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dSushi\Desktop\"/>
    </mc:Choice>
  </mc:AlternateContent>
  <xr:revisionPtr revIDLastSave="0" documentId="13_ncr:1_{AD7EEEDC-11E6-45BC-B9DE-8EF185D38CB6}" xr6:coauthVersionLast="44" xr6:coauthVersionMax="44" xr10:uidLastSave="{00000000-0000-0000-0000-000000000000}"/>
  <bookViews>
    <workbookView xWindow="-108" yWindow="-108" windowWidth="23256" windowHeight="12576" xr2:uid="{7CF1459D-E51A-49B5-BB17-5BD617D9BD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1" l="1"/>
  <c r="N16" i="1" s="1"/>
  <c r="M15" i="1"/>
  <c r="L15" i="1"/>
  <c r="L16" i="1" s="1"/>
  <c r="K15" i="1"/>
  <c r="J15" i="1"/>
  <c r="J16" i="1" s="1"/>
  <c r="I15" i="1"/>
  <c r="H15" i="1"/>
  <c r="G15" i="1"/>
  <c r="G16" i="1" s="1"/>
  <c r="F15" i="1"/>
  <c r="E15" i="1"/>
  <c r="H16" i="1"/>
  <c r="D17" i="1"/>
  <c r="E17" i="1"/>
  <c r="F17" i="1"/>
  <c r="G17" i="1"/>
  <c r="H17" i="1"/>
  <c r="I17" i="1"/>
  <c r="J17" i="1"/>
  <c r="K17" i="1"/>
  <c r="L17" i="1"/>
  <c r="M17" i="1"/>
  <c r="N17" i="1"/>
  <c r="C17" i="1"/>
  <c r="D15" i="1"/>
  <c r="D16" i="1" s="1"/>
  <c r="E16" i="1"/>
  <c r="F16" i="1"/>
  <c r="I16" i="1"/>
  <c r="K16" i="1"/>
  <c r="M16" i="1"/>
  <c r="C16" i="1"/>
  <c r="C24" i="1"/>
  <c r="C10" i="1"/>
  <c r="C15" i="1"/>
  <c r="A18" i="1"/>
  <c r="C18" i="1"/>
  <c r="D13" i="1"/>
  <c r="E13" i="1"/>
  <c r="F13" i="1"/>
  <c r="G13" i="1"/>
  <c r="H13" i="1"/>
  <c r="I13" i="1"/>
  <c r="J13" i="1"/>
  <c r="K13" i="1"/>
  <c r="L13" i="1"/>
  <c r="M13" i="1"/>
  <c r="N13" i="1"/>
  <c r="C13" i="1"/>
  <c r="C12" i="1"/>
  <c r="A31" i="1"/>
  <c r="J26" i="1" s="1"/>
  <c r="J27" i="1" s="1"/>
  <c r="E12" i="1"/>
  <c r="F12" i="1"/>
  <c r="G12" i="1"/>
  <c r="H12" i="1"/>
  <c r="I12" i="1"/>
  <c r="J12" i="1"/>
  <c r="K12" i="1"/>
  <c r="L12" i="1"/>
  <c r="M12" i="1"/>
  <c r="N12" i="1"/>
  <c r="D12" i="1"/>
  <c r="C5" i="1"/>
  <c r="A24" i="1" l="1"/>
  <c r="I10" i="1" s="1"/>
  <c r="I11" i="1" s="1"/>
  <c r="I18" i="1" s="1"/>
  <c r="A27" i="1"/>
  <c r="L10" i="1" s="1"/>
  <c r="L11" i="1" s="1"/>
  <c r="L18" i="1" s="1"/>
  <c r="A29" i="1"/>
  <c r="N10" i="1" s="1"/>
  <c r="N11" i="1" s="1"/>
  <c r="N18" i="1" s="1"/>
  <c r="A28" i="1"/>
  <c r="M10" i="1" s="1"/>
  <c r="M11" i="1" s="1"/>
  <c r="M18" i="1" s="1"/>
  <c r="A26" i="1"/>
  <c r="K10" i="1" s="1"/>
  <c r="K11" i="1" s="1"/>
  <c r="K18" i="1" s="1"/>
  <c r="A23" i="1"/>
  <c r="H10" i="1" s="1"/>
  <c r="H11" i="1" s="1"/>
  <c r="H18" i="1" s="1"/>
  <c r="A25" i="1"/>
  <c r="J10" i="1" s="1"/>
  <c r="J11" i="1" s="1"/>
  <c r="J18" i="1" s="1"/>
  <c r="A22" i="1"/>
  <c r="G10" i="1" s="1"/>
  <c r="G11" i="1" s="1"/>
  <c r="G18" i="1" s="1"/>
  <c r="A21" i="1"/>
  <c r="F10" i="1" s="1"/>
  <c r="F11" i="1" s="1"/>
  <c r="F18" i="1" s="1"/>
  <c r="A19" i="1"/>
  <c r="D10" i="1" s="1"/>
  <c r="D11" i="1" s="1"/>
  <c r="D18" i="1" s="1"/>
  <c r="A20" i="1"/>
  <c r="E10" i="1" s="1"/>
  <c r="E11" i="1" s="1"/>
  <c r="E18" i="1" s="1"/>
  <c r="C11" i="1"/>
</calcChain>
</file>

<file path=xl/sharedStrings.xml><?xml version="1.0" encoding="utf-8"?>
<sst xmlns="http://schemas.openxmlformats.org/spreadsheetml/2006/main" count="43" uniqueCount="41">
  <si>
    <t>MVP작 계산기</t>
    <phoneticPr fontId="4" type="noConversion"/>
  </si>
  <si>
    <t>로얄스타일</t>
    <phoneticPr fontId="4" type="noConversion"/>
  </si>
  <si>
    <t>골드애플</t>
    <phoneticPr fontId="4" type="noConversion"/>
  </si>
  <si>
    <t>억당시세</t>
    <phoneticPr fontId="4" type="noConversion"/>
  </si>
  <si>
    <t>로얄성형 할인O</t>
    <phoneticPr fontId="4" type="noConversion"/>
  </si>
  <si>
    <t>로얄헤어 할인X</t>
    <phoneticPr fontId="4" type="noConversion"/>
  </si>
  <si>
    <t>로얄성형 할인X</t>
    <phoneticPr fontId="4" type="noConversion"/>
  </si>
  <si>
    <t>로얄헤어 할인O</t>
    <phoneticPr fontId="4" type="noConversion"/>
  </si>
  <si>
    <t>블랙큐브 1개</t>
    <phoneticPr fontId="4" type="noConversion"/>
  </si>
  <si>
    <t>레드큐브 1개</t>
    <phoneticPr fontId="4" type="noConversion"/>
  </si>
  <si>
    <t>에디큐브 1개</t>
    <phoneticPr fontId="4" type="noConversion"/>
  </si>
  <si>
    <t>블랙큐브 더블식스</t>
    <phoneticPr fontId="4" type="noConversion"/>
  </si>
  <si>
    <t>레드큐브 더블식스</t>
    <phoneticPr fontId="4" type="noConversion"/>
  </si>
  <si>
    <t>에디큐브 더블식스</t>
    <phoneticPr fontId="4" type="noConversion"/>
  </si>
  <si>
    <t>경매장수수료</t>
    <phoneticPr fontId="4" type="noConversion"/>
  </si>
  <si>
    <t>%</t>
    <phoneticPr fontId="4" type="noConversion"/>
  </si>
  <si>
    <t>경매장가격(만원단위)</t>
    <phoneticPr fontId="4" type="noConversion"/>
  </si>
  <si>
    <t>손익계산(원)</t>
    <phoneticPr fontId="4" type="noConversion"/>
  </si>
  <si>
    <t>무통변환가격(원)</t>
    <phoneticPr fontId="4" type="noConversion"/>
  </si>
  <si>
    <t>캐시템가격(원)</t>
    <phoneticPr fontId="4" type="noConversion"/>
  </si>
  <si>
    <t>입력칸입니다</t>
    <phoneticPr fontId="4" type="noConversion"/>
  </si>
  <si>
    <t>원</t>
    <phoneticPr fontId="4" type="noConversion"/>
  </si>
  <si>
    <t>상품권구매가격</t>
    <phoneticPr fontId="4" type="noConversion"/>
  </si>
  <si>
    <t>억</t>
    <phoneticPr fontId="4" type="noConversion"/>
  </si>
  <si>
    <t>상품권할인율</t>
    <phoneticPr fontId="4" type="noConversion"/>
  </si>
  <si>
    <t>실제구매가격</t>
    <phoneticPr fontId="4" type="noConversion"/>
  </si>
  <si>
    <t>최대구매가능갯수</t>
    <phoneticPr fontId="4" type="noConversion"/>
  </si>
  <si>
    <t>실제구매가격 기준 손익분기점</t>
    <phoneticPr fontId="4" type="noConversion"/>
  </si>
  <si>
    <t>이외에 다른 캐시템 장사를 할 경우</t>
    <phoneticPr fontId="4" type="noConversion"/>
  </si>
  <si>
    <t>캐시템가격</t>
    <phoneticPr fontId="4" type="noConversion"/>
  </si>
  <si>
    <t>경매장가격</t>
    <phoneticPr fontId="4" type="noConversion"/>
  </si>
  <si>
    <t>무통변환가격</t>
    <phoneticPr fontId="4" type="noConversion"/>
  </si>
  <si>
    <t>손익계산</t>
    <phoneticPr fontId="4" type="noConversion"/>
  </si>
  <si>
    <t>%</t>
    <phoneticPr fontId="4" type="noConversion"/>
  </si>
  <si>
    <t>#경매장 수수료 MVP 실버비만은 5퍼///실버이상 3퍼입력해주세요!</t>
    <phoneticPr fontId="4" type="noConversion"/>
  </si>
  <si>
    <t>#큐브 1개짜리는 마일할인 적용</t>
    <phoneticPr fontId="4" type="noConversion"/>
  </si>
  <si>
    <t>최대구매 후 판매 후 이익(원)</t>
    <phoneticPr fontId="4" type="noConversion"/>
  </si>
  <si>
    <t>총손익계산(원)</t>
    <phoneticPr fontId="4" type="noConversion"/>
  </si>
  <si>
    <t>최대구매 후 판매 후 이익(억)</t>
    <phoneticPr fontId="4" type="noConversion"/>
  </si>
  <si>
    <t>총손익계산(억)</t>
    <phoneticPr fontId="4" type="noConversion"/>
  </si>
  <si>
    <t>by.츄몽o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</si>
</sst>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4"/>
      <color rgb="FF00610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rgb="FF3F3F3F"/>
      <name val="맑은 고딕"/>
      <family val="3"/>
      <charset val="129"/>
      <scheme val="minor"/>
    </font>
    <font>
      <sz val="14"/>
      <color rgb="FF9C0006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rgb="FF9C570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3" borderId="0" xfId="2">
      <alignment vertical="center"/>
    </xf>
    <xf numFmtId="0" fontId="8" fillId="2" borderId="0" xfId="1" applyFont="1">
      <alignment vertical="center"/>
    </xf>
    <xf numFmtId="0" fontId="9" fillId="0" borderId="0" xfId="0" applyFont="1">
      <alignment vertical="center"/>
    </xf>
    <xf numFmtId="0" fontId="10" fillId="4" borderId="1" xfId="3" applyFont="1">
      <alignment vertical="center"/>
    </xf>
    <xf numFmtId="0" fontId="11" fillId="3" borderId="0" xfId="2" applyFont="1">
      <alignment vertical="center"/>
    </xf>
    <xf numFmtId="1" fontId="9" fillId="0" borderId="0" xfId="0" applyNumberFormat="1" applyFont="1">
      <alignment vertical="center"/>
    </xf>
    <xf numFmtId="0" fontId="12" fillId="0" borderId="3" xfId="6" applyFont="1">
      <alignment vertical="center"/>
    </xf>
    <xf numFmtId="176" fontId="12" fillId="0" borderId="3" xfId="6" applyNumberFormat="1" applyFont="1">
      <alignment vertical="center"/>
    </xf>
    <xf numFmtId="0" fontId="9" fillId="0" borderId="5" xfId="0" applyFont="1" applyBorder="1">
      <alignment vertical="center"/>
    </xf>
    <xf numFmtId="0" fontId="10" fillId="4" borderId="6" xfId="3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13" fillId="5" borderId="10" xfId="5" applyFont="1" applyBorder="1" applyAlignment="1">
      <alignment vertical="center"/>
    </xf>
    <xf numFmtId="0" fontId="13" fillId="5" borderId="4" xfId="5" applyFont="1" applyBorder="1">
      <alignment vertical="center"/>
    </xf>
    <xf numFmtId="1" fontId="14" fillId="0" borderId="0" xfId="0" applyNumberFormat="1" applyFont="1">
      <alignment vertical="center"/>
    </xf>
    <xf numFmtId="0" fontId="9" fillId="0" borderId="0" xfId="0" applyFont="1" applyFill="1" applyBorder="1">
      <alignment vertical="center"/>
    </xf>
    <xf numFmtId="1" fontId="15" fillId="0" borderId="3" xfId="6" applyNumberFormat="1" applyFont="1">
      <alignment vertical="center"/>
    </xf>
    <xf numFmtId="177" fontId="14" fillId="0" borderId="0" xfId="0" applyNumberFormat="1" applyFont="1">
      <alignment vertical="center"/>
    </xf>
    <xf numFmtId="2" fontId="12" fillId="0" borderId="3" xfId="6" applyNumberFormat="1" applyFont="1">
      <alignment vertical="center"/>
    </xf>
    <xf numFmtId="0" fontId="5" fillId="0" borderId="2" xfId="4">
      <alignment vertical="center"/>
    </xf>
    <xf numFmtId="0" fontId="5" fillId="0" borderId="2" xfId="4" applyFill="1">
      <alignment vertical="center"/>
    </xf>
  </cellXfs>
  <cellStyles count="7">
    <cellStyle name="나쁨" xfId="2" builtinId="27"/>
    <cellStyle name="보통" xfId="5" builtinId="28"/>
    <cellStyle name="요약" xfId="6" builtinId="25"/>
    <cellStyle name="제목 1" xfId="4" builtinId="16"/>
    <cellStyle name="좋음" xfId="1" builtinId="26"/>
    <cellStyle name="출력" xfId="3" builtinId="21"/>
    <cellStyle name="표준" xfId="0" builtinId="0"/>
  </cellStyles>
  <dxfs count="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4F837-0650-464A-802F-4F33A65098FB}">
  <dimension ref="A1:N31"/>
  <sheetViews>
    <sheetView tabSelected="1" topLeftCell="B1" zoomScale="70" zoomScaleNormal="70" workbookViewId="0">
      <selection activeCell="N25" sqref="N25"/>
    </sheetView>
  </sheetViews>
  <sheetFormatPr defaultRowHeight="17.399999999999999" x14ac:dyDescent="0.4"/>
  <cols>
    <col min="1" max="1" width="10.09765625" hidden="1" customWidth="1"/>
    <col min="2" max="2" width="35.5" customWidth="1"/>
    <col min="3" max="3" width="13.19921875" customWidth="1"/>
    <col min="4" max="4" width="15.09765625" customWidth="1"/>
    <col min="5" max="7" width="17.09765625" customWidth="1"/>
    <col min="8" max="8" width="21" customWidth="1"/>
    <col min="9" max="14" width="20.59765625" customWidth="1"/>
    <col min="15" max="17" width="17.296875" customWidth="1"/>
  </cols>
  <sheetData>
    <row r="1" spans="1:14" ht="21" x14ac:dyDescent="0.4">
      <c r="B1" s="2" t="s">
        <v>0</v>
      </c>
      <c r="C1" s="2"/>
      <c r="D1" s="3"/>
      <c r="E1" s="4" t="s">
        <v>20</v>
      </c>
      <c r="F1" s="3"/>
      <c r="G1" s="5" t="s">
        <v>34</v>
      </c>
      <c r="H1" s="5"/>
      <c r="I1" s="5"/>
      <c r="J1" s="5"/>
      <c r="K1" s="3"/>
      <c r="L1" s="3"/>
      <c r="M1" s="3"/>
      <c r="N1" s="3"/>
    </row>
    <row r="2" spans="1:14" ht="21" x14ac:dyDescent="0.4">
      <c r="B2" s="3" t="s">
        <v>3</v>
      </c>
      <c r="C2" s="4">
        <v>3800</v>
      </c>
      <c r="D2" s="3" t="s">
        <v>21</v>
      </c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 x14ac:dyDescent="0.4">
      <c r="B3" s="3" t="s">
        <v>14</v>
      </c>
      <c r="C3" s="4">
        <v>3</v>
      </c>
      <c r="D3" s="3" t="s">
        <v>15</v>
      </c>
      <c r="E3" s="3"/>
      <c r="F3" s="3"/>
      <c r="J3" s="3"/>
      <c r="K3" s="3"/>
      <c r="L3" s="3"/>
      <c r="M3" s="3"/>
      <c r="N3" s="3"/>
    </row>
    <row r="4" spans="1:14" ht="21" x14ac:dyDescent="0.4">
      <c r="B4" s="3" t="s">
        <v>22</v>
      </c>
      <c r="C4" s="4">
        <v>50000</v>
      </c>
      <c r="D4" t="s">
        <v>21</v>
      </c>
      <c r="E4" s="3" t="s">
        <v>24</v>
      </c>
      <c r="F4" s="4">
        <v>7</v>
      </c>
      <c r="G4" s="3" t="s">
        <v>33</v>
      </c>
      <c r="H4" s="3"/>
      <c r="I4" s="3"/>
      <c r="J4" s="3"/>
      <c r="K4" s="3"/>
      <c r="L4" s="3"/>
      <c r="M4" s="3"/>
      <c r="N4" s="3"/>
    </row>
    <row r="5" spans="1:14" ht="21" x14ac:dyDescent="0.4">
      <c r="A5">
        <v>2200</v>
      </c>
      <c r="B5" s="3" t="s">
        <v>25</v>
      </c>
      <c r="C5" s="3">
        <f>C4*(100-F4)/100</f>
        <v>46500</v>
      </c>
      <c r="D5" s="3" t="s">
        <v>21</v>
      </c>
      <c r="E5" s="3"/>
      <c r="F5" s="3"/>
      <c r="G5" s="3"/>
      <c r="H5" s="3"/>
      <c r="K5" s="3"/>
      <c r="L5" s="3"/>
      <c r="M5" s="3"/>
      <c r="N5" s="3"/>
    </row>
    <row r="6" spans="1:14" ht="21" x14ac:dyDescent="0.4">
      <c r="A6">
        <v>2700</v>
      </c>
      <c r="B6" s="3"/>
      <c r="C6" s="3"/>
      <c r="D6" s="3"/>
      <c r="E6" s="3"/>
      <c r="F6" s="3"/>
      <c r="G6" s="3"/>
      <c r="H6" s="3"/>
      <c r="I6" s="5" t="s">
        <v>35</v>
      </c>
      <c r="J6" s="5"/>
      <c r="K6" s="1"/>
      <c r="L6" s="3"/>
      <c r="M6" s="3"/>
      <c r="N6" s="3"/>
    </row>
    <row r="7" spans="1:14" ht="21" x14ac:dyDescent="0.4">
      <c r="A7">
        <v>3850</v>
      </c>
      <c r="B7" s="3"/>
      <c r="C7" s="3" t="s">
        <v>1</v>
      </c>
      <c r="D7" s="3" t="s">
        <v>2</v>
      </c>
      <c r="E7" s="3" t="s">
        <v>7</v>
      </c>
      <c r="F7" s="3" t="s">
        <v>4</v>
      </c>
      <c r="G7" s="3" t="s">
        <v>5</v>
      </c>
      <c r="H7" s="3" t="s">
        <v>6</v>
      </c>
      <c r="I7" s="3" t="s">
        <v>8</v>
      </c>
      <c r="J7" s="3" t="s">
        <v>9</v>
      </c>
      <c r="K7" s="3" t="s">
        <v>10</v>
      </c>
      <c r="L7" s="3" t="s">
        <v>11</v>
      </c>
      <c r="M7" s="3" t="s">
        <v>12</v>
      </c>
      <c r="N7" s="3" t="s">
        <v>13</v>
      </c>
    </row>
    <row r="8" spans="1:14" ht="21" x14ac:dyDescent="0.4">
      <c r="A8">
        <v>2450</v>
      </c>
      <c r="B8" s="3" t="s">
        <v>19</v>
      </c>
      <c r="C8" s="3">
        <v>2200</v>
      </c>
      <c r="D8" s="3">
        <v>2700</v>
      </c>
      <c r="E8" s="3">
        <v>3850</v>
      </c>
      <c r="F8" s="3">
        <v>2450</v>
      </c>
      <c r="G8" s="3">
        <v>5500</v>
      </c>
      <c r="H8" s="3">
        <v>3500</v>
      </c>
      <c r="I8" s="3">
        <v>1540</v>
      </c>
      <c r="J8" s="3">
        <v>840</v>
      </c>
      <c r="K8" s="3">
        <v>1680</v>
      </c>
      <c r="L8" s="3">
        <v>19800</v>
      </c>
      <c r="M8" s="3">
        <v>10800</v>
      </c>
      <c r="N8" s="3">
        <v>18900</v>
      </c>
    </row>
    <row r="9" spans="1:14" ht="21" x14ac:dyDescent="0.4">
      <c r="A9">
        <v>5500</v>
      </c>
      <c r="B9" s="3" t="s">
        <v>16</v>
      </c>
      <c r="C9" s="4">
        <v>5600</v>
      </c>
      <c r="D9" s="4">
        <v>7000</v>
      </c>
      <c r="E9" s="4">
        <v>13000</v>
      </c>
      <c r="F9" s="4">
        <v>10000</v>
      </c>
      <c r="G9" s="4">
        <v>26000</v>
      </c>
      <c r="H9" s="4">
        <v>10000</v>
      </c>
      <c r="I9" s="4">
        <v>4840</v>
      </c>
      <c r="J9" s="4">
        <v>2715</v>
      </c>
      <c r="K9" s="4">
        <v>5680</v>
      </c>
      <c r="L9" s="4">
        <v>45555</v>
      </c>
      <c r="M9" s="4">
        <v>25000</v>
      </c>
      <c r="N9" s="4">
        <v>47000</v>
      </c>
    </row>
    <row r="10" spans="1:14" ht="21" x14ac:dyDescent="0.4">
      <c r="A10">
        <v>3500</v>
      </c>
      <c r="B10" s="3" t="s">
        <v>18</v>
      </c>
      <c r="C10" s="6">
        <f>A18/10000*C2</f>
        <v>2064.16</v>
      </c>
      <c r="D10" s="6">
        <f>A19/10000*C2</f>
        <v>2580.2000000000003</v>
      </c>
      <c r="E10" s="6">
        <f>A20/10000*C2</f>
        <v>4791.7999999999993</v>
      </c>
      <c r="F10" s="6">
        <f>A21/10000*C2</f>
        <v>3686</v>
      </c>
      <c r="G10" s="6">
        <f>A22/10000*C2</f>
        <v>9583.5999999999985</v>
      </c>
      <c r="H10" s="6">
        <f>A23/10000*C2</f>
        <v>3686</v>
      </c>
      <c r="I10" s="6">
        <f>A24/10000*C2</f>
        <v>1784.0240000000001</v>
      </c>
      <c r="J10" s="6">
        <f>A25/10000*C2</f>
        <v>1000.749</v>
      </c>
      <c r="K10" s="6">
        <f>A26/10000*C2</f>
        <v>2093.6480000000001</v>
      </c>
      <c r="L10" s="6">
        <f>A27/10000*C2</f>
        <v>16791.573</v>
      </c>
      <c r="M10" s="6">
        <f>A28/10000*C2</f>
        <v>9215</v>
      </c>
      <c r="N10" s="6">
        <f>A29/10000*C2</f>
        <v>17324.2</v>
      </c>
    </row>
    <row r="11" spans="1:14" ht="21" x14ac:dyDescent="0.4">
      <c r="A11">
        <v>1540</v>
      </c>
      <c r="B11" s="3" t="s">
        <v>17</v>
      </c>
      <c r="C11" s="6">
        <f>C10-A5</f>
        <v>-135.84000000000015</v>
      </c>
      <c r="D11" s="6">
        <f>D10-A6</f>
        <v>-119.79999999999973</v>
      </c>
      <c r="E11" s="6">
        <f>E10-A7</f>
        <v>941.79999999999927</v>
      </c>
      <c r="F11" s="6">
        <f>F10-A8</f>
        <v>1236</v>
      </c>
      <c r="G11" s="6">
        <f>G10-A9</f>
        <v>4083.5999999999985</v>
      </c>
      <c r="H11" s="6">
        <f>H10-A10</f>
        <v>186</v>
      </c>
      <c r="I11" s="6">
        <f>I10-A11</f>
        <v>244.02400000000011</v>
      </c>
      <c r="J11" s="6">
        <f>J10-A12</f>
        <v>160.74900000000002</v>
      </c>
      <c r="K11" s="6">
        <f>K10-A13</f>
        <v>413.64800000000014</v>
      </c>
      <c r="L11" s="6">
        <f>L10-A14</f>
        <v>-3008.4269999999997</v>
      </c>
      <c r="M11" s="6">
        <f>M10-A15</f>
        <v>-1585</v>
      </c>
      <c r="N11" s="6">
        <f>N10-A16</f>
        <v>-1575.7999999999993</v>
      </c>
    </row>
    <row r="12" spans="1:14" ht="21.6" hidden="1" thickBot="1" x14ac:dyDescent="0.45">
      <c r="A12">
        <v>840</v>
      </c>
      <c r="C12" s="8">
        <f>$C$4/C8</f>
        <v>22.727272727272727</v>
      </c>
      <c r="D12" s="8">
        <f>$C$4/D8</f>
        <v>18.518518518518519</v>
      </c>
      <c r="E12" s="8">
        <f t="shared" ref="E12:N12" si="0">$C$4/E8</f>
        <v>12.987012987012987</v>
      </c>
      <c r="F12" s="8">
        <f t="shared" si="0"/>
        <v>20.408163265306122</v>
      </c>
      <c r="G12" s="8">
        <f t="shared" si="0"/>
        <v>9.0909090909090917</v>
      </c>
      <c r="H12" s="8">
        <f t="shared" si="0"/>
        <v>14.285714285714286</v>
      </c>
      <c r="I12" s="8">
        <f t="shared" si="0"/>
        <v>32.467532467532465</v>
      </c>
      <c r="J12" s="8">
        <f t="shared" si="0"/>
        <v>59.523809523809526</v>
      </c>
      <c r="K12" s="8">
        <f t="shared" si="0"/>
        <v>29.761904761904763</v>
      </c>
      <c r="L12" s="8">
        <f t="shared" si="0"/>
        <v>2.5252525252525251</v>
      </c>
      <c r="M12" s="8">
        <f t="shared" si="0"/>
        <v>4.6296296296296298</v>
      </c>
      <c r="N12" s="8">
        <f t="shared" si="0"/>
        <v>2.6455026455026456</v>
      </c>
    </row>
    <row r="13" spans="1:14" ht="21.6" thickBot="1" x14ac:dyDescent="0.45">
      <c r="A13">
        <v>1680</v>
      </c>
      <c r="B13" s="7" t="s">
        <v>26</v>
      </c>
      <c r="C13" s="18">
        <f>ROUNDDOWN(C12,0)</f>
        <v>22</v>
      </c>
      <c r="D13" s="18">
        <f t="shared" ref="D13:N13" si="1">ROUNDDOWN(D12,0)</f>
        <v>18</v>
      </c>
      <c r="E13" s="18">
        <f t="shared" si="1"/>
        <v>12</v>
      </c>
      <c r="F13" s="18">
        <f t="shared" si="1"/>
        <v>20</v>
      </c>
      <c r="G13" s="18">
        <f t="shared" si="1"/>
        <v>9</v>
      </c>
      <c r="H13" s="18">
        <f t="shared" si="1"/>
        <v>14</v>
      </c>
      <c r="I13" s="18">
        <f t="shared" si="1"/>
        <v>32</v>
      </c>
      <c r="J13" s="18">
        <f t="shared" si="1"/>
        <v>59</v>
      </c>
      <c r="K13" s="18">
        <f t="shared" si="1"/>
        <v>29</v>
      </c>
      <c r="L13" s="18">
        <f t="shared" si="1"/>
        <v>2</v>
      </c>
      <c r="M13" s="18">
        <f t="shared" si="1"/>
        <v>4</v>
      </c>
      <c r="N13" s="18">
        <f t="shared" si="1"/>
        <v>2</v>
      </c>
    </row>
    <row r="14" spans="1:14" ht="18" thickTop="1" x14ac:dyDescent="0.4">
      <c r="A14">
        <v>19800</v>
      </c>
    </row>
    <row r="15" spans="1:14" ht="24.6" thickBot="1" x14ac:dyDescent="0.45">
      <c r="A15">
        <v>10800</v>
      </c>
      <c r="B15" s="22" t="s">
        <v>38</v>
      </c>
      <c r="C15" s="21">
        <f>A18*C13/10000</f>
        <v>11.9504</v>
      </c>
      <c r="D15" s="21">
        <f>A19*D13/10000</f>
        <v>12.222</v>
      </c>
      <c r="E15" s="21">
        <f>A20*E13/10000</f>
        <v>15.132</v>
      </c>
      <c r="F15" s="21">
        <f>A21*F13/10000</f>
        <v>19.399999999999999</v>
      </c>
      <c r="G15" s="21">
        <f>A22*G13/10000</f>
        <v>22.698</v>
      </c>
      <c r="H15" s="21">
        <f>A23*H13/10000</f>
        <v>13.58</v>
      </c>
      <c r="I15" s="21">
        <f>A24*I13/10000</f>
        <v>15.02336</v>
      </c>
      <c r="J15" s="21">
        <f>A25*J13/10000</f>
        <v>15.537945000000001</v>
      </c>
      <c r="K15" s="21">
        <f>A26*K13/10000</f>
        <v>15.977840000000002</v>
      </c>
      <c r="L15" s="21">
        <f>A27*L13/10000</f>
        <v>8.8376699999999992</v>
      </c>
      <c r="M15" s="21">
        <f>A28*M13/10000</f>
        <v>9.6999999999999993</v>
      </c>
      <c r="N15" s="21">
        <f>A29*N13/10000</f>
        <v>9.1180000000000003</v>
      </c>
    </row>
    <row r="16" spans="1:14" ht="21.6" thickTop="1" x14ac:dyDescent="0.4">
      <c r="A16">
        <v>18900</v>
      </c>
      <c r="B16" s="17" t="s">
        <v>39</v>
      </c>
      <c r="C16" s="19">
        <f>C15-$C$24</f>
        <v>-0.28644210526315739</v>
      </c>
      <c r="D16" s="19">
        <f>D15-$C$24</f>
        <v>-1.484210526315799E-2</v>
      </c>
      <c r="E16" s="19">
        <f t="shared" ref="E16:N16" si="2">E15-$C$24</f>
        <v>2.8951578947368422</v>
      </c>
      <c r="F16" s="19">
        <f t="shared" si="2"/>
        <v>7.1631578947368411</v>
      </c>
      <c r="G16" s="19">
        <f t="shared" si="2"/>
        <v>10.461157894736843</v>
      </c>
      <c r="H16" s="19">
        <f t="shared" si="2"/>
        <v>1.3431578947368426</v>
      </c>
      <c r="I16" s="19">
        <f t="shared" si="2"/>
        <v>2.7865178947368427</v>
      </c>
      <c r="J16" s="19">
        <f t="shared" si="2"/>
        <v>3.301102894736843</v>
      </c>
      <c r="K16" s="19">
        <f t="shared" si="2"/>
        <v>3.7409978947368447</v>
      </c>
      <c r="L16" s="19">
        <f t="shared" si="2"/>
        <v>-3.3991721052631583</v>
      </c>
      <c r="M16" s="19">
        <f t="shared" si="2"/>
        <v>-2.5368421052631582</v>
      </c>
      <c r="N16" s="19">
        <f t="shared" si="2"/>
        <v>-3.1188421052631572</v>
      </c>
    </row>
    <row r="17" spans="1:14" ht="24.6" thickBot="1" x14ac:dyDescent="0.45">
      <c r="B17" s="22" t="s">
        <v>36</v>
      </c>
      <c r="C17" s="21">
        <f t="shared" ref="C17:N17" si="3">C10*C13</f>
        <v>45411.519999999997</v>
      </c>
      <c r="D17" s="21">
        <f t="shared" si="3"/>
        <v>46443.600000000006</v>
      </c>
      <c r="E17" s="21">
        <f t="shared" si="3"/>
        <v>57501.599999999991</v>
      </c>
      <c r="F17" s="21">
        <f t="shared" si="3"/>
        <v>73720</v>
      </c>
      <c r="G17" s="21">
        <f t="shared" si="3"/>
        <v>86252.4</v>
      </c>
      <c r="H17" s="21">
        <f t="shared" si="3"/>
        <v>51604</v>
      </c>
      <c r="I17" s="21">
        <f t="shared" si="3"/>
        <v>57088.768000000004</v>
      </c>
      <c r="J17" s="21">
        <f t="shared" si="3"/>
        <v>59044.190999999999</v>
      </c>
      <c r="K17" s="21">
        <f t="shared" si="3"/>
        <v>60715.792000000001</v>
      </c>
      <c r="L17" s="21">
        <f t="shared" si="3"/>
        <v>33583.146000000001</v>
      </c>
      <c r="M17" s="21">
        <f t="shared" si="3"/>
        <v>36860</v>
      </c>
      <c r="N17" s="21">
        <f t="shared" si="3"/>
        <v>34648.400000000001</v>
      </c>
    </row>
    <row r="18" spans="1:14" ht="21.6" thickTop="1" x14ac:dyDescent="0.4">
      <c r="A18">
        <f>C9*(100-C3)/100</f>
        <v>5432</v>
      </c>
      <c r="B18" s="17" t="s">
        <v>37</v>
      </c>
      <c r="C18" s="16">
        <f>C17-$C$5</f>
        <v>-1088.4800000000032</v>
      </c>
      <c r="D18" s="16">
        <f t="shared" ref="D18:N18" si="4">D17-$C$5</f>
        <v>-56.399999999994179</v>
      </c>
      <c r="E18" s="16">
        <f t="shared" si="4"/>
        <v>11001.599999999991</v>
      </c>
      <c r="F18" s="16">
        <f t="shared" si="4"/>
        <v>27220</v>
      </c>
      <c r="G18" s="16">
        <f t="shared" si="4"/>
        <v>39752.399999999994</v>
      </c>
      <c r="H18" s="16">
        <f t="shared" si="4"/>
        <v>5104</v>
      </c>
      <c r="I18" s="16">
        <f t="shared" si="4"/>
        <v>10588.768000000004</v>
      </c>
      <c r="J18" s="16">
        <f t="shared" si="4"/>
        <v>12544.190999999999</v>
      </c>
      <c r="K18" s="16">
        <f t="shared" si="4"/>
        <v>14215.792000000001</v>
      </c>
      <c r="L18" s="16">
        <f t="shared" si="4"/>
        <v>-12916.853999999999</v>
      </c>
      <c r="M18" s="16">
        <f t="shared" si="4"/>
        <v>-9640</v>
      </c>
      <c r="N18" s="16">
        <f t="shared" si="4"/>
        <v>-11851.599999999999</v>
      </c>
    </row>
    <row r="19" spans="1:14" x14ac:dyDescent="0.4">
      <c r="A19">
        <f>D9*(100-C3)/100</f>
        <v>6790</v>
      </c>
    </row>
    <row r="20" spans="1:14" ht="21" x14ac:dyDescent="0.4">
      <c r="A20">
        <f>E$9*(100-$C$3)/100</f>
        <v>12610</v>
      </c>
      <c r="B20" s="3"/>
      <c r="C20" s="3"/>
      <c r="D20" s="3"/>
      <c r="E20" s="3"/>
      <c r="F20" s="3"/>
      <c r="I20" s="3"/>
      <c r="J20" s="3"/>
      <c r="K20" s="3"/>
      <c r="L20" s="3"/>
      <c r="M20" s="3"/>
      <c r="N20" s="3"/>
    </row>
    <row r="21" spans="1:14" ht="21" x14ac:dyDescent="0.4">
      <c r="A21">
        <f>F9*(100-$C$3)/100</f>
        <v>9700</v>
      </c>
      <c r="B21" s="3"/>
      <c r="C21" s="3"/>
      <c r="D21" s="3"/>
      <c r="E21" s="3"/>
      <c r="F21" s="3"/>
      <c r="I21" s="3"/>
      <c r="J21" s="3"/>
      <c r="K21" s="3"/>
      <c r="L21" s="3"/>
      <c r="M21" s="3"/>
      <c r="N21" s="3"/>
    </row>
    <row r="22" spans="1:14" ht="21" x14ac:dyDescent="0.4">
      <c r="A22">
        <f>G9*(100-$C$3)/100</f>
        <v>25220</v>
      </c>
      <c r="B22" s="3"/>
      <c r="C22" s="3"/>
      <c r="D22" s="3"/>
      <c r="E22" s="3"/>
      <c r="F22" s="3"/>
      <c r="I22" s="3"/>
      <c r="J22" s="3"/>
      <c r="K22" s="3"/>
      <c r="L22" s="3"/>
      <c r="M22" s="3"/>
      <c r="N22" s="3"/>
    </row>
    <row r="23" spans="1:14" ht="21" x14ac:dyDescent="0.4">
      <c r="A23">
        <f>H9*(100-$C$3)/100</f>
        <v>9700</v>
      </c>
      <c r="E23" s="3"/>
      <c r="F23" s="3"/>
      <c r="I23" s="14" t="s">
        <v>28</v>
      </c>
      <c r="J23" s="15"/>
      <c r="K23" s="3"/>
      <c r="L23" s="3"/>
      <c r="M23" s="3"/>
      <c r="N23" s="3"/>
    </row>
    <row r="24" spans="1:14" ht="21.6" thickBot="1" x14ac:dyDescent="0.45">
      <c r="A24">
        <f>I9*(100-$C$3)/100</f>
        <v>4694.8</v>
      </c>
      <c r="B24" s="7" t="s">
        <v>27</v>
      </c>
      <c r="C24" s="20">
        <f>C5/C2</f>
        <v>12.236842105263158</v>
      </c>
      <c r="D24" s="7" t="s">
        <v>23</v>
      </c>
      <c r="E24" s="3"/>
      <c r="F24" s="3"/>
      <c r="I24" s="9" t="s">
        <v>29</v>
      </c>
      <c r="J24" s="10">
        <v>400</v>
      </c>
      <c r="K24" s="3"/>
      <c r="L24" s="3"/>
      <c r="M24" s="3"/>
      <c r="N24" s="3"/>
    </row>
    <row r="25" spans="1:14" ht="21.6" thickTop="1" x14ac:dyDescent="0.4">
      <c r="A25">
        <f>J9*(100-$C$3)/100</f>
        <v>2633.55</v>
      </c>
      <c r="B25" s="3"/>
      <c r="C25" s="3"/>
      <c r="D25" s="3"/>
      <c r="E25" s="3"/>
      <c r="F25" s="3"/>
      <c r="G25" s="3"/>
      <c r="H25" s="3"/>
      <c r="I25" s="9" t="s">
        <v>30</v>
      </c>
      <c r="J25" s="10">
        <v>3000</v>
      </c>
      <c r="K25" s="3"/>
      <c r="L25" s="3"/>
      <c r="M25" s="3"/>
      <c r="N25" s="3"/>
    </row>
    <row r="26" spans="1:14" ht="21" x14ac:dyDescent="0.4">
      <c r="A26">
        <f>K9*(100-$C$3)/100</f>
        <v>5509.6</v>
      </c>
      <c r="B26" s="3"/>
      <c r="C26" s="3"/>
      <c r="D26" s="3"/>
      <c r="E26" s="3"/>
      <c r="F26" s="3"/>
      <c r="G26" s="3"/>
      <c r="H26" s="3"/>
      <c r="I26" s="9" t="s">
        <v>31</v>
      </c>
      <c r="J26" s="11">
        <f>A31/10000*C2</f>
        <v>1105.8</v>
      </c>
      <c r="K26" s="3"/>
      <c r="L26" s="3"/>
      <c r="M26" s="3"/>
      <c r="N26" s="3"/>
    </row>
    <row r="27" spans="1:14" ht="21" x14ac:dyDescent="0.4">
      <c r="A27">
        <f>L9*(100-$C$3)/100</f>
        <v>44188.35</v>
      </c>
      <c r="B27" s="3"/>
      <c r="C27" s="3"/>
      <c r="D27" s="3"/>
      <c r="E27" s="3"/>
      <c r="F27" s="3"/>
      <c r="G27" s="3"/>
      <c r="H27" s="3"/>
      <c r="I27" s="12" t="s">
        <v>32</v>
      </c>
      <c r="J27" s="13">
        <f>J26-J24</f>
        <v>705.8</v>
      </c>
      <c r="K27" s="3"/>
      <c r="L27" s="3"/>
      <c r="M27" s="3"/>
      <c r="N27" s="3" t="s">
        <v>40</v>
      </c>
    </row>
    <row r="28" spans="1:14" x14ac:dyDescent="0.4">
      <c r="A28">
        <f>M9*(100-$C$3)/100</f>
        <v>24250</v>
      </c>
    </row>
    <row r="29" spans="1:14" x14ac:dyDescent="0.4">
      <c r="A29">
        <f>N9*(100-$C$3)/100</f>
        <v>45590</v>
      </c>
    </row>
    <row r="31" spans="1:14" x14ac:dyDescent="0.4">
      <c r="A31">
        <f>J25*(100-C3)/100</f>
        <v>2910</v>
      </c>
    </row>
  </sheetData>
  <phoneticPr fontId="4" type="noConversion"/>
  <conditionalFormatting sqref="C11">
    <cfRule type="cellIs" dxfId="8" priority="9" operator="lessThan">
      <formula>0</formula>
    </cfRule>
  </conditionalFormatting>
  <conditionalFormatting sqref="C11:N11">
    <cfRule type="cellIs" dxfId="7" priority="6" operator="greaterThan">
      <formula>0</formula>
    </cfRule>
    <cfRule type="cellIs" dxfId="6" priority="7" operator="greaterThan">
      <formula>10135725.9</formula>
    </cfRule>
    <cfRule type="cellIs" dxfId="5" priority="8" operator="lessThan">
      <formula>0</formula>
    </cfRule>
  </conditionalFormatting>
  <conditionalFormatting sqref="J27">
    <cfRule type="cellIs" dxfId="4" priority="5" operator="greaterThan">
      <formula>0</formula>
    </cfRule>
  </conditionalFormatting>
  <conditionalFormatting sqref="C18:N18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C16:N1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MadSushi</dc:creator>
  <cp:lastModifiedBy>MadSushi</cp:lastModifiedBy>
  <dcterms:created xsi:type="dcterms:W3CDTF">2020-04-01T11:57:20Z</dcterms:created>
  <dcterms:modified xsi:type="dcterms:W3CDTF">2020-04-01T16:59:15Z</dcterms:modified>
</cp:coreProperties>
</file>