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Maple_Hotel_01 (1)\"/>
    </mc:Choice>
  </mc:AlternateContent>
  <bookViews>
    <workbookView xWindow="0" yWindow="0" windowWidth="28800" windowHeight="12285"/>
  </bookViews>
  <sheets>
    <sheet name="시트1" sheetId="1" r:id="rId1"/>
  </sheets>
  <calcPr calcId="162913"/>
</workbook>
</file>

<file path=xl/calcChain.xml><?xml version="1.0" encoding="utf-8"?>
<calcChain xmlns="http://schemas.openxmlformats.org/spreadsheetml/2006/main">
  <c r="B28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4" i="1"/>
  <c r="O15" i="1"/>
  <c r="O14" i="1"/>
  <c r="O5" i="1" l="1"/>
  <c r="O6" i="1"/>
  <c r="O7" i="1"/>
  <c r="O8" i="1"/>
  <c r="O9" i="1"/>
  <c r="O10" i="1"/>
  <c r="O11" i="1"/>
  <c r="O12" i="1"/>
  <c r="O13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R4" i="1" l="1"/>
  <c r="R5" i="1"/>
  <c r="O4" i="1"/>
  <c r="R6" i="1" l="1"/>
</calcChain>
</file>

<file path=xl/sharedStrings.xml><?xml version="1.0" encoding="utf-8"?>
<sst xmlns="http://schemas.openxmlformats.org/spreadsheetml/2006/main" count="106" uniqueCount="60">
  <si>
    <t>넘버</t>
  </si>
  <si>
    <t>직업</t>
  </si>
  <si>
    <t>채굴</t>
  </si>
  <si>
    <t>결과</t>
  </si>
  <si>
    <t>보유코인</t>
  </si>
  <si>
    <t>규칙</t>
  </si>
  <si>
    <t>등급</t>
  </si>
  <si>
    <t>아이템</t>
  </si>
  <si>
    <t>비용</t>
  </si>
  <si>
    <t>이동</t>
  </si>
  <si>
    <t>수량</t>
  </si>
  <si>
    <t>잔량</t>
  </si>
  <si>
    <t>클 래 식</t>
  </si>
  <si>
    <t>강환불</t>
  </si>
  <si>
    <t>O</t>
  </si>
  <si>
    <t>장큐</t>
  </si>
  <si>
    <t>수에큐</t>
  </si>
  <si>
    <t>에잠</t>
  </si>
  <si>
    <t>에디잠</t>
  </si>
  <si>
    <t>금각</t>
  </si>
  <si>
    <t>에디각</t>
  </si>
  <si>
    <t>코젬</t>
  </si>
  <si>
    <t>X</t>
  </si>
  <si>
    <t>엘  리  트</t>
  </si>
  <si>
    <t>영환불</t>
  </si>
  <si>
    <t>명큐</t>
  </si>
  <si>
    <t>스명훈</t>
  </si>
  <si>
    <t>프 리 미 엄</t>
  </si>
  <si>
    <t>카르마 영환불</t>
  </si>
  <si>
    <t>카르마 강환불</t>
  </si>
  <si>
    <t>카르마 명큐</t>
  </si>
  <si>
    <t>카르마 수에큐</t>
  </si>
  <si>
    <t>카르마 놀긍혼</t>
  </si>
  <si>
    <t>프 레 스 티 지</t>
  </si>
  <si>
    <t>영환불 5팩</t>
  </si>
  <si>
    <t>강환불 5팩</t>
  </si>
  <si>
    <t>레큐 5팩</t>
  </si>
  <si>
    <t>블큐 5팩</t>
  </si>
  <si>
    <t>보유 코인 합계</t>
  </si>
  <si>
    <t>에큐 5팩</t>
  </si>
  <si>
    <t>코젬 5팩</t>
  </si>
  <si>
    <t>총 필요</t>
  </si>
  <si>
    <t>총 사용</t>
  </si>
  <si>
    <t>필요 코인 합</t>
  </si>
  <si>
    <t>이벤트링 명큐</t>
  </si>
  <si>
    <t>카오스링</t>
  </si>
  <si>
    <t>딥다크링</t>
  </si>
  <si>
    <t>1회</t>
  </si>
  <si>
    <t>결속의 반지</t>
  </si>
  <si>
    <t>구매량</t>
    <phoneticPr fontId="2" type="noConversion"/>
  </si>
  <si>
    <t>계산기</t>
    <phoneticPr fontId="2" type="noConversion"/>
  </si>
  <si>
    <r>
      <rPr>
        <sz val="9"/>
        <color theme="1"/>
        <rFont val="돋움"/>
        <family val="3"/>
        <charset val="129"/>
      </rPr>
      <t>공</t>
    </r>
    <r>
      <rPr>
        <sz val="9"/>
        <color theme="1"/>
        <rFont val="Arial"/>
        <family val="2"/>
      </rPr>
      <t xml:space="preserve">    </t>
    </r>
    <r>
      <rPr>
        <sz val="9"/>
        <color theme="1"/>
        <rFont val="돋움"/>
        <family val="3"/>
        <charset val="129"/>
      </rPr>
      <t>용</t>
    </r>
    <phoneticPr fontId="2" type="noConversion"/>
  </si>
  <si>
    <r>
      <rPr>
        <sz val="9"/>
        <color theme="1"/>
        <rFont val="돋움"/>
        <family val="3"/>
        <charset val="129"/>
      </rPr>
      <t>ㄱ</t>
    </r>
    <r>
      <rPr>
        <sz val="9"/>
        <color theme="1"/>
        <rFont val="Arial"/>
        <family val="2"/>
      </rPr>
      <t xml:space="preserve">) </t>
    </r>
    <r>
      <rPr>
        <sz val="9"/>
        <color theme="1"/>
        <rFont val="돋움"/>
        <family val="3"/>
        <charset val="129"/>
      </rPr>
      <t>종료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전
보유코인
갱신
ㄴ</t>
    </r>
    <r>
      <rPr>
        <sz val="9"/>
        <color theme="1"/>
        <rFont val="Arial"/>
        <family val="2"/>
      </rPr>
      <t xml:space="preserve">) </t>
    </r>
    <r>
      <rPr>
        <sz val="9"/>
        <color theme="1"/>
        <rFont val="돋움"/>
        <family val="3"/>
        <charset val="129"/>
      </rPr>
      <t>채굴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후
채굴란을
아무거나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채움
ㄷ</t>
    </r>
    <r>
      <rPr>
        <sz val="9"/>
        <color theme="1"/>
        <rFont val="Arial"/>
        <family val="2"/>
      </rPr>
      <t xml:space="preserve">) </t>
    </r>
    <r>
      <rPr>
        <sz val="9"/>
        <color theme="1"/>
        <rFont val="돋움"/>
        <family val="3"/>
        <charset val="129"/>
      </rPr>
      <t>시작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전
채굴란을
공백으로
ㄹ</t>
    </r>
    <r>
      <rPr>
        <sz val="9"/>
        <color theme="1"/>
        <rFont val="Arial"/>
        <family val="2"/>
      </rPr>
      <t xml:space="preserve">) </t>
    </r>
    <r>
      <rPr>
        <sz val="9"/>
        <color theme="1"/>
        <rFont val="돋움"/>
        <family val="3"/>
        <charset val="129"/>
      </rPr>
      <t>구매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후</t>
    </r>
    <r>
      <rPr>
        <sz val="9"/>
        <color theme="1"/>
        <rFont val="Arial"/>
        <family val="2"/>
      </rPr>
      <t xml:space="preserve"> 
</t>
    </r>
    <r>
      <rPr>
        <sz val="9"/>
        <color theme="1"/>
        <rFont val="돋움"/>
        <family val="3"/>
        <charset val="129"/>
      </rPr>
      <t>보유코인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항목
차감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철저</t>
    </r>
    <phoneticPr fontId="2" type="noConversion"/>
  </si>
  <si>
    <r>
      <t>[</t>
    </r>
    <r>
      <rPr>
        <sz val="9"/>
        <color theme="1"/>
        <rFont val="돋움"/>
        <family val="3"/>
        <charset val="129"/>
      </rPr>
      <t>구매량</t>
    </r>
    <r>
      <rPr>
        <sz val="9"/>
        <color theme="1"/>
        <rFont val="Arial"/>
        <family val="2"/>
      </rPr>
      <t xml:space="preserve">] </t>
    </r>
    <r>
      <rPr>
        <sz val="9"/>
        <color theme="1"/>
        <rFont val="돋움"/>
        <family val="3"/>
        <charset val="129"/>
      </rPr>
      <t>수량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입력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뒤
구매한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캐릭터의
코인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 xml:space="preserve">변동을
</t>
    </r>
    <r>
      <rPr>
        <sz val="9"/>
        <color theme="1"/>
        <rFont val="Arial"/>
        <family val="2"/>
      </rPr>
      <t>[</t>
    </r>
    <r>
      <rPr>
        <sz val="9"/>
        <color theme="1"/>
        <rFont val="돋움"/>
        <family val="3"/>
        <charset val="129"/>
      </rPr>
      <t>보유코인</t>
    </r>
    <r>
      <rPr>
        <sz val="9"/>
        <color theme="1"/>
        <rFont val="Arial"/>
        <family val="2"/>
      </rPr>
      <t xml:space="preserve">] </t>
    </r>
    <r>
      <rPr>
        <sz val="9"/>
        <color theme="1"/>
        <rFont val="돋움"/>
        <family val="3"/>
        <charset val="129"/>
      </rPr>
      <t>에
꼭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수정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바랍니다
또한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리필되는
구매항목은
지원하지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 xml:space="preserve">않으며
</t>
    </r>
    <r>
      <rPr>
        <sz val="9"/>
        <color theme="1"/>
        <rFont val="Arial"/>
        <family val="2"/>
      </rPr>
      <t xml:space="preserve">ex) </t>
    </r>
    <r>
      <rPr>
        <sz val="9"/>
        <color theme="1"/>
        <rFont val="돋움"/>
        <family val="3"/>
        <charset val="129"/>
      </rPr>
      <t>몬라젬</t>
    </r>
    <r>
      <rPr>
        <sz val="9"/>
        <color theme="1"/>
        <rFont val="Arial"/>
        <family val="2"/>
      </rPr>
      <t xml:space="preserve">, </t>
    </r>
    <r>
      <rPr>
        <sz val="9"/>
        <color theme="1"/>
        <rFont val="돋움"/>
        <family val="3"/>
        <charset val="129"/>
      </rPr>
      <t>경쿠
심볼류는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가성비가
좋지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>않다고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돋움"/>
        <family val="3"/>
        <charset val="129"/>
      </rPr>
      <t xml:space="preserve">생각해
생략했습니다
</t>
    </r>
    <phoneticPr fontId="2" type="noConversion"/>
  </si>
  <si>
    <r>
      <rPr>
        <b/>
        <sz val="9"/>
        <color theme="1"/>
        <rFont val="돋움"/>
        <family val="3"/>
        <charset val="129"/>
      </rPr>
      <t>좌측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돋움"/>
        <family val="3"/>
        <charset val="129"/>
      </rPr>
      <t>테이블</t>
    </r>
    <phoneticPr fontId="2" type="noConversion"/>
  </si>
  <si>
    <r>
      <rPr>
        <b/>
        <sz val="9"/>
        <color theme="1"/>
        <rFont val="돋움"/>
        <family val="3"/>
        <charset val="129"/>
      </rPr>
      <t>우측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돋움"/>
        <family val="3"/>
        <charset val="129"/>
      </rPr>
      <t>테이블</t>
    </r>
    <phoneticPr fontId="2" type="noConversion"/>
  </si>
  <si>
    <t>펫장공</t>
    <phoneticPr fontId="2" type="noConversion"/>
  </si>
  <si>
    <t>펫마공</t>
    <phoneticPr fontId="2" type="noConversion"/>
  </si>
  <si>
    <t>O</t>
    <phoneticPr fontId="2" type="noConversion"/>
  </si>
  <si>
    <t>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</si>
</sst>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\(#,##0\)"/>
  </numFmts>
  <fonts count="12">
    <font>
      <sz val="10"/>
      <color rgb="FF000000"/>
      <name val="Arial"/>
    </font>
    <font>
      <sz val="10"/>
      <color rgb="FF000000"/>
      <name val="Arial"/>
      <family val="2"/>
    </font>
    <font>
      <sz val="8"/>
      <name val="돋움"/>
      <family val="3"/>
      <charset val="129"/>
    </font>
    <font>
      <b/>
      <sz val="10"/>
      <color theme="0"/>
      <name val="Arial"/>
      <family val="2"/>
    </font>
    <font>
      <b/>
      <sz val="10"/>
      <color theme="0"/>
      <name val="돋움"/>
      <family val="3"/>
      <charset val="129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Se-nanumgothic"/>
    </font>
    <font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9"/>
      <color rgb="FFFF0000"/>
      <name val="Arial"/>
      <family val="2"/>
    </font>
    <font>
      <sz val="3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55">
    <xf numFmtId="0" fontId="0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1" fontId="5" fillId="0" borderId="0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1" fontId="6" fillId="0" borderId="0" xfId="1" applyFont="1" applyFill="1" applyBorder="1" applyAlignment="1">
      <alignment horizontal="center" vertical="center"/>
    </xf>
    <xf numFmtId="41" fontId="5" fillId="0" borderId="0" xfId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41" fontId="5" fillId="0" borderId="15" xfId="1" applyFont="1" applyFill="1" applyBorder="1" applyAlignment="1">
      <alignment horizontal="center" vertical="center"/>
    </xf>
    <xf numFmtId="41" fontId="5" fillId="0" borderId="18" xfId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176" fontId="11" fillId="0" borderId="3" xfId="0" applyNumberFormat="1" applyFont="1" applyFill="1" applyBorder="1" applyAlignment="1">
      <alignment horizontal="center" vertical="center"/>
    </xf>
    <xf numFmtId="176" fontId="11" fillId="0" borderId="4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>
      <alignment horizontal="center" vertical="center"/>
    </xf>
    <xf numFmtId="176" fontId="11" fillId="0" borderId="6" xfId="0" applyNumberFormat="1" applyFont="1" applyFill="1" applyBorder="1" applyAlignment="1">
      <alignment horizontal="center" vertical="center"/>
    </xf>
    <xf numFmtId="176" fontId="11" fillId="0" borderId="7" xfId="0" applyNumberFormat="1" applyFont="1" applyFill="1" applyBorder="1" applyAlignment="1">
      <alignment horizontal="center" vertical="center"/>
    </xf>
    <xf numFmtId="176" fontId="11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5"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B482DA"/>
        </patternFill>
      </fill>
    </dxf>
    <dxf>
      <font>
        <b/>
        <i val="0"/>
        <color rgb="FF9C0006"/>
      </font>
    </dxf>
  </dxfs>
  <tableStyles count="0" defaultTableStyle="TableStyleMedium2" defaultPivotStyle="PivotStyleLight16"/>
  <colors>
    <mruColors>
      <color rgb="FF0000FF"/>
      <color rgb="FFB482DA"/>
      <color rgb="FFCA6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AC1001"/>
  <sheetViews>
    <sheetView tabSelected="1" workbookViewId="0">
      <selection activeCell="V14" sqref="V14"/>
    </sheetView>
  </sheetViews>
  <sheetFormatPr defaultColWidth="14.42578125" defaultRowHeight="15.75" customHeight="1"/>
  <cols>
    <col min="1" max="1" width="2.5703125" style="7" customWidth="1"/>
    <col min="2" max="2" width="4.85546875" style="7" customWidth="1"/>
    <col min="3" max="3" width="7.5703125" style="7" customWidth="1"/>
    <col min="4" max="4" width="4.5703125" style="7" customWidth="1"/>
    <col min="5" max="5" width="6.28515625" style="7" customWidth="1"/>
    <col min="6" max="6" width="11.28515625" style="18" customWidth="1"/>
    <col min="7" max="7" width="14.42578125" style="7"/>
    <col min="8" max="8" width="1" style="7" customWidth="1"/>
    <col min="9" max="9" width="13.85546875" style="7" customWidth="1"/>
    <col min="10" max="10" width="14.42578125" style="7"/>
    <col min="11" max="11" width="6.5703125" style="7" customWidth="1"/>
    <col min="12" max="12" width="5.85546875" style="7" customWidth="1"/>
    <col min="13" max="13" width="6.7109375" style="7" customWidth="1"/>
    <col min="14" max="14" width="6.7109375" style="20" customWidth="1"/>
    <col min="15" max="15" width="8.85546875" style="8" customWidth="1"/>
    <col min="16" max="16" width="1.140625" style="7" customWidth="1"/>
    <col min="17" max="17" width="9.7109375" style="7" customWidth="1"/>
    <col min="18" max="18" width="9.7109375" style="22" customWidth="1"/>
    <col min="19" max="16384" width="14.42578125" style="7"/>
  </cols>
  <sheetData>
    <row r="2" spans="2:29" ht="11.25" customHeight="1" thickBot="1">
      <c r="B2" s="31" t="s">
        <v>54</v>
      </c>
      <c r="C2" s="31"/>
      <c r="D2" s="31"/>
      <c r="E2" s="31"/>
      <c r="F2" s="31"/>
      <c r="G2" s="31"/>
      <c r="H2" s="8"/>
      <c r="I2" s="31" t="s">
        <v>55</v>
      </c>
      <c r="J2" s="31"/>
      <c r="K2" s="31"/>
      <c r="L2" s="31"/>
      <c r="M2" s="31"/>
      <c r="N2" s="31"/>
      <c r="O2" s="31"/>
      <c r="P2" s="8"/>
      <c r="Q2" s="8"/>
      <c r="R2" s="21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2:29" s="4" customFormat="1" ht="12.75">
      <c r="B3" s="1" t="s">
        <v>0</v>
      </c>
      <c r="C3" s="2" t="s">
        <v>1</v>
      </c>
      <c r="D3" s="2" t="s">
        <v>2</v>
      </c>
      <c r="E3" s="2" t="s">
        <v>3</v>
      </c>
      <c r="F3" s="19" t="s">
        <v>4</v>
      </c>
      <c r="G3" s="3" t="s">
        <v>5</v>
      </c>
      <c r="I3" s="5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23" t="s">
        <v>49</v>
      </c>
      <c r="O3" s="27" t="s">
        <v>11</v>
      </c>
      <c r="Q3" s="32" t="s">
        <v>50</v>
      </c>
      <c r="R3" s="33"/>
    </row>
    <row r="4" spans="2:29" ht="12">
      <c r="B4" s="9"/>
      <c r="E4" s="10" t="str">
        <f>IF(COUNTIF(D4,D4)&gt;0, "O","X")</f>
        <v>X</v>
      </c>
      <c r="G4" s="40" t="s">
        <v>52</v>
      </c>
      <c r="H4" s="11"/>
      <c r="I4" s="12" t="s">
        <v>12</v>
      </c>
      <c r="J4" s="13" t="s">
        <v>13</v>
      </c>
      <c r="K4" s="13">
        <v>100</v>
      </c>
      <c r="L4" s="13" t="s">
        <v>14</v>
      </c>
      <c r="M4" s="13">
        <v>5</v>
      </c>
      <c r="N4" s="24"/>
      <c r="O4" s="28">
        <f t="shared" ref="O4:O31" si="0">M4-N4</f>
        <v>5</v>
      </c>
      <c r="Q4" s="12" t="s">
        <v>41</v>
      </c>
      <c r="R4" s="29">
        <f>SUMPRODUCT(K:K,O:O)</f>
        <v>67900</v>
      </c>
    </row>
    <row r="5" spans="2:29" ht="12">
      <c r="B5" s="9"/>
      <c r="E5" s="10" t="str">
        <f t="shared" ref="E5:E26" si="1">IF(COUNTIF(D5,D5)&gt;0, "O","X")</f>
        <v>X</v>
      </c>
      <c r="G5" s="37"/>
      <c r="I5" s="12" t="s">
        <v>12</v>
      </c>
      <c r="J5" s="13" t="s">
        <v>15</v>
      </c>
      <c r="K5" s="13">
        <v>100</v>
      </c>
      <c r="L5" s="13" t="s">
        <v>14</v>
      </c>
      <c r="M5" s="13">
        <v>15</v>
      </c>
      <c r="N5" s="24"/>
      <c r="O5" s="28">
        <f t="shared" si="0"/>
        <v>15</v>
      </c>
      <c r="Q5" s="12" t="s">
        <v>42</v>
      </c>
      <c r="R5" s="29">
        <f>SUMPRODUCT(K:K,N:N)</f>
        <v>0</v>
      </c>
    </row>
    <row r="6" spans="2:29" ht="12.75" thickBot="1">
      <c r="B6" s="9"/>
      <c r="E6" s="10" t="str">
        <f t="shared" si="1"/>
        <v>X</v>
      </c>
      <c r="G6" s="37"/>
      <c r="I6" s="12" t="s">
        <v>12</v>
      </c>
      <c r="J6" s="13" t="s">
        <v>16</v>
      </c>
      <c r="K6" s="13">
        <v>100</v>
      </c>
      <c r="L6" s="13" t="s">
        <v>14</v>
      </c>
      <c r="M6" s="13">
        <v>10</v>
      </c>
      <c r="N6" s="24"/>
      <c r="O6" s="28">
        <f t="shared" si="0"/>
        <v>10</v>
      </c>
      <c r="Q6" s="15" t="s">
        <v>43</v>
      </c>
      <c r="R6" s="30">
        <f>SUMPRODUCT(R4-R5)-B28</f>
        <v>67900</v>
      </c>
    </row>
    <row r="7" spans="2:29" ht="12">
      <c r="B7" s="9"/>
      <c r="E7" s="10" t="str">
        <f t="shared" si="1"/>
        <v>X</v>
      </c>
      <c r="G7" s="37"/>
      <c r="I7" s="12" t="s">
        <v>12</v>
      </c>
      <c r="J7" s="13" t="s">
        <v>17</v>
      </c>
      <c r="K7" s="13">
        <v>150</v>
      </c>
      <c r="L7" s="13" t="s">
        <v>14</v>
      </c>
      <c r="M7" s="13">
        <v>10</v>
      </c>
      <c r="N7" s="24"/>
      <c r="O7" s="28">
        <f t="shared" si="0"/>
        <v>10</v>
      </c>
    </row>
    <row r="8" spans="2:29" ht="12.75" thickBot="1">
      <c r="B8" s="9"/>
      <c r="E8" s="10" t="str">
        <f t="shared" si="1"/>
        <v>X</v>
      </c>
      <c r="G8" s="37"/>
      <c r="I8" s="12" t="s">
        <v>12</v>
      </c>
      <c r="J8" s="13" t="s">
        <v>18</v>
      </c>
      <c r="K8" s="13">
        <v>150</v>
      </c>
      <c r="L8" s="13" t="s">
        <v>14</v>
      </c>
      <c r="M8" s="13">
        <v>10</v>
      </c>
      <c r="N8" s="24"/>
      <c r="O8" s="28">
        <f t="shared" si="0"/>
        <v>10</v>
      </c>
    </row>
    <row r="9" spans="2:29" ht="12">
      <c r="B9" s="9"/>
      <c r="E9" s="10" t="str">
        <f t="shared" si="1"/>
        <v>X</v>
      </c>
      <c r="G9" s="37"/>
      <c r="I9" s="12" t="s">
        <v>12</v>
      </c>
      <c r="J9" s="13" t="s">
        <v>19</v>
      </c>
      <c r="K9" s="13">
        <v>20</v>
      </c>
      <c r="L9" s="13" t="s">
        <v>14</v>
      </c>
      <c r="M9" s="13">
        <v>20</v>
      </c>
      <c r="N9" s="24"/>
      <c r="O9" s="28">
        <f t="shared" si="0"/>
        <v>20</v>
      </c>
      <c r="Q9" s="34" t="s">
        <v>53</v>
      </c>
      <c r="R9" s="35"/>
    </row>
    <row r="10" spans="2:29" ht="12">
      <c r="B10" s="9"/>
      <c r="E10" s="10" t="str">
        <f t="shared" si="1"/>
        <v>X</v>
      </c>
      <c r="G10" s="37"/>
      <c r="I10" s="12" t="s">
        <v>12</v>
      </c>
      <c r="J10" s="13" t="s">
        <v>20</v>
      </c>
      <c r="K10" s="13">
        <v>30</v>
      </c>
      <c r="L10" s="13" t="s">
        <v>14</v>
      </c>
      <c r="M10" s="13">
        <v>20</v>
      </c>
      <c r="N10" s="24"/>
      <c r="O10" s="28">
        <f t="shared" si="0"/>
        <v>20</v>
      </c>
      <c r="Q10" s="36"/>
      <c r="R10" s="37"/>
    </row>
    <row r="11" spans="2:29" ht="12">
      <c r="B11" s="9"/>
      <c r="E11" s="10" t="str">
        <f t="shared" si="1"/>
        <v>X</v>
      </c>
      <c r="G11" s="37"/>
      <c r="I11" s="12" t="s">
        <v>12</v>
      </c>
      <c r="J11" s="13" t="s">
        <v>21</v>
      </c>
      <c r="K11" s="13">
        <v>70</v>
      </c>
      <c r="L11" s="13" t="s">
        <v>14</v>
      </c>
      <c r="M11" s="13">
        <v>20</v>
      </c>
      <c r="N11" s="24"/>
      <c r="O11" s="28">
        <f t="shared" si="0"/>
        <v>20</v>
      </c>
      <c r="Q11" s="36"/>
      <c r="R11" s="37"/>
    </row>
    <row r="12" spans="2:29" ht="12">
      <c r="B12" s="9"/>
      <c r="E12" s="10" t="str">
        <f t="shared" si="1"/>
        <v>X</v>
      </c>
      <c r="G12" s="37"/>
      <c r="I12" s="12" t="s">
        <v>23</v>
      </c>
      <c r="J12" s="13" t="s">
        <v>24</v>
      </c>
      <c r="K12" s="13">
        <v>300</v>
      </c>
      <c r="L12" s="13" t="s">
        <v>14</v>
      </c>
      <c r="M12" s="13">
        <v>5</v>
      </c>
      <c r="N12" s="24"/>
      <c r="O12" s="28">
        <f t="shared" si="0"/>
        <v>5</v>
      </c>
      <c r="Q12" s="36"/>
      <c r="R12" s="37"/>
    </row>
    <row r="13" spans="2:29" ht="12">
      <c r="B13" s="9"/>
      <c r="E13" s="10" t="str">
        <f t="shared" si="1"/>
        <v>X</v>
      </c>
      <c r="G13" s="37"/>
      <c r="I13" s="12" t="s">
        <v>23</v>
      </c>
      <c r="J13" s="13" t="s">
        <v>25</v>
      </c>
      <c r="K13" s="13">
        <v>150</v>
      </c>
      <c r="L13" s="13" t="s">
        <v>14</v>
      </c>
      <c r="M13" s="13">
        <v>10</v>
      </c>
      <c r="N13" s="24"/>
      <c r="O13" s="28">
        <f t="shared" si="0"/>
        <v>10</v>
      </c>
      <c r="Q13" s="36"/>
      <c r="R13" s="37"/>
    </row>
    <row r="14" spans="2:29" ht="12" customHeight="1">
      <c r="B14" s="9"/>
      <c r="E14" s="10" t="str">
        <f t="shared" si="1"/>
        <v>X</v>
      </c>
      <c r="G14" s="37"/>
      <c r="I14" s="12" t="s">
        <v>23</v>
      </c>
      <c r="J14" s="44" t="s">
        <v>56</v>
      </c>
      <c r="K14" s="13">
        <v>700</v>
      </c>
      <c r="L14" s="13" t="s">
        <v>58</v>
      </c>
      <c r="M14" s="13">
        <v>10</v>
      </c>
      <c r="N14" s="24"/>
      <c r="O14" s="28">
        <f t="shared" si="0"/>
        <v>10</v>
      </c>
      <c r="Q14" s="36"/>
      <c r="R14" s="37"/>
    </row>
    <row r="15" spans="2:29" ht="12">
      <c r="B15" s="9"/>
      <c r="E15" s="10" t="str">
        <f t="shared" si="1"/>
        <v>X</v>
      </c>
      <c r="G15" s="37"/>
      <c r="I15" s="12" t="s">
        <v>23</v>
      </c>
      <c r="J15" s="44" t="s">
        <v>57</v>
      </c>
      <c r="K15" s="13">
        <v>700</v>
      </c>
      <c r="L15" s="13" t="s">
        <v>59</v>
      </c>
      <c r="M15" s="13">
        <v>10</v>
      </c>
      <c r="N15" s="24"/>
      <c r="O15" s="28">
        <f t="shared" si="0"/>
        <v>10</v>
      </c>
      <c r="Q15" s="36"/>
      <c r="R15" s="37"/>
    </row>
    <row r="16" spans="2:29" ht="12">
      <c r="B16" s="9"/>
      <c r="E16" s="10" t="str">
        <f t="shared" si="1"/>
        <v>X</v>
      </c>
      <c r="G16" s="37"/>
      <c r="I16" s="12" t="s">
        <v>23</v>
      </c>
      <c r="J16" s="13" t="s">
        <v>26</v>
      </c>
      <c r="K16" s="13">
        <v>70</v>
      </c>
      <c r="L16" s="13" t="s">
        <v>22</v>
      </c>
      <c r="M16" s="13">
        <v>10</v>
      </c>
      <c r="N16" s="24"/>
      <c r="O16" s="28">
        <f t="shared" si="0"/>
        <v>10</v>
      </c>
      <c r="Q16" s="36"/>
      <c r="R16" s="37"/>
    </row>
    <row r="17" spans="2:18" ht="12">
      <c r="B17" s="9"/>
      <c r="E17" s="10" t="str">
        <f t="shared" si="1"/>
        <v>X</v>
      </c>
      <c r="G17" s="37"/>
      <c r="I17" s="12" t="s">
        <v>27</v>
      </c>
      <c r="J17" s="13" t="s">
        <v>28</v>
      </c>
      <c r="K17" s="13">
        <v>200</v>
      </c>
      <c r="L17" s="13" t="s">
        <v>14</v>
      </c>
      <c r="M17" s="13">
        <v>40</v>
      </c>
      <c r="N17" s="24"/>
      <c r="O17" s="28">
        <f t="shared" si="0"/>
        <v>40</v>
      </c>
      <c r="Q17" s="36"/>
      <c r="R17" s="37"/>
    </row>
    <row r="18" spans="2:18" ht="12">
      <c r="B18" s="9"/>
      <c r="E18" s="10" t="str">
        <f t="shared" si="1"/>
        <v>X</v>
      </c>
      <c r="G18" s="37"/>
      <c r="I18" s="12" t="s">
        <v>27</v>
      </c>
      <c r="J18" s="13" t="s">
        <v>29</v>
      </c>
      <c r="K18" s="13">
        <v>70</v>
      </c>
      <c r="L18" s="13" t="s">
        <v>14</v>
      </c>
      <c r="M18" s="13">
        <v>40</v>
      </c>
      <c r="N18" s="24"/>
      <c r="O18" s="28">
        <f t="shared" si="0"/>
        <v>40</v>
      </c>
      <c r="Q18" s="36"/>
      <c r="R18" s="37"/>
    </row>
    <row r="19" spans="2:18" ht="12">
      <c r="B19" s="9"/>
      <c r="E19" s="10" t="str">
        <f t="shared" si="1"/>
        <v>X</v>
      </c>
      <c r="G19" s="37"/>
      <c r="I19" s="12" t="s">
        <v>27</v>
      </c>
      <c r="J19" s="13" t="s">
        <v>30</v>
      </c>
      <c r="K19" s="13">
        <v>100</v>
      </c>
      <c r="L19" s="13" t="s">
        <v>14</v>
      </c>
      <c r="M19" s="13">
        <v>20</v>
      </c>
      <c r="N19" s="24"/>
      <c r="O19" s="28">
        <f t="shared" si="0"/>
        <v>20</v>
      </c>
      <c r="Q19" s="36"/>
      <c r="R19" s="37"/>
    </row>
    <row r="20" spans="2:18" ht="12">
      <c r="B20" s="9"/>
      <c r="E20" s="10" t="str">
        <f t="shared" si="1"/>
        <v>X</v>
      </c>
      <c r="G20" s="37"/>
      <c r="I20" s="12" t="s">
        <v>27</v>
      </c>
      <c r="J20" s="13" t="s">
        <v>31</v>
      </c>
      <c r="K20" s="13">
        <v>70</v>
      </c>
      <c r="L20" s="13" t="s">
        <v>14</v>
      </c>
      <c r="M20" s="13">
        <v>20</v>
      </c>
      <c r="N20" s="24"/>
      <c r="O20" s="28">
        <f t="shared" si="0"/>
        <v>20</v>
      </c>
      <c r="Q20" s="36"/>
      <c r="R20" s="37"/>
    </row>
    <row r="21" spans="2:18" ht="12">
      <c r="B21" s="9"/>
      <c r="E21" s="10" t="str">
        <f t="shared" si="1"/>
        <v>X</v>
      </c>
      <c r="G21" s="37"/>
      <c r="I21" s="12" t="s">
        <v>27</v>
      </c>
      <c r="J21" s="13" t="s">
        <v>32</v>
      </c>
      <c r="K21" s="13">
        <v>100</v>
      </c>
      <c r="L21" s="13" t="s">
        <v>14</v>
      </c>
      <c r="M21" s="13">
        <v>50</v>
      </c>
      <c r="N21" s="24"/>
      <c r="O21" s="28">
        <f t="shared" si="0"/>
        <v>50</v>
      </c>
      <c r="Q21" s="36"/>
      <c r="R21" s="37"/>
    </row>
    <row r="22" spans="2:18" ht="12">
      <c r="B22" s="9"/>
      <c r="E22" s="10" t="str">
        <f t="shared" si="1"/>
        <v>X</v>
      </c>
      <c r="G22" s="37"/>
      <c r="I22" s="12" t="s">
        <v>33</v>
      </c>
      <c r="J22" s="13" t="s">
        <v>34</v>
      </c>
      <c r="K22" s="13">
        <v>1500</v>
      </c>
      <c r="L22" s="13" t="s">
        <v>14</v>
      </c>
      <c r="M22" s="13">
        <v>1</v>
      </c>
      <c r="N22" s="24"/>
      <c r="O22" s="28">
        <f t="shared" si="0"/>
        <v>1</v>
      </c>
      <c r="Q22" s="36"/>
      <c r="R22" s="37"/>
    </row>
    <row r="23" spans="2:18" ht="12">
      <c r="B23" s="9"/>
      <c r="E23" s="10" t="str">
        <f t="shared" si="1"/>
        <v>X</v>
      </c>
      <c r="G23" s="37"/>
      <c r="I23" s="12" t="s">
        <v>33</v>
      </c>
      <c r="J23" s="13" t="s">
        <v>35</v>
      </c>
      <c r="K23" s="13">
        <v>500</v>
      </c>
      <c r="L23" s="13" t="s">
        <v>14</v>
      </c>
      <c r="M23" s="13">
        <v>1</v>
      </c>
      <c r="N23" s="24"/>
      <c r="O23" s="28">
        <f t="shared" si="0"/>
        <v>1</v>
      </c>
      <c r="Q23" s="36"/>
      <c r="R23" s="37"/>
    </row>
    <row r="24" spans="2:18" ht="12">
      <c r="B24" s="9"/>
      <c r="E24" s="10" t="str">
        <f t="shared" si="1"/>
        <v>X</v>
      </c>
      <c r="G24" s="37"/>
      <c r="I24" s="12" t="s">
        <v>33</v>
      </c>
      <c r="J24" s="13" t="s">
        <v>36</v>
      </c>
      <c r="K24" s="13">
        <v>750</v>
      </c>
      <c r="L24" s="13" t="s">
        <v>14</v>
      </c>
      <c r="M24" s="13">
        <v>1</v>
      </c>
      <c r="N24" s="24"/>
      <c r="O24" s="28">
        <f t="shared" si="0"/>
        <v>1</v>
      </c>
      <c r="Q24" s="36"/>
      <c r="R24" s="37"/>
    </row>
    <row r="25" spans="2:18" ht="12">
      <c r="B25" s="9"/>
      <c r="E25" s="10" t="str">
        <f t="shared" si="1"/>
        <v>X</v>
      </c>
      <c r="G25" s="37"/>
      <c r="I25" s="12" t="s">
        <v>33</v>
      </c>
      <c r="J25" s="13" t="s">
        <v>37</v>
      </c>
      <c r="K25" s="13">
        <v>1500</v>
      </c>
      <c r="L25" s="13" t="s">
        <v>14</v>
      </c>
      <c r="M25" s="13">
        <v>1</v>
      </c>
      <c r="N25" s="24"/>
      <c r="O25" s="28">
        <f t="shared" si="0"/>
        <v>1</v>
      </c>
      <c r="Q25" s="36"/>
      <c r="R25" s="37"/>
    </row>
    <row r="26" spans="2:18" ht="12.75" thickBot="1">
      <c r="B26" s="9"/>
      <c r="E26" s="10" t="str">
        <f t="shared" si="1"/>
        <v>X</v>
      </c>
      <c r="G26" s="37"/>
      <c r="I26" s="12" t="s">
        <v>33</v>
      </c>
      <c r="J26" s="13" t="s">
        <v>39</v>
      </c>
      <c r="K26" s="13">
        <v>1800</v>
      </c>
      <c r="L26" s="13" t="s">
        <v>14</v>
      </c>
      <c r="M26" s="13">
        <v>1</v>
      </c>
      <c r="N26" s="24"/>
      <c r="O26" s="28">
        <f t="shared" si="0"/>
        <v>1</v>
      </c>
      <c r="Q26" s="36"/>
      <c r="R26" s="37"/>
    </row>
    <row r="27" spans="2:18" ht="13.5" customHeight="1" thickBot="1">
      <c r="B27" s="41" t="s">
        <v>38</v>
      </c>
      <c r="C27" s="42"/>
      <c r="D27" s="42"/>
      <c r="E27" s="42"/>
      <c r="F27" s="42"/>
      <c r="G27" s="43"/>
      <c r="I27" s="12" t="s">
        <v>33</v>
      </c>
      <c r="J27" s="13" t="s">
        <v>40</v>
      </c>
      <c r="K27" s="13">
        <v>350</v>
      </c>
      <c r="L27" s="13" t="s">
        <v>14</v>
      </c>
      <c r="M27" s="13">
        <v>5</v>
      </c>
      <c r="N27" s="24"/>
      <c r="O27" s="28">
        <f t="shared" si="0"/>
        <v>5</v>
      </c>
      <c r="Q27" s="36"/>
      <c r="R27" s="37"/>
    </row>
    <row r="28" spans="2:18" ht="13.5" customHeight="1">
      <c r="B28" s="45">
        <f>SUM(F4:F26)</f>
        <v>0</v>
      </c>
      <c r="C28" s="46"/>
      <c r="D28" s="46"/>
      <c r="E28" s="46"/>
      <c r="F28" s="46"/>
      <c r="G28" s="47"/>
      <c r="I28" s="12" t="s">
        <v>51</v>
      </c>
      <c r="J28" s="14" t="s">
        <v>44</v>
      </c>
      <c r="K28" s="14">
        <v>70</v>
      </c>
      <c r="L28" s="14" t="s">
        <v>22</v>
      </c>
      <c r="M28" s="14">
        <v>100</v>
      </c>
      <c r="N28" s="25"/>
      <c r="O28" s="28">
        <f t="shared" si="0"/>
        <v>100</v>
      </c>
      <c r="Q28" s="36"/>
      <c r="R28" s="37"/>
    </row>
    <row r="29" spans="2:18" ht="13.5" customHeight="1" thickBot="1">
      <c r="B29" s="48"/>
      <c r="C29" s="49"/>
      <c r="D29" s="49"/>
      <c r="E29" s="49"/>
      <c r="F29" s="49"/>
      <c r="G29" s="50"/>
      <c r="I29" s="12" t="s">
        <v>51</v>
      </c>
      <c r="J29" s="14" t="s">
        <v>45</v>
      </c>
      <c r="K29" s="14">
        <v>3500</v>
      </c>
      <c r="L29" s="14" t="s">
        <v>22</v>
      </c>
      <c r="M29" s="14">
        <v>1</v>
      </c>
      <c r="N29" s="25"/>
      <c r="O29" s="28">
        <f t="shared" si="0"/>
        <v>1</v>
      </c>
      <c r="Q29" s="38"/>
      <c r="R29" s="39"/>
    </row>
    <row r="30" spans="2:18" ht="12" customHeight="1">
      <c r="B30" s="48"/>
      <c r="C30" s="49"/>
      <c r="D30" s="49"/>
      <c r="E30" s="49"/>
      <c r="F30" s="49"/>
      <c r="G30" s="50"/>
      <c r="I30" s="12" t="s">
        <v>51</v>
      </c>
      <c r="J30" s="14" t="s">
        <v>46</v>
      </c>
      <c r="K30" s="14">
        <v>3500</v>
      </c>
      <c r="L30" s="14" t="s">
        <v>47</v>
      </c>
      <c r="M30" s="14">
        <v>1</v>
      </c>
      <c r="N30" s="25"/>
      <c r="O30" s="28">
        <f t="shared" si="0"/>
        <v>1</v>
      </c>
      <c r="Q30" s="17"/>
      <c r="R30" s="17"/>
    </row>
    <row r="31" spans="2:18" ht="12.75" customHeight="1" thickBot="1">
      <c r="B31" s="51"/>
      <c r="C31" s="52"/>
      <c r="D31" s="52"/>
      <c r="E31" s="52"/>
      <c r="F31" s="52"/>
      <c r="G31" s="53"/>
      <c r="I31" s="15" t="s">
        <v>51</v>
      </c>
      <c r="J31" s="16" t="s">
        <v>48</v>
      </c>
      <c r="K31" s="16">
        <v>800</v>
      </c>
      <c r="L31" s="16" t="s">
        <v>22</v>
      </c>
      <c r="M31" s="16">
        <v>1</v>
      </c>
      <c r="N31" s="26"/>
      <c r="O31" s="28">
        <f t="shared" si="0"/>
        <v>1</v>
      </c>
      <c r="Q31" s="54"/>
      <c r="R31" s="54"/>
    </row>
    <row r="32" spans="2:18" ht="12">
      <c r="Q32" s="17"/>
      <c r="R32" s="17"/>
    </row>
    <row r="33" ht="12"/>
    <row r="34" ht="12"/>
    <row r="35" ht="12"/>
    <row r="36" ht="12"/>
    <row r="37" ht="12"/>
    <row r="38" ht="12"/>
    <row r="39" ht="12"/>
    <row r="40" ht="12"/>
    <row r="41" ht="12"/>
    <row r="42" ht="12"/>
    <row r="43" ht="12"/>
    <row r="44" ht="12"/>
    <row r="45" ht="12"/>
    <row r="46" ht="12"/>
    <row r="47" ht="12"/>
    <row r="48" ht="12"/>
    <row r="49" ht="12"/>
    <row r="50" ht="12"/>
    <row r="51" ht="12"/>
    <row r="52" ht="12"/>
    <row r="53" ht="12"/>
    <row r="54" ht="12"/>
    <row r="55" ht="12"/>
    <row r="56" ht="12"/>
    <row r="57" ht="12"/>
    <row r="58" ht="12"/>
    <row r="59" ht="12"/>
    <row r="60" ht="12"/>
    <row r="61" ht="12"/>
    <row r="62" ht="12"/>
    <row r="63" ht="12"/>
    <row r="64" ht="12"/>
    <row r="65" ht="12"/>
    <row r="66" ht="12"/>
    <row r="67" ht="12"/>
    <row r="68" ht="12"/>
    <row r="69" ht="12"/>
    <row r="70" ht="12"/>
    <row r="71" ht="12"/>
    <row r="72" ht="12"/>
    <row r="73" ht="12"/>
    <row r="74" ht="12"/>
    <row r="75" ht="12"/>
    <row r="76" ht="12"/>
    <row r="77" ht="12"/>
    <row r="78" ht="12"/>
    <row r="79" ht="12"/>
    <row r="80" ht="12"/>
    <row r="81" ht="12"/>
    <row r="82" ht="12"/>
    <row r="83" ht="12"/>
    <row r="84" ht="12"/>
    <row r="85" ht="12"/>
    <row r="86" ht="12"/>
    <row r="87" ht="12"/>
    <row r="88" ht="12"/>
    <row r="89" ht="12"/>
    <row r="90" ht="12"/>
    <row r="91" ht="12"/>
    <row r="92" ht="12"/>
    <row r="93" ht="12"/>
    <row r="94" ht="12"/>
    <row r="95" ht="12"/>
    <row r="96" ht="12"/>
    <row r="97" ht="12"/>
    <row r="98" ht="12"/>
    <row r="99" ht="12"/>
    <row r="100" ht="12"/>
    <row r="101" ht="12"/>
    <row r="102" ht="12"/>
    <row r="103" ht="12"/>
    <row r="104" ht="12"/>
    <row r="105" ht="12"/>
    <row r="106" ht="12"/>
    <row r="107" ht="12"/>
    <row r="108" ht="12"/>
    <row r="109" ht="12"/>
    <row r="110" ht="12"/>
    <row r="111" ht="12"/>
    <row r="112" ht="12"/>
    <row r="113" ht="12"/>
    <row r="114" ht="12"/>
    <row r="115" ht="12"/>
    <row r="116" ht="12"/>
    <row r="117" ht="12"/>
    <row r="118" ht="12"/>
    <row r="119" ht="12"/>
    <row r="120" ht="12"/>
    <row r="121" ht="12"/>
    <row r="122" ht="12"/>
    <row r="123" ht="12"/>
    <row r="124" ht="12"/>
    <row r="125" ht="12"/>
    <row r="126" ht="12"/>
    <row r="127" ht="12"/>
    <row r="128" ht="12"/>
    <row r="129" ht="12"/>
    <row r="130" ht="12"/>
    <row r="131" ht="12"/>
    <row r="132" ht="12"/>
    <row r="133" ht="12"/>
    <row r="134" ht="12"/>
    <row r="135" ht="12"/>
    <row r="136" ht="12"/>
    <row r="137" ht="12"/>
    <row r="138" ht="12"/>
    <row r="139" ht="12"/>
    <row r="140" ht="12"/>
    <row r="141" ht="12"/>
    <row r="142" ht="12"/>
    <row r="143" ht="12"/>
    <row r="144" ht="12"/>
    <row r="145" ht="12"/>
    <row r="146" ht="12"/>
    <row r="147" ht="12"/>
    <row r="148" ht="12"/>
    <row r="149" ht="12"/>
    <row r="150" ht="12"/>
    <row r="151" ht="12"/>
    <row r="152" ht="12"/>
    <row r="153" ht="12"/>
    <row r="154" ht="12"/>
    <row r="155" ht="12"/>
    <row r="156" ht="12"/>
    <row r="157" ht="12"/>
    <row r="158" ht="12"/>
    <row r="159" ht="12"/>
    <row r="160" ht="12"/>
    <row r="161" ht="12"/>
    <row r="162" ht="12"/>
    <row r="163" ht="12"/>
    <row r="164" ht="12"/>
    <row r="165" ht="12"/>
    <row r="166" ht="12"/>
    <row r="167" ht="12"/>
    <row r="168" ht="12"/>
    <row r="169" ht="12"/>
    <row r="170" ht="12"/>
    <row r="171" ht="12"/>
    <row r="172" ht="12"/>
    <row r="173" ht="12"/>
    <row r="174" ht="12"/>
    <row r="175" ht="12"/>
    <row r="176" ht="12"/>
    <row r="177" ht="12"/>
    <row r="178" ht="12"/>
    <row r="179" ht="12"/>
    <row r="180" ht="12"/>
    <row r="181" ht="12"/>
    <row r="182" ht="12"/>
    <row r="183" ht="12"/>
    <row r="184" ht="12"/>
    <row r="185" ht="12"/>
    <row r="186" ht="12"/>
    <row r="187" ht="12"/>
    <row r="188" ht="12"/>
    <row r="189" ht="12"/>
    <row r="190" ht="12"/>
    <row r="191" ht="12"/>
    <row r="192" ht="12"/>
    <row r="193" ht="12"/>
    <row r="194" ht="12"/>
    <row r="195" ht="12"/>
    <row r="196" ht="12"/>
    <row r="197" ht="12"/>
    <row r="198" ht="12"/>
    <row r="199" ht="12"/>
    <row r="200" ht="12"/>
    <row r="201" ht="12"/>
    <row r="202" ht="12"/>
    <row r="203" ht="12"/>
    <row r="204" ht="12"/>
    <row r="205" ht="12"/>
    <row r="206" ht="12"/>
    <row r="207" ht="12"/>
    <row r="208" ht="12"/>
    <row r="209" ht="12"/>
    <row r="210" ht="12"/>
    <row r="211" ht="12"/>
    <row r="212" ht="12"/>
    <row r="213" ht="12"/>
    <row r="214" ht="12"/>
    <row r="215" ht="12"/>
    <row r="216" ht="12"/>
    <row r="217" ht="12"/>
    <row r="218" ht="12"/>
    <row r="219" ht="12"/>
    <row r="220" ht="12"/>
    <row r="221" ht="12"/>
    <row r="222" ht="12"/>
    <row r="223" ht="12"/>
    <row r="224" ht="12"/>
    <row r="225" ht="12"/>
    <row r="226" ht="12"/>
    <row r="227" ht="12"/>
    <row r="228" ht="12"/>
    <row r="229" ht="12"/>
    <row r="230" ht="12"/>
    <row r="231" ht="12"/>
    <row r="232" ht="12"/>
    <row r="233" ht="12"/>
    <row r="234" ht="12"/>
    <row r="235" ht="12"/>
    <row r="236" ht="12"/>
    <row r="237" ht="12"/>
    <row r="238" ht="12"/>
    <row r="239" ht="12"/>
    <row r="240" ht="12"/>
    <row r="241" ht="12"/>
    <row r="242" ht="12"/>
    <row r="243" ht="12"/>
    <row r="244" ht="12"/>
    <row r="245" ht="12"/>
    <row r="246" ht="12"/>
    <row r="247" ht="12"/>
    <row r="248" ht="12"/>
    <row r="249" ht="12"/>
    <row r="250" ht="12"/>
    <row r="251" ht="12"/>
    <row r="252" ht="12"/>
    <row r="253" ht="12"/>
    <row r="254" ht="12"/>
    <row r="255" ht="12"/>
    <row r="256" ht="12"/>
    <row r="257" ht="12"/>
    <row r="258" ht="12"/>
    <row r="259" ht="12"/>
    <row r="260" ht="12"/>
    <row r="261" ht="12"/>
    <row r="262" ht="12"/>
    <row r="263" ht="12"/>
    <row r="264" ht="12"/>
    <row r="265" ht="12"/>
    <row r="266" ht="12"/>
    <row r="267" ht="12"/>
    <row r="268" ht="12"/>
    <row r="269" ht="12"/>
    <row r="270" ht="12"/>
    <row r="271" ht="12"/>
    <row r="272" ht="12"/>
    <row r="273" ht="12"/>
    <row r="274" ht="12"/>
    <row r="275" ht="12"/>
    <row r="276" ht="12"/>
    <row r="277" ht="12"/>
    <row r="278" ht="12"/>
    <row r="279" ht="12"/>
    <row r="280" ht="12"/>
    <row r="281" ht="12"/>
    <row r="282" ht="12"/>
    <row r="283" ht="12"/>
    <row r="284" ht="12"/>
    <row r="285" ht="12"/>
    <row r="286" ht="12"/>
    <row r="287" ht="12"/>
    <row r="288" ht="12"/>
    <row r="289" ht="12"/>
    <row r="290" ht="12"/>
    <row r="291" ht="12"/>
    <row r="292" ht="12"/>
    <row r="293" ht="12"/>
    <row r="294" ht="12"/>
    <row r="295" ht="12"/>
    <row r="296" ht="12"/>
    <row r="297" ht="12"/>
    <row r="298" ht="12"/>
    <row r="299" ht="12"/>
    <row r="300" ht="12"/>
    <row r="301" ht="12"/>
    <row r="302" ht="12"/>
    <row r="303" ht="12"/>
    <row r="304" ht="12"/>
    <row r="305" ht="12"/>
    <row r="306" ht="12"/>
    <row r="307" ht="12"/>
    <row r="308" ht="12"/>
    <row r="309" ht="12"/>
    <row r="310" ht="12"/>
    <row r="311" ht="12"/>
    <row r="312" ht="12"/>
    <row r="313" ht="12"/>
    <row r="314" ht="12"/>
    <row r="315" ht="12"/>
    <row r="316" ht="12"/>
    <row r="317" ht="12"/>
    <row r="318" ht="12"/>
    <row r="319" ht="12"/>
    <row r="320" ht="12"/>
    <row r="321" ht="12"/>
    <row r="322" ht="12"/>
    <row r="323" ht="12"/>
    <row r="324" ht="12"/>
    <row r="325" ht="12"/>
    <row r="326" ht="12"/>
    <row r="327" ht="12"/>
    <row r="328" ht="12"/>
    <row r="329" ht="12"/>
    <row r="330" ht="12"/>
    <row r="331" ht="12"/>
    <row r="332" ht="12"/>
    <row r="333" ht="12"/>
    <row r="334" ht="12"/>
    <row r="335" ht="12"/>
    <row r="336" ht="12"/>
    <row r="337" ht="12"/>
    <row r="338" ht="12"/>
    <row r="339" ht="12"/>
    <row r="340" ht="12"/>
    <row r="341" ht="12"/>
    <row r="342" ht="12"/>
    <row r="343" ht="12"/>
    <row r="344" ht="12"/>
    <row r="345" ht="12"/>
    <row r="346" ht="12"/>
    <row r="347" ht="12"/>
    <row r="348" ht="12"/>
    <row r="349" ht="12"/>
    <row r="350" ht="12"/>
    <row r="351" ht="12"/>
    <row r="352" ht="12"/>
    <row r="353" ht="12"/>
    <row r="354" ht="12"/>
    <row r="355" ht="12"/>
    <row r="356" ht="12"/>
    <row r="357" ht="12"/>
    <row r="358" ht="12"/>
    <row r="359" ht="12"/>
    <row r="360" ht="12"/>
    <row r="361" ht="12"/>
    <row r="362" ht="12"/>
    <row r="363" ht="12"/>
    <row r="364" ht="12"/>
    <row r="365" ht="12"/>
    <row r="366" ht="12"/>
    <row r="367" ht="12"/>
    <row r="368" ht="12"/>
    <row r="369" ht="12"/>
    <row r="370" ht="12"/>
    <row r="371" ht="12"/>
    <row r="372" ht="12"/>
    <row r="373" ht="12"/>
    <row r="374" ht="12"/>
    <row r="375" ht="12"/>
    <row r="376" ht="12"/>
    <row r="377" ht="12"/>
    <row r="378" ht="12"/>
    <row r="379" ht="12"/>
    <row r="380" ht="12"/>
    <row r="381" ht="12"/>
    <row r="382" ht="12"/>
    <row r="383" ht="12"/>
    <row r="384" ht="12"/>
    <row r="385" ht="12"/>
    <row r="386" ht="12"/>
    <row r="387" ht="12"/>
    <row r="388" ht="12"/>
    <row r="389" ht="12"/>
    <row r="390" ht="12"/>
    <row r="391" ht="12"/>
    <row r="392" ht="12"/>
    <row r="393" ht="12"/>
    <row r="394" ht="12"/>
    <row r="395" ht="12"/>
    <row r="396" ht="12"/>
    <row r="397" ht="12"/>
    <row r="398" ht="12"/>
    <row r="399" ht="12"/>
    <row r="400" ht="12"/>
    <row r="401" ht="12"/>
    <row r="402" ht="12"/>
    <row r="403" ht="12"/>
    <row r="404" ht="12"/>
    <row r="405" ht="12"/>
    <row r="406" ht="12"/>
    <row r="407" ht="12"/>
    <row r="408" ht="12"/>
    <row r="409" ht="12"/>
    <row r="410" ht="12"/>
    <row r="411" ht="12"/>
    <row r="412" ht="12"/>
    <row r="413" ht="12"/>
    <row r="414" ht="12"/>
    <row r="415" ht="12"/>
    <row r="416" ht="12"/>
    <row r="417" ht="12"/>
    <row r="418" ht="12"/>
    <row r="419" ht="12"/>
    <row r="420" ht="12"/>
    <row r="421" ht="12"/>
    <row r="422" ht="12"/>
    <row r="423" ht="12"/>
    <row r="424" ht="12"/>
    <row r="425" ht="12"/>
    <row r="426" ht="12"/>
    <row r="427" ht="12"/>
    <row r="428" ht="12"/>
    <row r="429" ht="12"/>
    <row r="430" ht="12"/>
    <row r="431" ht="12"/>
    <row r="432" ht="12"/>
    <row r="433" ht="12"/>
    <row r="434" ht="12"/>
    <row r="435" ht="12"/>
    <row r="436" ht="12"/>
    <row r="437" ht="12"/>
    <row r="438" ht="12"/>
    <row r="439" ht="12"/>
    <row r="440" ht="12"/>
    <row r="441" ht="12"/>
    <row r="442" ht="12"/>
    <row r="443" ht="12"/>
    <row r="444" ht="12"/>
    <row r="445" ht="12"/>
    <row r="446" ht="12"/>
    <row r="447" ht="12"/>
    <row r="448" ht="12"/>
    <row r="449" ht="12"/>
    <row r="450" ht="12"/>
    <row r="451" ht="12"/>
    <row r="452" ht="12"/>
    <row r="453" ht="12"/>
    <row r="454" ht="12"/>
    <row r="455" ht="12"/>
    <row r="456" ht="12"/>
    <row r="457" ht="12"/>
    <row r="458" ht="12"/>
    <row r="459" ht="12"/>
    <row r="460" ht="12"/>
    <row r="461" ht="12"/>
    <row r="462" ht="12"/>
    <row r="463" ht="12"/>
    <row r="464" ht="12"/>
    <row r="465" ht="12"/>
    <row r="466" ht="12"/>
    <row r="467" ht="12"/>
    <row r="468" ht="12"/>
    <row r="469" ht="12"/>
    <row r="470" ht="12"/>
    <row r="471" ht="12"/>
    <row r="472" ht="12"/>
    <row r="473" ht="12"/>
    <row r="474" ht="12"/>
    <row r="475" ht="12"/>
    <row r="476" ht="12"/>
    <row r="477" ht="12"/>
    <row r="478" ht="12"/>
    <row r="479" ht="12"/>
    <row r="480" ht="12"/>
    <row r="481" ht="12"/>
    <row r="482" ht="12"/>
    <row r="483" ht="12"/>
    <row r="484" ht="12"/>
    <row r="485" ht="12"/>
    <row r="486" ht="12"/>
    <row r="487" ht="12"/>
    <row r="488" ht="12"/>
    <row r="489" ht="12"/>
    <row r="490" ht="12"/>
    <row r="491" ht="12"/>
    <row r="492" ht="12"/>
    <row r="493" ht="12"/>
    <row r="494" ht="12"/>
    <row r="495" ht="12"/>
    <row r="496" ht="12"/>
    <row r="497" ht="12"/>
    <row r="498" ht="12"/>
    <row r="499" ht="12"/>
    <row r="500" ht="12"/>
    <row r="501" ht="12"/>
    <row r="502" ht="12"/>
    <row r="503" ht="12"/>
    <row r="504" ht="12"/>
    <row r="505" ht="12"/>
    <row r="506" ht="12"/>
    <row r="507" ht="12"/>
    <row r="508" ht="12"/>
    <row r="509" ht="12"/>
    <row r="510" ht="12"/>
    <row r="511" ht="12"/>
    <row r="512" ht="12"/>
    <row r="513" ht="12"/>
    <row r="514" ht="12"/>
    <row r="515" ht="12"/>
    <row r="516" ht="12"/>
    <row r="517" ht="12"/>
    <row r="518" ht="12"/>
    <row r="519" ht="12"/>
    <row r="520" ht="12"/>
    <row r="521" ht="12"/>
    <row r="522" ht="12"/>
    <row r="523" ht="12"/>
    <row r="524" ht="12"/>
    <row r="525" ht="12"/>
    <row r="526" ht="12"/>
    <row r="527" ht="12"/>
    <row r="528" ht="12"/>
    <row r="529" ht="12"/>
    <row r="530" ht="12"/>
    <row r="531" ht="12"/>
    <row r="532" ht="12"/>
    <row r="533" ht="12"/>
    <row r="534" ht="12"/>
    <row r="535" ht="12"/>
    <row r="536" ht="12"/>
    <row r="537" ht="12"/>
    <row r="538" ht="12"/>
    <row r="539" ht="12"/>
    <row r="540" ht="12"/>
    <row r="541" ht="12"/>
    <row r="542" ht="12"/>
    <row r="543" ht="12"/>
    <row r="544" ht="12"/>
    <row r="545" ht="12"/>
    <row r="546" ht="12"/>
    <row r="547" ht="12"/>
    <row r="548" ht="12"/>
    <row r="549" ht="12"/>
    <row r="550" ht="12"/>
    <row r="551" ht="12"/>
    <row r="552" ht="12"/>
    <row r="553" ht="12"/>
    <row r="554" ht="12"/>
    <row r="555" ht="12"/>
    <row r="556" ht="12"/>
    <row r="557" ht="12"/>
    <row r="558" ht="12"/>
    <row r="559" ht="12"/>
    <row r="560" ht="12"/>
    <row r="561" ht="12"/>
    <row r="562" ht="12"/>
    <row r="563" ht="12"/>
    <row r="564" ht="12"/>
    <row r="565" ht="12"/>
    <row r="566" ht="12"/>
    <row r="567" ht="12"/>
    <row r="568" ht="12"/>
    <row r="569" ht="12"/>
    <row r="570" ht="12"/>
    <row r="571" ht="12"/>
    <row r="572" ht="12"/>
    <row r="573" ht="12"/>
    <row r="574" ht="12"/>
    <row r="575" ht="12"/>
    <row r="576" ht="12"/>
    <row r="577" ht="12"/>
    <row r="578" ht="12"/>
    <row r="579" ht="12"/>
    <row r="580" ht="12"/>
    <row r="581" ht="12"/>
    <row r="582" ht="12"/>
    <row r="583" ht="12"/>
    <row r="584" ht="12"/>
    <row r="585" ht="12"/>
    <row r="586" ht="12"/>
    <row r="587" ht="12"/>
    <row r="588" ht="12"/>
    <row r="589" ht="12"/>
    <row r="590" ht="12"/>
    <row r="591" ht="12"/>
    <row r="592" ht="12"/>
    <row r="593" ht="12"/>
    <row r="594" ht="12"/>
    <row r="595" ht="12"/>
    <row r="596" ht="12"/>
    <row r="597" ht="12"/>
    <row r="598" ht="12"/>
    <row r="599" ht="12"/>
    <row r="600" ht="12"/>
    <row r="601" ht="12"/>
    <row r="602" ht="12"/>
    <row r="603" ht="12"/>
    <row r="604" ht="12"/>
    <row r="605" ht="12"/>
    <row r="606" ht="12"/>
    <row r="607" ht="12"/>
    <row r="608" ht="12"/>
    <row r="609" ht="12"/>
    <row r="610" ht="12"/>
    <row r="611" ht="12"/>
    <row r="612" ht="12"/>
    <row r="613" ht="12"/>
    <row r="614" ht="12"/>
    <row r="615" ht="12"/>
    <row r="616" ht="12"/>
    <row r="617" ht="12"/>
    <row r="618" ht="12"/>
    <row r="619" ht="12"/>
    <row r="620" ht="12"/>
    <row r="621" ht="12"/>
    <row r="622" ht="12"/>
    <row r="623" ht="12"/>
    <row r="624" ht="12"/>
    <row r="625" ht="12"/>
    <row r="626" ht="12"/>
    <row r="627" ht="12"/>
    <row r="628" ht="12"/>
    <row r="629" ht="12"/>
    <row r="630" ht="12"/>
    <row r="631" ht="12"/>
    <row r="632" ht="12"/>
    <row r="633" ht="12"/>
    <row r="634" ht="12"/>
    <row r="635" ht="12"/>
    <row r="636" ht="12"/>
    <row r="637" ht="12"/>
    <row r="638" ht="12"/>
    <row r="639" ht="12"/>
    <row r="640" ht="12"/>
    <row r="641" ht="12"/>
    <row r="642" ht="12"/>
    <row r="643" ht="12"/>
    <row r="644" ht="12"/>
    <row r="645" ht="12"/>
    <row r="646" ht="12"/>
    <row r="647" ht="12"/>
    <row r="648" ht="12"/>
    <row r="649" ht="12"/>
    <row r="650" ht="12"/>
    <row r="651" ht="12"/>
    <row r="652" ht="12"/>
    <row r="653" ht="12"/>
    <row r="654" ht="12"/>
    <row r="655" ht="12"/>
    <row r="656" ht="12"/>
    <row r="657" ht="12"/>
    <row r="658" ht="12"/>
    <row r="659" ht="12"/>
    <row r="660" ht="12"/>
    <row r="661" ht="12"/>
    <row r="662" ht="12"/>
    <row r="663" ht="12"/>
    <row r="664" ht="12"/>
    <row r="665" ht="12"/>
    <row r="666" ht="12"/>
    <row r="667" ht="12"/>
    <row r="668" ht="12"/>
    <row r="669" ht="12"/>
    <row r="670" ht="12"/>
    <row r="671" ht="12"/>
    <row r="672" ht="12"/>
    <row r="673" ht="12"/>
    <row r="674" ht="12"/>
    <row r="675" ht="12"/>
    <row r="676" ht="12"/>
    <row r="677" ht="12"/>
    <row r="678" ht="12"/>
    <row r="679" ht="12"/>
    <row r="680" ht="12"/>
    <row r="681" ht="12"/>
    <row r="682" ht="12"/>
    <row r="683" ht="12"/>
    <row r="684" ht="12"/>
    <row r="685" ht="12"/>
    <row r="686" ht="12"/>
    <row r="687" ht="12"/>
    <row r="688" ht="12"/>
    <row r="689" ht="12"/>
    <row r="690" ht="12"/>
    <row r="691" ht="12"/>
    <row r="692" ht="12"/>
    <row r="693" ht="12"/>
    <row r="694" ht="12"/>
    <row r="695" ht="12"/>
    <row r="696" ht="12"/>
    <row r="697" ht="12"/>
    <row r="698" ht="12"/>
    <row r="699" ht="12"/>
    <row r="700" ht="12"/>
    <row r="701" ht="12"/>
    <row r="702" ht="12"/>
    <row r="703" ht="12"/>
    <row r="704" ht="12"/>
    <row r="705" ht="12"/>
    <row r="706" ht="12"/>
    <row r="707" ht="12"/>
    <row r="708" ht="12"/>
    <row r="709" ht="12"/>
    <row r="710" ht="12"/>
    <row r="711" ht="12"/>
    <row r="712" ht="12"/>
    <row r="713" ht="12"/>
    <row r="714" ht="12"/>
    <row r="715" ht="12"/>
    <row r="716" ht="12"/>
    <row r="717" ht="12"/>
    <row r="718" ht="12"/>
    <row r="719" ht="12"/>
    <row r="720" ht="12"/>
    <row r="721" ht="12"/>
    <row r="722" ht="12"/>
    <row r="723" ht="12"/>
    <row r="724" ht="12"/>
    <row r="725" ht="12"/>
    <row r="726" ht="12"/>
    <row r="727" ht="12"/>
    <row r="728" ht="12"/>
    <row r="729" ht="12"/>
    <row r="730" ht="12"/>
    <row r="731" ht="12"/>
    <row r="732" ht="12"/>
    <row r="733" ht="12"/>
    <row r="734" ht="12"/>
    <row r="735" ht="12"/>
    <row r="736" ht="12"/>
    <row r="737" ht="12"/>
    <row r="738" ht="12"/>
    <row r="739" ht="12"/>
    <row r="740" ht="12"/>
    <row r="741" ht="12"/>
    <row r="742" ht="12"/>
    <row r="743" ht="12"/>
    <row r="744" ht="12"/>
    <row r="745" ht="12"/>
    <row r="746" ht="12"/>
    <row r="747" ht="12"/>
    <row r="748" ht="12"/>
    <row r="749" ht="12"/>
    <row r="750" ht="12"/>
    <row r="751" ht="12"/>
    <row r="752" ht="12"/>
    <row r="753" ht="12"/>
    <row r="754" ht="12"/>
    <row r="755" ht="12"/>
    <row r="756" ht="12"/>
    <row r="757" ht="12"/>
    <row r="758" ht="12"/>
    <row r="759" ht="12"/>
    <row r="760" ht="12"/>
    <row r="761" ht="12"/>
    <row r="762" ht="12"/>
    <row r="763" ht="12"/>
    <row r="764" ht="12"/>
    <row r="765" ht="12"/>
    <row r="766" ht="12"/>
    <row r="767" ht="12"/>
    <row r="768" ht="12"/>
    <row r="769" ht="12"/>
    <row r="770" ht="12"/>
    <row r="771" ht="12"/>
    <row r="772" ht="12"/>
    <row r="773" ht="12"/>
    <row r="774" ht="12"/>
    <row r="775" ht="12"/>
    <row r="776" ht="12"/>
    <row r="777" ht="12"/>
    <row r="778" ht="12"/>
    <row r="779" ht="12"/>
    <row r="780" ht="12"/>
    <row r="781" ht="12"/>
    <row r="782" ht="12"/>
    <row r="783" ht="12"/>
    <row r="784" ht="12"/>
    <row r="785" ht="12"/>
    <row r="786" ht="12"/>
    <row r="787" ht="12"/>
    <row r="788" ht="12"/>
    <row r="789" ht="12"/>
    <row r="790" ht="12"/>
    <row r="791" ht="12"/>
    <row r="792" ht="12"/>
    <row r="793" ht="12"/>
    <row r="794" ht="12"/>
    <row r="795" ht="12"/>
    <row r="796" ht="12"/>
    <row r="797" ht="12"/>
    <row r="798" ht="12"/>
    <row r="799" ht="12"/>
    <row r="800" ht="12"/>
    <row r="801" ht="12"/>
    <row r="802" ht="12"/>
    <row r="803" ht="12"/>
    <row r="804" ht="12"/>
    <row r="805" ht="12"/>
    <row r="806" ht="12"/>
    <row r="807" ht="12"/>
    <row r="808" ht="12"/>
    <row r="809" ht="12"/>
    <row r="810" ht="12"/>
    <row r="811" ht="12"/>
    <row r="812" ht="12"/>
    <row r="813" ht="12"/>
    <row r="814" ht="12"/>
    <row r="815" ht="12"/>
    <row r="816" ht="12"/>
    <row r="817" ht="12"/>
    <row r="818" ht="12"/>
    <row r="819" ht="12"/>
    <row r="820" ht="12"/>
    <row r="821" ht="12"/>
    <row r="822" ht="12"/>
    <row r="823" ht="12"/>
    <row r="824" ht="12"/>
    <row r="825" ht="12"/>
    <row r="826" ht="12"/>
    <row r="827" ht="12"/>
    <row r="828" ht="12"/>
    <row r="829" ht="12"/>
    <row r="830" ht="12"/>
    <row r="831" ht="12"/>
    <row r="832" ht="12"/>
    <row r="833" ht="12"/>
    <row r="834" ht="12"/>
    <row r="835" ht="12"/>
    <row r="836" ht="12"/>
    <row r="837" ht="12"/>
    <row r="838" ht="12"/>
    <row r="839" ht="12"/>
    <row r="840" ht="12"/>
    <row r="841" ht="12"/>
    <row r="842" ht="12"/>
    <row r="843" ht="12"/>
    <row r="844" ht="12"/>
    <row r="845" ht="12"/>
    <row r="846" ht="12"/>
    <row r="847" ht="12"/>
    <row r="848" ht="12"/>
    <row r="849" ht="12"/>
    <row r="850" ht="12"/>
    <row r="851" ht="12"/>
    <row r="852" ht="12"/>
    <row r="853" ht="12"/>
    <row r="854" ht="12"/>
    <row r="855" ht="12"/>
    <row r="856" ht="12"/>
    <row r="857" ht="12"/>
    <row r="858" ht="12"/>
    <row r="859" ht="12"/>
    <row r="860" ht="12"/>
    <row r="861" ht="12"/>
    <row r="862" ht="12"/>
    <row r="863" ht="12"/>
    <row r="864" ht="12"/>
    <row r="865" ht="12"/>
    <row r="866" ht="12"/>
    <row r="867" ht="12"/>
    <row r="868" ht="12"/>
    <row r="869" ht="12"/>
    <row r="870" ht="12"/>
    <row r="871" ht="12"/>
    <row r="872" ht="12"/>
    <row r="873" ht="12"/>
    <row r="874" ht="12"/>
    <row r="875" ht="12"/>
    <row r="876" ht="12"/>
    <row r="877" ht="12"/>
    <row r="878" ht="12"/>
    <row r="879" ht="12"/>
    <row r="880" ht="12"/>
    <row r="881" ht="12"/>
    <row r="882" ht="12"/>
    <row r="883" ht="12"/>
    <row r="884" ht="12"/>
    <row r="885" ht="12"/>
    <row r="886" ht="12"/>
    <row r="887" ht="12"/>
    <row r="888" ht="12"/>
    <row r="889" ht="12"/>
    <row r="890" ht="12"/>
    <row r="891" ht="12"/>
    <row r="892" ht="12"/>
    <row r="893" ht="12"/>
    <row r="894" ht="12"/>
    <row r="895" ht="12"/>
    <row r="896" ht="12"/>
    <row r="897" ht="12"/>
    <row r="898" ht="12"/>
    <row r="899" ht="12"/>
    <row r="900" ht="12"/>
    <row r="901" ht="12"/>
    <row r="902" ht="12"/>
    <row r="903" ht="12"/>
    <row r="904" ht="12"/>
    <row r="905" ht="12"/>
    <row r="906" ht="12"/>
    <row r="907" ht="12"/>
    <row r="908" ht="12"/>
    <row r="909" ht="12"/>
    <row r="910" ht="12"/>
    <row r="911" ht="12"/>
    <row r="912" ht="12"/>
    <row r="913" ht="12"/>
    <row r="914" ht="12"/>
    <row r="915" ht="12"/>
    <row r="916" ht="12"/>
    <row r="917" ht="12"/>
    <row r="918" ht="12"/>
    <row r="919" ht="12"/>
    <row r="920" ht="12"/>
    <row r="921" ht="12"/>
    <row r="922" ht="12"/>
    <row r="923" ht="12"/>
    <row r="924" ht="12"/>
    <row r="925" ht="12"/>
    <row r="926" ht="12"/>
    <row r="927" ht="12"/>
    <row r="928" ht="12"/>
    <row r="929" ht="12"/>
    <row r="930" ht="12"/>
    <row r="931" ht="12"/>
    <row r="932" ht="12"/>
    <row r="933" ht="12"/>
    <row r="934" ht="12"/>
    <row r="935" ht="12"/>
    <row r="936" ht="12"/>
    <row r="937" ht="12"/>
    <row r="938" ht="12"/>
    <row r="939" ht="12"/>
    <row r="940" ht="12"/>
    <row r="941" ht="12"/>
    <row r="942" ht="12"/>
    <row r="943" ht="12"/>
    <row r="944" ht="12"/>
    <row r="945" ht="12"/>
    <row r="946" ht="12"/>
    <row r="947" ht="12"/>
    <row r="948" ht="12"/>
    <row r="949" ht="12"/>
    <row r="950" ht="12"/>
    <row r="951" ht="12"/>
    <row r="952" ht="12"/>
    <row r="953" ht="12"/>
    <row r="954" ht="12"/>
    <row r="955" ht="12"/>
    <row r="956" ht="12"/>
    <row r="957" ht="12"/>
    <row r="958" ht="12"/>
    <row r="959" ht="12"/>
    <row r="960" ht="12"/>
    <row r="961" ht="12"/>
    <row r="962" ht="12"/>
    <row r="963" ht="12"/>
    <row r="964" ht="12"/>
    <row r="965" ht="12"/>
    <row r="966" ht="12"/>
    <row r="967" ht="12"/>
    <row r="968" ht="12"/>
    <row r="969" ht="12"/>
    <row r="970" ht="12"/>
    <row r="971" ht="12"/>
    <row r="972" ht="12"/>
    <row r="973" ht="12"/>
    <row r="974" ht="12"/>
    <row r="975" ht="12"/>
    <row r="976" ht="12"/>
    <row r="977" ht="12"/>
    <row r="978" ht="12"/>
    <row r="979" ht="12"/>
    <row r="980" ht="12"/>
    <row r="981" ht="12"/>
    <row r="982" ht="12"/>
    <row r="983" ht="12"/>
    <row r="984" ht="12"/>
    <row r="985" ht="12"/>
    <row r="986" ht="12"/>
    <row r="987" ht="12"/>
    <row r="988" ht="12"/>
    <row r="989" ht="12"/>
    <row r="990" ht="12"/>
    <row r="991" ht="12"/>
    <row r="992" ht="12"/>
    <row r="993" ht="12"/>
    <row r="994" ht="12"/>
    <row r="995" ht="12"/>
    <row r="996" ht="12"/>
    <row r="997" ht="12"/>
    <row r="998" ht="12"/>
    <row r="999" ht="12"/>
    <row r="1000" ht="12"/>
    <row r="1001" ht="12"/>
  </sheetData>
  <mergeCells count="8">
    <mergeCell ref="B2:G2"/>
    <mergeCell ref="I2:O2"/>
    <mergeCell ref="Q3:R3"/>
    <mergeCell ref="Q9:R29"/>
    <mergeCell ref="G4:G26"/>
    <mergeCell ref="B27:G27"/>
    <mergeCell ref="B28:G31"/>
    <mergeCell ref="Q31:R31"/>
  </mergeCells>
  <phoneticPr fontId="2" type="noConversion"/>
  <conditionalFormatting sqref="B3:G27 B28">
    <cfRule type="containsText" dxfId="4" priority="5" operator="containsText" text="X">
      <formula>NOT(ISERROR(SEARCH("X",B3)))</formula>
    </cfRule>
  </conditionalFormatting>
  <conditionalFormatting sqref="I3:O31">
    <cfRule type="containsText" dxfId="3" priority="1" operator="containsText" text="레 스">
      <formula>NOT(ISERROR(SEARCH("레 스",I3)))</formula>
    </cfRule>
    <cfRule type="containsText" dxfId="2" priority="2" operator="containsText" text="프 리">
      <formula>NOT(ISERROR(SEARCH("프 리",I3)))</formula>
    </cfRule>
    <cfRule type="containsText" dxfId="1" priority="3" operator="containsText" text="엘  리">
      <formula>NOT(ISERROR(SEARCH("엘  리",I3)))</formula>
    </cfRule>
    <cfRule type="containsText" dxfId="0" priority="4" operator="containsText" text="클 래">
      <formula>NOT(ISERROR(SEARCH("클 래",I3)))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2020-04-27T03:19:31Z</dcterms:created>
  <dcterms:modified xsi:type="dcterms:W3CDTF">2020-04-27T08:27:30Z</dcterms:modified>
</cp:coreProperties>
</file>