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y20191105\Desktop\"/>
    </mc:Choice>
  </mc:AlternateContent>
  <bookViews>
    <workbookView xWindow="0" yWindow="0" windowWidth="7920" windowHeight="2415"/>
  </bookViews>
  <sheets>
    <sheet name="요약분" sheetId="3" r:id="rId1"/>
    <sheet name="코인샵" sheetId="2" r:id="rId2"/>
    <sheet name="메소샵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3" l="1"/>
  <c r="K6" i="3"/>
  <c r="K7" i="3"/>
  <c r="K8" i="3"/>
  <c r="K9" i="3"/>
  <c r="K10" i="3"/>
  <c r="K11" i="3"/>
  <c r="K12" i="3"/>
  <c r="K4" i="3"/>
  <c r="F5" i="4"/>
  <c r="F6" i="4"/>
  <c r="F7" i="4"/>
  <c r="G3" i="3" s="1"/>
  <c r="G5" i="3" s="1"/>
  <c r="F8" i="4"/>
  <c r="F9" i="4"/>
  <c r="F10" i="4"/>
  <c r="F11" i="4"/>
  <c r="F12" i="4"/>
  <c r="F13" i="4"/>
  <c r="F14" i="4"/>
  <c r="F15" i="4"/>
  <c r="F4" i="4"/>
  <c r="G4" i="3" s="1"/>
  <c r="F3" i="4"/>
  <c r="W5" i="2"/>
  <c r="W6" i="2"/>
  <c r="W7" i="2"/>
  <c r="W8" i="2"/>
  <c r="W9" i="2"/>
  <c r="W10" i="2"/>
  <c r="W11" i="2"/>
  <c r="W12" i="2"/>
  <c r="W4" i="2"/>
  <c r="W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O3" i="2"/>
  <c r="G2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G24" i="2"/>
  <c r="G25" i="2"/>
  <c r="G26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G27" i="2"/>
  <c r="G3" i="2"/>
  <c r="C3" i="3" s="1"/>
  <c r="C4" i="3" l="1"/>
  <c r="C5" i="3"/>
  <c r="C6" i="3" s="1"/>
</calcChain>
</file>

<file path=xl/sharedStrings.xml><?xml version="1.0" encoding="utf-8"?>
<sst xmlns="http://schemas.openxmlformats.org/spreadsheetml/2006/main" count="222" uniqueCount="112">
  <si>
    <t>물품</t>
    <phoneticPr fontId="3" type="noConversion"/>
  </si>
  <si>
    <t>가격</t>
    <phoneticPr fontId="3" type="noConversion"/>
  </si>
  <si>
    <t>Total</t>
    <phoneticPr fontId="3" type="noConversion"/>
  </si>
  <si>
    <t>교환여부</t>
    <phoneticPr fontId="3" type="noConversion"/>
  </si>
  <si>
    <t>아케인심볼 : 소멸의 여로</t>
    <phoneticPr fontId="3" type="noConversion"/>
  </si>
  <si>
    <t>교환불가</t>
    <phoneticPr fontId="3" type="noConversion"/>
  </si>
  <si>
    <t>아케인심볼 : 츄츄 아일랜드</t>
    <phoneticPr fontId="3" type="noConversion"/>
  </si>
  <si>
    <t>교환불가</t>
  </si>
  <si>
    <t>아케인심볼 : 레헬른</t>
    <phoneticPr fontId="3" type="noConversion"/>
  </si>
  <si>
    <t>아케인심볼 : 아르카나</t>
    <phoneticPr fontId="3" type="noConversion"/>
  </si>
  <si>
    <t>아케인심볼 : 모라스</t>
    <phoneticPr fontId="3" type="noConversion"/>
  </si>
  <si>
    <t>아케인심볼 : 에스페라</t>
    <phoneticPr fontId="3" type="noConversion"/>
  </si>
  <si>
    <t>스페셜 명예의 훈장</t>
    <phoneticPr fontId="3" type="noConversion"/>
  </si>
  <si>
    <t>구입후 10일동안 사용가능</t>
  </si>
  <si>
    <t>의문의 스페셜 명예의 훈장 상자</t>
    <phoneticPr fontId="3" type="noConversion"/>
  </si>
  <si>
    <t>코어 젬스톤</t>
    <phoneticPr fontId="3" type="noConversion"/>
  </si>
  <si>
    <t>의문의 코어 젬스톤 상자</t>
    <phoneticPr fontId="3" type="noConversion"/>
  </si>
  <si>
    <t>미라클 서큘레이터 교환권</t>
    <phoneticPr fontId="3" type="noConversion"/>
  </si>
  <si>
    <t xml:space="preserve">성향 성장의 비약 </t>
    <phoneticPr fontId="3" type="noConversion"/>
  </si>
  <si>
    <t>선택 슬롯 8칸 확장권</t>
    <phoneticPr fontId="3" type="noConversion"/>
  </si>
  <si>
    <t>캐릭터 슬롯 증가 쿠폰</t>
    <phoneticPr fontId="3" type="noConversion"/>
  </si>
  <si>
    <t>SP 초기화 주문서</t>
    <phoneticPr fontId="3" type="noConversion"/>
  </si>
  <si>
    <t>AP 초기화 주문서</t>
    <phoneticPr fontId="3" type="noConversion"/>
  </si>
  <si>
    <t>마스터리 북 20</t>
    <phoneticPr fontId="3" type="noConversion"/>
  </si>
  <si>
    <t>마스터리 북 30</t>
    <phoneticPr fontId="3" type="noConversion"/>
  </si>
  <si>
    <t>의문의 모몽</t>
    <phoneticPr fontId="3" type="noConversion"/>
  </si>
  <si>
    <t>몬스터 라이프 젬 7개 교환티켓</t>
    <phoneticPr fontId="3" type="noConversion"/>
  </si>
  <si>
    <t>자유전직 코인</t>
    <phoneticPr fontId="3" type="noConversion"/>
  </si>
  <si>
    <t>창고이동</t>
  </si>
  <si>
    <t>이벤트 링 전용 명장의 큐브</t>
    <phoneticPr fontId="3" type="noConversion"/>
  </si>
  <si>
    <t>에픽 잠재능력 부여 주문서 100%</t>
    <phoneticPr fontId="3" type="noConversion"/>
  </si>
  <si>
    <t>스페셜 에디셔널 잠재능력 부여 주문서</t>
    <phoneticPr fontId="3" type="noConversion"/>
  </si>
  <si>
    <t>황금 망치 100%</t>
    <phoneticPr fontId="3" type="noConversion"/>
  </si>
  <si>
    <t>이노센트 주문서 60%</t>
    <phoneticPr fontId="3" type="noConversion"/>
  </si>
  <si>
    <t>금빛 각인의 인장</t>
    <phoneticPr fontId="3" type="noConversion"/>
  </si>
  <si>
    <t>스페셜 에디셔널 각인의 인장</t>
    <phoneticPr fontId="3" type="noConversion"/>
  </si>
  <si>
    <t>장인의 큐브</t>
    <phoneticPr fontId="3" type="noConversion"/>
  </si>
  <si>
    <t>명장의 큐브</t>
    <phoneticPr fontId="3" type="noConversion"/>
  </si>
  <si>
    <t>수상한 에디셔널 큐브</t>
    <phoneticPr fontId="3" type="noConversion"/>
  </si>
  <si>
    <t>펫장비 공격력 스크롤 100%</t>
    <phoneticPr fontId="3" type="noConversion"/>
  </si>
  <si>
    <t>펫장비 마력 스크롤 100%</t>
    <phoneticPr fontId="3" type="noConversion"/>
  </si>
  <si>
    <t>카르마 영원한 환생의 불꽃</t>
    <phoneticPr fontId="3" type="noConversion"/>
  </si>
  <si>
    <t>카르마 강력한 환생의 불꽃</t>
    <phoneticPr fontId="3" type="noConversion"/>
  </si>
  <si>
    <t>카르마 명장의 큐브</t>
    <phoneticPr fontId="3" type="noConversion"/>
  </si>
  <si>
    <t>카르마 수상한 에디셔널 큐브</t>
    <phoneticPr fontId="3" type="noConversion"/>
  </si>
  <si>
    <t>카르마 놀라운 긍정의 혼돈 주문서 60%</t>
    <phoneticPr fontId="3" type="noConversion"/>
  </si>
  <si>
    <t>경험의 코어 젬스톤</t>
    <phoneticPr fontId="3" type="noConversion"/>
  </si>
  <si>
    <t>카오스 서큘레이터</t>
    <phoneticPr fontId="3" type="noConversion"/>
  </si>
  <si>
    <t>검은 환생의 불꽃</t>
    <phoneticPr fontId="3" type="noConversion"/>
  </si>
  <si>
    <t>아케인심볼 : 소멸의 여로 10개 패키지</t>
    <phoneticPr fontId="3" type="noConversion"/>
  </si>
  <si>
    <t>아케인심볼 : 츄츄 아일랜드 10개 패키지</t>
    <phoneticPr fontId="3" type="noConversion"/>
  </si>
  <si>
    <t xml:space="preserve">아케인심볼 : 레헬른 10개 패키지 </t>
    <phoneticPr fontId="3" type="noConversion"/>
  </si>
  <si>
    <t>아케인심볼 : 아르카나 10개 패키지</t>
    <phoneticPr fontId="3" type="noConversion"/>
  </si>
  <si>
    <t>아케인심볼 : 모라스 10개 패키지</t>
    <phoneticPr fontId="3" type="noConversion"/>
  </si>
  <si>
    <t xml:space="preserve">아케인심볼 : 에스페라 10개 패키지 </t>
    <phoneticPr fontId="3" type="noConversion"/>
  </si>
  <si>
    <t xml:space="preserve">스페셜 명예의 훈장 10개 패키지 </t>
    <phoneticPr fontId="3" type="noConversion"/>
  </si>
  <si>
    <t>코어 젬스톤 10개 패키지</t>
    <phoneticPr fontId="3" type="noConversion"/>
  </si>
  <si>
    <t>카르마 영원한 환생의 불꽃 10개 패키지</t>
    <phoneticPr fontId="3" type="noConversion"/>
  </si>
  <si>
    <t>카르마 강력한 환생의 불꽃 10개 패키지</t>
    <phoneticPr fontId="3" type="noConversion"/>
  </si>
  <si>
    <t xml:space="preserve">레드 큐브 5개 패키지 </t>
    <phoneticPr fontId="3" type="noConversion"/>
  </si>
  <si>
    <t xml:space="preserve">블랙 큐브 5개 패키지 </t>
    <phoneticPr fontId="3" type="noConversion"/>
  </si>
  <si>
    <t>에디셔널 큐브 5개 패키지</t>
    <phoneticPr fontId="3" type="noConversion"/>
  </si>
  <si>
    <t>유니크 잠재능력 부여 주문서 100%</t>
    <phoneticPr fontId="3" type="noConversion"/>
  </si>
  <si>
    <t>가격표</t>
    <phoneticPr fontId="3" type="noConversion"/>
  </si>
  <si>
    <t>최대</t>
    <phoneticPr fontId="3" type="noConversion"/>
  </si>
  <si>
    <t>각성의 티켓: 돌정령로이드</t>
    <phoneticPr fontId="3" type="noConversion"/>
  </si>
  <si>
    <t>각성의 티켓 : AWAKE 데미지 스킨 (유닛)</t>
    <phoneticPr fontId="3" type="noConversion"/>
  </si>
  <si>
    <t>각성의 티켓 : 신선 놀음 의상세트</t>
    <phoneticPr fontId="3" type="noConversion"/>
  </si>
  <si>
    <t>여름 휴양 마사지 의자</t>
    <phoneticPr fontId="3" type="noConversion"/>
  </si>
  <si>
    <t>루어 웨일 라이딩 (영구) 교환권</t>
    <phoneticPr fontId="3" type="noConversion"/>
  </si>
  <si>
    <t>랜덤 데미지 스킨 상자</t>
    <phoneticPr fontId="3" type="noConversion"/>
  </si>
  <si>
    <t>무제한</t>
    <phoneticPr fontId="3" type="noConversion"/>
  </si>
  <si>
    <t>선택형 직업 데미지 스킨 상자</t>
    <phoneticPr fontId="3" type="noConversion"/>
  </si>
  <si>
    <t>데미지 스킨 저장 슬롯 1칸 확장권</t>
    <phoneticPr fontId="3" type="noConversion"/>
  </si>
  <si>
    <t>의자 40칸 가방</t>
    <phoneticPr fontId="3" type="noConversion"/>
  </si>
  <si>
    <t xml:space="preserve">캔디 클라우드 의상 선택권  </t>
    <phoneticPr fontId="3" type="noConversion"/>
  </si>
  <si>
    <t>월드기준</t>
    <phoneticPr fontId="3" type="noConversion"/>
  </si>
  <si>
    <t>기준</t>
    <phoneticPr fontId="3" type="noConversion"/>
  </si>
  <si>
    <t>캐릭터기준</t>
    <phoneticPr fontId="3" type="noConversion"/>
  </si>
  <si>
    <t>기준</t>
    <phoneticPr fontId="3" type="noConversion"/>
  </si>
  <si>
    <t>필요코인</t>
    <phoneticPr fontId="3" type="noConversion"/>
  </si>
  <si>
    <t>메소</t>
    <phoneticPr fontId="3" type="noConversion"/>
  </si>
  <si>
    <t xml:space="preserve">카르마 영원한 환생의 불꽃 </t>
  </si>
  <si>
    <t>구입후 10일동안 사용가능</t>
    <phoneticPr fontId="3" type="noConversion"/>
  </si>
  <si>
    <t>카르마 강력한 환생의 불꽃</t>
  </si>
  <si>
    <t>페어리로이드 선택권</t>
  </si>
  <si>
    <t>신나는 발걸음 라이딩 (영구) 교환권</t>
  </si>
  <si>
    <t>귤끼리 라이딩 (영구) 교환권</t>
  </si>
  <si>
    <t>봄바람 튤립 라이딩 (영구) 교환권</t>
  </si>
  <si>
    <t>톡 쏘는 에이드 의자</t>
  </si>
  <si>
    <t>중2병 의자</t>
  </si>
  <si>
    <t>총총 사막여우 라이딩 (영구) 교환권</t>
  </si>
  <si>
    <t>슈퍼 히어로 라이딩 (영구) 교환권</t>
  </si>
  <si>
    <t>오로라 밤비니 라이딩 (영구) 교환권</t>
  </si>
  <si>
    <t>개구리 워터 슬라이드 의자 선택권</t>
  </si>
  <si>
    <t>샤크 후룸라이드 의자</t>
  </si>
  <si>
    <t>물품</t>
    <phoneticPr fontId="3" type="noConversion"/>
  </si>
  <si>
    <t>교환여부</t>
    <phoneticPr fontId="3" type="noConversion"/>
  </si>
  <si>
    <t>비고</t>
    <phoneticPr fontId="3" type="noConversion"/>
  </si>
  <si>
    <t>구매수량</t>
    <phoneticPr fontId="3" type="noConversion"/>
  </si>
  <si>
    <t>구매수량</t>
    <phoneticPr fontId="3" type="noConversion"/>
  </si>
  <si>
    <t>최대</t>
    <phoneticPr fontId="3" type="noConversion"/>
  </si>
  <si>
    <t>수량</t>
    <phoneticPr fontId="3" type="noConversion"/>
  </si>
  <si>
    <t>교환불가</t>
    <phoneticPr fontId="3" type="noConversion"/>
  </si>
  <si>
    <t>교환불가</t>
    <phoneticPr fontId="3" type="noConversion"/>
  </si>
  <si>
    <t>교환불가</t>
    <phoneticPr fontId="3" type="noConversion"/>
  </si>
  <si>
    <t>창고이동</t>
    <phoneticPr fontId="3" type="noConversion"/>
  </si>
  <si>
    <t>월드</t>
    <phoneticPr fontId="3" type="noConversion"/>
  </si>
  <si>
    <t>월드</t>
    <phoneticPr fontId="3" type="noConversion"/>
  </si>
  <si>
    <t>캐릭터</t>
    <phoneticPr fontId="3" type="noConversion"/>
  </si>
  <si>
    <t>월드</t>
    <phoneticPr fontId="3" type="noConversion"/>
  </si>
  <si>
    <t>기본 코인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</si>
</sst>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General&quot;명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41" fontId="4" fillId="0" borderId="1" xfId="1" applyFont="1" applyBorder="1" applyAlignment="1">
      <alignment horizontal="center" vertical="center"/>
    </xf>
    <xf numFmtId="41" fontId="4" fillId="0" borderId="2" xfId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1" fontId="4" fillId="0" borderId="6" xfId="1" applyFont="1" applyBorder="1" applyAlignment="1">
      <alignment horizontal="center" vertical="center"/>
    </xf>
    <xf numFmtId="41" fontId="4" fillId="0" borderId="7" xfId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1" fontId="4" fillId="0" borderId="14" xfId="1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41" fontId="4" fillId="0" borderId="22" xfId="1" applyFont="1" applyBorder="1" applyAlignment="1">
      <alignment horizontal="center" vertical="center"/>
    </xf>
    <xf numFmtId="41" fontId="4" fillId="0" borderId="23" xfId="1" applyFont="1" applyBorder="1" applyAlignment="1">
      <alignment horizontal="center" vertical="center"/>
    </xf>
    <xf numFmtId="41" fontId="2" fillId="4" borderId="24" xfId="1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41" fontId="2" fillId="4" borderId="4" xfId="1" applyFont="1" applyFill="1" applyBorder="1" applyAlignment="1">
      <alignment horizontal="center" vertical="center"/>
    </xf>
    <xf numFmtId="41" fontId="4" fillId="0" borderId="26" xfId="1" applyFont="1" applyBorder="1" applyAlignment="1">
      <alignment horizontal="center" vertical="center"/>
    </xf>
    <xf numFmtId="41" fontId="4" fillId="0" borderId="28" xfId="1" applyFont="1" applyBorder="1" applyAlignment="1">
      <alignment horizontal="center" vertical="center"/>
    </xf>
    <xf numFmtId="41" fontId="4" fillId="0" borderId="29" xfId="1" applyFont="1" applyBorder="1" applyAlignment="1">
      <alignment horizontal="center" vertical="center"/>
    </xf>
    <xf numFmtId="41" fontId="4" fillId="0" borderId="30" xfId="1" applyFont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1" fontId="4" fillId="0" borderId="36" xfId="1" applyFont="1" applyBorder="1" applyAlignment="1">
      <alignment horizontal="center" vertical="center"/>
    </xf>
    <xf numFmtId="41" fontId="2" fillId="4" borderId="37" xfId="1" applyFont="1" applyFill="1" applyBorder="1" applyAlignment="1">
      <alignment horizontal="center" vertical="center"/>
    </xf>
    <xf numFmtId="41" fontId="4" fillId="0" borderId="8" xfId="1" applyFont="1" applyBorder="1" applyAlignment="1">
      <alignment horizontal="center" vertical="center"/>
    </xf>
    <xf numFmtId="41" fontId="4" fillId="0" borderId="5" xfId="1" applyFont="1" applyBorder="1" applyAlignment="1">
      <alignment horizontal="center" vertical="center"/>
    </xf>
    <xf numFmtId="41" fontId="4" fillId="0" borderId="12" xfId="1" applyFont="1" applyBorder="1" applyAlignment="1">
      <alignment horizontal="center" vertical="center"/>
    </xf>
    <xf numFmtId="41" fontId="4" fillId="0" borderId="40" xfId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1" fontId="5" fillId="0" borderId="3" xfId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1" fontId="5" fillId="0" borderId="6" xfId="1" applyFont="1" applyBorder="1" applyAlignment="1">
      <alignment horizontal="center" vertical="center"/>
    </xf>
    <xf numFmtId="41" fontId="5" fillId="0" borderId="11" xfId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41" fontId="5" fillId="0" borderId="14" xfId="1" applyFont="1" applyBorder="1" applyAlignment="1">
      <alignment horizontal="center" vertical="center"/>
    </xf>
    <xf numFmtId="41" fontId="5" fillId="5" borderId="15" xfId="1" applyFont="1" applyFill="1" applyBorder="1" applyAlignment="1">
      <alignment horizontal="center" vertical="center"/>
    </xf>
    <xf numFmtId="0" fontId="6" fillId="0" borderId="26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7" xfId="0" applyFont="1" applyBorder="1">
      <alignment vertical="center"/>
    </xf>
    <xf numFmtId="41" fontId="2" fillId="5" borderId="27" xfId="1" applyFont="1" applyFill="1" applyBorder="1" applyAlignment="1">
      <alignment horizontal="center" vertical="center"/>
    </xf>
    <xf numFmtId="41" fontId="2" fillId="5" borderId="4" xfId="1" applyFont="1" applyFill="1" applyBorder="1" applyAlignment="1">
      <alignment horizontal="center" vertical="center"/>
    </xf>
    <xf numFmtId="41" fontId="2" fillId="5" borderId="37" xfId="1" applyFont="1" applyFill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41" fontId="5" fillId="0" borderId="42" xfId="1" applyFont="1" applyBorder="1" applyAlignment="1">
      <alignment horizontal="center" vertical="center"/>
    </xf>
    <xf numFmtId="41" fontId="5" fillId="5" borderId="43" xfId="1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41" fontId="5" fillId="6" borderId="20" xfId="1" applyFont="1" applyFill="1" applyBorder="1" applyAlignment="1">
      <alignment horizontal="center" vertical="center"/>
    </xf>
    <xf numFmtId="41" fontId="5" fillId="6" borderId="21" xfId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176" fontId="7" fillId="0" borderId="9" xfId="0" applyNumberFormat="1" applyFont="1" applyBorder="1" applyAlignment="1">
      <alignment horizontal="center" vertical="center"/>
    </xf>
    <xf numFmtId="41" fontId="7" fillId="0" borderId="3" xfId="1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41" fontId="7" fillId="0" borderId="15" xfId="1" applyFont="1" applyBorder="1" applyAlignment="1">
      <alignment horizontal="center" vertical="center"/>
    </xf>
    <xf numFmtId="176" fontId="7" fillId="3" borderId="9" xfId="0" applyNumberFormat="1" applyFont="1" applyFill="1" applyBorder="1" applyAlignment="1">
      <alignment horizontal="center" vertical="center"/>
    </xf>
    <xf numFmtId="41" fontId="7" fillId="3" borderId="3" xfId="1" applyFont="1" applyFill="1" applyBorder="1" applyAlignment="1">
      <alignment horizontal="center" vertical="center"/>
    </xf>
    <xf numFmtId="176" fontId="7" fillId="3" borderId="10" xfId="0" applyNumberFormat="1" applyFont="1" applyFill="1" applyBorder="1" applyAlignment="1">
      <alignment horizontal="center" vertical="center"/>
    </xf>
    <xf numFmtId="41" fontId="7" fillId="3" borderId="11" xfId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38" xfId="0" applyFont="1" applyBorder="1" applyAlignment="1">
      <alignment horizontal="center" vertical="center" textRotation="255" wrapText="1"/>
    </xf>
    <xf numFmtId="0" fontId="2" fillId="0" borderId="39" xfId="0" applyFont="1" applyBorder="1" applyAlignment="1">
      <alignment horizontal="center" vertical="center" textRotation="255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"/>
  <sheetViews>
    <sheetView showGridLines="0" tabSelected="1" workbookViewId="0">
      <selection activeCell="D9" sqref="D9"/>
    </sheetView>
  </sheetViews>
  <sheetFormatPr defaultRowHeight="16.5" x14ac:dyDescent="0.3"/>
  <cols>
    <col min="2" max="2" width="17.75" bestFit="1" customWidth="1"/>
    <col min="3" max="3" width="18.625" customWidth="1"/>
    <col min="4" max="4" width="17.125" bestFit="1" customWidth="1"/>
    <col min="6" max="6" width="14.375" bestFit="1" customWidth="1"/>
    <col min="7" max="7" width="25.75" bestFit="1" customWidth="1"/>
    <col min="8" max="8" width="17.125" bestFit="1" customWidth="1"/>
    <col min="10" max="11" width="15.625" customWidth="1"/>
  </cols>
  <sheetData>
    <row r="1" spans="2:11" ht="17.25" thickBot="1" x14ac:dyDescent="0.35"/>
    <row r="2" spans="2:11" ht="27" thickBot="1" x14ac:dyDescent="0.35">
      <c r="B2" s="55" t="s">
        <v>79</v>
      </c>
      <c r="C2" s="56" t="s">
        <v>80</v>
      </c>
      <c r="D2" s="57" t="s">
        <v>3</v>
      </c>
      <c r="F2" s="55" t="s">
        <v>79</v>
      </c>
      <c r="G2" s="56" t="s">
        <v>81</v>
      </c>
      <c r="H2" s="57" t="s">
        <v>3</v>
      </c>
      <c r="J2" s="55" t="s">
        <v>109</v>
      </c>
      <c r="K2" s="57" t="s">
        <v>111</v>
      </c>
    </row>
    <row r="3" spans="2:11" ht="27" thickTop="1" x14ac:dyDescent="0.3">
      <c r="B3" s="40" t="s">
        <v>107</v>
      </c>
      <c r="C3" s="41">
        <f>SUM(코인샵!G3:G27)</f>
        <v>0</v>
      </c>
      <c r="D3" s="42" t="s">
        <v>105</v>
      </c>
      <c r="F3" s="40" t="s">
        <v>108</v>
      </c>
      <c r="G3" s="41">
        <f>SUM(메소샵!F5:F15)</f>
        <v>0</v>
      </c>
      <c r="H3" s="42" t="s">
        <v>105</v>
      </c>
      <c r="J3" s="60">
        <v>1</v>
      </c>
      <c r="K3" s="61">
        <v>21000</v>
      </c>
    </row>
    <row r="4" spans="2:11" ht="27" thickBot="1" x14ac:dyDescent="0.35">
      <c r="B4" s="35" t="s">
        <v>108</v>
      </c>
      <c r="C4" s="11">
        <f>SUM(코인샵!O3:O32)</f>
        <v>0</v>
      </c>
      <c r="D4" s="36" t="s">
        <v>106</v>
      </c>
      <c r="F4" s="37" t="s">
        <v>110</v>
      </c>
      <c r="G4" s="38">
        <f>SUM(메소샵!F3:F4)</f>
        <v>0</v>
      </c>
      <c r="H4" s="39" t="s">
        <v>106</v>
      </c>
      <c r="J4" s="62">
        <v>2</v>
      </c>
      <c r="K4" s="63">
        <f>$K$3*J4</f>
        <v>42000</v>
      </c>
    </row>
    <row r="5" spans="2:11" ht="27" thickBot="1" x14ac:dyDescent="0.35">
      <c r="B5" s="49" t="s">
        <v>109</v>
      </c>
      <c r="C5" s="50">
        <f>SUM(코인샵!W3:W12)</f>
        <v>0</v>
      </c>
      <c r="D5" s="51" t="s">
        <v>105</v>
      </c>
      <c r="F5" s="52" t="s">
        <v>2</v>
      </c>
      <c r="G5" s="53">
        <f>SUM(G3:G4)</f>
        <v>0</v>
      </c>
      <c r="H5" s="54"/>
      <c r="J5" s="58">
        <v>3</v>
      </c>
      <c r="K5" s="59">
        <f t="shared" ref="K5:K12" si="0">$K$3*J5</f>
        <v>63000</v>
      </c>
    </row>
    <row r="6" spans="2:11" ht="27" customHeight="1" thickBot="1" x14ac:dyDescent="0.35">
      <c r="B6" s="52" t="s">
        <v>2</v>
      </c>
      <c r="C6" s="53">
        <f>SUM(C3:C5)</f>
        <v>0</v>
      </c>
      <c r="D6" s="54"/>
      <c r="J6" s="62">
        <v>4</v>
      </c>
      <c r="K6" s="63">
        <f t="shared" si="0"/>
        <v>84000</v>
      </c>
    </row>
    <row r="7" spans="2:11" ht="27" customHeight="1" x14ac:dyDescent="0.3">
      <c r="J7" s="58">
        <v>5</v>
      </c>
      <c r="K7" s="59">
        <f t="shared" si="0"/>
        <v>105000</v>
      </c>
    </row>
    <row r="8" spans="2:11" ht="27" customHeight="1" x14ac:dyDescent="0.3">
      <c r="J8" s="62">
        <v>6</v>
      </c>
      <c r="K8" s="63">
        <f t="shared" si="0"/>
        <v>126000</v>
      </c>
    </row>
    <row r="9" spans="2:11" ht="27" customHeight="1" x14ac:dyDescent="0.3">
      <c r="J9" s="58">
        <v>7</v>
      </c>
      <c r="K9" s="59">
        <f t="shared" si="0"/>
        <v>147000</v>
      </c>
    </row>
    <row r="10" spans="2:11" ht="27" customHeight="1" x14ac:dyDescent="0.3">
      <c r="J10" s="62">
        <v>8</v>
      </c>
      <c r="K10" s="63">
        <f t="shared" si="0"/>
        <v>168000</v>
      </c>
    </row>
    <row r="11" spans="2:11" ht="27" customHeight="1" x14ac:dyDescent="0.3">
      <c r="J11" s="58">
        <v>9</v>
      </c>
      <c r="K11" s="59">
        <f t="shared" si="0"/>
        <v>189000</v>
      </c>
    </row>
    <row r="12" spans="2:11" ht="27" customHeight="1" thickBot="1" x14ac:dyDescent="0.35">
      <c r="J12" s="64">
        <v>10</v>
      </c>
      <c r="K12" s="65">
        <f t="shared" si="0"/>
        <v>210000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2"/>
  <sheetViews>
    <sheetView showGridLines="0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9" sqref="C29"/>
    </sheetView>
  </sheetViews>
  <sheetFormatPr defaultRowHeight="16.5" x14ac:dyDescent="0.3"/>
  <cols>
    <col min="1" max="1" width="0.5" customWidth="1"/>
    <col min="3" max="3" width="55.875" bestFit="1" customWidth="1"/>
    <col min="4" max="4" width="15.625" hidden="1" customWidth="1"/>
    <col min="5" max="8" width="15.625" customWidth="1"/>
    <col min="9" max="9" width="2.875" customWidth="1"/>
    <col min="10" max="10" width="9.375" customWidth="1"/>
    <col min="11" max="11" width="55.875" bestFit="1" customWidth="1"/>
    <col min="12" max="12" width="9.375" hidden="1" customWidth="1"/>
    <col min="13" max="16" width="15.625" customWidth="1"/>
    <col min="18" max="18" width="9.375" customWidth="1"/>
    <col min="19" max="19" width="56.25" bestFit="1" customWidth="1"/>
    <col min="20" max="20" width="15.625" hidden="1" customWidth="1"/>
    <col min="21" max="23" width="15.625" customWidth="1"/>
    <col min="24" max="24" width="15" bestFit="1" customWidth="1"/>
  </cols>
  <sheetData>
    <row r="1" spans="2:24" ht="6.75" customHeight="1" thickBot="1" x14ac:dyDescent="0.35"/>
    <row r="2" spans="2:24" ht="27" thickBot="1" x14ac:dyDescent="0.35">
      <c r="B2" s="9" t="s">
        <v>77</v>
      </c>
      <c r="C2" s="10" t="s">
        <v>0</v>
      </c>
      <c r="D2" s="10" t="s">
        <v>63</v>
      </c>
      <c r="E2" s="10" t="s">
        <v>64</v>
      </c>
      <c r="F2" s="21" t="s">
        <v>99</v>
      </c>
      <c r="G2" s="23" t="s">
        <v>2</v>
      </c>
      <c r="H2" s="24" t="s">
        <v>3</v>
      </c>
      <c r="J2" s="9" t="s">
        <v>77</v>
      </c>
      <c r="K2" s="10" t="s">
        <v>0</v>
      </c>
      <c r="L2" s="10" t="s">
        <v>63</v>
      </c>
      <c r="M2" s="10" t="s">
        <v>64</v>
      </c>
      <c r="N2" s="21" t="s">
        <v>99</v>
      </c>
      <c r="O2" s="23" t="s">
        <v>2</v>
      </c>
      <c r="P2" s="24" t="s">
        <v>3</v>
      </c>
      <c r="R2" s="9" t="s">
        <v>77</v>
      </c>
      <c r="S2" s="10" t="s">
        <v>0</v>
      </c>
      <c r="T2" s="10" t="s">
        <v>63</v>
      </c>
      <c r="U2" s="10" t="s">
        <v>64</v>
      </c>
      <c r="V2" s="21" t="s">
        <v>100</v>
      </c>
      <c r="W2" s="23" t="s">
        <v>2</v>
      </c>
      <c r="X2" s="24" t="s">
        <v>3</v>
      </c>
    </row>
    <row r="3" spans="2:24" ht="26.25" customHeight="1" thickTop="1" thickBot="1" x14ac:dyDescent="0.35">
      <c r="B3" s="69" t="s">
        <v>76</v>
      </c>
      <c r="C3" s="8" t="s">
        <v>4</v>
      </c>
      <c r="D3" s="8">
        <v>30</v>
      </c>
      <c r="E3" s="8">
        <v>50</v>
      </c>
      <c r="F3" s="17"/>
      <c r="G3" s="46">
        <f t="shared" ref="G3:G27" si="0">F3*D3</f>
        <v>0</v>
      </c>
      <c r="H3" s="33" t="s">
        <v>103</v>
      </c>
      <c r="J3" s="69" t="s">
        <v>76</v>
      </c>
      <c r="K3" s="8" t="s">
        <v>27</v>
      </c>
      <c r="L3" s="8">
        <v>500</v>
      </c>
      <c r="M3" s="8">
        <v>3</v>
      </c>
      <c r="N3" s="17"/>
      <c r="O3" s="46">
        <f t="shared" ref="O3:O32" si="1">N3*L3</f>
        <v>0</v>
      </c>
      <c r="P3" s="34" t="s">
        <v>28</v>
      </c>
      <c r="R3" s="66" t="s">
        <v>78</v>
      </c>
      <c r="S3" s="8" t="s">
        <v>65</v>
      </c>
      <c r="T3" s="8">
        <v>200</v>
      </c>
      <c r="U3" s="8">
        <v>10</v>
      </c>
      <c r="V3" s="43"/>
      <c r="W3" s="46">
        <f>V3*T3</f>
        <v>0</v>
      </c>
      <c r="X3" s="33" t="s">
        <v>7</v>
      </c>
    </row>
    <row r="4" spans="2:24" ht="26.25" x14ac:dyDescent="0.3">
      <c r="B4" s="69"/>
      <c r="C4" s="1" t="s">
        <v>6</v>
      </c>
      <c r="D4" s="1">
        <v>30</v>
      </c>
      <c r="E4" s="1">
        <v>50</v>
      </c>
      <c r="F4" s="2"/>
      <c r="G4" s="47">
        <f t="shared" si="0"/>
        <v>0</v>
      </c>
      <c r="H4" s="32" t="s">
        <v>7</v>
      </c>
      <c r="J4" s="69"/>
      <c r="K4" s="1" t="s">
        <v>30</v>
      </c>
      <c r="L4" s="1">
        <v>300</v>
      </c>
      <c r="M4" s="1">
        <v>5</v>
      </c>
      <c r="N4" s="2"/>
      <c r="O4" s="47">
        <f t="shared" si="1"/>
        <v>0</v>
      </c>
      <c r="P4" s="32" t="s">
        <v>28</v>
      </c>
      <c r="R4" s="67"/>
      <c r="S4" s="1" t="s">
        <v>66</v>
      </c>
      <c r="T4" s="1">
        <v>200</v>
      </c>
      <c r="U4" s="1">
        <v>10</v>
      </c>
      <c r="V4" s="44"/>
      <c r="W4" s="47">
        <f>V4*T4</f>
        <v>0</v>
      </c>
      <c r="X4" s="33" t="s">
        <v>7</v>
      </c>
    </row>
    <row r="5" spans="2:24" ht="26.25" x14ac:dyDescent="0.3">
      <c r="B5" s="69"/>
      <c r="C5" s="1" t="s">
        <v>8</v>
      </c>
      <c r="D5" s="1">
        <v>50</v>
      </c>
      <c r="E5" s="1">
        <v>50</v>
      </c>
      <c r="F5" s="2"/>
      <c r="G5" s="47">
        <f t="shared" si="0"/>
        <v>0</v>
      </c>
      <c r="H5" s="32" t="s">
        <v>7</v>
      </c>
      <c r="J5" s="69"/>
      <c r="K5" s="1" t="s">
        <v>31</v>
      </c>
      <c r="L5" s="1">
        <v>300</v>
      </c>
      <c r="M5" s="1">
        <v>5</v>
      </c>
      <c r="N5" s="2"/>
      <c r="O5" s="47">
        <f t="shared" si="1"/>
        <v>0</v>
      </c>
      <c r="P5" s="32" t="s">
        <v>28</v>
      </c>
      <c r="R5" s="67"/>
      <c r="S5" s="1" t="s">
        <v>67</v>
      </c>
      <c r="T5" s="1">
        <v>300</v>
      </c>
      <c r="U5" s="1">
        <v>10</v>
      </c>
      <c r="V5" s="44"/>
      <c r="W5" s="47">
        <f t="shared" ref="W5:W12" si="2">V5*T5</f>
        <v>0</v>
      </c>
      <c r="X5" s="33" t="s">
        <v>7</v>
      </c>
    </row>
    <row r="6" spans="2:24" ht="26.25" x14ac:dyDescent="0.3">
      <c r="B6" s="69"/>
      <c r="C6" s="1" t="s">
        <v>9</v>
      </c>
      <c r="D6" s="1">
        <v>50</v>
      </c>
      <c r="E6" s="1">
        <v>50</v>
      </c>
      <c r="F6" s="2"/>
      <c r="G6" s="47">
        <f t="shared" si="0"/>
        <v>0</v>
      </c>
      <c r="H6" s="32" t="s">
        <v>7</v>
      </c>
      <c r="J6" s="69"/>
      <c r="K6" s="1" t="s">
        <v>32</v>
      </c>
      <c r="L6" s="1">
        <v>60</v>
      </c>
      <c r="M6" s="1">
        <v>20</v>
      </c>
      <c r="N6" s="2"/>
      <c r="O6" s="47">
        <f t="shared" si="1"/>
        <v>0</v>
      </c>
      <c r="P6" s="32" t="s">
        <v>28</v>
      </c>
      <c r="R6" s="67"/>
      <c r="S6" s="1" t="s">
        <v>68</v>
      </c>
      <c r="T6" s="1">
        <v>1000</v>
      </c>
      <c r="U6" s="1">
        <v>1</v>
      </c>
      <c r="V6" s="44"/>
      <c r="W6" s="47">
        <f t="shared" si="2"/>
        <v>0</v>
      </c>
      <c r="X6" s="33" t="s">
        <v>7</v>
      </c>
    </row>
    <row r="7" spans="2:24" ht="26.25" x14ac:dyDescent="0.3">
      <c r="B7" s="69"/>
      <c r="C7" s="1" t="s">
        <v>10</v>
      </c>
      <c r="D7" s="1">
        <v>70</v>
      </c>
      <c r="E7" s="1">
        <v>50</v>
      </c>
      <c r="F7" s="2"/>
      <c r="G7" s="47">
        <f t="shared" si="0"/>
        <v>0</v>
      </c>
      <c r="H7" s="32" t="s">
        <v>7</v>
      </c>
      <c r="J7" s="69"/>
      <c r="K7" s="1" t="s">
        <v>33</v>
      </c>
      <c r="L7" s="1">
        <v>50</v>
      </c>
      <c r="M7" s="1">
        <v>20</v>
      </c>
      <c r="N7" s="2"/>
      <c r="O7" s="47">
        <f t="shared" si="1"/>
        <v>0</v>
      </c>
      <c r="P7" s="32" t="s">
        <v>28</v>
      </c>
      <c r="R7" s="67"/>
      <c r="S7" s="1" t="s">
        <v>69</v>
      </c>
      <c r="T7" s="1">
        <v>1500</v>
      </c>
      <c r="U7" s="1">
        <v>1</v>
      </c>
      <c r="V7" s="44"/>
      <c r="W7" s="47">
        <f t="shared" si="2"/>
        <v>0</v>
      </c>
      <c r="X7" s="33" t="s">
        <v>7</v>
      </c>
    </row>
    <row r="8" spans="2:24" ht="26.25" x14ac:dyDescent="0.3">
      <c r="B8" s="69"/>
      <c r="C8" s="1" t="s">
        <v>11</v>
      </c>
      <c r="D8" s="1">
        <v>70</v>
      </c>
      <c r="E8" s="1">
        <v>50</v>
      </c>
      <c r="F8" s="2"/>
      <c r="G8" s="47">
        <f t="shared" si="0"/>
        <v>0</v>
      </c>
      <c r="H8" s="32" t="s">
        <v>7</v>
      </c>
      <c r="J8" s="69"/>
      <c r="K8" s="1" t="s">
        <v>34</v>
      </c>
      <c r="L8" s="1">
        <v>20</v>
      </c>
      <c r="M8" s="1">
        <v>20</v>
      </c>
      <c r="N8" s="2"/>
      <c r="O8" s="47">
        <f t="shared" si="1"/>
        <v>0</v>
      </c>
      <c r="P8" s="32" t="s">
        <v>28</v>
      </c>
      <c r="R8" s="67"/>
      <c r="S8" s="1" t="s">
        <v>70</v>
      </c>
      <c r="T8" s="1">
        <v>200</v>
      </c>
      <c r="U8" s="1" t="s">
        <v>71</v>
      </c>
      <c r="V8" s="44"/>
      <c r="W8" s="47">
        <f t="shared" si="2"/>
        <v>0</v>
      </c>
      <c r="X8" s="33" t="s">
        <v>7</v>
      </c>
    </row>
    <row r="9" spans="2:24" ht="26.25" x14ac:dyDescent="0.3">
      <c r="B9" s="69"/>
      <c r="C9" s="1" t="s">
        <v>12</v>
      </c>
      <c r="D9" s="1">
        <v>100</v>
      </c>
      <c r="E9" s="1">
        <v>10</v>
      </c>
      <c r="F9" s="2"/>
      <c r="G9" s="47">
        <f t="shared" si="0"/>
        <v>0</v>
      </c>
      <c r="H9" s="32" t="s">
        <v>7</v>
      </c>
      <c r="J9" s="69"/>
      <c r="K9" s="1" t="s">
        <v>35</v>
      </c>
      <c r="L9" s="1">
        <v>30</v>
      </c>
      <c r="M9" s="1">
        <v>20</v>
      </c>
      <c r="N9" s="2"/>
      <c r="O9" s="47">
        <f t="shared" si="1"/>
        <v>0</v>
      </c>
      <c r="P9" s="32" t="s">
        <v>28</v>
      </c>
      <c r="R9" s="67"/>
      <c r="S9" s="1" t="s">
        <v>72</v>
      </c>
      <c r="T9" s="1">
        <v>500</v>
      </c>
      <c r="U9" s="1" t="s">
        <v>71</v>
      </c>
      <c r="V9" s="44"/>
      <c r="W9" s="47">
        <f t="shared" si="2"/>
        <v>0</v>
      </c>
      <c r="X9" s="33" t="s">
        <v>7</v>
      </c>
    </row>
    <row r="10" spans="2:24" ht="26.25" x14ac:dyDescent="0.3">
      <c r="B10" s="69"/>
      <c r="C10" s="1" t="s">
        <v>14</v>
      </c>
      <c r="D10" s="1">
        <v>320</v>
      </c>
      <c r="E10" s="1">
        <v>5</v>
      </c>
      <c r="F10" s="2"/>
      <c r="G10" s="47">
        <f t="shared" si="0"/>
        <v>0</v>
      </c>
      <c r="H10" s="32" t="s">
        <v>7</v>
      </c>
      <c r="J10" s="69"/>
      <c r="K10" s="1" t="s">
        <v>36</v>
      </c>
      <c r="L10" s="1">
        <v>100</v>
      </c>
      <c r="M10" s="1">
        <v>15</v>
      </c>
      <c r="N10" s="2"/>
      <c r="O10" s="47">
        <f t="shared" si="1"/>
        <v>0</v>
      </c>
      <c r="P10" s="32" t="s">
        <v>28</v>
      </c>
      <c r="R10" s="67"/>
      <c r="S10" s="1" t="s">
        <v>73</v>
      </c>
      <c r="T10" s="1">
        <v>100</v>
      </c>
      <c r="U10" s="1">
        <v>3</v>
      </c>
      <c r="V10" s="44"/>
      <c r="W10" s="47">
        <f t="shared" si="2"/>
        <v>0</v>
      </c>
      <c r="X10" s="33" t="s">
        <v>7</v>
      </c>
    </row>
    <row r="11" spans="2:24" ht="26.25" x14ac:dyDescent="0.3">
      <c r="B11" s="69"/>
      <c r="C11" s="1" t="s">
        <v>15</v>
      </c>
      <c r="D11" s="1">
        <v>70</v>
      </c>
      <c r="E11" s="1">
        <v>20</v>
      </c>
      <c r="F11" s="2"/>
      <c r="G11" s="47">
        <f t="shared" si="0"/>
        <v>0</v>
      </c>
      <c r="H11" s="32" t="s">
        <v>7</v>
      </c>
      <c r="J11" s="69"/>
      <c r="K11" s="1" t="s">
        <v>37</v>
      </c>
      <c r="L11" s="1">
        <v>150</v>
      </c>
      <c r="M11" s="1">
        <v>10</v>
      </c>
      <c r="N11" s="2"/>
      <c r="O11" s="47">
        <f t="shared" si="1"/>
        <v>0</v>
      </c>
      <c r="P11" s="32" t="s">
        <v>28</v>
      </c>
      <c r="R11" s="67"/>
      <c r="S11" s="1" t="s">
        <v>74</v>
      </c>
      <c r="T11" s="1">
        <v>500</v>
      </c>
      <c r="U11" s="1">
        <v>1</v>
      </c>
      <c r="V11" s="44"/>
      <c r="W11" s="47">
        <f t="shared" si="2"/>
        <v>0</v>
      </c>
      <c r="X11" s="33" t="s">
        <v>7</v>
      </c>
    </row>
    <row r="12" spans="2:24" ht="27" thickBot="1" x14ac:dyDescent="0.35">
      <c r="B12" s="69"/>
      <c r="C12" s="1" t="s">
        <v>16</v>
      </c>
      <c r="D12" s="1">
        <v>230</v>
      </c>
      <c r="E12" s="1">
        <v>10</v>
      </c>
      <c r="F12" s="2"/>
      <c r="G12" s="47">
        <f t="shared" si="0"/>
        <v>0</v>
      </c>
      <c r="H12" s="32" t="s">
        <v>7</v>
      </c>
      <c r="J12" s="69"/>
      <c r="K12" s="1" t="s">
        <v>38</v>
      </c>
      <c r="L12" s="1">
        <v>100</v>
      </c>
      <c r="M12" s="1">
        <v>10</v>
      </c>
      <c r="N12" s="2"/>
      <c r="O12" s="47">
        <f t="shared" si="1"/>
        <v>0</v>
      </c>
      <c r="P12" s="32" t="s">
        <v>28</v>
      </c>
      <c r="R12" s="68"/>
      <c r="S12" s="4" t="s">
        <v>75</v>
      </c>
      <c r="T12" s="4">
        <v>200</v>
      </c>
      <c r="U12" s="4">
        <v>5</v>
      </c>
      <c r="V12" s="45"/>
      <c r="W12" s="48">
        <f t="shared" si="2"/>
        <v>0</v>
      </c>
      <c r="X12" s="34" t="s">
        <v>7</v>
      </c>
    </row>
    <row r="13" spans="2:24" ht="26.25" x14ac:dyDescent="0.3">
      <c r="B13" s="69"/>
      <c r="C13" s="1" t="s">
        <v>17</v>
      </c>
      <c r="D13" s="1">
        <v>200</v>
      </c>
      <c r="E13" s="1">
        <v>15</v>
      </c>
      <c r="F13" s="2"/>
      <c r="G13" s="47">
        <f t="shared" si="0"/>
        <v>0</v>
      </c>
      <c r="H13" s="32" t="s">
        <v>7</v>
      </c>
      <c r="J13" s="69"/>
      <c r="K13" s="1" t="s">
        <v>39</v>
      </c>
      <c r="L13" s="1">
        <v>700</v>
      </c>
      <c r="M13" s="1">
        <v>10</v>
      </c>
      <c r="N13" s="2"/>
      <c r="O13" s="47">
        <f t="shared" si="1"/>
        <v>0</v>
      </c>
      <c r="P13" s="32" t="s">
        <v>28</v>
      </c>
    </row>
    <row r="14" spans="2:24" ht="26.25" x14ac:dyDescent="0.3">
      <c r="B14" s="69"/>
      <c r="C14" s="1" t="s">
        <v>18</v>
      </c>
      <c r="D14" s="1">
        <v>300</v>
      </c>
      <c r="E14" s="1">
        <v>5</v>
      </c>
      <c r="F14" s="2"/>
      <c r="G14" s="47">
        <f t="shared" si="0"/>
        <v>0</v>
      </c>
      <c r="H14" s="32" t="s">
        <v>7</v>
      </c>
      <c r="J14" s="69"/>
      <c r="K14" s="1" t="s">
        <v>40</v>
      </c>
      <c r="L14" s="1">
        <v>700</v>
      </c>
      <c r="M14" s="1">
        <v>10</v>
      </c>
      <c r="N14" s="2"/>
      <c r="O14" s="47">
        <f t="shared" si="1"/>
        <v>0</v>
      </c>
      <c r="P14" s="32" t="s">
        <v>28</v>
      </c>
    </row>
    <row r="15" spans="2:24" ht="26.25" x14ac:dyDescent="0.3">
      <c r="B15" s="69"/>
      <c r="C15" s="1" t="s">
        <v>19</v>
      </c>
      <c r="D15" s="1">
        <v>100</v>
      </c>
      <c r="E15" s="1">
        <v>12</v>
      </c>
      <c r="F15" s="2"/>
      <c r="G15" s="47">
        <f t="shared" si="0"/>
        <v>0</v>
      </c>
      <c r="H15" s="32" t="s">
        <v>7</v>
      </c>
      <c r="J15" s="69"/>
      <c r="K15" s="1" t="s">
        <v>41</v>
      </c>
      <c r="L15" s="1">
        <v>200</v>
      </c>
      <c r="M15" s="1">
        <v>40</v>
      </c>
      <c r="N15" s="2"/>
      <c r="O15" s="47">
        <f t="shared" si="1"/>
        <v>0</v>
      </c>
      <c r="P15" s="32" t="s">
        <v>28</v>
      </c>
    </row>
    <row r="16" spans="2:24" ht="26.25" x14ac:dyDescent="0.3">
      <c r="B16" s="69"/>
      <c r="C16" s="1" t="s">
        <v>20</v>
      </c>
      <c r="D16" s="1">
        <v>200</v>
      </c>
      <c r="E16" s="1">
        <v>5</v>
      </c>
      <c r="F16" s="2"/>
      <c r="G16" s="47">
        <f t="shared" si="0"/>
        <v>0</v>
      </c>
      <c r="H16" s="32" t="s">
        <v>7</v>
      </c>
      <c r="J16" s="69"/>
      <c r="K16" s="1" t="s">
        <v>42</v>
      </c>
      <c r="L16" s="1">
        <v>70</v>
      </c>
      <c r="M16" s="1">
        <v>40</v>
      </c>
      <c r="N16" s="2"/>
      <c r="O16" s="47">
        <f t="shared" si="1"/>
        <v>0</v>
      </c>
      <c r="P16" s="32" t="s">
        <v>28</v>
      </c>
    </row>
    <row r="17" spans="2:16" ht="26.25" x14ac:dyDescent="0.3">
      <c r="B17" s="69"/>
      <c r="C17" s="1" t="s">
        <v>21</v>
      </c>
      <c r="D17" s="1">
        <v>50</v>
      </c>
      <c r="E17" s="1">
        <v>3</v>
      </c>
      <c r="F17" s="2"/>
      <c r="G17" s="47">
        <f t="shared" si="0"/>
        <v>0</v>
      </c>
      <c r="H17" s="32" t="s">
        <v>7</v>
      </c>
      <c r="J17" s="69"/>
      <c r="K17" s="1" t="s">
        <v>43</v>
      </c>
      <c r="L17" s="1">
        <v>100</v>
      </c>
      <c r="M17" s="1">
        <v>20</v>
      </c>
      <c r="N17" s="2"/>
      <c r="O17" s="47">
        <f t="shared" si="1"/>
        <v>0</v>
      </c>
      <c r="P17" s="32" t="s">
        <v>28</v>
      </c>
    </row>
    <row r="18" spans="2:16" ht="26.25" x14ac:dyDescent="0.3">
      <c r="B18" s="69"/>
      <c r="C18" s="1" t="s">
        <v>22</v>
      </c>
      <c r="D18" s="1">
        <v>50</v>
      </c>
      <c r="E18" s="1">
        <v>3</v>
      </c>
      <c r="F18" s="2"/>
      <c r="G18" s="47">
        <f t="shared" si="0"/>
        <v>0</v>
      </c>
      <c r="H18" s="32" t="s">
        <v>7</v>
      </c>
      <c r="J18" s="69"/>
      <c r="K18" s="1" t="s">
        <v>44</v>
      </c>
      <c r="L18" s="1">
        <v>70</v>
      </c>
      <c r="M18" s="1">
        <v>20</v>
      </c>
      <c r="N18" s="2"/>
      <c r="O18" s="47">
        <f t="shared" si="1"/>
        <v>0</v>
      </c>
      <c r="P18" s="32" t="s">
        <v>28</v>
      </c>
    </row>
    <row r="19" spans="2:16" ht="27" thickBot="1" x14ac:dyDescent="0.35">
      <c r="B19" s="69"/>
      <c r="C19" s="1" t="s">
        <v>23</v>
      </c>
      <c r="D19" s="1">
        <v>10</v>
      </c>
      <c r="E19" s="1">
        <v>10</v>
      </c>
      <c r="F19" s="2"/>
      <c r="G19" s="47">
        <f t="shared" si="0"/>
        <v>0</v>
      </c>
      <c r="H19" s="32" t="s">
        <v>7</v>
      </c>
      <c r="J19" s="69"/>
      <c r="K19" s="1" t="s">
        <v>45</v>
      </c>
      <c r="L19" s="1">
        <v>100</v>
      </c>
      <c r="M19" s="1">
        <v>30</v>
      </c>
      <c r="N19" s="2"/>
      <c r="O19" s="47">
        <f t="shared" si="1"/>
        <v>0</v>
      </c>
      <c r="P19" s="31" t="s">
        <v>28</v>
      </c>
    </row>
    <row r="20" spans="2:16" ht="26.25" x14ac:dyDescent="0.3">
      <c r="B20" s="69"/>
      <c r="C20" s="1" t="s">
        <v>24</v>
      </c>
      <c r="D20" s="1">
        <v>20</v>
      </c>
      <c r="E20" s="1">
        <v>10</v>
      </c>
      <c r="F20" s="2"/>
      <c r="G20" s="47">
        <f t="shared" si="0"/>
        <v>0</v>
      </c>
      <c r="H20" s="32" t="s">
        <v>7</v>
      </c>
      <c r="J20" s="69"/>
      <c r="K20" s="1" t="s">
        <v>49</v>
      </c>
      <c r="L20" s="1">
        <v>300</v>
      </c>
      <c r="M20" s="1">
        <v>5</v>
      </c>
      <c r="N20" s="2"/>
      <c r="O20" s="47">
        <f t="shared" si="1"/>
        <v>0</v>
      </c>
      <c r="P20" s="32" t="s">
        <v>28</v>
      </c>
    </row>
    <row r="21" spans="2:16" ht="26.25" x14ac:dyDescent="0.3">
      <c r="B21" s="69"/>
      <c r="C21" s="1" t="s">
        <v>25</v>
      </c>
      <c r="D21" s="1">
        <v>200</v>
      </c>
      <c r="E21" s="1">
        <v>3</v>
      </c>
      <c r="F21" s="2"/>
      <c r="G21" s="47">
        <f t="shared" si="0"/>
        <v>0</v>
      </c>
      <c r="H21" s="32" t="s">
        <v>7</v>
      </c>
      <c r="J21" s="69"/>
      <c r="K21" s="1" t="s">
        <v>50</v>
      </c>
      <c r="L21" s="1">
        <v>300</v>
      </c>
      <c r="M21" s="1">
        <v>5</v>
      </c>
      <c r="N21" s="2"/>
      <c r="O21" s="47">
        <f t="shared" si="1"/>
        <v>0</v>
      </c>
      <c r="P21" s="32" t="s">
        <v>28</v>
      </c>
    </row>
    <row r="22" spans="2:16" ht="26.25" x14ac:dyDescent="0.3">
      <c r="B22" s="69"/>
      <c r="C22" s="1" t="s">
        <v>26</v>
      </c>
      <c r="D22" s="1">
        <v>20</v>
      </c>
      <c r="E22" s="1">
        <v>5</v>
      </c>
      <c r="F22" s="2"/>
      <c r="G22" s="47">
        <f t="shared" si="0"/>
        <v>0</v>
      </c>
      <c r="H22" s="32" t="s">
        <v>7</v>
      </c>
      <c r="J22" s="69"/>
      <c r="K22" s="1" t="s">
        <v>51</v>
      </c>
      <c r="L22" s="1">
        <v>500</v>
      </c>
      <c r="M22" s="1">
        <v>5</v>
      </c>
      <c r="N22" s="2"/>
      <c r="O22" s="47">
        <f t="shared" si="1"/>
        <v>0</v>
      </c>
      <c r="P22" s="32" t="s">
        <v>28</v>
      </c>
    </row>
    <row r="23" spans="2:16" ht="26.25" x14ac:dyDescent="0.3">
      <c r="B23" s="69"/>
      <c r="C23" s="1" t="s">
        <v>29</v>
      </c>
      <c r="D23" s="1">
        <v>100</v>
      </c>
      <c r="E23" s="1">
        <v>50</v>
      </c>
      <c r="F23" s="2"/>
      <c r="G23" s="47">
        <f t="shared" si="0"/>
        <v>0</v>
      </c>
      <c r="H23" s="32" t="s">
        <v>103</v>
      </c>
      <c r="J23" s="69"/>
      <c r="K23" s="1" t="s">
        <v>52</v>
      </c>
      <c r="L23" s="1">
        <v>500</v>
      </c>
      <c r="M23" s="1">
        <v>5</v>
      </c>
      <c r="N23" s="2"/>
      <c r="O23" s="47">
        <f t="shared" si="1"/>
        <v>0</v>
      </c>
      <c r="P23" s="32" t="s">
        <v>28</v>
      </c>
    </row>
    <row r="24" spans="2:16" ht="26.25" x14ac:dyDescent="0.3">
      <c r="B24" s="69"/>
      <c r="C24" s="1" t="s">
        <v>46</v>
      </c>
      <c r="D24" s="1">
        <v>1000</v>
      </c>
      <c r="E24" s="1">
        <v>3</v>
      </c>
      <c r="F24" s="2"/>
      <c r="G24" s="47">
        <f t="shared" si="0"/>
        <v>0</v>
      </c>
      <c r="H24" s="32" t="s">
        <v>5</v>
      </c>
      <c r="J24" s="69"/>
      <c r="K24" s="1" t="s">
        <v>53</v>
      </c>
      <c r="L24" s="1">
        <v>700</v>
      </c>
      <c r="M24" s="1">
        <v>5</v>
      </c>
      <c r="N24" s="2"/>
      <c r="O24" s="47">
        <f t="shared" si="1"/>
        <v>0</v>
      </c>
      <c r="P24" s="32" t="s">
        <v>28</v>
      </c>
    </row>
    <row r="25" spans="2:16" ht="26.25" x14ac:dyDescent="0.3">
      <c r="B25" s="69"/>
      <c r="C25" s="1" t="s">
        <v>47</v>
      </c>
      <c r="D25" s="1">
        <v>1200</v>
      </c>
      <c r="E25" s="1">
        <v>3</v>
      </c>
      <c r="F25" s="2"/>
      <c r="G25" s="47">
        <f t="shared" si="0"/>
        <v>0</v>
      </c>
      <c r="H25" s="32" t="s">
        <v>103</v>
      </c>
      <c r="J25" s="69"/>
      <c r="K25" s="1" t="s">
        <v>54</v>
      </c>
      <c r="L25" s="1">
        <v>700</v>
      </c>
      <c r="M25" s="1">
        <v>5</v>
      </c>
      <c r="N25" s="2"/>
      <c r="O25" s="47">
        <f t="shared" si="1"/>
        <v>0</v>
      </c>
      <c r="P25" s="32" t="s">
        <v>28</v>
      </c>
    </row>
    <row r="26" spans="2:16" ht="26.25" x14ac:dyDescent="0.3">
      <c r="B26" s="69"/>
      <c r="C26" s="1" t="s">
        <v>48</v>
      </c>
      <c r="D26" s="1">
        <v>1000</v>
      </c>
      <c r="E26" s="1">
        <v>5</v>
      </c>
      <c r="F26" s="2"/>
      <c r="G26" s="47">
        <f t="shared" si="0"/>
        <v>0</v>
      </c>
      <c r="H26" s="32" t="s">
        <v>104</v>
      </c>
      <c r="J26" s="69"/>
      <c r="K26" s="1" t="s">
        <v>55</v>
      </c>
      <c r="L26" s="1">
        <v>1000</v>
      </c>
      <c r="M26" s="1">
        <v>3</v>
      </c>
      <c r="N26" s="2"/>
      <c r="O26" s="47">
        <f t="shared" si="1"/>
        <v>0</v>
      </c>
      <c r="P26" s="32" t="s">
        <v>28</v>
      </c>
    </row>
    <row r="27" spans="2:16" ht="27" thickBot="1" x14ac:dyDescent="0.35">
      <c r="B27" s="70"/>
      <c r="C27" s="4" t="s">
        <v>62</v>
      </c>
      <c r="D27" s="4">
        <v>5000</v>
      </c>
      <c r="E27" s="4">
        <v>1</v>
      </c>
      <c r="F27" s="5"/>
      <c r="G27" s="48">
        <f t="shared" si="0"/>
        <v>0</v>
      </c>
      <c r="H27" s="31" t="s">
        <v>5</v>
      </c>
      <c r="J27" s="69"/>
      <c r="K27" s="1" t="s">
        <v>56</v>
      </c>
      <c r="L27" s="1">
        <v>700</v>
      </c>
      <c r="M27" s="1">
        <v>5</v>
      </c>
      <c r="N27" s="2"/>
      <c r="O27" s="47">
        <f t="shared" si="1"/>
        <v>0</v>
      </c>
      <c r="P27" s="32" t="s">
        <v>28</v>
      </c>
    </row>
    <row r="28" spans="2:16" ht="26.25" x14ac:dyDescent="0.3">
      <c r="J28" s="69"/>
      <c r="K28" s="1" t="s">
        <v>57</v>
      </c>
      <c r="L28" s="1">
        <v>2000</v>
      </c>
      <c r="M28" s="1">
        <v>1</v>
      </c>
      <c r="N28" s="2"/>
      <c r="O28" s="47">
        <f t="shared" si="1"/>
        <v>0</v>
      </c>
      <c r="P28" s="32" t="s">
        <v>28</v>
      </c>
    </row>
    <row r="29" spans="2:16" ht="26.25" x14ac:dyDescent="0.3">
      <c r="J29" s="69"/>
      <c r="K29" s="1" t="s">
        <v>58</v>
      </c>
      <c r="L29" s="1">
        <v>700</v>
      </c>
      <c r="M29" s="1">
        <v>1</v>
      </c>
      <c r="N29" s="2"/>
      <c r="O29" s="47">
        <f t="shared" si="1"/>
        <v>0</v>
      </c>
      <c r="P29" s="32" t="s">
        <v>28</v>
      </c>
    </row>
    <row r="30" spans="2:16" ht="26.25" x14ac:dyDescent="0.3">
      <c r="J30" s="69"/>
      <c r="K30" s="1" t="s">
        <v>59</v>
      </c>
      <c r="L30" s="1">
        <v>750</v>
      </c>
      <c r="M30" s="1">
        <v>1</v>
      </c>
      <c r="N30" s="2"/>
      <c r="O30" s="47">
        <f t="shared" si="1"/>
        <v>0</v>
      </c>
      <c r="P30" s="32" t="s">
        <v>28</v>
      </c>
    </row>
    <row r="31" spans="2:16" ht="26.25" x14ac:dyDescent="0.3">
      <c r="J31" s="69"/>
      <c r="K31" s="1" t="s">
        <v>60</v>
      </c>
      <c r="L31" s="1">
        <v>1500</v>
      </c>
      <c r="M31" s="1">
        <v>1</v>
      </c>
      <c r="N31" s="2"/>
      <c r="O31" s="47">
        <f t="shared" si="1"/>
        <v>0</v>
      </c>
      <c r="P31" s="32" t="s">
        <v>28</v>
      </c>
    </row>
    <row r="32" spans="2:16" ht="27" thickBot="1" x14ac:dyDescent="0.35">
      <c r="J32" s="70"/>
      <c r="K32" s="4" t="s">
        <v>61</v>
      </c>
      <c r="L32" s="4">
        <v>1800</v>
      </c>
      <c r="M32" s="4">
        <v>1</v>
      </c>
      <c r="N32" s="5"/>
      <c r="O32" s="48">
        <f t="shared" si="1"/>
        <v>0</v>
      </c>
      <c r="P32" s="31" t="s">
        <v>28</v>
      </c>
    </row>
  </sheetData>
  <mergeCells count="3">
    <mergeCell ref="R3:R12"/>
    <mergeCell ref="B3:B27"/>
    <mergeCell ref="J3:J32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showGridLines="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E3" sqref="E3:E15"/>
    </sheetView>
  </sheetViews>
  <sheetFormatPr defaultRowHeight="16.5" x14ac:dyDescent="0.3"/>
  <cols>
    <col min="2" max="2" width="47.125" bestFit="1" customWidth="1"/>
    <col min="3" max="3" width="15.625" customWidth="1"/>
    <col min="4" max="4" width="19.625" hidden="1" customWidth="1"/>
    <col min="5" max="5" width="19.625" customWidth="1"/>
    <col min="6" max="6" width="22" bestFit="1" customWidth="1"/>
    <col min="7" max="7" width="15" bestFit="1" customWidth="1"/>
    <col min="8" max="8" width="35.25" bestFit="1" customWidth="1"/>
  </cols>
  <sheetData>
    <row r="1" spans="2:8" ht="17.25" thickBot="1" x14ac:dyDescent="0.35"/>
    <row r="2" spans="2:8" ht="27" thickBot="1" x14ac:dyDescent="0.35">
      <c r="B2" s="9" t="s">
        <v>96</v>
      </c>
      <c r="C2" s="10" t="s">
        <v>101</v>
      </c>
      <c r="D2" s="21" t="s">
        <v>1</v>
      </c>
      <c r="E2" s="22" t="s">
        <v>102</v>
      </c>
      <c r="F2" s="23" t="s">
        <v>2</v>
      </c>
      <c r="G2" s="10" t="s">
        <v>97</v>
      </c>
      <c r="H2" s="24" t="s">
        <v>98</v>
      </c>
    </row>
    <row r="3" spans="2:8" ht="27" thickTop="1" x14ac:dyDescent="0.3">
      <c r="B3" s="25" t="s">
        <v>82</v>
      </c>
      <c r="C3" s="12">
        <v>40</v>
      </c>
      <c r="D3" s="13">
        <v>50000000</v>
      </c>
      <c r="E3" s="19"/>
      <c r="F3" s="14">
        <f>E3*D3</f>
        <v>0</v>
      </c>
      <c r="G3" s="12" t="s">
        <v>28</v>
      </c>
      <c r="H3" s="15" t="s">
        <v>83</v>
      </c>
    </row>
    <row r="4" spans="2:8" ht="26.25" x14ac:dyDescent="0.3">
      <c r="B4" s="26" t="s">
        <v>84</v>
      </c>
      <c r="C4" s="1">
        <v>40</v>
      </c>
      <c r="D4" s="2">
        <v>15000000</v>
      </c>
      <c r="E4" s="20"/>
      <c r="F4" s="16">
        <f>E4*D4</f>
        <v>0</v>
      </c>
      <c r="G4" s="8" t="s">
        <v>28</v>
      </c>
      <c r="H4" s="7" t="s">
        <v>13</v>
      </c>
    </row>
    <row r="5" spans="2:8" ht="26.25" x14ac:dyDescent="0.3">
      <c r="B5" s="26" t="s">
        <v>85</v>
      </c>
      <c r="C5" s="1">
        <v>2</v>
      </c>
      <c r="D5" s="2">
        <v>300000000</v>
      </c>
      <c r="E5" s="20"/>
      <c r="F5" s="16">
        <f t="shared" ref="F5:F15" si="0">E5*D5</f>
        <v>0</v>
      </c>
      <c r="G5" s="8" t="s">
        <v>7</v>
      </c>
      <c r="H5" s="7" t="s">
        <v>13</v>
      </c>
    </row>
    <row r="6" spans="2:8" ht="26.25" x14ac:dyDescent="0.3">
      <c r="B6" s="26" t="s">
        <v>86</v>
      </c>
      <c r="C6" s="1">
        <v>1</v>
      </c>
      <c r="D6" s="2">
        <v>50000000</v>
      </c>
      <c r="E6" s="20"/>
      <c r="F6" s="16">
        <f t="shared" si="0"/>
        <v>0</v>
      </c>
      <c r="G6" s="8" t="s">
        <v>7</v>
      </c>
      <c r="H6" s="7" t="s">
        <v>13</v>
      </c>
    </row>
    <row r="7" spans="2:8" ht="26.25" x14ac:dyDescent="0.3">
      <c r="B7" s="26" t="s">
        <v>87</v>
      </c>
      <c r="C7" s="1">
        <v>1</v>
      </c>
      <c r="D7" s="2">
        <v>50000000</v>
      </c>
      <c r="E7" s="20"/>
      <c r="F7" s="16">
        <f t="shared" si="0"/>
        <v>0</v>
      </c>
      <c r="G7" s="8" t="s">
        <v>7</v>
      </c>
      <c r="H7" s="7" t="s">
        <v>13</v>
      </c>
    </row>
    <row r="8" spans="2:8" ht="26.25" x14ac:dyDescent="0.3">
      <c r="B8" s="27" t="s">
        <v>88</v>
      </c>
      <c r="C8" s="1">
        <v>1</v>
      </c>
      <c r="D8" s="17">
        <v>50000000</v>
      </c>
      <c r="E8" s="20"/>
      <c r="F8" s="16">
        <f t="shared" si="0"/>
        <v>0</v>
      </c>
      <c r="G8" s="8" t="s">
        <v>7</v>
      </c>
      <c r="H8" s="3" t="s">
        <v>13</v>
      </c>
    </row>
    <row r="9" spans="2:8" ht="26.25" x14ac:dyDescent="0.3">
      <c r="B9" s="27" t="s">
        <v>89</v>
      </c>
      <c r="C9" s="1">
        <v>1</v>
      </c>
      <c r="D9" s="17">
        <v>50000000</v>
      </c>
      <c r="E9" s="20"/>
      <c r="F9" s="16">
        <f t="shared" si="0"/>
        <v>0</v>
      </c>
      <c r="G9" s="8" t="s">
        <v>7</v>
      </c>
      <c r="H9" s="7" t="s">
        <v>13</v>
      </c>
    </row>
    <row r="10" spans="2:8" ht="26.25" x14ac:dyDescent="0.3">
      <c r="B10" s="26" t="s">
        <v>90</v>
      </c>
      <c r="C10" s="1">
        <v>1</v>
      </c>
      <c r="D10" s="17">
        <v>50000000</v>
      </c>
      <c r="E10" s="20"/>
      <c r="F10" s="16">
        <f t="shared" si="0"/>
        <v>0</v>
      </c>
      <c r="G10" s="8" t="s">
        <v>7</v>
      </c>
      <c r="H10" s="7" t="s">
        <v>13</v>
      </c>
    </row>
    <row r="11" spans="2:8" ht="26.25" x14ac:dyDescent="0.3">
      <c r="B11" s="26" t="s">
        <v>91</v>
      </c>
      <c r="C11" s="1">
        <v>1</v>
      </c>
      <c r="D11" s="2">
        <v>200000000</v>
      </c>
      <c r="E11" s="20"/>
      <c r="F11" s="16">
        <f t="shared" si="0"/>
        <v>0</v>
      </c>
      <c r="G11" s="8" t="s">
        <v>7</v>
      </c>
      <c r="H11" s="7" t="s">
        <v>13</v>
      </c>
    </row>
    <row r="12" spans="2:8" ht="26.25" x14ac:dyDescent="0.3">
      <c r="B12" s="26" t="s">
        <v>92</v>
      </c>
      <c r="C12" s="1">
        <v>1</v>
      </c>
      <c r="D12" s="2">
        <v>200000000</v>
      </c>
      <c r="E12" s="20"/>
      <c r="F12" s="16">
        <f t="shared" si="0"/>
        <v>0</v>
      </c>
      <c r="G12" s="8" t="s">
        <v>7</v>
      </c>
      <c r="H12" s="7" t="s">
        <v>13</v>
      </c>
    </row>
    <row r="13" spans="2:8" ht="26.25" x14ac:dyDescent="0.3">
      <c r="B13" s="26" t="s">
        <v>93</v>
      </c>
      <c r="C13" s="1">
        <v>1</v>
      </c>
      <c r="D13" s="2">
        <v>200000000</v>
      </c>
      <c r="E13" s="20"/>
      <c r="F13" s="16">
        <f t="shared" si="0"/>
        <v>0</v>
      </c>
      <c r="G13" s="8" t="s">
        <v>7</v>
      </c>
      <c r="H13" s="7" t="s">
        <v>13</v>
      </c>
    </row>
    <row r="14" spans="2:8" ht="26.25" x14ac:dyDescent="0.3">
      <c r="B14" s="27" t="s">
        <v>94</v>
      </c>
      <c r="C14" s="1">
        <v>1</v>
      </c>
      <c r="D14" s="2">
        <v>200000000</v>
      </c>
      <c r="E14" s="20"/>
      <c r="F14" s="16">
        <f t="shared" si="0"/>
        <v>0</v>
      </c>
      <c r="G14" s="8" t="s">
        <v>7</v>
      </c>
      <c r="H14" s="7" t="s">
        <v>13</v>
      </c>
    </row>
    <row r="15" spans="2:8" ht="27" thickBot="1" x14ac:dyDescent="0.35">
      <c r="B15" s="28" t="s">
        <v>95</v>
      </c>
      <c r="C15" s="4">
        <v>1</v>
      </c>
      <c r="D15" s="5">
        <v>200000000</v>
      </c>
      <c r="E15" s="29"/>
      <c r="F15" s="30">
        <f t="shared" si="0"/>
        <v>0</v>
      </c>
      <c r="G15" s="18" t="s">
        <v>7</v>
      </c>
      <c r="H15" s="6" t="s">
        <v>13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요약분</vt:lpstr>
      <vt:lpstr>코인샵</vt:lpstr>
      <vt:lpstr>메소샵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ay20191105</dc:creator>
  <cp:lastModifiedBy>ay20191105</cp:lastModifiedBy>
  <dcterms:created xsi:type="dcterms:W3CDTF">2020-06-19T03:19:44Z</dcterms:created>
  <dcterms:modified xsi:type="dcterms:W3CDTF">2020-06-19T04:37:02Z</dcterms:modified>
</cp:coreProperties>
</file>