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jhan\Desktop\"/>
    </mc:Choice>
  </mc:AlternateContent>
  <xr:revisionPtr revIDLastSave="0" documentId="13_ncr:1_{A8E671B7-C147-4BAC-B4D6-49F183BC26D2}" xr6:coauthVersionLast="45" xr6:coauthVersionMax="45" xr10:uidLastSave="{00000000-0000-0000-0000-000000000000}"/>
  <workbookProtection workbookAlgorithmName="SHA-512" workbookHashValue="JwqWVnKfbLeYx3KDIRFbLJMwMcFWurtA6xd+/5ekWA9Id09lONBGE9eDf43NqVY21nGbTflLihRBAm2FoNM3AQ==" workbookSaltValue="bwRpHZMUnSEgpbjSx6h47w==" workbookSpinCount="100000" lockStructure="1"/>
  <bookViews>
    <workbookView xWindow="1560" yWindow="1560" windowWidth="12600" windowHeight="11985" xr2:uid="{CB0CE950-010A-4EDF-B56D-50C09E3558CD}"/>
  </bookViews>
  <sheets>
    <sheet name="방무계산기_1.0" sheetId="1" r:id="rId1"/>
    <sheet name="Sheet2" sheetId="2" state="hidden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42" i="2" l="1"/>
  <c r="M50" i="2" l="1"/>
  <c r="M62" i="2"/>
  <c r="M61" i="2"/>
  <c r="M60" i="2"/>
  <c r="M59" i="2"/>
  <c r="M58" i="2"/>
  <c r="M57" i="2"/>
  <c r="M56" i="2"/>
  <c r="M55" i="2"/>
  <c r="M54" i="2"/>
  <c r="M53" i="2"/>
  <c r="M49" i="2"/>
  <c r="M48" i="2"/>
  <c r="M47" i="2"/>
  <c r="M46" i="2"/>
  <c r="M45" i="2"/>
  <c r="M44" i="2"/>
  <c r="M43" i="2"/>
  <c r="B40" i="2"/>
  <c r="M40" i="2" s="1"/>
  <c r="B39" i="2"/>
  <c r="M39" i="2" s="1"/>
  <c r="B38" i="2"/>
  <c r="M38" i="2" s="1"/>
  <c r="B37" i="2"/>
  <c r="M37" i="2" s="1"/>
  <c r="B36" i="2"/>
  <c r="M36" i="2" s="1"/>
  <c r="B34" i="2"/>
  <c r="M34" i="2" s="1"/>
  <c r="B33" i="2"/>
  <c r="M33" i="2" s="1"/>
  <c r="B32" i="2"/>
  <c r="M32" i="2" s="1"/>
  <c r="B31" i="2"/>
  <c r="M31" i="2" s="1"/>
  <c r="B30" i="2"/>
  <c r="M30" i="2" s="1"/>
  <c r="M29" i="2"/>
  <c r="B28" i="2"/>
  <c r="M28" i="2" s="1"/>
  <c r="B27" i="2"/>
  <c r="M27" i="2" s="1"/>
  <c r="B26" i="2"/>
  <c r="M26" i="2" s="1"/>
  <c r="B25" i="2"/>
  <c r="M25" i="2" s="1"/>
  <c r="B24" i="2"/>
  <c r="M24" i="2" s="1"/>
  <c r="M23" i="2"/>
  <c r="B22" i="2"/>
  <c r="M22" i="2" s="1"/>
  <c r="B21" i="2"/>
  <c r="M21" i="2" s="1"/>
  <c r="B20" i="2"/>
  <c r="M20" i="2" s="1"/>
  <c r="B19" i="2"/>
  <c r="M19" i="2" s="1"/>
  <c r="B18" i="2"/>
  <c r="M18" i="2" s="1"/>
  <c r="B16" i="2"/>
  <c r="M16" i="2" s="1"/>
  <c r="B14" i="2"/>
  <c r="M14" i="2" s="1"/>
  <c r="B13" i="2"/>
  <c r="M13" i="2" s="1"/>
  <c r="B12" i="2"/>
  <c r="M12" i="2" s="1"/>
  <c r="B10" i="2"/>
  <c r="M10" i="2" s="1"/>
  <c r="B6" i="2"/>
  <c r="B5" i="2"/>
  <c r="M5" i="2" s="1"/>
  <c r="B4" i="2"/>
  <c r="M4" i="2" s="1"/>
  <c r="P3" i="2"/>
  <c r="M52" i="2" s="1"/>
  <c r="B3" i="2"/>
  <c r="M3" i="2" s="1"/>
  <c r="B2" i="2"/>
  <c r="M2" i="2" s="1"/>
  <c r="C10" i="1"/>
  <c r="B8" i="2" s="1"/>
  <c r="M8" i="2" s="1"/>
  <c r="C12" i="1"/>
  <c r="B9" i="2" s="1"/>
  <c r="M9" i="2" s="1"/>
  <c r="G4" i="1" l="1"/>
  <c r="I4" i="1"/>
</calcChain>
</file>

<file path=xl/sharedStrings.xml><?xml version="1.0" encoding="utf-8"?>
<sst xmlns="http://schemas.openxmlformats.org/spreadsheetml/2006/main" count="173" uniqueCount="81">
  <si>
    <t>모자</t>
    <phoneticPr fontId="2" type="noConversion"/>
  </si>
  <si>
    <t>상의</t>
    <phoneticPr fontId="2" type="noConversion"/>
  </si>
  <si>
    <t>하의</t>
    <phoneticPr fontId="2" type="noConversion"/>
  </si>
  <si>
    <t>무기</t>
    <phoneticPr fontId="2" type="noConversion"/>
  </si>
  <si>
    <t>칠요</t>
    <phoneticPr fontId="2" type="noConversion"/>
  </si>
  <si>
    <t>카리스마</t>
    <phoneticPr fontId="2" type="noConversion"/>
  </si>
  <si>
    <t>루미너스</t>
    <phoneticPr fontId="2" type="noConversion"/>
  </si>
  <si>
    <t>블래스터</t>
    <phoneticPr fontId="2" type="noConversion"/>
  </si>
  <si>
    <t>호영</t>
    <phoneticPr fontId="2" type="noConversion"/>
  </si>
  <si>
    <t>칭호</t>
    <phoneticPr fontId="2" type="noConversion"/>
  </si>
  <si>
    <t>도핑. 1</t>
    <phoneticPr fontId="2" type="noConversion"/>
  </si>
  <si>
    <t>도핑. 2</t>
    <phoneticPr fontId="2" type="noConversion"/>
  </si>
  <si>
    <t>도핑. 3</t>
    <phoneticPr fontId="2" type="noConversion"/>
  </si>
  <si>
    <t>도핑. 4</t>
    <phoneticPr fontId="2" type="noConversion"/>
  </si>
  <si>
    <t>도핑. 5</t>
    <phoneticPr fontId="2" type="noConversion"/>
  </si>
  <si>
    <t>기타. 1</t>
    <phoneticPr fontId="2" type="noConversion"/>
  </si>
  <si>
    <t>기타. 2</t>
    <phoneticPr fontId="2" type="noConversion"/>
  </si>
  <si>
    <t>기타. 3</t>
    <phoneticPr fontId="2" type="noConversion"/>
  </si>
  <si>
    <t>기타. 4</t>
    <phoneticPr fontId="2" type="noConversion"/>
  </si>
  <si>
    <t>기타. 5</t>
    <phoneticPr fontId="2" type="noConversion"/>
  </si>
  <si>
    <t>유니온 점령</t>
    <phoneticPr fontId="2" type="noConversion"/>
  </si>
  <si>
    <t>소울</t>
    <phoneticPr fontId="2" type="noConversion"/>
  </si>
  <si>
    <t>스킬. 1</t>
    <phoneticPr fontId="2" type="noConversion"/>
  </si>
  <si>
    <t>스킬. 2</t>
    <phoneticPr fontId="2" type="noConversion"/>
  </si>
  <si>
    <t>스킬. 3</t>
    <phoneticPr fontId="2" type="noConversion"/>
  </si>
  <si>
    <t>스킬. 4</t>
    <phoneticPr fontId="2" type="noConversion"/>
  </si>
  <si>
    <t>스킬. 5</t>
    <phoneticPr fontId="2" type="noConversion"/>
  </si>
  <si>
    <t>방어구</t>
    <phoneticPr fontId="2" type="noConversion"/>
  </si>
  <si>
    <t>장신구</t>
    <phoneticPr fontId="2" type="noConversion"/>
  </si>
  <si>
    <t>4카5앱</t>
    <phoneticPr fontId="2" type="noConversion"/>
  </si>
  <si>
    <t>3카5앱</t>
    <phoneticPr fontId="2" type="noConversion"/>
  </si>
  <si>
    <t>1앜2카5앱</t>
    <phoneticPr fontId="2" type="noConversion"/>
  </si>
  <si>
    <t>세트옵션. 2</t>
    <phoneticPr fontId="2" type="noConversion"/>
  </si>
  <si>
    <t>세트옵션. 1</t>
    <phoneticPr fontId="2" type="noConversion"/>
  </si>
  <si>
    <t>칠요세트</t>
    <phoneticPr fontId="2" type="noConversion"/>
  </si>
  <si>
    <t>제로</t>
    <phoneticPr fontId="2" type="noConversion"/>
  </si>
  <si>
    <t>몬스터라이프</t>
    <phoneticPr fontId="2" type="noConversion"/>
  </si>
  <si>
    <t>7보장</t>
    <phoneticPr fontId="2" type="noConversion"/>
  </si>
  <si>
    <t>3칠흑</t>
    <phoneticPr fontId="2" type="noConversion"/>
  </si>
  <si>
    <t>방무</t>
    <phoneticPr fontId="2" type="noConversion"/>
  </si>
  <si>
    <t>링크. 1</t>
    <phoneticPr fontId="2" type="noConversion"/>
  </si>
  <si>
    <t>링크. 2</t>
    <phoneticPr fontId="2" type="noConversion"/>
  </si>
  <si>
    <t>링크. 3</t>
    <phoneticPr fontId="2" type="noConversion"/>
  </si>
  <si>
    <t>공격대원</t>
    <phoneticPr fontId="2" type="noConversion"/>
  </si>
  <si>
    <t>7보장세트</t>
  </si>
  <si>
    <t>7보장세트</t>
    <phoneticPr fontId="2" type="noConversion"/>
  </si>
  <si>
    <t>3칠흑세트</t>
    <phoneticPr fontId="2" type="noConversion"/>
  </si>
  <si>
    <t>앱솔4세트</t>
    <phoneticPr fontId="2" type="noConversion"/>
  </si>
  <si>
    <t>루미</t>
    <phoneticPr fontId="2" type="noConversion"/>
  </si>
  <si>
    <t>표기방무</t>
    <phoneticPr fontId="2" type="noConversion"/>
  </si>
  <si>
    <t>실방무</t>
    <phoneticPr fontId="2" type="noConversion"/>
  </si>
  <si>
    <t>방어구 세트옵션</t>
    <phoneticPr fontId="2" type="noConversion"/>
  </si>
  <si>
    <t>장신구 세트옵션</t>
    <phoneticPr fontId="2" type="noConversion"/>
  </si>
  <si>
    <t>잠재옵션</t>
    <phoneticPr fontId="2" type="noConversion"/>
  </si>
  <si>
    <t>무보엠</t>
    <phoneticPr fontId="2" type="noConversion"/>
  </si>
  <si>
    <t>보조무기</t>
    <phoneticPr fontId="2" type="noConversion"/>
  </si>
  <si>
    <t>엠블렘</t>
    <phoneticPr fontId="2" type="noConversion"/>
  </si>
  <si>
    <t>잠재. 1</t>
    <phoneticPr fontId="2" type="noConversion"/>
  </si>
  <si>
    <t>잠재. 2</t>
    <phoneticPr fontId="2" type="noConversion"/>
  </si>
  <si>
    <t>잠재. 3</t>
    <phoneticPr fontId="2" type="noConversion"/>
  </si>
  <si>
    <t>잠재1</t>
    <phoneticPr fontId="2" type="noConversion"/>
  </si>
  <si>
    <t>잠재2</t>
    <phoneticPr fontId="2" type="noConversion"/>
  </si>
  <si>
    <t>잠재3</t>
  </si>
  <si>
    <t>잠재4</t>
  </si>
  <si>
    <t>잠재5</t>
  </si>
  <si>
    <t>잠재6</t>
  </si>
  <si>
    <t>잠재7</t>
  </si>
  <si>
    <t>잠재8</t>
  </si>
  <si>
    <t>잠재9</t>
  </si>
  <si>
    <t>코어강화40</t>
    <phoneticPr fontId="2" type="noConversion"/>
  </si>
  <si>
    <t>코강</t>
    <phoneticPr fontId="2" type="noConversion"/>
  </si>
  <si>
    <t>하이퍼스탯</t>
    <phoneticPr fontId="2" type="noConversion"/>
  </si>
  <si>
    <t>제작</t>
    <phoneticPr fontId="2" type="noConversion"/>
  </si>
  <si>
    <t>써전신</t>
    <phoneticPr fontId="2" type="noConversion"/>
  </si>
  <si>
    <t>*</t>
    <phoneticPr fontId="2" type="noConversion"/>
  </si>
  <si>
    <t>도핑/패시브/스킬/기타 항목은 수정이 가능합니다.</t>
    <phoneticPr fontId="2" type="noConversion"/>
  </si>
  <si>
    <t>잠재항목은 개별 입력해주세요.</t>
    <phoneticPr fontId="2" type="noConversion"/>
  </si>
  <si>
    <t>1앜2카5앱을 제외한 세트옵션은 모두 동일합니다.</t>
    <phoneticPr fontId="2" type="noConversion"/>
  </si>
  <si>
    <t>루미/제로/호영 링크스킬은 2레벨 기준입니다.</t>
    <phoneticPr fontId="2" type="noConversion"/>
  </si>
  <si>
    <t>인게임 표기방무는 올림되어 표기됩니다.</t>
    <phoneticPr fontId="2" type="noConversion"/>
  </si>
  <si>
    <t>1앜2카5앱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</si>
</sst>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%"/>
    <numFmt numFmtId="177" formatCode="0.000000%"/>
    <numFmt numFmtId="178" formatCode="0.000000000000%"/>
    <numFmt numFmtId="179" formatCode="0.0000%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22"/>
      <color theme="0" tint="-4.9989318521683403E-2"/>
      <name val="맑은 고딕"/>
      <family val="3"/>
      <charset val="129"/>
      <scheme val="minor"/>
    </font>
    <font>
      <sz val="2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ck">
        <color theme="0" tint="-0.14996795556505021"/>
      </left>
      <right style="thick">
        <color theme="0" tint="-0.14996795556505021"/>
      </right>
      <top style="thick">
        <color theme="0" tint="-0.14996795556505021"/>
      </top>
      <bottom style="thick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 tint="-0.14996795556505021"/>
      </left>
      <right/>
      <top style="thick">
        <color theme="0" tint="-0.14996795556505021"/>
      </top>
      <bottom style="thick">
        <color theme="0" tint="-0.14996795556505021"/>
      </bottom>
      <diagonal/>
    </border>
    <border>
      <left style="thick">
        <color theme="0" tint="-0.14996795556505021"/>
      </left>
      <right style="thick">
        <color theme="0" tint="-0.14996795556505021"/>
      </right>
      <top/>
      <bottom style="thick">
        <color theme="0" tint="-0.14996795556505021"/>
      </bottom>
      <diagonal/>
    </border>
    <border>
      <left style="thick">
        <color theme="0" tint="-0.14996795556505021"/>
      </left>
      <right style="thick">
        <color theme="0" tint="-0.14996795556505021"/>
      </right>
      <top style="thick">
        <color theme="0" tint="-0.14996795556505021"/>
      </top>
      <bottom/>
      <diagonal/>
    </border>
    <border>
      <left style="thick">
        <color theme="0" tint="-0.14993743705557422"/>
      </left>
      <right style="thick">
        <color theme="0" tint="-0.14993743705557422"/>
      </right>
      <top style="thick">
        <color theme="0" tint="-0.14993743705557422"/>
      </top>
      <bottom style="thick">
        <color theme="0" tint="-0.14993743705557422"/>
      </bottom>
      <diagonal/>
    </border>
    <border>
      <left style="thick">
        <color theme="0" tint="-0.14993743705557422"/>
      </left>
      <right/>
      <top style="thick">
        <color theme="0" tint="-0.14993743705557422"/>
      </top>
      <bottom style="thick">
        <color theme="0" tint="-0.14993743705557422"/>
      </bottom>
      <diagonal/>
    </border>
    <border>
      <left/>
      <right style="thick">
        <color theme="0" tint="-0.14993743705557422"/>
      </right>
      <top style="thick">
        <color theme="0" tint="-0.14993743705557422"/>
      </top>
      <bottom style="thick">
        <color theme="0" tint="-0.14993743705557422"/>
      </bottom>
      <diagonal/>
    </border>
    <border>
      <left style="thick">
        <color theme="0" tint="-0.14993743705557422"/>
      </left>
      <right style="thick">
        <color theme="0" tint="-0.14993743705557422"/>
      </right>
      <top style="thick">
        <color theme="0" tint="-0.14993743705557422"/>
      </top>
      <bottom/>
      <diagonal/>
    </border>
    <border>
      <left style="thick">
        <color theme="0" tint="-0.14993743705557422"/>
      </left>
      <right style="thick">
        <color theme="0" tint="-0.14993743705557422"/>
      </right>
      <top/>
      <bottom style="thick">
        <color theme="0" tint="-0.14993743705557422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3" fillId="5" borderId="1" xfId="0" applyFont="1" applyFill="1" applyBorder="1" applyAlignment="1" applyProtection="1">
      <alignment horizontal="center" vertical="center"/>
      <protection locked="0"/>
    </xf>
    <xf numFmtId="9" fontId="3" fillId="5" borderId="1" xfId="1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Protection="1">
      <alignment vertical="center"/>
      <protection locked="0"/>
    </xf>
    <xf numFmtId="0" fontId="8" fillId="2" borderId="0" xfId="0" applyFont="1" applyFill="1" applyProtection="1">
      <alignment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9" fontId="8" fillId="2" borderId="0" xfId="1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right" vertical="center"/>
      <protection locked="0"/>
    </xf>
    <xf numFmtId="9" fontId="8" fillId="2" borderId="0" xfId="0" applyNumberFormat="1" applyFont="1" applyFill="1" applyProtection="1">
      <alignment vertical="center"/>
      <protection locked="0"/>
    </xf>
    <xf numFmtId="0" fontId="8" fillId="2" borderId="1" xfId="0" applyFont="1" applyFill="1" applyBorder="1" applyProtection="1">
      <alignment vertical="center"/>
      <protection locked="0"/>
    </xf>
    <xf numFmtId="9" fontId="8" fillId="2" borderId="0" xfId="1" applyFont="1" applyFill="1" applyProtection="1">
      <alignment vertical="center"/>
      <protection locked="0"/>
    </xf>
    <xf numFmtId="0" fontId="0" fillId="2" borderId="0" xfId="0" applyFill="1" applyProtection="1">
      <alignment vertical="center"/>
    </xf>
    <xf numFmtId="0" fontId="0" fillId="2" borderId="0" xfId="0" applyFill="1" applyAlignment="1" applyProtection="1">
      <alignment horizontal="center" vertical="center"/>
    </xf>
    <xf numFmtId="0" fontId="8" fillId="2" borderId="0" xfId="0" applyFont="1" applyFill="1" applyProtection="1">
      <alignment vertical="center"/>
    </xf>
    <xf numFmtId="0" fontId="6" fillId="3" borderId="1" xfId="0" applyFont="1" applyFill="1" applyBorder="1" applyProtection="1">
      <alignment vertical="center"/>
    </xf>
    <xf numFmtId="0" fontId="3" fillId="3" borderId="1" xfId="0" applyFont="1" applyFill="1" applyBorder="1" applyAlignment="1" applyProtection="1">
      <alignment horizontal="center" vertical="center"/>
    </xf>
    <xf numFmtId="10" fontId="8" fillId="2" borderId="0" xfId="0" applyNumberFormat="1" applyFont="1" applyFill="1" applyProtection="1">
      <alignment vertical="center"/>
    </xf>
    <xf numFmtId="0" fontId="3" fillId="4" borderId="1" xfId="0" applyFont="1" applyFill="1" applyBorder="1" applyProtection="1">
      <alignment vertical="center"/>
    </xf>
    <xf numFmtId="176" fontId="0" fillId="2" borderId="0" xfId="0" applyNumberFormat="1" applyFill="1" applyProtection="1">
      <alignment vertical="center"/>
    </xf>
    <xf numFmtId="0" fontId="3" fillId="4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Protection="1">
      <alignment vertical="center"/>
    </xf>
    <xf numFmtId="0" fontId="8" fillId="2" borderId="0" xfId="0" applyFont="1" applyFill="1" applyAlignment="1" applyProtection="1">
      <alignment horizontal="center" vertical="center"/>
    </xf>
    <xf numFmtId="10" fontId="0" fillId="2" borderId="0" xfId="1" applyNumberFormat="1" applyFont="1" applyFill="1" applyBorder="1" applyAlignment="1" applyProtection="1">
      <alignment horizontal="center" vertical="center"/>
    </xf>
    <xf numFmtId="0" fontId="3" fillId="2" borderId="0" xfId="0" applyFont="1" applyFill="1" applyProtection="1">
      <alignment vertical="center"/>
    </xf>
    <xf numFmtId="0" fontId="7" fillId="6" borderId="2" xfId="0" applyFont="1" applyFill="1" applyBorder="1" applyAlignment="1" applyProtection="1">
      <alignment horizontal="center" vertical="center"/>
    </xf>
    <xf numFmtId="9" fontId="3" fillId="7" borderId="2" xfId="1" applyFont="1" applyFill="1" applyBorder="1" applyAlignment="1" applyProtection="1">
      <alignment horizontal="center" vertical="center"/>
    </xf>
    <xf numFmtId="0" fontId="3" fillId="2" borderId="4" xfId="0" applyFont="1" applyFill="1" applyBorder="1" applyProtection="1">
      <alignment vertical="center"/>
    </xf>
    <xf numFmtId="9" fontId="8" fillId="2" borderId="0" xfId="1" applyFont="1" applyFill="1" applyAlignment="1" applyProtection="1">
      <alignment horizontal="center" vertical="center"/>
    </xf>
    <xf numFmtId="0" fontId="8" fillId="2" borderId="0" xfId="0" applyFont="1" applyFill="1" applyAlignment="1" applyProtection="1">
      <alignment horizontal="right" vertical="center"/>
    </xf>
    <xf numFmtId="177" fontId="8" fillId="2" borderId="0" xfId="0" applyNumberFormat="1" applyFont="1" applyFill="1" applyProtection="1">
      <alignment vertical="center"/>
    </xf>
    <xf numFmtId="178" fontId="8" fillId="2" borderId="0" xfId="0" applyNumberFormat="1" applyFont="1" applyFill="1" applyProtection="1">
      <alignment vertical="center"/>
    </xf>
    <xf numFmtId="0" fontId="0" fillId="2" borderId="1" xfId="0" applyFill="1" applyBorder="1" applyProtection="1">
      <alignment vertical="center"/>
    </xf>
    <xf numFmtId="9" fontId="8" fillId="2" borderId="0" xfId="0" applyNumberFormat="1" applyFont="1" applyFill="1" applyProtection="1">
      <alignment vertical="center"/>
    </xf>
    <xf numFmtId="0" fontId="3" fillId="2" borderId="5" xfId="0" applyFont="1" applyFill="1" applyBorder="1" applyProtection="1">
      <alignment vertical="center"/>
    </xf>
    <xf numFmtId="10" fontId="3" fillId="5" borderId="1" xfId="1" applyNumberFormat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right" vertical="center"/>
    </xf>
    <xf numFmtId="10" fontId="3" fillId="5" borderId="3" xfId="1" applyNumberFormat="1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Protection="1">
      <alignment vertical="center"/>
    </xf>
    <xf numFmtId="0" fontId="0" fillId="2" borderId="6" xfId="0" applyFill="1" applyBorder="1" applyProtection="1">
      <alignment vertical="center"/>
    </xf>
    <xf numFmtId="0" fontId="3" fillId="2" borderId="7" xfId="0" applyFont="1" applyFill="1" applyBorder="1" applyProtection="1">
      <alignment vertical="center"/>
    </xf>
    <xf numFmtId="0" fontId="3" fillId="2" borderId="8" xfId="0" applyFont="1" applyFill="1" applyBorder="1" applyProtection="1">
      <alignment vertical="center"/>
    </xf>
    <xf numFmtId="0" fontId="3" fillId="2" borderId="9" xfId="0" applyFont="1" applyFill="1" applyBorder="1" applyProtection="1">
      <alignment vertical="center"/>
    </xf>
    <xf numFmtId="0" fontId="3" fillId="2" borderId="10" xfId="0" applyFont="1" applyFill="1" applyBorder="1" applyProtection="1">
      <alignment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horizontal="center" vertical="center"/>
    </xf>
    <xf numFmtId="179" fontId="5" fillId="7" borderId="1" xfId="1" applyNumberFormat="1" applyFont="1" applyFill="1" applyBorder="1" applyAlignment="1" applyProtection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Sheet2!H12" lockText="1" noThreeD="1"/>
</file>

<file path=xl/ctrlProps/ctrlProp2.xml><?xml version="1.0" encoding="utf-8"?>
<formControlPr xmlns="http://schemas.microsoft.com/office/spreadsheetml/2009/9/main" objectType="CheckBox" checked="Checked" fmlaLink="Sheet2!H13" lockText="1" noThreeD="1"/>
</file>

<file path=xl/ctrlProps/ctrlProp3.xml><?xml version="1.0" encoding="utf-8"?>
<formControlPr xmlns="http://schemas.microsoft.com/office/spreadsheetml/2009/9/main" objectType="CheckBox" checked="Checked" fmlaLink="Sheet2!H14" lockText="1" noThreeD="1"/>
</file>

<file path=xl/ctrlProps/ctrlProp4.xml><?xml version="1.0" encoding="utf-8"?>
<formControlPr xmlns="http://schemas.microsoft.com/office/spreadsheetml/2009/9/main" objectType="CheckBox" checked="Checked" fmlaLink="Sheet2!H15" lockText="1" noThreeD="1"/>
</file>

<file path=xl/ctrlProps/ctrlProp5.xml><?xml version="1.0" encoding="utf-8"?>
<formControlPr xmlns="http://schemas.microsoft.com/office/spreadsheetml/2009/9/main" objectType="CheckBox" fmlaLink="Sheet2!P2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447675</xdr:colOff>
          <xdr:row>11</xdr:row>
          <xdr:rowOff>219075</xdr:rowOff>
        </xdr:from>
        <xdr:to>
          <xdr:col>2</xdr:col>
          <xdr:colOff>676275</xdr:colOff>
          <xdr:row>12</xdr:row>
          <xdr:rowOff>228600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447675</xdr:colOff>
          <xdr:row>12</xdr:row>
          <xdr:rowOff>209550</xdr:rowOff>
        </xdr:from>
        <xdr:to>
          <xdr:col>2</xdr:col>
          <xdr:colOff>676275</xdr:colOff>
          <xdr:row>14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447675</xdr:colOff>
          <xdr:row>13</xdr:row>
          <xdr:rowOff>209550</xdr:rowOff>
        </xdr:from>
        <xdr:to>
          <xdr:col>2</xdr:col>
          <xdr:colOff>676275</xdr:colOff>
          <xdr:row>15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447675</xdr:colOff>
          <xdr:row>14</xdr:row>
          <xdr:rowOff>209550</xdr:rowOff>
        </xdr:from>
        <xdr:to>
          <xdr:col>2</xdr:col>
          <xdr:colOff>676275</xdr:colOff>
          <xdr:row>16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438150</xdr:colOff>
          <xdr:row>7</xdr:row>
          <xdr:rowOff>219075</xdr:rowOff>
        </xdr:from>
        <xdr:to>
          <xdr:col>4</xdr:col>
          <xdr:colOff>666750</xdr:colOff>
          <xdr:row>8</xdr:row>
          <xdr:rowOff>228600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5B1DD-A849-467A-AD79-9A799F4F8AB3}">
  <dimension ref="B1:AT70"/>
  <sheetViews>
    <sheetView tabSelected="1" zoomScale="70" zoomScaleNormal="70" workbookViewId="0">
      <selection activeCell="E17" sqref="D17:E19"/>
    </sheetView>
  </sheetViews>
  <sheetFormatPr defaultRowHeight="16.5" x14ac:dyDescent="0.3"/>
  <cols>
    <col min="1" max="1" width="2.875" style="11" customWidth="1"/>
    <col min="2" max="2" width="14.125" style="11" customWidth="1"/>
    <col min="3" max="3" width="14.125" style="12" customWidth="1"/>
    <col min="4" max="5" width="14.125" style="11" customWidth="1"/>
    <col min="6" max="7" width="9" style="11"/>
    <col min="8" max="10" width="10.5" style="11" customWidth="1"/>
    <col min="11" max="11" width="2" style="13" customWidth="1"/>
    <col min="12" max="24" width="8.375" style="13" customWidth="1"/>
    <col min="25" max="26" width="9" style="13"/>
    <col min="27" max="27" width="12" style="13" customWidth="1"/>
    <col min="28" max="28" width="9" style="13"/>
    <col min="29" max="29" width="12.625" style="13" bestFit="1" customWidth="1"/>
    <col min="30" max="30" width="9" style="13"/>
    <col min="31" max="31" width="23.75" style="13" bestFit="1" customWidth="1"/>
    <col min="32" max="46" width="9" style="13"/>
    <col min="47" max="16384" width="9" style="11"/>
  </cols>
  <sheetData>
    <row r="1" spans="2:29" ht="17.25" thickBot="1" x14ac:dyDescent="0.35"/>
    <row r="2" spans="2:29" ht="18.75" thickTop="1" thickBot="1" x14ac:dyDescent="0.35">
      <c r="B2" s="14" t="s">
        <v>54</v>
      </c>
      <c r="C2" s="15" t="s">
        <v>57</v>
      </c>
      <c r="D2" s="15" t="s">
        <v>58</v>
      </c>
      <c r="E2" s="15" t="s">
        <v>59</v>
      </c>
      <c r="G2" s="45" t="s">
        <v>49</v>
      </c>
      <c r="H2" s="45"/>
      <c r="I2" s="45" t="s">
        <v>50</v>
      </c>
      <c r="J2" s="45"/>
      <c r="K2" s="16"/>
    </row>
    <row r="3" spans="2:29" ht="18.75" thickTop="1" thickBot="1" x14ac:dyDescent="0.35">
      <c r="B3" s="17" t="s">
        <v>3</v>
      </c>
      <c r="C3" s="2"/>
      <c r="D3" s="2"/>
      <c r="E3" s="2"/>
      <c r="F3" s="18"/>
      <c r="G3" s="45"/>
      <c r="H3" s="45"/>
      <c r="I3" s="45"/>
      <c r="J3" s="45"/>
    </row>
    <row r="4" spans="2:29" ht="18.75" thickTop="1" thickBot="1" x14ac:dyDescent="0.35">
      <c r="B4" s="17" t="s">
        <v>55</v>
      </c>
      <c r="C4" s="2"/>
      <c r="D4" s="2"/>
      <c r="E4" s="2"/>
      <c r="G4" s="46">
        <f>1-PRODUCT(Sheet2!M2:M50)</f>
        <v>0.92257146515371147</v>
      </c>
      <c r="H4" s="46"/>
      <c r="I4" s="46">
        <f>1-PRODUCT(Sheet2!M2:M62)</f>
        <v>0.92257146515371147</v>
      </c>
      <c r="J4" s="46"/>
    </row>
    <row r="5" spans="2:29" ht="18.75" thickTop="1" thickBot="1" x14ac:dyDescent="0.35">
      <c r="B5" s="17" t="s">
        <v>56</v>
      </c>
      <c r="C5" s="2"/>
      <c r="D5" s="2"/>
      <c r="E5" s="2"/>
      <c r="G5" s="46"/>
      <c r="H5" s="46"/>
      <c r="I5" s="46"/>
      <c r="J5" s="46"/>
    </row>
    <row r="6" spans="2:29" ht="18.75" thickTop="1" thickBot="1" x14ac:dyDescent="0.35">
      <c r="B6" s="20"/>
      <c r="C6" s="20"/>
      <c r="D6" s="20"/>
      <c r="E6" s="20"/>
    </row>
    <row r="7" spans="2:29" ht="18.75" thickTop="1" thickBot="1" x14ac:dyDescent="0.35">
      <c r="B7" s="43"/>
      <c r="C7" s="43"/>
      <c r="D7" s="20"/>
      <c r="E7" s="20"/>
      <c r="G7" s="12"/>
      <c r="P7" s="21"/>
      <c r="Q7" s="21"/>
    </row>
    <row r="8" spans="2:29" ht="18.75" thickTop="1" thickBot="1" x14ac:dyDescent="0.35">
      <c r="B8" s="44" t="s">
        <v>49</v>
      </c>
      <c r="C8" s="44"/>
      <c r="D8" s="44" t="s">
        <v>50</v>
      </c>
      <c r="E8" s="4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</row>
    <row r="9" spans="2:29" ht="18.75" thickTop="1" thickBot="1" x14ac:dyDescent="0.35">
      <c r="B9" s="17" t="s">
        <v>27</v>
      </c>
      <c r="C9" s="1" t="s">
        <v>80</v>
      </c>
      <c r="D9" s="17" t="s">
        <v>69</v>
      </c>
      <c r="E9" s="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2:29" ht="18.75" thickTop="1" thickBot="1" x14ac:dyDescent="0.35">
      <c r="B10" s="17" t="s">
        <v>33</v>
      </c>
      <c r="C10" s="19" t="str">
        <f>IF(C9="","","앱솔4세트")</f>
        <v>앱솔4세트</v>
      </c>
      <c r="D10" s="3" t="s">
        <v>22</v>
      </c>
      <c r="E10" s="34"/>
      <c r="J10" s="22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</row>
    <row r="11" spans="2:29" ht="18.75" thickTop="1" thickBot="1" x14ac:dyDescent="0.35">
      <c r="B11" s="17" t="s">
        <v>28</v>
      </c>
      <c r="C11" s="1" t="s">
        <v>44</v>
      </c>
      <c r="D11" s="3" t="s">
        <v>23</v>
      </c>
      <c r="E11" s="34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</row>
    <row r="12" spans="2:29" ht="18.75" thickTop="1" thickBot="1" x14ac:dyDescent="0.35">
      <c r="B12" s="17" t="s">
        <v>32</v>
      </c>
      <c r="C12" s="19" t="str">
        <f>IF(C11="3칠흑세트","3칠흑세트","7보장세트")</f>
        <v>7보장세트</v>
      </c>
      <c r="D12" s="3" t="s">
        <v>24</v>
      </c>
      <c r="E12" s="34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</row>
    <row r="13" spans="2:29" ht="18.75" thickTop="1" thickBot="1" x14ac:dyDescent="0.35">
      <c r="B13" s="17" t="s">
        <v>34</v>
      </c>
      <c r="C13" s="1"/>
      <c r="D13" s="3" t="s">
        <v>25</v>
      </c>
      <c r="E13" s="34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2:29" ht="18.75" thickTop="1" thickBot="1" x14ac:dyDescent="0.35">
      <c r="B14" s="17" t="s">
        <v>6</v>
      </c>
      <c r="C14" s="1"/>
      <c r="D14" s="3" t="s">
        <v>26</v>
      </c>
      <c r="E14" s="34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</row>
    <row r="15" spans="2:29" ht="18.75" thickTop="1" thickBot="1" x14ac:dyDescent="0.35">
      <c r="B15" s="17" t="s">
        <v>35</v>
      </c>
      <c r="C15" s="1"/>
      <c r="D15" s="3" t="s">
        <v>15</v>
      </c>
      <c r="E15" s="34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</row>
    <row r="16" spans="2:29" ht="18.75" thickTop="1" thickBot="1" x14ac:dyDescent="0.35">
      <c r="B16" s="17" t="s">
        <v>8</v>
      </c>
      <c r="C16" s="1"/>
      <c r="D16" s="3" t="s">
        <v>16</v>
      </c>
      <c r="E16" s="34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</row>
    <row r="17" spans="2:35" ht="18.75" thickTop="1" thickBot="1" x14ac:dyDescent="0.35">
      <c r="B17" s="17" t="s">
        <v>7</v>
      </c>
      <c r="C17" s="34">
        <v>0.05</v>
      </c>
      <c r="D17" s="3" t="s">
        <v>17</v>
      </c>
      <c r="E17" s="34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</row>
    <row r="18" spans="2:35" ht="18.75" thickTop="1" thickBot="1" x14ac:dyDescent="0.35">
      <c r="B18" s="17" t="s">
        <v>71</v>
      </c>
      <c r="C18" s="34">
        <v>0.3</v>
      </c>
      <c r="D18" s="3" t="s">
        <v>18</v>
      </c>
      <c r="E18" s="34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</row>
    <row r="19" spans="2:35" ht="18.75" thickTop="1" thickBot="1" x14ac:dyDescent="0.35">
      <c r="B19" s="17" t="s">
        <v>20</v>
      </c>
      <c r="C19" s="34">
        <v>0.4</v>
      </c>
      <c r="D19" s="3" t="s">
        <v>19</v>
      </c>
      <c r="E19" s="34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</row>
    <row r="20" spans="2:35" ht="18.75" thickTop="1" thickBot="1" x14ac:dyDescent="0.35">
      <c r="B20" s="17" t="s">
        <v>5</v>
      </c>
      <c r="C20" s="34">
        <v>0.1</v>
      </c>
      <c r="D20" s="23"/>
      <c r="E20" s="23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</row>
    <row r="21" spans="2:35" ht="18.75" thickTop="1" thickBot="1" x14ac:dyDescent="0.35">
      <c r="B21" s="17" t="s">
        <v>9</v>
      </c>
      <c r="C21" s="34"/>
      <c r="D21" s="35" t="s">
        <v>74</v>
      </c>
      <c r="E21" s="23" t="s">
        <v>79</v>
      </c>
      <c r="F21" s="23"/>
      <c r="G21" s="23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</row>
    <row r="22" spans="2:35" ht="18.75" thickTop="1" thickBot="1" x14ac:dyDescent="0.35">
      <c r="B22" s="17" t="s">
        <v>21</v>
      </c>
      <c r="C22" s="34"/>
      <c r="D22" s="35" t="s">
        <v>74</v>
      </c>
      <c r="E22" s="23" t="s">
        <v>75</v>
      </c>
      <c r="F22" s="23"/>
      <c r="G22" s="23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</row>
    <row r="23" spans="2:35" ht="18.75" thickTop="1" thickBot="1" x14ac:dyDescent="0.35">
      <c r="B23" s="17" t="s">
        <v>36</v>
      </c>
      <c r="C23" s="34"/>
      <c r="D23" s="35" t="s">
        <v>74</v>
      </c>
      <c r="E23" s="23" t="s">
        <v>76</v>
      </c>
      <c r="F23" s="23"/>
      <c r="G23" s="23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</row>
    <row r="24" spans="2:35" ht="18.75" thickTop="1" thickBot="1" x14ac:dyDescent="0.35">
      <c r="B24" s="3" t="s">
        <v>10</v>
      </c>
      <c r="C24" s="34"/>
      <c r="D24" s="35" t="s">
        <v>74</v>
      </c>
      <c r="E24" s="33" t="s">
        <v>77</v>
      </c>
      <c r="F24" s="23"/>
      <c r="G24" s="2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</row>
    <row r="25" spans="2:35" ht="18.75" thickTop="1" thickBot="1" x14ac:dyDescent="0.35">
      <c r="B25" s="3" t="s">
        <v>11</v>
      </c>
      <c r="C25" s="34"/>
      <c r="D25" s="35" t="s">
        <v>74</v>
      </c>
      <c r="E25" s="23" t="s">
        <v>78</v>
      </c>
      <c r="F25" s="23"/>
      <c r="G25" s="23"/>
      <c r="K25" s="27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</row>
    <row r="26" spans="2:35" ht="18.75" thickTop="1" thickBot="1" x14ac:dyDescent="0.35">
      <c r="B26" s="3" t="s">
        <v>12</v>
      </c>
      <c r="C26" s="34"/>
      <c r="D26" s="28"/>
      <c r="K26" s="27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</row>
    <row r="27" spans="2:35" ht="18.75" thickTop="1" thickBot="1" x14ac:dyDescent="0.35">
      <c r="B27" s="3" t="s">
        <v>13</v>
      </c>
      <c r="C27" s="36"/>
      <c r="D27" s="37"/>
      <c r="E27" s="41"/>
      <c r="F27" s="37"/>
      <c r="G27" s="38"/>
      <c r="H27" s="38"/>
      <c r="K27" s="27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</row>
    <row r="28" spans="2:35" ht="18.75" thickTop="1" thickBot="1" x14ac:dyDescent="0.35">
      <c r="B28" s="3" t="s">
        <v>14</v>
      </c>
      <c r="C28" s="36"/>
      <c r="D28" s="39"/>
      <c r="E28" s="24" t="s">
        <v>72</v>
      </c>
      <c r="F28" s="40"/>
      <c r="G28" s="38"/>
      <c r="H28" s="38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</row>
    <row r="29" spans="2:35" ht="18.75" thickTop="1" thickBot="1" x14ac:dyDescent="0.35">
      <c r="B29" s="3" t="s">
        <v>22</v>
      </c>
      <c r="C29" s="36">
        <v>0.15</v>
      </c>
      <c r="D29" s="39"/>
      <c r="E29" s="25" t="s">
        <v>73</v>
      </c>
      <c r="F29" s="40"/>
      <c r="G29" s="38"/>
      <c r="H29" s="38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</row>
    <row r="30" spans="2:35" ht="18.75" thickTop="1" thickBot="1" x14ac:dyDescent="0.35">
      <c r="B30" s="3" t="s">
        <v>23</v>
      </c>
      <c r="C30" s="36"/>
      <c r="D30" s="37"/>
      <c r="E30" s="42"/>
      <c r="F30" s="37"/>
      <c r="G30" s="38"/>
      <c r="H30" s="38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</row>
    <row r="31" spans="2:35" ht="18.75" thickTop="1" thickBot="1" x14ac:dyDescent="0.35">
      <c r="B31" s="3" t="s">
        <v>24</v>
      </c>
      <c r="C31" s="36"/>
      <c r="D31" s="37"/>
      <c r="E31" s="37"/>
      <c r="F31" s="38"/>
      <c r="G31" s="38"/>
      <c r="H31" s="38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</row>
    <row r="32" spans="2:35" ht="18.75" thickTop="1" thickBot="1" x14ac:dyDescent="0.35">
      <c r="B32" s="3" t="s">
        <v>25</v>
      </c>
      <c r="C32" s="36"/>
      <c r="D32" s="37"/>
      <c r="E32" s="37"/>
      <c r="F32" s="38"/>
      <c r="G32" s="38"/>
      <c r="H32" s="38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I32" s="28"/>
    </row>
    <row r="33" spans="2:37" ht="18.75" thickTop="1" thickBot="1" x14ac:dyDescent="0.35">
      <c r="B33" s="3" t="s">
        <v>26</v>
      </c>
      <c r="C33" s="34"/>
      <c r="D33" s="26"/>
      <c r="E33" s="26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I33" s="29"/>
    </row>
    <row r="34" spans="2:37" ht="18.75" thickTop="1" thickBot="1" x14ac:dyDescent="0.35">
      <c r="B34" s="3" t="s">
        <v>15</v>
      </c>
      <c r="C34" s="34"/>
      <c r="D34" s="20"/>
      <c r="E34" s="20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</row>
    <row r="35" spans="2:37" ht="18.75" thickTop="1" thickBot="1" x14ac:dyDescent="0.35">
      <c r="B35" s="3" t="s">
        <v>16</v>
      </c>
      <c r="C35" s="34"/>
      <c r="D35" s="20"/>
      <c r="E35" s="20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K35" s="30"/>
    </row>
    <row r="36" spans="2:37" ht="18.75" thickTop="1" thickBot="1" x14ac:dyDescent="0.35">
      <c r="B36" s="3" t="s">
        <v>17</v>
      </c>
      <c r="C36" s="34"/>
      <c r="D36" s="20"/>
      <c r="E36" s="20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</row>
    <row r="37" spans="2:37" ht="18.75" thickTop="1" thickBot="1" x14ac:dyDescent="0.35">
      <c r="B37" s="3" t="s">
        <v>18</v>
      </c>
      <c r="C37" s="34"/>
      <c r="D37" s="20"/>
      <c r="E37" s="20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</row>
    <row r="38" spans="2:37" ht="18.75" thickTop="1" thickBot="1" x14ac:dyDescent="0.35">
      <c r="B38" s="3" t="s">
        <v>19</v>
      </c>
      <c r="C38" s="34"/>
      <c r="D38" s="20"/>
      <c r="E38" s="20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</row>
    <row r="39" spans="2:37" ht="18" thickTop="1" thickBot="1" x14ac:dyDescent="0.35">
      <c r="C39" s="11"/>
      <c r="D39" s="31"/>
      <c r="E39" s="3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</row>
    <row r="40" spans="2:37" ht="18" thickTop="1" thickBot="1" x14ac:dyDescent="0.35">
      <c r="C40" s="11"/>
      <c r="D40" s="3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</row>
    <row r="41" spans="2:37" ht="18" thickTop="1" thickBot="1" x14ac:dyDescent="0.35">
      <c r="B41" s="31"/>
      <c r="C41" s="31"/>
      <c r="D41" s="3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</row>
    <row r="42" spans="2:37" ht="17.25" thickTop="1" x14ac:dyDescent="0.3">
      <c r="C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</row>
    <row r="43" spans="2:37" x14ac:dyDescent="0.3">
      <c r="C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</row>
    <row r="44" spans="2:37" x14ac:dyDescent="0.3">
      <c r="C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</row>
    <row r="45" spans="2:37" x14ac:dyDescent="0.3">
      <c r="C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</row>
    <row r="46" spans="2:37" x14ac:dyDescent="0.3">
      <c r="C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</row>
    <row r="47" spans="2:37" x14ac:dyDescent="0.3">
      <c r="C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</row>
    <row r="48" spans="2:37" x14ac:dyDescent="0.3">
      <c r="C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</row>
    <row r="49" spans="3:29" x14ac:dyDescent="0.3">
      <c r="C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</row>
    <row r="50" spans="3:29" x14ac:dyDescent="0.3">
      <c r="C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</row>
    <row r="51" spans="3:29" x14ac:dyDescent="0.3">
      <c r="C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</row>
    <row r="52" spans="3:29" x14ac:dyDescent="0.3">
      <c r="C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</row>
    <row r="53" spans="3:29" x14ac:dyDescent="0.3">
      <c r="C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</row>
    <row r="54" spans="3:29" x14ac:dyDescent="0.3"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</row>
    <row r="55" spans="3:29" x14ac:dyDescent="0.3"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</row>
    <row r="56" spans="3:29" x14ac:dyDescent="0.3"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</row>
    <row r="57" spans="3:29" x14ac:dyDescent="0.3"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</row>
    <row r="58" spans="3:29" x14ac:dyDescent="0.3"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</row>
    <row r="59" spans="3:29" x14ac:dyDescent="0.3"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</row>
    <row r="60" spans="3:29" x14ac:dyDescent="0.3"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</row>
    <row r="61" spans="3:29" x14ac:dyDescent="0.3"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</row>
    <row r="62" spans="3:29" x14ac:dyDescent="0.3"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</row>
    <row r="63" spans="3:29" x14ac:dyDescent="0.3"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</row>
    <row r="64" spans="3:29" x14ac:dyDescent="0.3"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</row>
    <row r="67" spans="24:24" x14ac:dyDescent="0.3">
      <c r="X67" s="32"/>
    </row>
    <row r="68" spans="24:24" x14ac:dyDescent="0.3">
      <c r="X68" s="32"/>
    </row>
    <row r="69" spans="24:24" x14ac:dyDescent="0.3">
      <c r="X69" s="32"/>
    </row>
    <row r="70" spans="24:24" x14ac:dyDescent="0.3">
      <c r="X70" s="32"/>
    </row>
  </sheetData>
  <sheetProtection algorithmName="SHA-512" hashValue="Y0CJ6+w1yCz287qYNMsH1R+UuMsxPDK4jEBc8KG42t+sx0CHgyXiw3oHCHZsNoDkC3wa+y8pBrzrQwZjmN618Q==" saltValue="51WtARRlxcyM41t79Ec4gA==" spinCount="100000" sheet="1" selectLockedCells="1"/>
  <mergeCells count="7">
    <mergeCell ref="B7:C7"/>
    <mergeCell ref="B8:C8"/>
    <mergeCell ref="D8:E8"/>
    <mergeCell ref="G2:H3"/>
    <mergeCell ref="I2:J3"/>
    <mergeCell ref="G4:H5"/>
    <mergeCell ref="I4:J5"/>
  </mergeCells>
  <phoneticPr fontId="2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2</xdr:col>
                    <xdr:colOff>447675</xdr:colOff>
                    <xdr:row>11</xdr:row>
                    <xdr:rowOff>219075</xdr:rowOff>
                  </from>
                  <to>
                    <xdr:col>2</xdr:col>
                    <xdr:colOff>676275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8">
              <controlPr defaultSize="0" autoFill="0" autoLine="0" autoPict="0">
                <anchor moveWithCells="1">
                  <from>
                    <xdr:col>2</xdr:col>
                    <xdr:colOff>447675</xdr:colOff>
                    <xdr:row>12</xdr:row>
                    <xdr:rowOff>209550</xdr:rowOff>
                  </from>
                  <to>
                    <xdr:col>2</xdr:col>
                    <xdr:colOff>676275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6" name="Check Box 9">
              <controlPr defaultSize="0" autoFill="0" autoLine="0" autoPict="0">
                <anchor moveWithCells="1">
                  <from>
                    <xdr:col>2</xdr:col>
                    <xdr:colOff>447675</xdr:colOff>
                    <xdr:row>13</xdr:row>
                    <xdr:rowOff>209550</xdr:rowOff>
                  </from>
                  <to>
                    <xdr:col>2</xdr:col>
                    <xdr:colOff>676275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7" name="Check Box 10">
              <controlPr defaultSize="0" autoFill="0" autoLine="0" autoPict="0">
                <anchor moveWithCells="1">
                  <from>
                    <xdr:col>2</xdr:col>
                    <xdr:colOff>447675</xdr:colOff>
                    <xdr:row>14</xdr:row>
                    <xdr:rowOff>209550</xdr:rowOff>
                  </from>
                  <to>
                    <xdr:col>2</xdr:col>
                    <xdr:colOff>676275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8" name="Check Box 15">
              <controlPr defaultSize="0" autoFill="0" autoLine="0" autoPict="0">
                <anchor moveWithCells="1">
                  <from>
                    <xdr:col>4</xdr:col>
                    <xdr:colOff>438150</xdr:colOff>
                    <xdr:row>7</xdr:row>
                    <xdr:rowOff>219075</xdr:rowOff>
                  </from>
                  <to>
                    <xdr:col>4</xdr:col>
                    <xdr:colOff>666750</xdr:colOff>
                    <xdr:row>8</xdr:row>
                    <xdr:rowOff>228600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35DE097-5F32-4E5F-AFB3-C82C73608343}">
          <x14:formula1>
            <xm:f>Sheet2!$G$16:$G$18</xm:f>
          </x14:formula1>
          <xm:sqref>C9</xm:sqref>
        </x14:dataValidation>
        <x14:dataValidation type="list" allowBlank="1" showInputMessage="1" showErrorMessage="1" xr:uid="{9809CD76-5AB2-45E8-826C-4CAEA5BE4114}">
          <x14:formula1>
            <xm:f>Sheet2!$G$20:$G$21</xm:f>
          </x14:formula1>
          <xm:sqref>C11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64218-EC45-4E80-A869-D622F5155990}">
  <dimension ref="A1:R62"/>
  <sheetViews>
    <sheetView zoomScale="70" zoomScaleNormal="70" workbookViewId="0">
      <selection activeCell="M1" sqref="M1"/>
    </sheetView>
  </sheetViews>
  <sheetFormatPr defaultRowHeight="16.5" x14ac:dyDescent="0.3"/>
  <sheetData>
    <row r="1" spans="1:18" x14ac:dyDescent="0.3">
      <c r="A1" s="4"/>
      <c r="B1" s="5" t="s">
        <v>39</v>
      </c>
      <c r="C1" s="5"/>
      <c r="D1" s="5"/>
      <c r="E1" s="6"/>
      <c r="F1" s="6"/>
      <c r="G1" s="4"/>
      <c r="H1" s="7" t="s">
        <v>3</v>
      </c>
      <c r="I1" s="7" t="s">
        <v>0</v>
      </c>
      <c r="J1" s="7" t="s">
        <v>1</v>
      </c>
      <c r="K1" s="7" t="s">
        <v>2</v>
      </c>
      <c r="L1" s="4"/>
      <c r="M1" s="4"/>
      <c r="N1" s="4"/>
      <c r="O1" s="4"/>
      <c r="P1" s="4"/>
      <c r="Q1" s="4"/>
      <c r="R1" s="4"/>
    </row>
    <row r="2" spans="1:18" ht="17.25" thickBot="1" x14ac:dyDescent="0.35">
      <c r="A2" s="4" t="s">
        <v>3</v>
      </c>
      <c r="B2" s="6">
        <f>VLOOKUP(방무계산기_1.0!$C$9,$G$1:$Q$5,2,0)</f>
        <v>0.2</v>
      </c>
      <c r="C2" s="6"/>
      <c r="D2" s="6"/>
      <c r="E2" s="6"/>
      <c r="F2" s="6"/>
      <c r="G2" s="4" t="s">
        <v>29</v>
      </c>
      <c r="H2" s="8">
        <v>0.1</v>
      </c>
      <c r="I2" s="8">
        <v>0.1</v>
      </c>
      <c r="J2" s="8">
        <v>0.05</v>
      </c>
      <c r="K2" s="8">
        <v>0.05</v>
      </c>
      <c r="L2" s="4" t="s">
        <v>3</v>
      </c>
      <c r="M2" s="6">
        <f>1-B2</f>
        <v>0.8</v>
      </c>
      <c r="N2" s="4"/>
      <c r="O2" s="4" t="s">
        <v>70</v>
      </c>
      <c r="P2" s="4" t="b">
        <v>0</v>
      </c>
      <c r="Q2" s="4"/>
      <c r="R2" s="4"/>
    </row>
    <row r="3" spans="1:18" ht="18" thickTop="1" thickBot="1" x14ac:dyDescent="0.35">
      <c r="A3" s="4" t="s">
        <v>0</v>
      </c>
      <c r="B3" s="6">
        <f>VLOOKUP(방무계산기_1.0!$C$9,$G$1:$Q$5,3,0)</f>
        <v>0.1</v>
      </c>
      <c r="C3" s="6"/>
      <c r="D3" s="6"/>
      <c r="E3" s="6"/>
      <c r="F3" s="6"/>
      <c r="G3" s="4" t="s">
        <v>30</v>
      </c>
      <c r="H3" s="8">
        <v>0.1</v>
      </c>
      <c r="I3" s="8">
        <v>0.1</v>
      </c>
      <c r="J3" s="8">
        <v>0.05</v>
      </c>
      <c r="K3" s="8">
        <v>0.05</v>
      </c>
      <c r="L3" s="4" t="s">
        <v>0</v>
      </c>
      <c r="M3" s="6">
        <f>1-B3</f>
        <v>0.9</v>
      </c>
      <c r="N3" s="4"/>
      <c r="O3" s="9"/>
      <c r="P3" s="10">
        <f>IF(P2=TRUE,0.2,0)</f>
        <v>0</v>
      </c>
      <c r="Q3" s="4"/>
      <c r="R3" s="4"/>
    </row>
    <row r="4" spans="1:18" ht="18" thickTop="1" thickBot="1" x14ac:dyDescent="0.35">
      <c r="A4" s="4" t="s">
        <v>1</v>
      </c>
      <c r="B4" s="6">
        <f>VLOOKUP(방무계산기_1.0!$C$9,$G$1:$Q$5,4,0)</f>
        <v>0.05</v>
      </c>
      <c r="C4" s="6"/>
      <c r="D4" s="6"/>
      <c r="E4" s="6"/>
      <c r="F4" s="6"/>
      <c r="G4" s="4" t="s">
        <v>31</v>
      </c>
      <c r="H4" s="8">
        <v>0.2</v>
      </c>
      <c r="I4" s="8">
        <v>0.1</v>
      </c>
      <c r="J4" s="8">
        <v>0.05</v>
      </c>
      <c r="K4" s="8">
        <v>0.05</v>
      </c>
      <c r="L4" s="4" t="s">
        <v>1</v>
      </c>
      <c r="M4" s="6">
        <f>1-B4</f>
        <v>0.95</v>
      </c>
      <c r="N4" s="4"/>
      <c r="O4" s="9"/>
      <c r="P4" s="4"/>
      <c r="Q4" s="4"/>
      <c r="R4" s="4"/>
    </row>
    <row r="5" spans="1:18" ht="18" thickTop="1" thickBot="1" x14ac:dyDescent="0.35">
      <c r="A5" s="4" t="s">
        <v>2</v>
      </c>
      <c r="B5" s="6">
        <f>VLOOKUP(방무계산기_1.0!$C$9,$G$1:$Q$5,5,0)</f>
        <v>0.05</v>
      </c>
      <c r="C5" s="6"/>
      <c r="D5" s="6"/>
      <c r="E5" s="6"/>
      <c r="F5" s="6"/>
      <c r="G5" s="4" t="s">
        <v>37</v>
      </c>
      <c r="H5" s="8">
        <v>0.1</v>
      </c>
      <c r="I5" s="4"/>
      <c r="J5" s="4"/>
      <c r="K5" s="4"/>
      <c r="L5" s="4" t="s">
        <v>2</v>
      </c>
      <c r="M5" s="6">
        <f>1-B5</f>
        <v>0.95</v>
      </c>
      <c r="N5" s="4"/>
      <c r="O5" s="9"/>
      <c r="P5" s="4"/>
      <c r="Q5" s="4"/>
      <c r="R5" s="4"/>
    </row>
    <row r="6" spans="1:18" ht="18" thickTop="1" thickBot="1" x14ac:dyDescent="0.35">
      <c r="A6" s="4" t="s">
        <v>53</v>
      </c>
      <c r="B6" s="6">
        <f>SUM(방무계산기_1.0!C3:E5)</f>
        <v>0</v>
      </c>
      <c r="C6" s="6"/>
      <c r="D6" s="6"/>
      <c r="E6" s="6"/>
      <c r="F6" s="6"/>
      <c r="G6" s="4" t="s">
        <v>38</v>
      </c>
      <c r="H6" s="8">
        <v>0.1</v>
      </c>
      <c r="I6" s="4"/>
      <c r="J6" s="4"/>
      <c r="K6" s="4"/>
      <c r="L6" s="4"/>
      <c r="M6" s="6"/>
      <c r="N6" s="4"/>
      <c r="O6" s="9"/>
      <c r="P6" s="4"/>
      <c r="Q6" s="4"/>
      <c r="R6" s="4"/>
    </row>
    <row r="7" spans="1:18" ht="18" thickTop="1" thickBot="1" x14ac:dyDescent="0.35">
      <c r="A7" s="4"/>
      <c r="B7" s="4"/>
      <c r="C7" s="4"/>
      <c r="D7" s="4"/>
      <c r="E7" s="6"/>
      <c r="F7" s="6"/>
      <c r="G7" s="4"/>
      <c r="H7" s="4"/>
      <c r="I7" s="4"/>
      <c r="J7" s="4"/>
      <c r="K7" s="4"/>
      <c r="L7" s="4"/>
      <c r="M7" s="6"/>
      <c r="N7" s="4"/>
      <c r="O7" s="9"/>
      <c r="P7" s="4"/>
      <c r="Q7" s="4"/>
      <c r="R7" s="4"/>
    </row>
    <row r="8" spans="1:18" ht="18" thickTop="1" thickBot="1" x14ac:dyDescent="0.35">
      <c r="A8" s="4" t="s">
        <v>51</v>
      </c>
      <c r="B8" s="6">
        <f>VLOOKUP(방무계산기_1.0!$C$10,$G$8:$H$10,2,0)</f>
        <v>0.1</v>
      </c>
      <c r="C8" s="6"/>
      <c r="D8" s="6"/>
      <c r="E8" s="6"/>
      <c r="F8" s="6"/>
      <c r="G8" s="4" t="s">
        <v>47</v>
      </c>
      <c r="H8" s="8">
        <v>0.1</v>
      </c>
      <c r="I8" s="4"/>
      <c r="J8" s="4"/>
      <c r="K8" s="4"/>
      <c r="L8" s="4" t="s">
        <v>51</v>
      </c>
      <c r="M8" s="6">
        <f>1-B8</f>
        <v>0.9</v>
      </c>
      <c r="N8" s="4"/>
      <c r="O8" s="9"/>
      <c r="P8" s="4"/>
      <c r="Q8" s="4"/>
      <c r="R8" s="4"/>
    </row>
    <row r="9" spans="1:18" ht="18" thickTop="1" thickBot="1" x14ac:dyDescent="0.35">
      <c r="A9" s="4" t="s">
        <v>52</v>
      </c>
      <c r="B9" s="6">
        <f>VLOOKUP(방무계산기_1.0!$C$12,$G$8:$H$10,2,0)</f>
        <v>0.1</v>
      </c>
      <c r="C9" s="6"/>
      <c r="D9" s="6"/>
      <c r="E9" s="6"/>
      <c r="F9" s="6"/>
      <c r="G9" s="4" t="s">
        <v>45</v>
      </c>
      <c r="H9" s="8">
        <v>0.1</v>
      </c>
      <c r="I9" s="4"/>
      <c r="J9" s="4"/>
      <c r="K9" s="4"/>
      <c r="L9" s="4" t="s">
        <v>52</v>
      </c>
      <c r="M9" s="6">
        <f>1-B9</f>
        <v>0.9</v>
      </c>
      <c r="N9" s="4"/>
      <c r="O9" s="9"/>
      <c r="P9" s="4"/>
      <c r="Q9" s="4"/>
      <c r="R9" s="4"/>
    </row>
    <row r="10" spans="1:18" ht="18" thickTop="1" thickBot="1" x14ac:dyDescent="0.35">
      <c r="A10" s="4" t="s">
        <v>34</v>
      </c>
      <c r="B10" s="6">
        <f>IF(H12=TRUE,0.3,0)</f>
        <v>0.3</v>
      </c>
      <c r="C10" s="6"/>
      <c r="D10" s="6"/>
      <c r="E10" s="6"/>
      <c r="F10" s="6"/>
      <c r="G10" s="4" t="s">
        <v>46</v>
      </c>
      <c r="H10" s="8">
        <v>0.1</v>
      </c>
      <c r="I10" s="4"/>
      <c r="J10" s="4"/>
      <c r="K10" s="4"/>
      <c r="L10" s="4" t="s">
        <v>34</v>
      </c>
      <c r="M10" s="6">
        <f>1-B10</f>
        <v>0.7</v>
      </c>
      <c r="N10" s="4"/>
      <c r="O10" s="9"/>
      <c r="P10" s="4"/>
      <c r="Q10" s="4"/>
      <c r="R10" s="4"/>
    </row>
    <row r="11" spans="1:18" ht="18" thickTop="1" thickBot="1" x14ac:dyDescent="0.35">
      <c r="A11" s="4"/>
      <c r="B11" s="6"/>
      <c r="C11" s="6"/>
      <c r="D11" s="6"/>
      <c r="E11" s="6"/>
      <c r="F11" s="6"/>
      <c r="G11" s="4"/>
      <c r="H11" s="4"/>
      <c r="I11" s="4"/>
      <c r="J11" s="4"/>
      <c r="K11" s="4"/>
      <c r="L11" s="4"/>
      <c r="M11" s="6"/>
      <c r="N11" s="4"/>
      <c r="O11" s="9"/>
      <c r="P11" s="4"/>
      <c r="Q11" s="4"/>
      <c r="R11" s="4"/>
    </row>
    <row r="12" spans="1:18" ht="18" thickTop="1" thickBot="1" x14ac:dyDescent="0.35">
      <c r="A12" s="4" t="s">
        <v>40</v>
      </c>
      <c r="B12" s="6">
        <f>IF(H13=TRUE,0.15,0)</f>
        <v>0.15</v>
      </c>
      <c r="C12" s="6"/>
      <c r="D12" s="6"/>
      <c r="E12" s="6"/>
      <c r="F12" s="6"/>
      <c r="G12" s="4" t="s">
        <v>4</v>
      </c>
      <c r="H12" s="4" t="b">
        <v>1</v>
      </c>
      <c r="I12" s="4"/>
      <c r="J12" s="4"/>
      <c r="K12" s="4"/>
      <c r="L12" s="4" t="s">
        <v>40</v>
      </c>
      <c r="M12" s="6">
        <f>1-B12</f>
        <v>0.85</v>
      </c>
      <c r="N12" s="4"/>
      <c r="O12" s="9"/>
      <c r="P12" s="4"/>
      <c r="Q12" s="4"/>
      <c r="R12" s="4"/>
    </row>
    <row r="13" spans="1:18" ht="17.25" thickTop="1" x14ac:dyDescent="0.3">
      <c r="A13" s="4" t="s">
        <v>41</v>
      </c>
      <c r="B13" s="6">
        <f>IF(H14=TRUE,0.1,0)</f>
        <v>0.1</v>
      </c>
      <c r="C13" s="6"/>
      <c r="D13" s="6"/>
      <c r="E13" s="6"/>
      <c r="F13" s="6"/>
      <c r="G13" s="4" t="s">
        <v>48</v>
      </c>
      <c r="H13" s="4" t="b">
        <v>1</v>
      </c>
      <c r="I13" s="4"/>
      <c r="J13" s="4"/>
      <c r="K13" s="4"/>
      <c r="L13" s="4" t="s">
        <v>41</v>
      </c>
      <c r="M13" s="6">
        <f>1-B13</f>
        <v>0.9</v>
      </c>
      <c r="N13" s="4"/>
      <c r="O13" s="4"/>
      <c r="P13" s="4"/>
      <c r="Q13" s="4"/>
      <c r="R13" s="4"/>
    </row>
    <row r="14" spans="1:18" x14ac:dyDescent="0.3">
      <c r="A14" s="4" t="s">
        <v>42</v>
      </c>
      <c r="B14" s="6">
        <f>IF(H15=TRUE,0.1,0)</f>
        <v>0.1</v>
      </c>
      <c r="C14" s="6"/>
      <c r="D14" s="6"/>
      <c r="E14" s="6"/>
      <c r="F14" s="6"/>
      <c r="G14" s="4" t="s">
        <v>35</v>
      </c>
      <c r="H14" s="4" t="b">
        <v>1</v>
      </c>
      <c r="I14" s="4"/>
      <c r="J14" s="4"/>
      <c r="K14" s="4"/>
      <c r="L14" s="4" t="s">
        <v>42</v>
      </c>
      <c r="M14" s="6">
        <f>1-B14</f>
        <v>0.9</v>
      </c>
      <c r="N14" s="4"/>
      <c r="O14" s="4"/>
      <c r="P14" s="4"/>
      <c r="Q14" s="4"/>
      <c r="R14" s="4"/>
    </row>
    <row r="15" spans="1:18" x14ac:dyDescent="0.3">
      <c r="A15" s="4"/>
      <c r="B15" s="6"/>
      <c r="C15" s="6"/>
      <c r="D15" s="6"/>
      <c r="E15" s="6"/>
      <c r="F15" s="6"/>
      <c r="G15" s="4" t="s">
        <v>8</v>
      </c>
      <c r="H15" s="4" t="b">
        <v>1</v>
      </c>
      <c r="I15" s="4"/>
      <c r="J15" s="4"/>
      <c r="K15" s="4"/>
      <c r="L15" s="4"/>
      <c r="M15" s="6"/>
      <c r="N15" s="4"/>
      <c r="O15" s="4"/>
      <c r="P15" s="4"/>
      <c r="Q15" s="4"/>
      <c r="R15" s="4"/>
    </row>
    <row r="16" spans="1:18" x14ac:dyDescent="0.3">
      <c r="A16" s="4" t="s">
        <v>43</v>
      </c>
      <c r="B16" s="6">
        <f>방무계산기_1.0!C17</f>
        <v>0.05</v>
      </c>
      <c r="C16" s="6"/>
      <c r="D16" s="6"/>
      <c r="E16" s="6"/>
      <c r="F16" s="6"/>
      <c r="G16" s="4" t="s">
        <v>29</v>
      </c>
      <c r="H16" s="4"/>
      <c r="I16" s="4"/>
      <c r="J16" s="4"/>
      <c r="K16" s="4"/>
      <c r="L16" s="4" t="s">
        <v>43</v>
      </c>
      <c r="M16" s="6">
        <f>1-B16</f>
        <v>0.95</v>
      </c>
      <c r="N16" s="4"/>
      <c r="O16" s="4"/>
      <c r="P16" s="4"/>
      <c r="Q16" s="4"/>
      <c r="R16" s="4"/>
    </row>
    <row r="17" spans="1:18" x14ac:dyDescent="0.3">
      <c r="A17" s="4"/>
      <c r="B17" s="6"/>
      <c r="C17" s="6"/>
      <c r="D17" s="6"/>
      <c r="E17" s="6"/>
      <c r="F17" s="6"/>
      <c r="G17" s="4" t="s">
        <v>30</v>
      </c>
      <c r="H17" s="4"/>
      <c r="I17" s="4"/>
      <c r="J17" s="4"/>
      <c r="K17" s="4"/>
      <c r="L17" s="4"/>
      <c r="M17" s="6"/>
      <c r="N17" s="4"/>
      <c r="O17" s="4"/>
      <c r="P17" s="4"/>
      <c r="Q17" s="4"/>
      <c r="R17" s="4"/>
    </row>
    <row r="18" spans="1:18" x14ac:dyDescent="0.3">
      <c r="A18" s="4" t="s">
        <v>20</v>
      </c>
      <c r="B18" s="6">
        <f>방무계산기_1.0!C19</f>
        <v>0.4</v>
      </c>
      <c r="C18" s="6"/>
      <c r="D18" s="6"/>
      <c r="E18" s="6"/>
      <c r="F18" s="6"/>
      <c r="G18" s="4" t="s">
        <v>31</v>
      </c>
      <c r="H18" s="4"/>
      <c r="I18" s="4"/>
      <c r="J18" s="4"/>
      <c r="K18" s="4"/>
      <c r="L18" s="4" t="s">
        <v>20</v>
      </c>
      <c r="M18" s="6">
        <f>1-B18</f>
        <v>0.6</v>
      </c>
      <c r="N18" s="4"/>
      <c r="O18" s="4"/>
      <c r="P18" s="4"/>
      <c r="Q18" s="4"/>
      <c r="R18" s="4"/>
    </row>
    <row r="19" spans="1:18" x14ac:dyDescent="0.3">
      <c r="A19" s="4" t="s">
        <v>5</v>
      </c>
      <c r="B19" s="6">
        <f>방무계산기_1.0!C20</f>
        <v>0.1</v>
      </c>
      <c r="C19" s="6"/>
      <c r="D19" s="6"/>
      <c r="E19" s="6"/>
      <c r="F19" s="6"/>
      <c r="G19" s="4"/>
      <c r="H19" s="4"/>
      <c r="I19" s="4"/>
      <c r="J19" s="4"/>
      <c r="K19" s="4"/>
      <c r="L19" s="4" t="s">
        <v>5</v>
      </c>
      <c r="M19" s="6">
        <f>1-B19</f>
        <v>0.9</v>
      </c>
      <c r="N19" s="4"/>
      <c r="O19" s="4"/>
      <c r="P19" s="4"/>
      <c r="Q19" s="4"/>
      <c r="R19" s="4"/>
    </row>
    <row r="20" spans="1:18" x14ac:dyDescent="0.3">
      <c r="A20" s="4" t="s">
        <v>9</v>
      </c>
      <c r="B20" s="6">
        <f>방무계산기_1.0!C21</f>
        <v>0</v>
      </c>
      <c r="C20" s="6"/>
      <c r="D20" s="6"/>
      <c r="E20" s="6"/>
      <c r="F20" s="6"/>
      <c r="G20" s="4" t="s">
        <v>45</v>
      </c>
      <c r="H20" s="4"/>
      <c r="I20" s="4"/>
      <c r="J20" s="4"/>
      <c r="K20" s="4"/>
      <c r="L20" s="4" t="s">
        <v>9</v>
      </c>
      <c r="M20" s="6">
        <f>1-B20</f>
        <v>1</v>
      </c>
      <c r="N20" s="4"/>
      <c r="O20" s="4"/>
      <c r="P20" s="4"/>
      <c r="Q20" s="4"/>
      <c r="R20" s="4"/>
    </row>
    <row r="21" spans="1:18" x14ac:dyDescent="0.3">
      <c r="A21" s="4" t="s">
        <v>21</v>
      </c>
      <c r="B21" s="6">
        <f>방무계산기_1.0!C22</f>
        <v>0</v>
      </c>
      <c r="C21" s="6"/>
      <c r="D21" s="6"/>
      <c r="E21" s="4"/>
      <c r="F21" s="4"/>
      <c r="G21" s="4" t="s">
        <v>46</v>
      </c>
      <c r="H21" s="4"/>
      <c r="I21" s="4"/>
      <c r="J21" s="4"/>
      <c r="K21" s="4"/>
      <c r="L21" s="4" t="s">
        <v>21</v>
      </c>
      <c r="M21" s="6">
        <f>1-B21</f>
        <v>1</v>
      </c>
      <c r="N21" s="4"/>
      <c r="O21" s="4"/>
      <c r="P21" s="4"/>
      <c r="Q21" s="4"/>
      <c r="R21" s="4"/>
    </row>
    <row r="22" spans="1:18" x14ac:dyDescent="0.3">
      <c r="A22" s="4" t="s">
        <v>36</v>
      </c>
      <c r="B22" s="6">
        <f>방무계산기_1.0!C23</f>
        <v>0</v>
      </c>
      <c r="C22" s="6"/>
      <c r="D22" s="6"/>
      <c r="E22" s="4"/>
      <c r="F22" s="4"/>
      <c r="G22" s="4"/>
      <c r="H22" s="4"/>
      <c r="I22" s="4"/>
      <c r="J22" s="8"/>
      <c r="K22" s="8"/>
      <c r="L22" s="4" t="s">
        <v>36</v>
      </c>
      <c r="M22" s="6">
        <f>1-B22</f>
        <v>1</v>
      </c>
      <c r="N22" s="4"/>
      <c r="O22" s="4"/>
      <c r="P22" s="4"/>
      <c r="Q22" s="4"/>
      <c r="R22" s="4"/>
    </row>
    <row r="23" spans="1:18" x14ac:dyDescent="0.3">
      <c r="A23" s="4"/>
      <c r="B23" s="6"/>
      <c r="C23" s="4"/>
      <c r="D23" s="4"/>
      <c r="E23" s="4"/>
      <c r="F23" s="4"/>
      <c r="G23" s="4"/>
      <c r="H23" s="4"/>
      <c r="I23" s="4"/>
      <c r="J23" s="8"/>
      <c r="K23" s="8"/>
      <c r="L23" s="4" t="s">
        <v>71</v>
      </c>
      <c r="M23" s="6">
        <f>1-방무계산기_1.0!C18</f>
        <v>0.7</v>
      </c>
      <c r="N23" s="4"/>
      <c r="O23" s="4"/>
      <c r="P23" s="4"/>
      <c r="Q23" s="4"/>
      <c r="R23" s="4"/>
    </row>
    <row r="24" spans="1:18" x14ac:dyDescent="0.3">
      <c r="A24" s="4" t="s">
        <v>10</v>
      </c>
      <c r="B24" s="6">
        <f>방무계산기_1.0!C24</f>
        <v>0</v>
      </c>
      <c r="C24" s="6"/>
      <c r="D24" s="6"/>
      <c r="E24" s="4"/>
      <c r="F24" s="4"/>
      <c r="G24" s="4"/>
      <c r="H24" s="4"/>
      <c r="I24" s="4"/>
      <c r="J24" s="8"/>
      <c r="K24" s="8"/>
      <c r="L24" s="4" t="s">
        <v>10</v>
      </c>
      <c r="M24" s="6">
        <f t="shared" ref="M24:M34" si="0">1-B24</f>
        <v>1</v>
      </c>
      <c r="N24" s="4"/>
      <c r="O24" s="4"/>
      <c r="P24" s="4"/>
      <c r="Q24" s="4"/>
      <c r="R24" s="4"/>
    </row>
    <row r="25" spans="1:18" x14ac:dyDescent="0.3">
      <c r="A25" s="4" t="s">
        <v>11</v>
      </c>
      <c r="B25" s="6">
        <f>방무계산기_1.0!C25</f>
        <v>0</v>
      </c>
      <c r="C25" s="6"/>
      <c r="D25" s="6"/>
      <c r="E25" s="4"/>
      <c r="F25" s="4"/>
      <c r="G25" s="4"/>
      <c r="H25" s="4"/>
      <c r="I25" s="4"/>
      <c r="J25" s="8"/>
      <c r="K25" s="8"/>
      <c r="L25" s="4" t="s">
        <v>11</v>
      </c>
      <c r="M25" s="6">
        <f t="shared" si="0"/>
        <v>1</v>
      </c>
      <c r="N25" s="4"/>
      <c r="O25" s="4"/>
      <c r="P25" s="4"/>
      <c r="Q25" s="4"/>
      <c r="R25" s="4"/>
    </row>
    <row r="26" spans="1:18" x14ac:dyDescent="0.3">
      <c r="A26" s="4" t="s">
        <v>12</v>
      </c>
      <c r="B26" s="6">
        <f>방무계산기_1.0!C26</f>
        <v>0</v>
      </c>
      <c r="C26" s="6"/>
      <c r="D26" s="6"/>
      <c r="E26" s="4"/>
      <c r="F26" s="4"/>
      <c r="G26" s="4"/>
      <c r="H26" s="4"/>
      <c r="I26" s="4"/>
      <c r="J26" s="4"/>
      <c r="K26" s="4"/>
      <c r="L26" s="4" t="s">
        <v>12</v>
      </c>
      <c r="M26" s="6">
        <f t="shared" si="0"/>
        <v>1</v>
      </c>
      <c r="N26" s="4"/>
      <c r="O26" s="4"/>
      <c r="P26" s="4"/>
      <c r="Q26" s="4"/>
      <c r="R26" s="4"/>
    </row>
    <row r="27" spans="1:18" x14ac:dyDescent="0.3">
      <c r="A27" s="4" t="s">
        <v>13</v>
      </c>
      <c r="B27" s="6">
        <f>방무계산기_1.0!C27</f>
        <v>0</v>
      </c>
      <c r="C27" s="6"/>
      <c r="D27" s="6"/>
      <c r="E27" s="4"/>
      <c r="F27" s="4"/>
      <c r="G27" s="4"/>
      <c r="H27" s="4"/>
      <c r="I27" s="4"/>
      <c r="J27" s="4"/>
      <c r="K27" s="4"/>
      <c r="L27" s="4" t="s">
        <v>13</v>
      </c>
      <c r="M27" s="6">
        <f t="shared" si="0"/>
        <v>1</v>
      </c>
      <c r="N27" s="4"/>
      <c r="O27" s="4"/>
      <c r="P27" s="4"/>
      <c r="Q27" s="4"/>
      <c r="R27" s="4"/>
    </row>
    <row r="28" spans="1:18" x14ac:dyDescent="0.3">
      <c r="A28" s="4" t="s">
        <v>14</v>
      </c>
      <c r="B28" s="6">
        <f>방무계산기_1.0!C28</f>
        <v>0</v>
      </c>
      <c r="C28" s="6"/>
      <c r="D28" s="6"/>
      <c r="E28" s="4"/>
      <c r="F28" s="4"/>
      <c r="G28" s="4"/>
      <c r="H28" s="4"/>
      <c r="I28" s="4"/>
      <c r="J28" s="4"/>
      <c r="K28" s="4"/>
      <c r="L28" s="4" t="s">
        <v>14</v>
      </c>
      <c r="M28" s="6">
        <f t="shared" si="0"/>
        <v>1</v>
      </c>
      <c r="N28" s="4"/>
      <c r="O28" s="4"/>
      <c r="P28" s="4"/>
      <c r="Q28" s="4"/>
      <c r="R28" s="4"/>
    </row>
    <row r="29" spans="1:18" x14ac:dyDescent="0.3">
      <c r="A29" s="4"/>
      <c r="B29" s="6"/>
      <c r="C29" s="6"/>
      <c r="D29" s="6"/>
      <c r="E29" s="4"/>
      <c r="F29" s="4"/>
      <c r="G29" s="4"/>
      <c r="H29" s="4"/>
      <c r="I29" s="4"/>
      <c r="J29" s="4"/>
      <c r="K29" s="4"/>
      <c r="L29" s="4"/>
      <c r="M29" s="6">
        <f t="shared" si="0"/>
        <v>1</v>
      </c>
      <c r="N29" s="4"/>
      <c r="O29" s="4"/>
      <c r="P29" s="4"/>
      <c r="Q29" s="4"/>
      <c r="R29" s="4"/>
    </row>
    <row r="30" spans="1:18" x14ac:dyDescent="0.3">
      <c r="A30" s="4" t="s">
        <v>22</v>
      </c>
      <c r="B30" s="6">
        <f>방무계산기_1.0!C29</f>
        <v>0.15</v>
      </c>
      <c r="C30" s="6"/>
      <c r="D30" s="6"/>
      <c r="E30" s="4"/>
      <c r="F30" s="4"/>
      <c r="G30" s="4"/>
      <c r="H30" s="4"/>
      <c r="I30" s="4"/>
      <c r="J30" s="4"/>
      <c r="K30" s="4"/>
      <c r="L30" s="4" t="s">
        <v>22</v>
      </c>
      <c r="M30" s="6">
        <f t="shared" si="0"/>
        <v>0.85</v>
      </c>
      <c r="N30" s="4"/>
      <c r="O30" s="4"/>
      <c r="P30" s="4"/>
      <c r="Q30" s="4"/>
      <c r="R30" s="4"/>
    </row>
    <row r="31" spans="1:18" x14ac:dyDescent="0.3">
      <c r="A31" s="4" t="s">
        <v>23</v>
      </c>
      <c r="B31" s="6">
        <f>방무계산기_1.0!C30</f>
        <v>0</v>
      </c>
      <c r="C31" s="6"/>
      <c r="D31" s="6"/>
      <c r="E31" s="4"/>
      <c r="F31" s="4"/>
      <c r="G31" s="4"/>
      <c r="H31" s="4"/>
      <c r="I31" s="4"/>
      <c r="J31" s="4"/>
      <c r="K31" s="4"/>
      <c r="L31" s="4" t="s">
        <v>23</v>
      </c>
      <c r="M31" s="6">
        <f t="shared" si="0"/>
        <v>1</v>
      </c>
      <c r="N31" s="4"/>
      <c r="O31" s="4"/>
      <c r="P31" s="4"/>
      <c r="Q31" s="4"/>
      <c r="R31" s="4"/>
    </row>
    <row r="32" spans="1:18" x14ac:dyDescent="0.3">
      <c r="A32" s="4" t="s">
        <v>24</v>
      </c>
      <c r="B32" s="6">
        <f>방무계산기_1.0!C31</f>
        <v>0</v>
      </c>
      <c r="C32" s="6"/>
      <c r="D32" s="6"/>
      <c r="E32" s="4"/>
      <c r="F32" s="4"/>
      <c r="G32" s="4"/>
      <c r="H32" s="4"/>
      <c r="I32" s="4"/>
      <c r="J32" s="4"/>
      <c r="K32" s="4"/>
      <c r="L32" s="4" t="s">
        <v>24</v>
      </c>
      <c r="M32" s="6">
        <f t="shared" si="0"/>
        <v>1</v>
      </c>
      <c r="N32" s="4"/>
      <c r="O32" s="4"/>
      <c r="P32" s="4"/>
      <c r="Q32" s="4"/>
      <c r="R32" s="4"/>
    </row>
    <row r="33" spans="1:18" x14ac:dyDescent="0.3">
      <c r="A33" s="4" t="s">
        <v>25</v>
      </c>
      <c r="B33" s="6">
        <f>방무계산기_1.0!C32</f>
        <v>0</v>
      </c>
      <c r="C33" s="6"/>
      <c r="D33" s="6"/>
      <c r="E33" s="4"/>
      <c r="F33" s="4"/>
      <c r="G33" s="4"/>
      <c r="H33" s="4"/>
      <c r="I33" s="4"/>
      <c r="J33" s="4"/>
      <c r="K33" s="4"/>
      <c r="L33" s="4" t="s">
        <v>25</v>
      </c>
      <c r="M33" s="6">
        <f t="shared" si="0"/>
        <v>1</v>
      </c>
      <c r="N33" s="4"/>
      <c r="O33" s="4"/>
      <c r="P33" s="4"/>
      <c r="Q33" s="4"/>
      <c r="R33" s="4"/>
    </row>
    <row r="34" spans="1:18" x14ac:dyDescent="0.3">
      <c r="A34" s="4" t="s">
        <v>26</v>
      </c>
      <c r="B34" s="6">
        <f>방무계산기_1.0!C33</f>
        <v>0</v>
      </c>
      <c r="C34" s="6"/>
      <c r="D34" s="6"/>
      <c r="E34" s="4"/>
      <c r="F34" s="4"/>
      <c r="G34" s="4"/>
      <c r="H34" s="4"/>
      <c r="I34" s="4"/>
      <c r="J34" s="4"/>
      <c r="K34" s="4"/>
      <c r="L34" s="4" t="s">
        <v>26</v>
      </c>
      <c r="M34" s="6">
        <f t="shared" si="0"/>
        <v>1</v>
      </c>
      <c r="N34" s="4"/>
      <c r="O34" s="4"/>
      <c r="P34" s="4"/>
      <c r="Q34" s="4"/>
      <c r="R34" s="4"/>
    </row>
    <row r="35" spans="1:18" x14ac:dyDescent="0.3">
      <c r="A35" s="4"/>
      <c r="B35" s="6"/>
      <c r="C35" s="6"/>
      <c r="D35" s="6"/>
      <c r="E35" s="4"/>
      <c r="F35" s="4"/>
      <c r="G35" s="4"/>
      <c r="H35" s="4"/>
      <c r="I35" s="4"/>
      <c r="J35" s="4"/>
      <c r="K35" s="4"/>
      <c r="L35" s="4"/>
      <c r="M35" s="8"/>
      <c r="N35" s="4"/>
      <c r="O35" s="4"/>
      <c r="P35" s="4"/>
      <c r="Q35" s="4"/>
      <c r="R35" s="4"/>
    </row>
    <row r="36" spans="1:18" x14ac:dyDescent="0.3">
      <c r="A36" s="4" t="s">
        <v>15</v>
      </c>
      <c r="B36" s="6">
        <f>방무계산기_1.0!C34</f>
        <v>0</v>
      </c>
      <c r="C36" s="6"/>
      <c r="D36" s="6"/>
      <c r="E36" s="4"/>
      <c r="F36" s="4"/>
      <c r="G36" s="4"/>
      <c r="H36" s="4"/>
      <c r="I36" s="4"/>
      <c r="J36" s="4"/>
      <c r="K36" s="4"/>
      <c r="L36" s="4" t="s">
        <v>15</v>
      </c>
      <c r="M36" s="6">
        <f>1-B36</f>
        <v>1</v>
      </c>
      <c r="N36" s="4"/>
      <c r="O36" s="4"/>
      <c r="P36" s="4"/>
      <c r="Q36" s="4"/>
      <c r="R36" s="4"/>
    </row>
    <row r="37" spans="1:18" x14ac:dyDescent="0.3">
      <c r="A37" s="4" t="s">
        <v>16</v>
      </c>
      <c r="B37" s="6">
        <f>방무계산기_1.0!C35</f>
        <v>0</v>
      </c>
      <c r="C37" s="6"/>
      <c r="D37" s="6"/>
      <c r="E37" s="4"/>
      <c r="F37" s="4"/>
      <c r="G37" s="4"/>
      <c r="H37" s="4"/>
      <c r="I37" s="4"/>
      <c r="J37" s="4"/>
      <c r="K37" s="4"/>
      <c r="L37" s="4" t="s">
        <v>16</v>
      </c>
      <c r="M37" s="6">
        <f>1-B37</f>
        <v>1</v>
      </c>
      <c r="N37" s="4"/>
      <c r="O37" s="4"/>
      <c r="P37" s="4"/>
      <c r="Q37" s="4"/>
      <c r="R37" s="4"/>
    </row>
    <row r="38" spans="1:18" x14ac:dyDescent="0.3">
      <c r="A38" s="4" t="s">
        <v>17</v>
      </c>
      <c r="B38" s="6">
        <f>방무계산기_1.0!C36</f>
        <v>0</v>
      </c>
      <c r="C38" s="6"/>
      <c r="D38" s="6"/>
      <c r="E38" s="4"/>
      <c r="F38" s="4"/>
      <c r="G38" s="4"/>
      <c r="H38" s="4"/>
      <c r="I38" s="4"/>
      <c r="J38" s="4"/>
      <c r="K38" s="4"/>
      <c r="L38" s="4" t="s">
        <v>17</v>
      </c>
      <c r="M38" s="6">
        <f>1-B38</f>
        <v>1</v>
      </c>
      <c r="N38" s="4"/>
      <c r="O38" s="4"/>
      <c r="P38" s="4"/>
      <c r="Q38" s="4"/>
      <c r="R38" s="4"/>
    </row>
    <row r="39" spans="1:18" x14ac:dyDescent="0.3">
      <c r="A39" s="4" t="s">
        <v>18</v>
      </c>
      <c r="B39" s="6">
        <f>방무계산기_1.0!C37</f>
        <v>0</v>
      </c>
      <c r="C39" s="6"/>
      <c r="D39" s="6"/>
      <c r="E39" s="4"/>
      <c r="F39" s="4"/>
      <c r="G39" s="4"/>
      <c r="H39" s="4"/>
      <c r="I39" s="4"/>
      <c r="J39" s="4"/>
      <c r="K39" s="4"/>
      <c r="L39" s="4" t="s">
        <v>18</v>
      </c>
      <c r="M39" s="6">
        <f>1-B39</f>
        <v>1</v>
      </c>
      <c r="N39" s="4"/>
      <c r="O39" s="4"/>
      <c r="P39" s="4"/>
      <c r="Q39" s="4"/>
      <c r="R39" s="4"/>
    </row>
    <row r="40" spans="1:18" x14ac:dyDescent="0.3">
      <c r="A40" s="4" t="s">
        <v>19</v>
      </c>
      <c r="B40" s="6">
        <f>방무계산기_1.0!C38</f>
        <v>0</v>
      </c>
      <c r="C40" s="6"/>
      <c r="D40" s="6"/>
      <c r="E40" s="4"/>
      <c r="F40" s="4"/>
      <c r="G40" s="4"/>
      <c r="H40" s="4"/>
      <c r="I40" s="4"/>
      <c r="J40" s="4"/>
      <c r="K40" s="4"/>
      <c r="L40" s="4" t="s">
        <v>19</v>
      </c>
      <c r="M40" s="6">
        <f>1-B40</f>
        <v>1</v>
      </c>
      <c r="N40" s="4"/>
      <c r="O40" s="4"/>
      <c r="P40" s="4"/>
      <c r="Q40" s="4"/>
      <c r="R40" s="4"/>
    </row>
    <row r="41" spans="1:18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 t="s">
        <v>60</v>
      </c>
      <c r="M42" s="8">
        <f>1-방무계산기_1.0!C3</f>
        <v>1</v>
      </c>
      <c r="N42" s="4"/>
      <c r="O42" s="4"/>
      <c r="P42" s="4"/>
      <c r="Q42" s="4"/>
      <c r="R42" s="4"/>
    </row>
    <row r="43" spans="1:18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 t="s">
        <v>61</v>
      </c>
      <c r="M43" s="8">
        <f>1-방무계산기_1.0!D3</f>
        <v>1</v>
      </c>
      <c r="N43" s="4"/>
      <c r="O43" s="4"/>
      <c r="P43" s="4"/>
      <c r="Q43" s="4"/>
      <c r="R43" s="4"/>
    </row>
    <row r="44" spans="1:18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 t="s">
        <v>62</v>
      </c>
      <c r="M44" s="8">
        <f>1-방무계산기_1.0!E3</f>
        <v>1</v>
      </c>
      <c r="N44" s="4"/>
      <c r="O44" s="4"/>
      <c r="P44" s="4"/>
      <c r="Q44" s="4"/>
      <c r="R44" s="4"/>
    </row>
    <row r="45" spans="1:18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 t="s">
        <v>63</v>
      </c>
      <c r="M45" s="10">
        <f>1-방무계산기_1.0!C4</f>
        <v>1</v>
      </c>
      <c r="N45" s="4"/>
      <c r="O45" s="4"/>
      <c r="P45" s="4"/>
      <c r="Q45" s="4"/>
      <c r="R45" s="4"/>
    </row>
    <row r="46" spans="1:18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 t="s">
        <v>64</v>
      </c>
      <c r="M46" s="10">
        <f>1-방무계산기_1.0!D4</f>
        <v>1</v>
      </c>
      <c r="N46" s="4"/>
      <c r="O46" s="4"/>
      <c r="P46" s="4"/>
      <c r="Q46" s="4"/>
      <c r="R46" s="4"/>
    </row>
    <row r="47" spans="1:18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 t="s">
        <v>65</v>
      </c>
      <c r="M47" s="10">
        <f>1-방무계산기_1.0!E4</f>
        <v>1</v>
      </c>
      <c r="N47" s="4"/>
      <c r="O47" s="4"/>
      <c r="P47" s="4"/>
      <c r="Q47" s="4"/>
      <c r="R47" s="4"/>
    </row>
    <row r="48" spans="1:18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 t="s">
        <v>66</v>
      </c>
      <c r="M48" s="10">
        <f>1-방무계산기_1.0!C5</f>
        <v>1</v>
      </c>
      <c r="N48" s="4"/>
      <c r="O48" s="4"/>
      <c r="P48" s="4"/>
      <c r="Q48" s="4"/>
      <c r="R48" s="4"/>
    </row>
    <row r="49" spans="1:18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 t="s">
        <v>67</v>
      </c>
      <c r="M49" s="10">
        <f>1-방무계산기_1.0!D5</f>
        <v>1</v>
      </c>
      <c r="N49" s="4"/>
      <c r="O49" s="4"/>
      <c r="P49" s="4"/>
      <c r="Q49" s="4"/>
      <c r="R49" s="4"/>
    </row>
    <row r="50" spans="1:18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 t="s">
        <v>68</v>
      </c>
      <c r="M50" s="10">
        <f>1-방무계산기_1.0!E5</f>
        <v>1</v>
      </c>
      <c r="N50" s="4"/>
      <c r="O50" s="4"/>
      <c r="P50" s="4"/>
      <c r="Q50" s="4"/>
      <c r="R50" s="4"/>
    </row>
    <row r="51" spans="1:18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 t="s">
        <v>69</v>
      </c>
      <c r="M52" s="8">
        <f>1-P3</f>
        <v>1</v>
      </c>
      <c r="N52" s="4"/>
      <c r="O52" s="4"/>
      <c r="P52" s="4"/>
      <c r="Q52" s="4"/>
      <c r="R52" s="4"/>
    </row>
    <row r="53" spans="1:18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 t="s">
        <v>22</v>
      </c>
      <c r="M53" s="10">
        <f>1-방무계산기_1.0!E10</f>
        <v>1</v>
      </c>
      <c r="N53" s="4"/>
      <c r="O53" s="4"/>
      <c r="P53" s="4"/>
      <c r="Q53" s="4"/>
      <c r="R53" s="4"/>
    </row>
    <row r="54" spans="1:18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 t="s">
        <v>23</v>
      </c>
      <c r="M54" s="10">
        <f>1-방무계산기_1.0!E11</f>
        <v>1</v>
      </c>
      <c r="N54" s="4"/>
      <c r="O54" s="4"/>
      <c r="P54" s="4"/>
      <c r="Q54" s="4"/>
      <c r="R54" s="4"/>
    </row>
    <row r="55" spans="1:18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 t="s">
        <v>24</v>
      </c>
      <c r="M55" s="10">
        <f>1-방무계산기_1.0!E12</f>
        <v>1</v>
      </c>
      <c r="N55" s="4"/>
      <c r="O55" s="4"/>
      <c r="P55" s="4"/>
      <c r="Q55" s="4"/>
      <c r="R55" s="4"/>
    </row>
    <row r="56" spans="1:18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 t="s">
        <v>25</v>
      </c>
      <c r="M56" s="10">
        <f>1-방무계산기_1.0!E13</f>
        <v>1</v>
      </c>
      <c r="N56" s="4"/>
      <c r="O56" s="4"/>
      <c r="P56" s="4"/>
      <c r="Q56" s="4"/>
      <c r="R56" s="4"/>
    </row>
    <row r="57" spans="1:18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 t="s">
        <v>26</v>
      </c>
      <c r="M57" s="10">
        <f>1-방무계산기_1.0!E14</f>
        <v>1</v>
      </c>
      <c r="N57" s="4"/>
      <c r="O57" s="4"/>
      <c r="P57" s="4"/>
      <c r="Q57" s="4"/>
      <c r="R57" s="4"/>
    </row>
    <row r="58" spans="1:18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 t="s">
        <v>15</v>
      </c>
      <c r="M58" s="10">
        <f>1-방무계산기_1.0!E15</f>
        <v>1</v>
      </c>
      <c r="N58" s="4"/>
      <c r="O58" s="4"/>
      <c r="P58" s="4"/>
      <c r="Q58" s="4"/>
      <c r="R58" s="4"/>
    </row>
    <row r="59" spans="1:18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 t="s">
        <v>16</v>
      </c>
      <c r="M59" s="10">
        <f>1-방무계산기_1.0!E16</f>
        <v>1</v>
      </c>
      <c r="N59" s="4"/>
      <c r="O59" s="4"/>
      <c r="P59" s="4"/>
      <c r="Q59" s="4"/>
      <c r="R59" s="4"/>
    </row>
    <row r="60" spans="1:18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 t="s">
        <v>17</v>
      </c>
      <c r="M60" s="10">
        <f>1-방무계산기_1.0!E17</f>
        <v>1</v>
      </c>
      <c r="N60" s="4"/>
      <c r="O60" s="4"/>
      <c r="P60" s="4"/>
      <c r="Q60" s="4"/>
      <c r="R60" s="4"/>
    </row>
    <row r="61" spans="1:18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 t="s">
        <v>18</v>
      </c>
      <c r="M61" s="10">
        <f>1-방무계산기_1.0!E18</f>
        <v>1</v>
      </c>
      <c r="N61" s="4"/>
      <c r="O61" s="4"/>
      <c r="P61" s="4"/>
      <c r="Q61" s="4"/>
      <c r="R61" s="4"/>
    </row>
    <row r="62" spans="1:18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 t="s">
        <v>19</v>
      </c>
      <c r="M62" s="10">
        <f>1-방무계산기_1.0!E19</f>
        <v>1</v>
      </c>
      <c r="N62" s="4"/>
      <c r="O62" s="4"/>
      <c r="P62" s="4"/>
      <c r="Q62" s="4"/>
      <c r="R62" s="4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방무계산기_1.0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 Han Shin</dc:creator>
  <cp:lastModifiedBy>Jung Han Shin</cp:lastModifiedBy>
  <dcterms:created xsi:type="dcterms:W3CDTF">2020-07-24T10:08:11Z</dcterms:created>
  <dcterms:modified xsi:type="dcterms:W3CDTF">2020-07-25T06:28:58Z</dcterms:modified>
</cp:coreProperties>
</file>