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644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C\Desktop\"/>
    </mc:Choice>
  </mc:AlternateContent>
  <x:bookViews>
    <x:workbookView xWindow="0" yWindow="0" windowWidth="28545" windowHeight="11865"/>
  </x:bookViews>
  <x:sheets>
    <x:sheet name="유니온" sheetId="1" r:id="rId4"/>
    <x:sheet name="공격대 효과" sheetId="2" r:id="rId5"/>
    <x:sheet name="유니온(중복)" sheetId="3" r:id="rId6"/>
  </x:sheets>
  <x:definedNames>
    <x:definedName name="_xlnm._FilterDatabase" localSheetId="1" hidden="1">'공격대 효과'!$A$2:$H$48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<x:sst xmlns:r="http://schemas.openxmlformats.org/officeDocument/2006/relationships" xmlns:c="http://schemas.openxmlformats.org/drawingml/2006/chart" xmlns:x="http://schemas.openxmlformats.org/spreadsheetml/2006/main" count="447" uniqueCount="136">
  <x:si>
    <x:t>#제로(위) / 모바일(아래) 등급</x:t>
  </x:si>
  <x:si>
    <x:t>2.제로의 경우 제일 높은 레벨의 캐릭터 단 하나만 유니온 총합 레벨에 합산됨</x:t>
  </x:si>
  <x:si>
    <x:t>5.공격대 배치 시 내부지역(STR,DEX,LUK,INT,공/마,HP,MP)</x:t>
  </x:si>
  <x:si>
    <x:t>5.공격대 배치 시 내부지역(STR,DEX,LUK,INT,공격력,마력,HP,MP)의 위치는 해당 글자를 클릭하여 원하는대로 설정이 가능</x:t>
  </x:si>
  <x:si>
    <x:t>직업군</x:t>
  </x:si>
  <x:si>
    <x:t>불독</x:t>
  </x:si>
  <x:si>
    <x:t>레프</x:t>
  </x:si>
  <x:si>
    <x:t>STR</x:t>
  </x:si>
  <x:si>
    <x:t>신궁</x:t>
  </x:si>
  <x:si>
    <x:t>호영</x:t>
  </x:si>
  <x:si>
    <x:t>그외</x:t>
  </x:si>
  <x:si>
    <x:t>제논</x:t>
  </x:si>
  <x:si>
    <x:t>효과</x:t>
  </x:si>
  <x:si>
    <x:t>아델</x:t>
  </x:si>
  <x:si>
    <x:t>섀도어</x:t>
  </x:si>
  <x:si>
    <x:t>중복</x:t>
  </x:si>
  <x:si>
    <x:t>캡틴</x:t>
  </x:si>
  <x:si>
    <x:t>비숍</x:t>
  </x:si>
  <x:si>
    <x:t>DEX</x:t>
  </x:si>
  <x:si>
    <x:t>팬텀</x:t>
  </x:si>
  <x:si>
    <x:t>카데나</x:t>
  </x:si>
  <x:si>
    <x:t>SS</x:t>
  </x:si>
  <x:si>
    <x:t>+</x:t>
  </x:si>
  <x:si>
    <x:t>바이퍼</x:t>
  </x:si>
  <x:si>
    <x:t>메카닉</x:t>
  </x:si>
  <x:si>
    <x:t>B</x:t>
  </x:si>
  <x:si>
    <x:t>미하일</x:t>
  </x:si>
  <x:si>
    <x:t>아크</x:t>
  </x:si>
  <x:si>
    <x:t>애니마</x:t>
  </x:si>
  <x:si>
    <x:t>LUK</x:t>
  </x:si>
  <x:si>
    <x:t>A</x:t>
  </x:si>
  <x:si>
    <x:t>크확</x:t>
  </x:si>
  <x:si>
    <x:t/>
  </x:si>
  <x:si>
    <x:t>INT</x:t>
  </x:si>
  <x:si>
    <x:t>제로</x:t>
  </x:si>
  <x:si>
    <x:t>SSS</x:t>
  </x:si>
  <x:si>
    <x:t>아란</x:t>
  </x:si>
  <x:si>
    <x:t>카이저</x:t>
  </x:si>
  <x:si>
    <x:t>메 획</x:t>
  </x:si>
  <x:si>
    <x:t>노바</x:t>
  </x:si>
  <x:si>
    <x:t>모바일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</x:si>
  <x:si>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</x:rPr>
        </mc:Fallback>
      </mc:AlternateContent>
      <x:t>#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00"/>
            <x:b val="1"/>
          </x:rPr>
        </mc:Fallback>
      </mc:AlternateContent>
      <x:t>제로</x:t>
    </x:r>
  </x:si>
  <x:si>
    <x:t>일리움</x:t>
  </x:si>
  <x:si>
    <x:t>썬콜</x:t>
  </x:si>
  <x:si>
    <x:t>영웅</x:t>
  </x:si>
  <x:si>
    <x:t>크뎀</x:t>
  </x:si>
  <x:si>
    <x:t>모험가</x:t>
  </x:si>
  <x:si>
    <x:t>직업</x:t>
  </x:si>
  <x:si>
    <x:t>S</x:t>
  </x:si>
  <x:si>
    <x:t>히어로</x:t>
  </x:si>
  <x:si>
    <x:t>등급</x:t>
  </x:si>
  <x:si>
    <x:t>에반</x:t>
  </x:si>
  <x:si>
    <x:t>팔라딘</x:t>
  </x:si>
  <x:si>
    <x:t>은월</x:t>
  </x:si>
  <x:si>
    <x:t>4.메M의 레벨은 유니온 레벨에 합산되진 않지만 공격대 점령효과,공격대원 효과에는 적용이 됨</x:t>
  </x:si>
  <x:si>
    <x:t xml:space="preserve">(#) 예를들어 패스파인더를 여러 개 키울경우, 공격대원  </x:t>
  </x:si>
  <x:si>
    <x:t>(예를들어 패스파인더를 여러 개 키울경우, 공격대원 효과인 DEX증가효과는 중첩되지 않지만 공격대 점령효과 테트리스 블록은 쌓을 수 있음.)</x:t>
  </x:si>
  <x:si>
    <x:r>
      <x:t xml:space="preserve">1.유니온 총합 레벨을 합산할 때 포함되는 캐릭터는 해당 월드에서 레벨이 높은 순서로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</x:rPr>
        </mc:Fallback>
      </mc:AlternateContent>
      <x:t>40개</x:t>
    </x:r>
    <x:r>
      <x:rPr>
        <x:rFont val="맑은 고딕"/>
        <x:sz val="11"/>
        <x:color rgb="ff000000"/>
      </x:rPr>
      <x:t xml:space="preserve"> 제한됨(레벨 60이상)</x:t>
    </x:r>
  </x:si>
  <x:si>
    <x:t xml:space="preserve">3.같은 직업을 여러 개 키울경우 동일한 공격대원 효과가 중복적용 되진 않지만 공격대 점령효과는 받을 수 있음. </x:t>
  </x:si>
  <x:si>
    <x:t>효과가 중복적용 되진 않지만 공격대 점령효과를 받음.</x:t>
  </x:si>
  <x:si>
    <x:t>의 위치는 해당 글자를 클릭하여 원하는대로 설정이 가능</x:t>
  </x:si>
  <x:si>
    <x:t>1.유니온 총합 레벨을 합산할 때 포함되는 캐릭터는</x:t>
  </x:si>
  <x:si>
    <x:t xml:space="preserve">  효과인 DEX증가효과는 중첩되지 않지만 공격대 </x:t>
  </x:si>
  <x:si>
    <x:t xml:space="preserve">2.제로의 경우 제일 높은 레벨의 캐릭터 단 하나만 </x:t>
  </x:si>
  <x:si>
    <x:t xml:space="preserve">3.같은 직업을 여러 개 키울경우 동일한 공격대원 </x:t>
  </x:si>
  <x:si>
    <x:t xml:space="preserve">  해당 월드에서 레벨이 높은 순서로 40개 제한됨</x:t>
  </x:si>
  <x:si>
    <x:t>타격성공시70%
 MAXMP</x:t>
  </x:si>
  <x:si>
    <x:t>스킬 재사용 대기시간 감소</x:t>
  </x:si>
  <x:si>
    <x:t>20% 확률로 데미지 증가</x:t>
  </x:si>
  <x:si>
    <x:t>크리티컬 확률 % 증가</x:t>
  </x:si>
  <x:si>
    <x:t>타격성공시70%
 MAXHP</x:t>
  </x:si>
  <x:si>
    <x:t>유니온 총합 레벨에 합산됨</x:t>
  </x:si>
  <x:si>
    <x:t>크리티컬 확률 증가</x:t>
  </x:si>
  <x:si>
    <x:t>버프 지속시간 증가</x:t>
  </x:si>
  <x:si>
    <x:t>최대HP % 증가</x:t>
  </x:si>
  <x:si>
    <x:t>최대체력 % 증가</x:t>
  </x:si>
  <x:si>
    <x:t>최대마나 % 증가</x:t>
  </x:si>
  <x:si>
    <x:t>최대MP % 증가</x:t>
  </x:si>
  <x:si>
    <x:t>STR/DEX/LUK</x:t>
  </x:si>
  <x:si>
    <x:t>소환수 지속시간 증가</x:t>
  </x:si>
  <x:si>
    <x:t>공격력 / 마력</x:t>
  </x:si>
  <x:si>
    <x:t>레벨
(직접입력)</x:t>
  </x:si>
  <x:si>
    <x:t>공격력/마력 증가</x:t>
  </x:si>
  <x:si>
    <x:t>크리티컬 데미지</x:t>
  </x:si>
  <x:si>
    <x:t>적 타격 성공시 70% 확률로 최대마나 회복</x:t>
  </x:si>
  <x:si>
    <x:t>적 타격 성공시 70% 확률로 최대체력 회복</x:t>
  </x:si>
  <x:si>
    <x:t xml:space="preserve"> 공격대 점령효과,공격대원 효과에는 적용이 됨</x:t>
  </x:si>
  <x:si>
    <x:t xml:space="preserve">  점령효과 테트리스 블록은 쌓을 수 있음.</x:t>
  </x:si>
  <x:si>
    <x:t>4.메M의 레벨은 유니온 레벨에 합산되진 않지만</x:t>
  </x:si>
  <x:si>
    <x:t>20%확률뎀증</x:t>
  </x:si>
  <x:si>
    <x:t>소울마스터</x:t>
  </x:si>
  <x:si>
    <x:t>나이트워커</x:t>
  </x:si>
  <x:si>
    <x:t>플레임위자드</x:t>
  </x:si>
  <x:si>
    <x:t>윈드브레이커</x:t>
  </x:si>
  <x:si>
    <x:t>캐논슈터</x:t>
  </x:si>
  <x:si>
    <x:t>스트라이커</x:t>
  </x:si>
  <x:si>
    <x:t>레지스탕스</x:t>
  </x:si>
  <x:si>
    <x:t>시그너스</x:t>
  </x:si>
  <x:si>
    <x:t>다크나이트</x:t>
  </x:si>
  <x:si>
    <x:t>루미너스</x:t>
  </x:si>
  <x:si>
    <x:t>메르세데스</x:t>
  </x:si>
  <x:si>
    <x:t>방어율무시</x:t>
  </x:si>
  <x:si>
    <x:t>메이플M</x:t>
  </x:si>
  <x:si>
    <x:t>데몬어벤져</x:t>
  </x:si>
  <x:si>
    <x:t>데몬슬레이어</x:t>
  </x:si>
  <x:si>
    <x:t>펫지속%</x:t>
  </x:si>
  <x:si>
    <x:t>키네시스</x:t>
  </x:si>
  <x:si>
    <x:t>보스 공격력</x:t>
  </x:si>
  <x:si>
    <x:t>현재 레벨</x:t>
  </x:si>
  <x:si>
    <x:t>보우마스터</x:t>
  </x:si>
  <x:si>
    <x:t>경험치 획득량</x:t>
  </x:si>
  <x:si>
    <x:t>메소 획득량</x:t>
  </x:si>
  <x:si>
    <x:t>듀얼블레이드</x:t>
  </x:si>
  <x:si>
    <x:t>와일드헌터</x:t>
  </x:si>
  <x:si>
    <x:t>배틀메이지</x:t>
  </x:si>
  <x:si>
    <x:t>최대체력</x:t>
  </x:si>
  <x:si>
    <x:t>공/마 증가</x:t>
  </x:si>
  <x:si>
    <x:t>상태이상 저항</x:t>
  </x:si>
  <x:si>
    <x:t>현재 공격대원</x:t>
  </x:si>
  <x:si>
    <x:t>블래스터</x:t>
  </x:si>
  <x:si>
    <x:t>나이트로드</x:t>
  </x:si>
  <x:si>
    <x:t>엔젤릭버스터</x:t>
  </x:si>
  <x:si>
    <x:t>버프시간증가</x:t>
  </x:si>
  <x:si>
    <x:t>＃유니온</x:t>
  </x:si>
  <x:si>
    <x:t>방어율 무시</x:t>
  </x:si>
  <x:si>
    <x:t>패스파인더</x:t>
  </x:si>
  <x:si>
    <x:t>남은 레벨</x:t>
  </x:si>
  <x:si>
    <x:t>최대HP 증가</x:t>
  </x:si>
  <x:si>
    <x:t>현재 유니온</x:t>
  </x:si>
  <x:si>
    <x:t>목표 유니온</x:t>
  </x:si>
  <x:si>
    <x:t>MAXMP%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</x:si>
  <x:si>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</x:rPr>
        </mc:Fallback>
      </mc:AlternateContent>
      <x:t>#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00"/>
            <x:b val="1"/>
          </x:rPr>
        </mc:Fallback>
      </mc:AlternateContent>
      <x:t>모바일</x:t>
    </x:r>
  </x:si>
  <x:si>
    <x:t>스킬쿨감</x:t>
  </x:si>
  <x:si>
    <x:t>MAXHP%</x:t>
  </x:si>
  <x:si>
    <x:t>적 타격 성공시 70% 확률로 최대마나</x:t>
  </x:si>
  <x:si>
    <x:t>적 타격 성공시 70% 확률로 최대체력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</x:si>
</x:sst>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_);[Red]\(0\)"/>
  </x:numFmts>
  <x:fonts count="25">
    <x:font>
      <x:name val="메이플스토리"/>
      <x:sz val="11"/>
      <x:color rgb="ff000000"/>
    </x:font>
    <x:font>
      <x:name val="메이플스토리"/>
      <x:sz val="11"/>
      <x:color rgb="ff000000"/>
    </x:font>
    <x:font>
      <x:name val="메이플스토리"/>
      <x:sz val="11"/>
      <x:color rgb="ff000000"/>
    </x:font>
    <x:font>
      <x:name val="메이플스토리"/>
      <x:sz val="11"/>
      <x:color rgb="ff000000"/>
    </x:font>
    <x:font>
      <x:name val="메이플스토리"/>
      <x:sz val="11"/>
      <x:color rgb="ff000000"/>
    </x:font>
    <x:font>
      <x:name val="메이플스토리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메이플스토리"/>
      <x:sz val="9"/>
      <x:color rgb="ffff0000"/>
    </x:font>
    <x:font>
      <x:name val="메이플스토리"/>
      <x:sz val="9"/>
      <x:color rgb="ff000000"/>
    </x:font>
    <x:font>
      <x:name val="맑은 고딕"/>
      <x:sz val="9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d0d0d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d0d0d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8"/>
          <x:color rgb="ff0d0d0d"/>
          <hs:size val="100"/>
          <hs:ratio val="100"/>
          <hs:spacing val="0"/>
          <hs:offset val="0"/>
        </x:font>
      </mc:Choice>
      <mc:Fallback>
        <x:font>
          <x:name val="맑은 고딕"/>
          <x:sz val="8"/>
          <x:color rgb="ff0d0d0d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d5cbb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d5cbb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</x:fonts>
  <x:fills count="24">
    <x:fill>
      <x:patternFill patternType="none"/>
    </x:fill>
    <x:fill>
      <x:patternFill patternType="gray125"/>
    </x:fill>
    <x:fill>
      <x:patternFill patternType="solid">
        <x:fgColor rgb="fffdeadb"/>
        <x:bgColor indexed="64"/>
      </x:patternFill>
    </x:fill>
    <x:fill>
      <x:patternFill patternType="solid">
        <x:fgColor rgb="ffdbeef3"/>
        <x:bgColor indexed="64"/>
      </x:patternFill>
    </x:fill>
    <x:fill>
      <x:patternFill patternType="solid">
        <x:fgColor rgb="ffe6e0ed"/>
        <x:bgColor indexed="64"/>
      </x:patternFill>
    </x:fill>
    <x:fill>
      <x:patternFill patternType="solid">
        <x:fgColor rgb="ffebf1de"/>
        <x:bgColor indexed="64"/>
      </x:patternFill>
    </x:fill>
    <x:fill>
      <x:patternFill patternType="solid">
        <x:fgColor rgb="fff3dcdb"/>
        <x:bgColor indexed="64"/>
      </x:patternFill>
    </x:fill>
    <x:fill>
      <x:patternFill patternType="solid">
        <x:fgColor rgb="ffdce6f2"/>
        <x:bgColor indexed="64"/>
      </x:patternFill>
    </x:fill>
    <x:fill>
      <x:patternFill patternType="solid">
        <x:fgColor rgb="ffddd9c3"/>
        <x:bgColor indexed="64"/>
      </x:patternFill>
    </x:fill>
    <x:fill>
      <x:patternFill patternType="solid">
        <x:fgColor rgb="ffc6daf1"/>
        <x:bgColor indexed="64"/>
      </x:patternFill>
    </x:fill>
    <x:fill>
      <x:patternFill patternType="solid">
        <x:fgColor rgb="fffcd5b5"/>
        <x:bgColor indexed="64"/>
      </x:patternFill>
    </x:fill>
    <x:fill>
      <x:patternFill patternType="solid">
        <x:fgColor rgb="ffd99694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rgb="ffccc1da"/>
        <x:bgColor indexed="64"/>
      </x:patternFill>
    </x:fill>
    <x:fill>
      <x:patternFill patternType="solid">
        <x:fgColor rgb="ff96b3d7"/>
        <x:bgColor indexed="64"/>
      </x:patternFill>
    </x:fill>
    <x:fill>
      <x:patternFill patternType="solid">
        <x:fgColor rgb="ff42c7f1"/>
        <x:bgColor indexed="64"/>
      </x:patternFill>
    </x:fill>
    <x:fill>
      <x:patternFill patternType="solid">
        <x:fgColor rgb="ffbaff1a"/>
        <x:bgColor indexed="64"/>
      </x:patternFill>
    </x:fill>
    <x:fill>
      <x:patternFill patternType="solid">
        <x:fgColor rgb="ffcdf2e4"/>
        <x:bgColor indexed="64"/>
      </x:patternFill>
    </x:fill>
    <x:fill>
      <x:patternFill patternType="solid">
        <x:fgColor rgb="ffa0b4e6"/>
        <x:bgColor indexed="64"/>
      </x:patternFill>
    </x:fill>
    <x:fill>
      <x:patternFill patternType="solid">
        <x:fgColor rgb="ffd1d1f0"/>
        <x:bgColor indexed="64"/>
      </x:patternFill>
    </x:fill>
    <x:fill>
      <x:patternFill patternType="solid">
        <x:fgColor rgb="fffaf3db"/>
        <x:bgColor indexed="64"/>
      </x:patternFill>
    </x:fill>
    <x:fill>
      <x:patternFill patternType="solid">
        <x:fgColor rgb="ff289b6e"/>
        <x:bgColor indexed="64"/>
      </x:patternFill>
    </x:fill>
    <x:fill>
      <x:patternFill patternType="solid">
        <x:fgColor rgb="ffff9999"/>
        <x:bgColor indexed="64"/>
      </x:patternFill>
    </x:fill>
  </x:fills>
  <x:borders count="39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</x:cellStyleXfs>
  <x:cellXfs count="260">
    <x:xf numFmtId="0" fontId="0" fillId="0" borderId="0" xfId="0" applyNumberFormat="1">
      <x:alignment horizontal="general" vertical="center"/>
    </x:xf>
    <x:xf numFmtId="0" fontId="8" fillId="0" borderId="0" xfId="0" applyNumberFormat="1" applyFont="1" applyProtection="1">
      <x:alignment horizontal="general" vertical="center"/>
    </x:xf>
    <x:xf numFmtId="0" fontId="9" fillId="0" borderId="0" xfId="0" applyNumberFormat="1" applyFont="1" applyProtection="1">
      <x:alignment horizontal="general" vertical="center"/>
    </x:xf>
    <x:xf numFmtId="0" fontId="0" fillId="0" borderId="0" xfId="0" applyNumberFormat="1" applyProtection="1">
      <x:alignment horizontal="general" vertical="center"/>
    </x:xf>
    <x:xf numFmtId="0" fontId="10" fillId="0" borderId="1" xfId="1" applyNumberFormat="1" applyFont="1" applyBorder="1" applyProtection="1">
      <x:alignment horizontal="general" vertical="center"/>
    </x:xf>
    <x:xf numFmtId="0" fontId="10" fillId="0" borderId="1" xfId="1" applyNumberFormat="1" applyFont="1" applyBorder="1" applyProtection="1">
      <x:alignment horizontal="general" vertical="center"/>
    </x:xf>
    <x:xf numFmtId="0" fontId="10" fillId="2" borderId="1" xfId="1" applyNumberFormat="1" applyFont="1" applyFill="1" applyBorder="1" applyProtection="1">
      <x:alignment horizontal="general" vertical="center"/>
    </x:xf>
    <x:xf numFmtId="9" fontId="10" fillId="0" borderId="1" xfId="1" applyNumberFormat="1" applyFont="1" applyBorder="1" applyProtection="1">
      <x:alignment horizontal="general" vertical="center"/>
    </x:xf>
    <x:xf numFmtId="0" fontId="10" fillId="2" borderId="2" xfId="1" applyNumberFormat="1" applyFont="1" applyFill="1" applyBorder="1" applyProtection="1">
      <x:alignment horizontal="general" vertical="center"/>
    </x:xf>
    <x:xf numFmtId="0" fontId="10" fillId="0" borderId="2" xfId="1" applyNumberFormat="1" applyFont="1" applyFill="1" applyBorder="1" applyProtection="1">
      <x:alignment horizontal="general" vertical="center"/>
    </x:xf>
    <x:xf numFmtId="0" fontId="10" fillId="3" borderId="1" xfId="1" applyNumberFormat="1" applyFont="1" applyFill="1" applyBorder="1" applyProtection="1">
      <x:alignment horizontal="general" vertical="center"/>
    </x:xf>
    <x:xf numFmtId="0" fontId="10" fillId="4" borderId="1" xfId="1" applyNumberFormat="1" applyFont="1" applyFill="1" applyBorder="1" applyProtection="1">
      <x:alignment horizontal="general" vertical="center"/>
    </x:xf>
    <x:xf numFmtId="164" fontId="10" fillId="0" borderId="1" xfId="1" applyNumberFormat="1" applyFont="1" applyBorder="1" applyProtection="1">
      <x:alignment horizontal="general" vertical="center"/>
    </x:xf>
    <x:xf numFmtId="0" fontId="10" fillId="5" borderId="1" xfId="1" applyNumberFormat="1" applyFont="1" applyFill="1" applyBorder="1" applyProtection="1">
      <x:alignment horizontal="general" vertical="center"/>
    </x:xf>
    <x:xf numFmtId="0" fontId="10" fillId="6" borderId="1" xfId="1" applyNumberFormat="1" applyFont="1" applyFill="1" applyBorder="1" applyProtection="1">
      <x:alignment horizontal="general" vertical="center"/>
    </x:xf>
    <x:xf numFmtId="0" fontId="10" fillId="7" borderId="1" xfId="1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8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8" borderId="1" xfId="1" applyNumberFormat="1" applyFont="1" applyFill="1" applyBorder="1" applyAlignment="1" applyProtection="1">
          <x:alignment horizontal="center" vertical="center"/>
        </x:xf>
      </mc:Fallback>
    </mc:AlternateContent>
    <x:xf numFmtId="0" fontId="10" fillId="8" borderId="1" xfId="1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9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9" borderId="1" xfId="1" applyNumberFormat="1" applyFont="1" applyFill="1" applyBorder="1" applyAlignment="1" applyProtection="1">
          <x:alignment horizontal="center" vertical="center"/>
        </x:xf>
      </mc:Fallback>
    </mc:AlternateContent>
    <x:xf numFmtId="0" fontId="10" fillId="9" borderId="1" xfId="1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1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1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11" fillId="10" borderId="1" xfId="0" applyNumberFormat="1" applyFont="1" applyFill="1" applyBorder="1" applyProtection="1">
      <x:alignment horizontal="general" vertical="center"/>
    </x:xf>
    <x:xf numFmtId="0" fontId="10" fillId="0" borderId="1" xfId="0" applyNumberFormat="1" applyFont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11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11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10" fillId="11" borderId="1" xfId="0" applyNumberFormat="1" applyFont="1" applyFill="1" applyBorder="1" applyProtection="1">
      <x:alignment horizontal="general" vertical="center"/>
    </x:xf>
    <x:xf numFmtId="0" fontId="10" fillId="12" borderId="1" xfId="0" applyNumberFormat="1" applyFont="1" applyFill="1" applyBorder="1" applyProtection="1">
      <x:alignment horizontal="general" vertical="center"/>
    </x:xf>
    <x:xf numFmtId="0" fontId="0" fillId="0" borderId="0" xfId="0" applyNumberFormat="1" applyProtection="1">
      <x:alignment horizontal="general" vertical="center"/>
      <x:protection locked="0"/>
    </x:xf>
    <x:xf numFmtId="41" fontId="12" fillId="13" borderId="1" xfId="0" applyNumberFormat="1" applyFont="1" applyFill="1" applyBorder="1" applyProtection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13" fillId="13" borderId="3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13" borderId="3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x:xf numFmtId="0" fontId="14" fillId="0" borderId="0" xfId="0" applyNumberFormat="1" applyFont="1" applyProtection="1">
      <x:alignment horizontal="general" vertical="center"/>
      <x:protection locked="0"/>
    </x:xf>
    <x:xf numFmtId="0" fontId="12" fillId="0" borderId="0" xfId="0" applyNumberFormat="1" applyFont="1" applyProtection="1">
      <x:alignment horizontal="general" vertical="center"/>
      <x:protection locked="0"/>
    </x:xf>
    <x:xf numFmtId="0" fontId="6" fillId="0" borderId="0" xfId="0" applyNumberFormat="1" applyFont="1" applyProtection="1">
      <x:alignment horizontal="general" vertical="center"/>
      <x:protection locked="0"/>
    </x:xf>
    <x:xf numFmtId="0" fontId="6" fillId="0" borderId="0" xfId="0" applyNumberFormat="1" applyFont="1" applyProtection="1">
      <x:alignment horizontal="general" vertical="center"/>
    </x:xf>
    <x:xf numFmtId="0" fontId="12" fillId="0" borderId="0" xfId="0" applyNumberFormat="1" applyFo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Border="1" applyAlignment="1" applyProtection="1">
          <x:alignment horizontal="center" vertical="center"/>
        </x:xf>
      </mc:Fallback>
    </mc:AlternateContent>
    <x:xf numFmtId="41" fontId="12" fillId="0" borderId="0" xfId="0" applyNumberFormat="1" applyFont="1" applyBorder="1" applyAlignment="1" applyProtection="1">
      <x:alignment horizontal="general" vertical="center"/>
    </x:xf>
    <x:xf numFmtId="0" fontId="12" fillId="0" borderId="0" xfId="0" applyNumberFormat="1" applyFont="1" applyProtection="1">
      <x:alignment horizontal="general" vertical="center"/>
    </x:xf>
    <x:xf numFmtId="0" fontId="6" fillId="0" borderId="0" xfId="0" applyNumberFormat="1" applyFont="1" applyProtection="1">
      <x:alignment horizontal="general" vertical="center"/>
    </x:xf>
    <x:xf numFmtId="0" fontId="12" fillId="2" borderId="1" xfId="0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4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5" xfId="1" applyNumberForma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5" xfId="1" applyNumberFormat="1" applyFill="1" applyBorder="1" applyAlignment="1" applyProtection="1">
          <x:alignment horizontal="right" vertical="center"/>
        </x:xf>
      </mc:Fallback>
    </mc:AlternateContent>
    <x:xf numFmtId="0" fontId="6" fillId="3" borderId="6" xfId="0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7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8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8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3" borderId="9" xfId="1" applyNumberForma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9" xfId="1" applyNumberFormat="1" applyFill="1" applyBorder="1" applyAlignment="1" applyProtection="1">
          <x:alignment horizontal="right" vertical="center"/>
        </x:xf>
      </mc:Fallback>
    </mc:AlternateContent>
    <x:xf numFmtId="0" fontId="6" fillId="3" borderId="10" xfId="0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5" fillId="0" borderId="8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8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1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1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2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2" xfId="0" applyNumberFormat="1" applyFont="1" applyBorder="1" applyAlignment="1" applyProtection="1">
          <x:alignment horizontal="center" vertical="center"/>
        </x:xf>
      </mc:Fallback>
    </mc:AlternateContent>
    <x:xf numFmtId="9" fontId="6" fillId="3" borderId="10" xfId="0" applyNumberFormat="1" applyFont="1" applyFill="1" applyBorder="1" applyProtection="1">
      <x:alignment horizontal="general" vertical="center"/>
    </x:xf>
    <x:xf numFmtId="0" fontId="6" fillId="0" borderId="0" xfId="1" applyNumberFormat="1" applyProtection="1">
      <x:alignment horizontal="general" vertical="center"/>
    </x:xf>
    <x:xf numFmtId="0" fontId="12" fillId="2" borderId="2" xfId="0" applyNumberFormat="1" applyFont="1" applyFill="1" applyBorder="1" applyProtection="1">
      <x:alignment horizontal="general" vertical="center"/>
    </x:xf>
    <x:xf numFmtId="0" fontId="12" fillId="3" borderId="1" xfId="0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3" borderId="13" xfId="1" applyNumberForma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3" borderId="13" xfId="1" applyNumberFormat="1" applyFill="1" applyBorder="1" applyAlignment="1" applyProtection="1">
          <x:alignment horizontal="right" vertical="center"/>
        </x:xf>
      </mc:Fallback>
    </mc:AlternateContent>
    <x:xf numFmtId="9" fontId="6" fillId="3" borderId="14" xfId="0" applyNumberFormat="1" applyFont="1" applyFill="1" applyBorder="1" applyProtection="1">
      <x:alignment horizontal="general" vertical="center"/>
    </x:xf>
    <x:xf numFmtId="0" fontId="12" fillId="4" borderId="1" xfId="0" applyNumberFormat="1" applyFont="1" applyFill="1" applyBorder="1" applyProtection="1">
      <x:alignment horizontal="general" vertical="center"/>
    </x:xf>
    <x:xf numFmtId="0" fontId="12" fillId="5" borderId="1" xfId="0" applyNumberFormat="1" applyFont="1" applyFill="1" applyBorder="1" applyProtection="1">
      <x:alignment horizontal="general" vertical="center"/>
    </x:xf>
    <x:xf numFmtId="0" fontId="12" fillId="6" borderId="1" xfId="0" applyNumberFormat="1" applyFont="1" applyFill="1" applyBorder="1" applyProtection="1">
      <x:alignment horizontal="general" vertical="center"/>
    </x:xf>
    <x:xf numFmtId="0" fontId="12" fillId="7" borderId="1" xfId="0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8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8" borderId="15" xfId="0" applyNumberFormat="1" applyFont="1" applyFill="1" applyBorder="1" applyAlignment="1" applyProtection="1">
          <x:alignment horizontal="center" vertical="center"/>
        </x:xf>
      </mc:Fallback>
    </mc:AlternateContent>
    <x:xf numFmtId="0" fontId="12" fillId="8" borderId="1" xfId="0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9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9" borderId="15" xfId="0" applyNumberFormat="1" applyFont="1" applyFill="1" applyBorder="1" applyAlignment="1" applyProtection="1">
          <x:alignment horizontal="center" vertical="center"/>
        </x:xf>
      </mc:Fallback>
    </mc:AlternateContent>
    <x:xf numFmtId="0" fontId="12" fillId="9" borderId="1" xfId="0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14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4" borderId="15" xfId="0" applyNumberFormat="1" applyFont="1" applyFill="1" applyBorder="1" applyAlignment="1" applyProtection="1">
          <x:alignment horizontal="center" vertical="center"/>
        </x:xf>
      </mc:Fallback>
    </mc:AlternateContent>
    <x:xf numFmtId="0" fontId="12" fillId="14" borderId="1" xfId="0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11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1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6" fillId="11" borderId="1" xfId="0" applyNumberFormat="1" applyFont="1" applyFill="1" applyBorder="1" applyProtection="1">
      <x:alignment horizontal="general" vertical="center"/>
    </x:xf>
    <x:xf numFmtId="0" fontId="12" fillId="15" borderId="1" xfId="0" applyNumberFormat="1" applyFont="1" applyFill="1" applyBorder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16" borderId="5" xfId="1" applyNumberForma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5" xfId="1" applyNumberForma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9" xfId="1" applyNumberForma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9" xfId="1" applyNumberForma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6" borderId="13" xfId="1" applyNumberForma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6" borderId="13" xfId="1" applyNumberForma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ill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ill="1" applyAlignment="1" applyProtection="1">
          <x:alignment horizontal="center" vertical="center"/>
        </x:xf>
      </mc:Fallback>
    </mc:AlternateContent>
    <x:xf numFmtId="0" fontId="10" fillId="0" borderId="0" xfId="1" applyNumberFormat="1" applyFont="1" applyBorder="1" applyProtection="1">
      <x:alignment horizontal="general" vertical="center"/>
    </x:xf>
    <x:xf numFmtId="0" fontId="16" fillId="16" borderId="6" xfId="0" applyNumberFormat="1" applyFont="1" applyFill="1" applyBorder="1" applyProtection="1">
      <x:alignment horizontal="general" vertical="center"/>
    </x:xf>
    <x:xf numFmtId="0" fontId="16" fillId="16" borderId="10" xfId="0" applyNumberFormat="1" applyFont="1" applyFill="1" applyBorder="1" applyProtection="1">
      <x:alignment horizontal="general" vertical="center"/>
    </x:xf>
    <x:xf numFmtId="9" fontId="16" fillId="16" borderId="10" xfId="0" applyNumberFormat="1" applyFont="1" applyFill="1" applyBorder="1" applyProtection="1">
      <x:alignment horizontal="general" vertical="center"/>
    </x:xf>
    <x:xf numFmtId="9" fontId="16" fillId="16" borderId="14" xfId="0" applyNumberFormat="1" applyFont="1" applyFill="1" applyBorder="1" applyProtection="1">
      <x:alignment horizontal="general" vertical="center"/>
    </x:xf>
    <x:xf numFmtId="0" fontId="0" fillId="0" borderId="16" xfId="0" applyNumberFormat="1" applyBorder="1" applyProtection="1">
      <x:alignment horizontal="general" vertical="center"/>
    </x:xf>
    <x:xf numFmtId="0" fontId="0" fillId="0" borderId="17" xfId="0" applyNumberFormat="1" applyBorder="1" applyProtection="1">
      <x:alignment horizontal="general" vertical="center"/>
    </x:xf>
    <x:xf numFmtId="0" fontId="0" fillId="0" borderId="0" xfId="0" applyNumberFormat="1" applyBorder="1" applyProtection="1">
      <x:alignment horizontal="general" vertical="center"/>
    </x:xf>
    <x:xf numFmtId="0" fontId="0" fillId="0" borderId="18" xfId="0" applyNumberFormat="1" applyBorder="1" applyProtection="1">
      <x:alignment horizontal="general" vertical="center"/>
    </x:xf>
    <x:xf numFmtId="0" fontId="6" fillId="0" borderId="18" xfId="0" applyNumberFormat="1" applyFont="1" applyBorder="1" applyProtection="1">
      <x:alignment horizontal="general" vertical="center"/>
    </x:xf>
    <x:xf numFmtId="0" fontId="12" fillId="0" borderId="19" xfId="0" applyNumberFormat="1" applyFont="1" applyBorder="1" applyProtection="1">
      <x:alignment horizontal="general" vertical="center"/>
    </x:xf>
    <x:xf numFmtId="0" fontId="0" fillId="0" borderId="19" xfId="0" applyNumberFormat="1" applyBorder="1" applyProtection="1">
      <x:alignment horizontal="general" vertical="center"/>
    </x:xf>
    <x:xf numFmtId="0" fontId="12" fillId="0" borderId="18" xfId="0" applyNumberFormat="1" applyFont="1" applyBorder="1" applyProtection="1">
      <x:alignment horizontal="general" vertical="center"/>
    </x:xf>
    <x:xf numFmtId="0" fontId="12" fillId="0" borderId="20" xfId="0" applyNumberFormat="1" applyFont="1" applyBorder="1" applyProtection="1">
      <x:alignment horizontal="general" vertical="center"/>
    </x:xf>
    <x:xf numFmtId="0" fontId="17" fillId="0" borderId="21" xfId="0" applyNumberFormat="1" applyFont="1" applyBorder="1" applyProtection="1">
      <x:alignment horizontal="general" vertical="center"/>
      <x:protection locked="0"/>
    </x:xf>
    <x:xf numFmtId="0" fontId="17" fillId="0" borderId="0" xfId="0" applyNumberFormat="1" applyFont="1" applyBorder="1" applyProtection="1">
      <x:alignment horizontal="general" vertical="center"/>
    </x:xf>
    <x:xf numFmtId="0" fontId="17" fillId="0" borderId="18" xfId="0" applyNumberFormat="1" applyFont="1" applyBorder="1" applyProtection="1">
      <x:alignment horizontal="general" vertical="center"/>
    </x:xf>
    <x:xf numFmtId="0" fontId="17" fillId="0" borderId="21" xfId="0" applyNumberFormat="1" applyFont="1" applyBorder="1" applyProtection="1">
      <x:alignment horizontal="general" vertical="center"/>
    </x:xf>
    <x:xf numFmtId="0" fontId="17" fillId="0" borderId="19" xfId="0" applyNumberFormat="1" applyFont="1" applyBorder="1" applyProtection="1">
      <x:alignment horizontal="general" vertical="center"/>
    </x:xf>
    <x:xf numFmtId="0" fontId="17" fillId="0" borderId="20" xfId="0" applyNumberFormat="1" applyFont="1" applyBorder="1" applyProtection="1">
      <x:alignment horizontal="general" vertical="center"/>
    </x:xf>
    <x:xf numFmtId="0" fontId="17" fillId="0" borderId="22" xfId="0" applyNumberFormat="1" applyFont="1" applyBorder="1" applyProtection="1">
      <x:alignment horizontal="general" vertical="center"/>
    </x:xf>
    <x:xf numFmtId="0" fontId="0" fillId="0" borderId="23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6" xfId="0" applyNumberForma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6" xfId="0" applyNumberFormat="1" applyFill="1" applyBorder="1" applyAlignment="1" applyProtection="1">
          <x:alignment horizontal="center" vertical="center"/>
        </x:xf>
      </mc:Fallback>
    </mc:AlternateContent>
    <x:xf numFmtId="0" fontId="0" fillId="0" borderId="21" xfId="0" applyNumberFormat="1" applyBorder="1">
      <x:alignment horizontal="general" vertical="center"/>
    </x:xf>
    <x:xf numFmtId="0" fontId="0" fillId="0" borderId="22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9" xfId="0" applyNumberForma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9" xfId="0" applyNumberForma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7" borderId="2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7" borderId="2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7" borderId="2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7" borderId="2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2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2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4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4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2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2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2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2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14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14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8" fillId="0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8" fillId="0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7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7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17" borderId="1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17" borderId="1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18" borderId="2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18" borderId="2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0" fillId="19" borderId="6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0" fillId="19" borderId="6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9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9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18" borderId="2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18" borderId="2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0" fillId="19" borderId="10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0" fillId="19" borderId="10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9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9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18" borderId="2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18" borderId="2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0" fillId="19" borderId="14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0" fillId="19" borderId="14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10" fillId="0" borderId="1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10" fillId="0" borderId="1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9" borderId="2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9" borderId="2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3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3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3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3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9" fillId="18" borderId="3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9" fillId="18" borderId="3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20" fillId="19" borderId="33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20" fillId="19" borderId="33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8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8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11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11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1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1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0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0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18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8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2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2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19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19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0" borderId="20" xfId="0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0" borderId="20" xfId="0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20" borderId="2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20" borderId="2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2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2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7" fillId="20" borderId="1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7" fillId="20" borderId="1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7" borderId="2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7" borderId="2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3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3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3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3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3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3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4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4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4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4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4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4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5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5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5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5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5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5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6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6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6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6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6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6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1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1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1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1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1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1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17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17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17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17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17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17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17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17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17" borderId="2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17" borderId="2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17" borderId="2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17" borderId="2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17" borderId="6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17" borderId="6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17" borderId="14" xfId="0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17" borderId="14" xfId="0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2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2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7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7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9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9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1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1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2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2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13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13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7" xfId="1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7" xfId="1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1" xfId="1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1" xfId="1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2" borderId="9" xfId="1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2" borderId="9" xfId="1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22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22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22" borderId="2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22" borderId="2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13" borderId="24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13" borderId="24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13" borderId="3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13" borderId="3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22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22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2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2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22" borderId="1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22" borderId="1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1" fillId="22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1" fillId="22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2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2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1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23" borderId="23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23" borderId="23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23" borderId="16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23" borderId="16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22" fillId="23" borderId="17" xfId="0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22" fillId="23" borderId="17" xfId="0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3" borderId="23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3" borderId="23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3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3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3" borderId="1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3" borderId="1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34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34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3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3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7" borderId="36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7" borderId="36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7" borderId="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7" borderId="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3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3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37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37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3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3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4" borderId="37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4" borderId="37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5" borderId="30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5" borderId="30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5" borderId="2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5" borderId="2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5" borderId="37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5" borderId="37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6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6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4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4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5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5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6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6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7" borderId="3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7" borderId="3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7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7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5" borderId="3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5" borderId="3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5" borderId="3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5" borderId="3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15" borderId="3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15" borderId="3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3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3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7" xfId="1" applyNumberFormat="1" applyFont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1" applyNumberFormat="1" applyFont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1" applyNumberFormat="1" applyFont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1" applyNumberFormat="1" applyFont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9" xfId="1" applyNumberFormat="1" applyFont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9" xfId="1" applyNumberFormat="1" applyFont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7" xfId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7" xfId="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9" xfId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9" xfId="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1" xfId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1" xfId="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5" xfId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5" xfId="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3" xfId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3" xfId="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2" borderId="3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2" borderId="3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4" xfId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4" xfId="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24" xfId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24" xfId="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5" xfId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5" xfId="1" applyNumberFormat="1" applyFont="1" applyBorder="1" applyAlignment="1" applyProtection="1">
          <x:alignment horizontal="center" vertical="center"/>
        </x:xf>
      </mc:Fallback>
    </mc:AlternateContent>
  </x:cellXfs>
  <x:cellStyles count="2">
    <x:cellStyle xfId="0" builtinId="0"/>
    <x:cellStyle name="표준 2" xfId="1"/>
  </x:cellStyles>
  <x:dxfs count="2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ffffff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9c0006"/>
            <hs:useFontSpace val="0"/>
            <hs:size val="0"/>
            <hs:ratio val="0"/>
            <hs:spacing val="0"/>
            <hs:offset val="0"/>
          </x:font>
          <x:fill>
            <x:patternFill>
              <x:bgColor rgb="ffffc7ce"/>
            </x:patternFill>
          </x:fill>
        </x:dxf>
      </mc:Choice>
      <mc:Fallback>
        <x:dxf>
          <x:font>
            <x:color rgb="ff9c0006"/>
          </x:font>
          <x:fill>
            <x:patternFill>
              <x:bgColor rgb="ffffc7ce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6100"/>
            <hs:useFontSpace val="0"/>
            <hs:size val="0"/>
            <hs:ratio val="0"/>
            <hs:spacing val="0"/>
            <hs:offset val="0"/>
          </x:font>
          <x:fill>
            <x:patternFill>
              <x:bgColor rgb="ffc6efce"/>
            </x:patternFill>
          </x:fill>
        </x:dxf>
      </mc:Choice>
      <mc:Fallback>
        <x:dxf>
          <x:font>
            <x:color rgb="ff006100"/>
          </x:font>
          <x:fill>
            <x:patternFill>
              <x:bgColor rgb="ffc6efce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6100"/>
            <hs:useFontSpace val="0"/>
            <hs:size val="0"/>
            <hs:ratio val="0"/>
            <hs:spacing val="0"/>
            <hs:offset val="0"/>
          </x:font>
          <x:fill>
            <x:patternFill>
              <x:bgColor rgb="ffc6efce"/>
            </x:patternFill>
          </x:fill>
        </x:dxf>
      </mc:Choice>
      <mc:Fallback>
        <x:dxf>
          <x:font>
            <x:color rgb="ff006100"/>
          </x:font>
          <x:fill>
            <x:patternFill>
              <x:bgColor rgb="ffc6efce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Fallback>
    </mc:AlternateContent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Choice>
      <mc:Fallback>
        <x:dxf>
          <x:font>
            <x:color rgb="ff000000"/>
            <x:b val="1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 style="thin">
              <x:color rgb="ff96b3d7"/>
            </x:left>
            <x:right style="thin">
              <x:color rgb="ff96b3d7"/>
            </x:right>
            <x:top style="thin">
              <x:color rgb="ff96b3d7"/>
            </x:top>
            <x:bottom style="thin">
              <x:color rgb="ff96b3d7"/>
            </x:bottom>
            <x:horizontal style="thin">
              <x:color rgb="ff96b3d7"/>
            </x:horizontal>
          </x:border>
        </x:dxf>
      </mc:Choice>
      <mc:Fallback>
        <x:dxf>
          <x:font>
            <x:color rgb="ff000000"/>
          </x:font>
          <x:border>
            <x:left style="thin">
              <x:color rgb="ff96b3d7"/>
            </x:left>
            <x:right style="thin">
              <x:color rgb="ff96b3d7"/>
            </x:right>
            <x:top style="thin">
              <x:color rgb="ff96b3d7"/>
            </x:top>
            <x:bottom style="thin">
              <x:color rgb="ff96b3d7"/>
            </x:bottom>
            <x:horizontal style="thin">
              <x:color rgb="ff96b3d7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double">
              <x:color rgb="ff4f81bd"/>
            </x:top>
          </x:border>
        </x:dxf>
      </mc:Choice>
      <mc:Fallback>
        <x:dxf>
          <x:font>
            <x:color rgb="ff000000"/>
            <x:b val="1"/>
          </x:font>
          <x:border>
            <x:top style="double">
              <x:color rgb="ff4f81bd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</x:dxf>
    <x:dxf>
      <x:fill>
        <x:patternFill patternType="solid">
          <x:fgColor rgb="ffdce6f2"/>
          <x:bgColor rgb="ffdce6f2"/>
        </x:patternFill>
      </x:fill>
    </x:dxf>
  </x:dxfs>
  <x:tableStyles count="0" defaultTableStyle="TableStyleMedium2" defaultPivotStyle="PivotStyleLight16"/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AA48"/>
  <x:sheetViews>
    <x:sheetView showGridLines="0" tabSelected="1" topLeftCell="A4" zoomScaleNormal="100" zoomScaleSheetLayoutView="75" workbookViewId="0">
      <x:pane xSplit="2" ySplit="0" topLeftCell="C4" activePane="topRight" state="frozen"/>
      <x:selection pane="topRight" activeCell="Z15" activeCellId="0" sqref="Z15:Z15"/>
    </x:sheetView>
  </x:sheetViews>
  <x:sheetFormatPr defaultColWidth="9.00390625" defaultRowHeight="13.550000000000001"/>
  <x:cols>
    <x:col min="1" max="1" width="0.75" customWidth="1"/>
    <x:col min="2" max="2" width="15.5" style="3" customWidth="1"/>
    <x:col min="3" max="3" width="13.75" style="71" customWidth="1"/>
    <x:col min="4" max="4" width="11.75" style="71" customWidth="1"/>
    <x:col min="5" max="9" width="5.625" style="71" customWidth="1"/>
    <x:col min="10" max="10" width="10.75" style="3" customWidth="1"/>
    <x:col min="11" max="11" width="11.875" style="3" customWidth="1"/>
    <x:col min="12" max="12" width="3.625" style="3" customWidth="1"/>
    <x:col min="13" max="13" width="10.8203125" style="3" bestFit="1" customWidth="1"/>
    <x:col min="14" max="14" width="8.7265625" style="3" bestFit="1" customWidth="1"/>
    <x:col min="15" max="15" width="4.125" style="3" customWidth="1"/>
    <x:col min="16" max="17" width="6.36328125" style="3" customWidth="1"/>
    <x:col min="18" max="18" width="0.875" style="3" customWidth="1"/>
    <x:col min="19" max="19" width="1.125" style="3" customWidth="1"/>
    <x:col min="20" max="16368" width="8.7265625" style="3"/>
    <x:col min="16369" max="16384" width="9.00390625" style="3"/>
  </x:cols>
  <x:sheetData>
    <x:row r="1" spans="1:18" ht="4.5" customHeight="1">
      <x:c r="A1" s="93"/>
      <x:c r="B1" s="77"/>
      <x:c r="C1" s="94"/>
      <x:c r="D1" s="94"/>
      <x:c r="E1" s="94"/>
      <x:c r="F1" s="94"/>
      <x:c r="G1" s="94"/>
      <x:c r="H1" s="94"/>
      <x:c r="I1" s="94"/>
      <x:c r="J1" s="77"/>
      <x:c r="K1" s="77"/>
      <x:c r="L1" s="77"/>
      <x:c r="M1" s="77"/>
      <x:c r="N1" s="77"/>
      <x:c r="O1" s="77"/>
      <x:c r="P1" s="77"/>
      <x:c r="Q1" s="77"/>
      <x:c r="R1" s="78"/>
    </x:row>
    <x:row r="2" spans="1:18" s="3" customFormat="1" ht="13.050000000000001" customHeight="1">
      <x:c r="A2" s="95"/>
      <x:c r="B2" s="174" t="s">
        <x:v>4</x:v>
      </x:c>
      <x:c r="C2" s="176" t="s">
        <x:v>47</x:v>
      </x:c>
      <x:c r="D2" s="176" t="s">
        <x:v>12</x:v>
      </x:c>
      <x:c r="E2" s="98">
        <x:v>60</x:v>
      </x:c>
      <x:c r="F2" s="98">
        <x:v>100</x:v>
      </x:c>
      <x:c r="G2" s="98">
        <x:v>140</x:v>
      </x:c>
      <x:c r="H2" s="98">
        <x:v>200</x:v>
      </x:c>
      <x:c r="I2" s="118">
        <x:v>250</x:v>
      </x:c>
      <x:c r="J2" s="178" t="s">
        <x:v>50</x:v>
      </x:c>
      <x:c r="K2" s="180" t="s">
        <x:v>81</x:v>
      </x:c>
      <x:c r="L2" s="79"/>
      <x:c r="M2" s="194" t="s">
        <x:v>129</x:v>
      </x:c>
      <x:c r="N2" s="195"/>
      <x:c r="O2" s="195"/>
      <x:c r="P2" s="196">
        <x:v>8000</x:v>
      </x:c>
      <x:c r="Q2" s="197"/>
      <x:c r="R2" s="80"/>
    </x:row>
    <x:row r="3" spans="1:18" s="3" customFormat="1" ht="13.050000000000001" customHeight="1">
      <x:c r="A3" s="95"/>
      <x:c r="B3" s="175"/>
      <x:c r="C3" s="177"/>
      <x:c r="D3" s="177"/>
      <x:c r="E3" s="99" t="s">
        <x:v>25</x:v>
      </x:c>
      <x:c r="F3" s="99" t="s">
        <x:v>30</x:v>
      </x:c>
      <x:c r="G3" s="99" t="s">
        <x:v>48</x:v>
      </x:c>
      <x:c r="H3" s="99" t="s">
        <x:v>21</x:v>
      </x:c>
      <x:c r="I3" s="119" t="s">
        <x:v>35</x:v>
      </x:c>
      <x:c r="J3" s="179"/>
      <x:c r="K3" s="181"/>
      <x:c r="L3" s="79"/>
      <x:c r="M3" s="198" t="s">
        <x:v>128</x:v>
      </x:c>
      <x:c r="N3" s="199"/>
      <x:c r="O3" s="199"/>
      <x:c r="P3" s="202">
        <x:f>SUM(K4:K46)</x:f>
        <x:v>0</x:v>
      </x:c>
      <x:c r="Q3" s="203"/>
      <x:c r="R3" s="80"/>
    </x:row>
    <x:row r="4" spans="1:18" ht="13.199999999999999" customHeight="1">
      <x:c r="A4" s="95"/>
      <x:c r="B4" s="171" t="s">
        <x:v>46</x:v>
      </x:c>
      <x:c r="C4" s="100" t="s">
        <x:v>49</x:v>
      </x:c>
      <x:c r="D4" s="101" t="s">
        <x:v>7</x:v>
      </x:c>
      <x:c r="E4" s="102">
        <x:v>10</x:v>
      </x:c>
      <x:c r="F4" s="102">
        <x:v>20</x:v>
      </x:c>
      <x:c r="G4" s="102">
        <x:v>40</x:v>
      </x:c>
      <x:c r="H4" s="102">
        <x:v>80</x:v>
      </x:c>
      <x:c r="I4" s="120">
        <x:v>100</x:v>
      </x:c>
      <x:c r="J4" s="121" t="str">
        <x:f>IF(K4,(INDEX($E$2:$I$3,2,MATCH(K4,$E$2:$I$2,1))),"")</x:f>
        <x:v/>
      </x:c>
      <x:c r="K4" s="122"/>
      <x:c r="L4" s="79"/>
      <x:c r="M4" s="198" t="s">
        <x:v>126</x:v>
      </x:c>
      <x:c r="N4" s="199"/>
      <x:c r="O4" s="199"/>
      <x:c r="P4" s="204">
        <x:f>P2-P3</x:f>
        <x:v>8000</x:v>
      </x:c>
      <x:c r="Q4" s="205"/>
      <x:c r="R4" s="80"/>
    </x:row>
    <x:row r="5" spans="1:18" s="3" customFormat="1" ht="13.199999999999999" customHeight="1">
      <x:c r="A5" s="95"/>
      <x:c r="B5" s="172"/>
      <x:c r="C5" s="103" t="s">
        <x:v>52</x:v>
      </x:c>
      <x:c r="D5" s="104" t="s">
        <x:v>7</x:v>
      </x:c>
      <x:c r="E5" s="105">
        <x:v>10</x:v>
      </x:c>
      <x:c r="F5" s="105">
        <x:v>20</x:v>
      </x:c>
      <x:c r="G5" s="105">
        <x:v>40</x:v>
      </x:c>
      <x:c r="H5" s="105">
        <x:v>80</x:v>
      </x:c>
      <x:c r="I5" s="123">
        <x:v>100</x:v>
      </x:c>
      <x:c r="J5" s="124" t="str">
        <x:f t="shared" ref="J5:J45" si="0">IF(K5,(INDEX($E$2:$I$3,2,MATCH(K5,$E$2:$I$2,1))),"")</x:f>
        <x:v/>
      </x:c>
      <x:c r="K5" s="125"/>
      <x:c r="L5" s="79"/>
      <x:c r="M5" s="200" t="s">
        <x:v>118</x:v>
      </x:c>
      <x:c r="N5" s="201"/>
      <x:c r="O5" s="201"/>
      <x:c r="P5" s="206">
        <x:f>COUNTIF(K4:K46,"&gt;59")</x:f>
        <x:v>0</x:v>
      </x:c>
      <x:c r="Q5" s="207"/>
      <x:c r="R5" s="80"/>
    </x:row>
    <x:row r="6" spans="1:18" s="3" customFormat="1" ht="13.199999999999999" customHeight="1">
      <x:c r="A6" s="95"/>
      <x:c r="B6" s="172"/>
      <x:c r="C6" s="103" t="s">
        <x:v>98</x:v>
      </x:c>
      <x:c r="D6" s="104" t="s">
        <x:v>133</x:v>
      </x:c>
      <x:c r="E6" s="106">
        <x:v>0.020000000000000001</x:v>
      </x:c>
      <x:c r="F6" s="106">
        <x:v>0.029999999999999999</x:v>
      </x:c>
      <x:c r="G6" s="106">
        <x:v>0.040000000000000002</x:v>
      </x:c>
      <x:c r="H6" s="106">
        <x:v>0.05</x:v>
      </x:c>
      <x:c r="I6" s="126">
        <x:v>0.059999999999999998</x:v>
      </x:c>
      <x:c r="J6" s="124" t="str">
        <x:f t="shared" si="0"/>
        <x:v/>
      </x:c>
      <x:c r="K6" s="125"/>
      <x:c r="L6" s="79"/>
      <x:c r="M6" s="79"/>
      <x:c r="N6" s="79"/>
      <x:c r="O6" s="79"/>
      <x:c r="P6" s="79"/>
      <x:c r="Q6" s="79"/>
      <x:c r="R6" s="80"/>
    </x:row>
    <x:row r="7" spans="1:18" ht="13.199999999999999" customHeight="1">
      <x:c r="A7" s="95"/>
      <x:c r="B7" s="172"/>
      <x:c r="C7" s="103" t="s">
        <x:v>5</x:v>
      </x:c>
      <x:c r="D7" s="104" t="s">
        <x:v>130</x:v>
      </x:c>
      <x:c r="E7" s="106">
        <x:v>0.020000000000000001</x:v>
      </x:c>
      <x:c r="F7" s="106">
        <x:v>0.029999999999999999</x:v>
      </x:c>
      <x:c r="G7" s="106">
        <x:v>0.040000000000000002</x:v>
      </x:c>
      <x:c r="H7" s="106">
        <x:v>0.05</x:v>
      </x:c>
      <x:c r="I7" s="126">
        <x:v>0.059999999999999998</x:v>
      </x:c>
      <x:c r="J7" s="124" t="str">
        <x:f t="shared" si="0"/>
        <x:v/>
      </x:c>
      <x:c r="K7" s="125"/>
      <x:c r="L7" s="79"/>
      <x:c r="M7" s="182" t="s">
        <x:v>7</x:v>
      </x:c>
      <x:c r="N7" s="183"/>
      <x:c r="O7" s="184"/>
      <x:c r="P7" s="68" t="s">
        <x:v>22</x:v>
      </x:c>
      <x:c r="Q7" s="73">
        <x:f>IF(K4&gt;=250,VLOOKUP(C4,'공격대 효과'!B2:H48,7,FALSE),IF(K4&gt;=200,VLOOKUP(C4,'공격대 효과'!B2:H48,6,FALSE),IF(K4&gt;=140,VLOOKUP(C4,'공격대 효과'!B2:H48,5,FALSE),IF(K4&gt;=100,VLOOKUP(C4,'공격대 효과'!B2:H48,4,FALSE),IF(K4&gt;=60,VLOOKUP(C4,'공격대 효과'!B2:H48,3,FALSE))))))+IF(K5&gt;=250,VLOOKUP(C5,'공격대 효과'!B2:H48,7,FALSE),IF(K5&gt;=200,VLOOKUP(C5,'공격대 효과'!B2:H48,6,FALSE),IF(K5&gt;=140,VLOOKUP(C5,'공격대 효과'!B2:H48,5,FALSE),IF(K5&gt;=100,VLOOKUP(C5,'공격대 효과'!B2:H48,4,FALSE),IF(K5&gt;=60,VLOOKUP(C5,'공격대 효과'!B2:H48,3,FALSE))))))+IF(K16&gt;=250,VLOOKUP(C16,'공격대 효과'!B2:H48,7,FALSE),IF(K16&gt;=200,VLOOKUP(C16,'공격대 효과'!B2:H48,6,FALSE),IF(K16&gt;=140,VLOOKUP(C16,'공격대 효과'!B2:H48,5,FALSE),IF(K16&gt;=100,VLOOKUP(C16,'공격대 효과'!B2:H48,4,FALSE),IF(K16&gt;=60,VLOOKUP(C16,'공격대 효과'!B2:H48,3,FALSE))))))+IF(K18&gt;=250,VLOOKUP(C18,'공격대 효과'!B2:H48,7,FALSE),IF(K18&gt;=200,VLOOKUP(C18,'공격대 효과'!B2:H48,6,FALSE),IF(K18&gt;=140,VLOOKUP(C18,'공격대 효과'!B2:H48,5,FALSE),IF(K18&gt;=100,VLOOKUP(C18,'공격대 효과'!B2:H48,4,FALSE),IF(K18&gt;=60,VLOOKUP(C18,'공격대 효과'!B2:H48,3,FALSE))))))+IF(K24&gt;=250,VLOOKUP(C24,'공격대 효과'!B2:H48,7,FALSE),IF(K24&gt;=200,VLOOKUP(C24,'공격대 효과'!B2:H48,6,FALSE),IF(K24&gt;=140,VLOOKUP(C24,'공격대 효과'!B2:H48,5,FALSE),IF(K24&gt;=100,VLOOKUP(C24,'공격대 효과'!B2:H48,4,FALSE),IF(K24&gt;=60,VLOOKUP(C24,'공격대 효과'!B2:H48,3,FALSE))))))+IF(K31&gt;=250,VLOOKUP(C31,'공격대 효과'!B2:H48,7,FALSE),IF(K31&gt;=200,VLOOKUP(C31,'공격대 효과'!B2:H48,6,FALSE),IF(K31&gt;=140,VLOOKUP(C31,'공격대 효과'!B2:H48,5,FALSE),IF(K31&gt;=100,VLOOKUP(C31,'공격대 효과'!B2:H48,4,FALSE),IF(K31&gt;=60,VLOOKUP(C31,'공격대 효과'!B2:H48,3,FALSE))))))+IF(K38&gt;=250,VLOOKUP(C38,'공격대 효과'!B2:H48,7,FALSE),IF(K38&gt;=200,VLOOKUP(C38,'공격대 효과'!B2:H48,6,FALSE),IF(K38&gt;=140,VLOOKUP(C38,'공격대 효과'!B2:H48,5,FALSE),IF(K38&gt;=100,VLOOKUP(C38,'공격대 효과'!B2:H48,4,FALSE),IF(K38&gt;=60,VLOOKUP(C38,'공격대 효과'!B2:H48,3,FALSE))))))+IF(K42&gt;=250,VLOOKUP(C42,'공격대 효과'!B2:H48,7,FALSE),IF(K42&gt;=200,VLOOKUP(C42,'공격대 효과'!B2:H48,6,FALSE),IF(K42&gt;=140,VLOOKUP(C42,'공격대 효과'!B2:H48,5,FALSE),IF(K42&gt;=100,VLOOKUP(C42,'공격대 효과'!B2:H48,4,FALSE),IF(K42&gt;=60,VLOOKUP(C42,'공격대 효과'!B2:H48,3,FALSE))))))+IF(K43&gt;=250,VLOOKUP(C43,'공격대 효과'!B2:H48,7,FALSE),IF(K43&gt;=200,VLOOKUP(C43,'공격대 효과'!B2:H48,6,FALSE),IF(K43&gt;=140,VLOOKUP(C43,'공격대 효과'!B2:H48,5,FALSE),IF(K43&gt;=100,VLOOKUP(C43,'공격대 효과'!B2:H48,4,FALSE),IF(K43&gt;=60,VLOOKUP(C43,'공격대 효과'!B2:H48,3,FALSE))))))</x:f>
        <x:v>0</x:v>
      </x:c>
      <x:c r="R7" s="80"/>
    </x:row>
    <x:row r="8" spans="1:18" ht="13.199999999999999" customHeight="1">
      <x:c r="A8" s="95"/>
      <x:c r="B8" s="172"/>
      <x:c r="C8" s="103" t="s">
        <x:v>43</x:v>
      </x:c>
      <x:c r="D8" s="104" t="s">
        <x:v>33</x:v>
      </x:c>
      <x:c r="E8" s="105">
        <x:v>10</x:v>
      </x:c>
      <x:c r="F8" s="105">
        <x:v>20</x:v>
      </x:c>
      <x:c r="G8" s="105">
        <x:v>40</x:v>
      </x:c>
      <x:c r="H8" s="105">
        <x:v>80</x:v>
      </x:c>
      <x:c r="I8" s="123">
        <x:v>100</x:v>
      </x:c>
      <x:c r="J8" s="124" t="str">
        <x:f t="shared" si="0"/>
        <x:v/>
      </x:c>
      <x:c r="K8" s="125"/>
      <x:c r="L8" s="79"/>
      <x:c r="M8" s="185" t="s">
        <x:v>18</x:v>
      </x:c>
      <x:c r="N8" s="186"/>
      <x:c r="O8" s="187"/>
      <x:c r="P8" s="69" t="s">
        <x:v>22</x:v>
      </x:c>
      <x:c r="Q8" s="74">
        <x:f>IF(K10&gt;=250,VLOOKUP(C10,'공격대 효과'!B2:H48,7,FALSE),IF(K10&gt;=200,VLOOKUP(C10,'공격대 효과'!B2:H48,6,FALSE),IF(K10&gt;=140,VLOOKUP(C10,'공격대 효과'!B2:H48,5,FALSE),IF(K10&gt;=100,VLOOKUP(C10,'공격대 효과'!B2:H48,4,FALSE),IF(K10&gt;=60,VLOOKUP(C10,'공격대 효과'!B2:H48,3,FALSE))))))+IF(K12&gt;=250,VLOOKUP(C12,'공격대 효과'!B2:H48,7,FALSE),IF(K12&gt;=200,VLOOKUP(C12,'공격대 효과'!B2:H48,6,FALSE),IF(K12&gt;=140,VLOOKUP(C12,'공격대 효과'!B2:H48,5,FALSE),IF(K12&gt;=100,VLOOKUP(C12,'공격대 효과'!B2:H48,4,FALSE),IF(K12&gt;=60,VLOOKUP(C12,'공격대 효과'!B2:H48,3,FALSE))))))+IF(K22&gt;=250,VLOOKUP(C22,'공격대 효과'!B2:H48,7,FALSE),IF(K22&gt;=200,VLOOKUP(C22,'공격대 효과'!B2:H48,6,FALSE),IF(K22&gt;=140,VLOOKUP(C22,'공격대 효과'!B2:H48,5,FALSE),IF(K22&gt;=100,VLOOKUP(C22,'공격대 효과'!B2:H48,4,FALSE),IF(K22&gt;=60,VLOOKUP(C22,'공격대 효과'!B2:H48,3,FALSE))))))+IF(K31&gt;=250,VLOOKUP(C31,'공격대 효과'!B2:H48,7,FALSE),IF(K31&gt;=200,VLOOKUP(C31,'공격대 효과'!B2:H48,6,FALSE),IF(K31&gt;=140,VLOOKUP(C31,'공격대 효과'!B2:H48,5,FALSE),IF(K31&gt;=100,VLOOKUP(C31,'공격대 효과'!B2:H48,4,FALSE),IF(K31&gt;=60,VLOOKUP(C31,'공격대 효과'!B2:H48,3,FALSE))))))+IF(K40&gt;=250,VLOOKUP(C40,'공격대 효과'!B2:H48,7,FALSE),IF(K40&gt;=200,VLOOKUP(C40,'공격대 효과'!B2:H48,6,FALSE),IF(K40&gt;=140,VLOOKUP(C40,'공격대 효과'!B2:H48,5,FALSE),IF(K40&gt;=100,VLOOKUP(C40,'공격대 효과'!B2:H48,4,FALSE),IF(K40&gt;=60,VLOOKUP(C40,'공격대 효과'!B2:H48,3,FALSE))))))</x:f>
        <x:v>0</x:v>
      </x:c>
      <x:c r="R8" s="80"/>
    </x:row>
    <x:row r="9" spans="1:18" ht="13.199999999999999" customHeight="1">
      <x:c r="A9" s="95"/>
      <x:c r="B9" s="172"/>
      <x:c r="C9" s="103" t="s">
        <x:v>17</x:v>
      </x:c>
      <x:c r="D9" s="104" t="s">
        <x:v>33</x:v>
      </x:c>
      <x:c r="E9" s="105">
        <x:v>10</x:v>
      </x:c>
      <x:c r="F9" s="105">
        <x:v>20</x:v>
      </x:c>
      <x:c r="G9" s="105">
        <x:v>40</x:v>
      </x:c>
      <x:c r="H9" s="105">
        <x:v>80</x:v>
      </x:c>
      <x:c r="I9" s="123">
        <x:v>100</x:v>
      </x:c>
      <x:c r="J9" s="124" t="str">
        <x:f t="shared" si="0"/>
        <x:v/>
      </x:c>
      <x:c r="K9" s="125"/>
      <x:c r="L9" s="79"/>
      <x:c r="M9" s="185" t="s">
        <x:v>29</x:v>
      </x:c>
      <x:c r="N9" s="186"/>
      <x:c r="O9" s="187"/>
      <x:c r="P9" s="69" t="s">
        <x:v>22</x:v>
      </x:c>
      <x:c r="Q9" s="74">
        <x:f>IF(K14&gt;=250,VLOOKUP(C14,'공격대 효과'!B2:H48,7,FALSE),IF(K14&gt;=200,VLOOKUP(C14,'공격대 효과'!B2:H48,6,FALSE),IF(K14&gt;=140,VLOOKUP(C14,'공격대 효과'!B2:H48,5,FALSE),IF(K14&gt;=140,VLOOKUP(C14,'공격대 효과'!B2:H48,5,FALSE),IF(K14&gt;=100,VLOOKUP(C14,'공격대 효과'!B2:H48,4,FALSE),IF(K14&gt;=60,VLOOKUP(C14,'공격대 효과'!B2:H48,3,FALSE)))))))+IF(K15&gt;=250,VLOOKUP(C15,'공격대 효과'!B2:H48,7,FALSE),IF(K15&gt;=200,VLOOKUP(C15,'공격대 효과'!B2:H48,6,FALSE),IF(K15&gt;=140,VLOOKUP(C15,'공격대 효과'!B2:H48,5,FALSE),IF(K15&gt;=140,VLOOKUP(C15,'공격대 효과'!B2:H48,5,FALSE),IF(K15&gt;=100,VLOOKUP(C15,'공격대 효과'!B2:H48,4,FALSE),IF(K15&gt;=60,VLOOKUP(C15,'공격대 효과'!B2:H48,3,FALSE)))))))+IF(K23&gt;=250,VLOOKUP(C23,'공격대 효과'!B2:H48,7,FALSE),IF(K23&gt;=200,VLOOKUP(C23,'공격대 효과'!B2:H48,6,FALSE),IF(K23&gt;=140,VLOOKUP(C23,'공격대 효과'!B2:H48,5,FALSE),IF(K23&gt;=140,VLOOKUP(C23,'공격대 효과'!B2:H48,5,FALSE),IF(K23&gt;=100,VLOOKUP(C23,'공격대 효과'!B2:H48,4,FALSE),IF(K23&gt;=60,VLOOKUP(C23,'공격대 효과'!B2:H48,3,FALSE)))))))+IF(K31&gt;=250,VLOOKUP(C31,'공격대 효과'!B2:H48,7,FALSE),IF(K31&gt;=200,VLOOKUP(C31,'공격대 효과'!B2:H48,6,FALSE),IF(K31&gt;=140,VLOOKUP(C31,'공격대 효과'!B2:H48,5,FALSE),IF(K31&gt;=140,VLOOKUP(C31,'공격대 효과'!B2:H48,5,FALSE),IF(K31&gt;=100,VLOOKUP(C31,'공격대 효과'!B2:H48,4,FALSE),IF(K31&gt;=60,VLOOKUP(C31,'공격대 효과'!B2:H48,3,FALSE)))))))+IF(K39&gt;=250,VLOOKUP(C39,'공격대 효과'!B2:H48,7,FALSE),IF(K39&gt;=200,VLOOKUP(C39,'공격대 효과'!B2:H48,6,FALSE),IF(K39&gt;=140,VLOOKUP(C39,'공격대 효과'!B2:H48,5,FALSE),IF(K39&gt;=140,VLOOKUP(C39,'공격대 효과'!B2:H48,5,FALSE),IF(K39&gt;=100,VLOOKUP(C39,'공격대 효과'!B2:H48,4,FALSE),IF(K39&gt;=60,VLOOKUP(C39,'공격대 효과'!B2:H48,3,FALSE)))))))+IF(K44&gt;=250,VLOOKUP(C44,'공격대 효과'!B2:H48,7,FALSE),IF(K44&gt;=200,VLOOKUP(C44,'공격대 효과'!B2:H48,6,FALSE),IF(K44&gt;=140,VLOOKUP(C44,'공격대 효과'!B2:H48,5,FALSE),IF(K44&gt;=140,VLOOKUP(C44,'공격대 효과'!B2:H48,5,FALSE),IF(K44&gt;=100,VLOOKUP(C44,'공격대 효과'!B2:H48,4,FALSE),IF(K44&gt;=60,VLOOKUP(C44,'공격대 효과'!B2:H48,3,FALSE)))))))</x:f>
        <x:v>0</x:v>
      </x:c>
      <x:c r="R9" s="80"/>
    </x:row>
    <x:row r="10" spans="1:18" ht="13.199999999999999" customHeight="1">
      <x:c r="A10" s="95"/>
      <x:c r="B10" s="172"/>
      <x:c r="C10" s="103" t="s">
        <x:v>109</x:v>
      </x:c>
      <x:c r="D10" s="104" t="s">
        <x:v>18</x:v>
      </x:c>
      <x:c r="E10" s="105">
        <x:v>10</x:v>
      </x:c>
      <x:c r="F10" s="105">
        <x:v>20</x:v>
      </x:c>
      <x:c r="G10" s="105">
        <x:v>40</x:v>
      </x:c>
      <x:c r="H10" s="105">
        <x:v>80</x:v>
      </x:c>
      <x:c r="I10" s="123">
        <x:v>100</x:v>
      </x:c>
      <x:c r="J10" s="124" t="str">
        <x:f t="shared" si="0"/>
        <x:v/>
      </x:c>
      <x:c r="K10" s="125"/>
      <x:c r="L10" s="79"/>
      <x:c r="M10" s="185" t="s">
        <x:v>33</x:v>
      </x:c>
      <x:c r="N10" s="186"/>
      <x:c r="O10" s="187"/>
      <x:c r="P10" s="69" t="s">
        <x:v>22</x:v>
      </x:c>
      <x:c r="Q10" s="74">
        <x:f>IF(K8&gt;=250,VLOOKUP(C8,'공격대 효과'!B2:H48,7,FALSE),IF(K8&gt;=200,VLOOKUP(C8,'공격대 효과'!B2:H48,6,FALSE),IF(K8&gt;=140,VLOOKUP(C8,'공격대 효과'!B2:H48,5,FALSE),IF(K8&gt;=140,VLOOKUP(C8,'공격대 효과'!B2:H48,5,FALSE),IF(K8&gt;=100,VLOOKUP(C8,'공격대 효과'!B2:H48,4,FALSE),IF(K8&gt;=60,VLOOKUP(C8,'공격대 효과'!B2:H48,3,FALSE)))))))+IF(K9&gt;=250,VLOOKUP(C9,'공격대 효과'!B2:H48,7,FALSE),IF(K9&gt;=200,VLOOKUP(C9,'공격대 효과'!B2:H48,6,FALSE),IF(K9&gt;=140,VLOOKUP(C9,'공격대 효과'!B2:H48,5,FALSE),IF(K9&gt;=140,VLOOKUP(C9,'공격대 효과'!B2:H48,5,FALSE),IF(K9&gt;=100,VLOOKUP(C9,'공격대 효과'!B2:H48,4,FALSE),IF(K9&gt;=60,VLOOKUP(C9,'공격대 효과'!B2:H48,3,FALSE)))))))+IF(K21&gt;=250,VLOOKUP(C21,'공격대 효과'!B2:H48,7,FALSE),IF(K21&gt;=200,VLOOKUP(C21,'공격대 효과'!B2:H48,6,FALSE),IF(K21&gt;=140,VLOOKUP(C21,'공격대 효과'!B2:H48,5,FALSE),IF(K21&gt;=140,VLOOKUP(C21,'공격대 효과'!B2:H48,5,FALSE),IF(K21&gt;=100,VLOOKUP(C21,'공격대 효과'!B2:H48,4,FALSE),IF(K21&gt;=60,VLOOKUP(C21,'공격대 효과'!B2:H48,3,FALSE)))))))+IF(K28&gt;=250,VLOOKUP(C28,'공격대 효과'!B2:H48,7,FALSE),IF(K28&gt;=200,VLOOKUP(C28,'공격대 효과'!B2:H48,6,FALSE),IF(K28&gt;=140,VLOOKUP(C28,'공격대 효과'!B2:H48,5,FALSE),IF(K28&gt;=140,VLOOKUP(C28,'공격대 효과'!B2:H48,5,FALSE),IF(K28&gt;=100,VLOOKUP(C28,'공격대 효과'!B2:H48,4,FALSE),IF(K28&gt;=60,VLOOKUP(C28,'공격대 효과'!B2:H48,3,FALSE)))))))+IF(K34&gt;=250,VLOOKUP(C34,'공격대 효과'!B2:H48,7,FALSE),IF(K34&gt;=200,VLOOKUP(C34,'공격대 효과'!B2:H48,6,FALSE),IF(K34&gt;=140,VLOOKUP(C34,'공격대 효과'!B2:H48,5,FALSE),IF(K34&gt;=140,VLOOKUP(C34,'공격대 효과'!B2:H48,5,FALSE),IF(K34&gt;=100,VLOOKUP(C34,'공격대 효과'!B2:H48,4,FALSE),IF(K34&gt;=60,VLOOKUP(C34,'공격대 효과'!B2:H48,3,FALSE)))))))+IF(K41&gt;=250,VLOOKUP(C41,'공격대 효과'!B2:H48,7,FALSE),IF(K41&gt;=200,VLOOKUP(C41,'공격대 효과'!B2:H48,6,FALSE),IF(K41&gt;=140,VLOOKUP(C41,'공격대 효과'!B2:H48,5,FALSE),IF(K41&gt;=140,VLOOKUP(C41,'공격대 효과'!B2:H48,5,FALSE),IF(K41&gt;=100,VLOOKUP(C41,'공격대 효과'!B2:H48,4,FALSE),IF(K41&gt;=60,VLOOKUP(C41,'공격대 효과'!B2:H48,3,FALSE)))))))+IF(K45&gt;=250,VLOOKUP(C45,'공격대 효과'!B2:H48,7,FALSE),IF(K45&gt;=200,VLOOKUP(C45,'공격대 효과'!B2:H48,6,FALSE),IF(K45&gt;=140,VLOOKUP(C45,'공격대 효과'!B2:H48,5,FALSE),IF(K45&gt;=140,VLOOKUP(C45,'공격대 효과'!B2:H48,5,FALSE),IF(K45&gt;=100,VLOOKUP(C45,'공격대 효과'!B2:H48,4,FALSE),IF(K45&gt;=60,VLOOKUP(C45,'공격대 효과'!B2:H48,3,FALSE)))))))</x:f>
        <x:v>0</x:v>
      </x:c>
      <x:c r="R10" s="80"/>
    </x:row>
    <x:row r="11" spans="1:18" ht="13.199999999999999" customHeight="1">
      <x:c r="A11" s="95"/>
      <x:c r="B11" s="172"/>
      <x:c r="C11" s="103" t="s">
        <x:v>8</x:v>
      </x:c>
      <x:c r="D11" s="104" t="s">
        <x:v>31</x:v>
      </x:c>
      <x:c r="E11" s="106">
        <x:v>0.010000000000000001</x:v>
      </x:c>
      <x:c r="F11" s="106">
        <x:v>0.020000000000000001</x:v>
      </x:c>
      <x:c r="G11" s="106">
        <x:v>0.029999999999999999</x:v>
      </x:c>
      <x:c r="H11" s="106">
        <x:v>0.040000000000000002</x:v>
      </x:c>
      <x:c r="I11" s="126">
        <x:v>0.05</x:v>
      </x:c>
      <x:c r="J11" s="124" t="str">
        <x:f t="shared" si="0"/>
        <x:v/>
      </x:c>
      <x:c r="K11" s="125"/>
      <x:c r="L11" s="79"/>
      <x:c r="M11" s="185" t="s">
        <x:v>127</x:v>
      </x:c>
      <x:c r="N11" s="186"/>
      <x:c r="O11" s="187"/>
      <x:c r="P11" s="69" t="s">
        <x:v>22</x:v>
      </x:c>
      <x:c r="Q11" s="74">
        <x:f>IF(K19&gt;=250,VLOOKUP(C19,'공격대 효과'!B2:H48,7,FALSE),IF(K19&gt;=200,VLOOKUP(C19,'공격대 효과'!B2:H48,6,FALSE),IF(K19&gt;=140,VLOOKUP(C19,'공격대 효과'!B2:H48,5,FALSE),IF(K19&gt;=100,VLOOKUP(C19,'공격대 효과'!B2:H48,4,FALSE),IF(K19&gt;=60,VLOOKUP(C19,'공격대 효과'!B2:H48,3,FALSE))))))+IF(K20&gt;=250,VLOOKUP(C20,'공격대 효과'!B2:H48,7,FALSE),IF(K20&gt;=200,VLOOKUP(C20,'공격대 효과'!B2:H48,6,FALSE),IF(K20&gt;=140,VLOOKUP(C20,'공격대 효과'!B2:H48,5,FALSE),IF(K20&gt;=100,VLOOKUP(C20,'공격대 효과'!B2:H48,4,FALSE),IF(K20&gt;=60,VLOOKUP(C20,'공격대 효과'!B2:H48,3,FALSE))))))</x:f>
        <x:v>0</x:v>
      </x:c>
      <x:c r="R11" s="80"/>
    </x:row>
    <x:row r="12" spans="1:18" ht="13.199999999999999" customHeight="1">
      <x:c r="A12" s="95"/>
      <x:c r="B12" s="172"/>
      <x:c r="C12" s="103" t="s">
        <x:v>125</x:v>
      </x:c>
      <x:c r="D12" s="104" t="s">
        <x:v>18</x:v>
      </x:c>
      <x:c r="E12" s="105">
        <x:v>10</x:v>
      </x:c>
      <x:c r="F12" s="105">
        <x:v>20</x:v>
      </x:c>
      <x:c r="G12" s="105">
        <x:v>40</x:v>
      </x:c>
      <x:c r="H12" s="105">
        <x:v>80</x:v>
      </x:c>
      <x:c r="I12" s="123">
        <x:v>100</x:v>
      </x:c>
      <x:c r="J12" s="124" t="str">
        <x:f t="shared" si="0"/>
        <x:v/>
      </x:c>
      <x:c r="K12" s="125"/>
      <x:c r="L12" s="79"/>
      <x:c r="M12" s="185" t="s">
        <x:v>74</x:v>
      </x:c>
      <x:c r="N12" s="186"/>
      <x:c r="O12" s="187"/>
      <x:c r="P12" s="69" t="s">
        <x:v>22</x:v>
      </x:c>
      <x:c r="Q12" s="75">
        <x:f>IF(K6&gt;=250,VLOOKUP(C6,'공격대 효과'!B2:H48,7,FALSE),IF(K6&gt;=200,VLOOKUP(C6,'공격대 효과'!B2:H48,6,FALSE),IF(K6&gt;=140,VLOOKUP(C6,'공격대 효과'!B2:H48,5,FALSE),IF(K6&gt;=100,VLOOKUP(C6,'공격대 효과'!B2:H48,4,FALSE),IF(K6&gt;=60,VLOOKUP(C6,'공격대 효과'!B2:H48,3,FALSE))))))+0</x:f>
        <x:v>0</x:v>
      </x:c>
      <x:c r="R12" s="80"/>
    </x:row>
    <x:row r="13" spans="1:18" ht="13.199999999999999" customHeight="1">
      <x:c r="A13" s="95"/>
      <x:c r="B13" s="172"/>
      <x:c r="C13" s="103" t="s">
        <x:v>120</x:v>
      </x:c>
      <x:c r="D13" s="104" t="s">
        <x:v>31</x:v>
      </x:c>
      <x:c r="E13" s="106">
        <x:v>0.010000000000000001</x:v>
      </x:c>
      <x:c r="F13" s="106">
        <x:v>0.020000000000000001</x:v>
      </x:c>
      <x:c r="G13" s="106">
        <x:v>0.029999999999999999</x:v>
      </x:c>
      <x:c r="H13" s="106">
        <x:v>0.040000000000000002</x:v>
      </x:c>
      <x:c r="I13" s="126">
        <x:v>0.05</x:v>
      </x:c>
      <x:c r="J13" s="124" t="str">
        <x:f t="shared" si="0"/>
        <x:v/>
      </x:c>
      <x:c r="K13" s="125"/>
      <x:c r="L13" s="79"/>
      <x:c r="M13" s="185" t="s">
        <x:v>77</x:v>
      </x:c>
      <x:c r="N13" s="186"/>
      <x:c r="O13" s="187"/>
      <x:c r="P13" s="69" t="s">
        <x:v>22</x:v>
      </x:c>
      <x:c r="Q13" s="75">
        <x:f>IF(K7&gt;=250,VLOOKUP(C7,'공격대 효과'!B2:H48,7,FALSE),IF(K7&gt;=200,VLOOKUP(C7,'공격대 효과'!B2:H48,6,FALSE),IF(K7&gt;=140,VLOOKUP(C7,'공격대 효과'!B2:H48,5,FALSE),IF(K7&gt;=100,VLOOKUP(C7,'공격대 효과'!B2:H48,4,FALSE),IF(K7&gt;=60,VLOOKUP(C7,'공격대 효과'!B2:H48,3,FALSE))))))+0</x:f>
        <x:v>0</x:v>
      </x:c>
      <x:c r="R13" s="80"/>
    </x:row>
    <x:row r="14" spans="1:18" ht="13.199999999999999" customHeight="1">
      <x:c r="A14" s="95"/>
      <x:c r="B14" s="172"/>
      <x:c r="C14" s="103" t="s">
        <x:v>14</x:v>
      </x:c>
      <x:c r="D14" s="104" t="s">
        <x:v>29</x:v>
      </x:c>
      <x:c r="E14" s="105">
        <x:v>10</x:v>
      </x:c>
      <x:c r="F14" s="105">
        <x:v>20</x:v>
      </x:c>
      <x:c r="G14" s="105">
        <x:v>40</x:v>
      </x:c>
      <x:c r="H14" s="105">
        <x:v>80</x:v>
      </x:c>
      <x:c r="I14" s="123">
        <x:v>100</x:v>
      </x:c>
      <x:c r="J14" s="124" t="str">
        <x:f t="shared" si="0"/>
        <x:v/>
      </x:c>
      <x:c r="K14" s="125"/>
      <x:c r="L14" s="79"/>
      <x:c r="M14" s="185" t="s">
        <x:v>69</x:v>
      </x:c>
      <x:c r="N14" s="186"/>
      <x:c r="O14" s="187"/>
      <x:c r="P14" s="69" t="s">
        <x:v>22</x:v>
      </x:c>
      <x:c r="Q14" s="75">
        <x:f>IF(K11&gt;=250,VLOOKUP(C11,'공격대 효과'!B2:H48,7,FALSE),IF(K11&gt;=200,VLOOKUP(C11,'공격대 효과'!B2:H48,6,FALSE),IF(K11&gt;=140,VLOOKUP(C11,'공격대 효과'!B2:H48,5,FALSE),IF(K11&gt;=100,VLOOKUP(C11,'공격대 효과'!B2:H48,4,FALSE),IF(K11&gt;=60,VLOOKUP(C11,'공격대 효과'!B2:H48,3,FALSE))))))+IF(K13&gt;=250,VLOOKUP(C13,'공격대 효과'!B2:H48,7,FALSE),IF(K13&gt;=200,VLOOKUP(C13,'공격대 효과'!B2:H48,6,FALSE),IF(K13&gt;=140,VLOOKUP(C13,'공격대 효과'!B2:H48,5,FALSE),IF(K13&gt;=100,VLOOKUP(C13,'공격대 효과'!B2:H48,4,FALSE),IF(K13&gt;=60,VLOOKUP(C13,'공격대 효과'!B2:H48,3,FALSE))))))</x:f>
        <x:v>0</x:v>
      </x:c>
      <x:c r="R14" s="80"/>
    </x:row>
    <x:row r="15" spans="1:18" ht="13.199999999999999" customHeight="1">
      <x:c r="A15" s="95"/>
      <x:c r="B15" s="172"/>
      <x:c r="C15" s="103" t="s">
        <x:v>112</x:v>
      </x:c>
      <x:c r="D15" s="104" t="s">
        <x:v>29</x:v>
      </x:c>
      <x:c r="E15" s="105">
        <x:v>10</x:v>
      </x:c>
      <x:c r="F15" s="105">
        <x:v>20</x:v>
      </x:c>
      <x:c r="G15" s="105">
        <x:v>40</x:v>
      </x:c>
      <x:c r="H15" s="105">
        <x:v>80</x:v>
      </x:c>
      <x:c r="I15" s="123">
        <x:v>100</x:v>
      </x:c>
      <x:c r="J15" s="124" t="str">
        <x:f t="shared" si="0"/>
        <x:v/>
      </x:c>
      <x:c r="K15" s="125"/>
      <x:c r="L15" s="79"/>
      <x:c r="M15" s="185" t="s">
        <x:v>79</x:v>
      </x:c>
      <x:c r="N15" s="186"/>
      <x:c r="O15" s="187"/>
      <x:c r="P15" s="69" t="s">
        <x:v>22</x:v>
      </x:c>
      <x:c r="Q15" s="75">
        <x:f>IF(K17&gt;=250,VLOOKUP(C17,'공격대 효과'!B2:H48,7,FALSE),IF(K17&gt;=200,VLOOKUP(C17,'공격대 효과'!B2:H48,6,FALSE),IF(K17&gt;=140,VLOOKUP(C17,'공격대 효과'!B2:H48,5,FALSE),IF(K17&gt;=100,VLOOKUP(C17,'공격대 효과'!B2:H48,4,FALSE),IF(K17&gt;=60,VLOOKUP(C17,'공격대 효과'!B2:H48,3,FALSE))))))+0</x:f>
        <x:v>0</x:v>
      </x:c>
      <x:c r="R15" s="80"/>
    </x:row>
    <x:row r="16" spans="1:18" ht="13.199999999999999" customHeight="1">
      <x:c r="A16" s="95"/>
      <x:c r="B16" s="172"/>
      <x:c r="C16" s="103" t="s">
        <x:v>23</x:v>
      </x:c>
      <x:c r="D16" s="104" t="s">
        <x:v>7</x:v>
      </x:c>
      <x:c r="E16" s="105">
        <x:v>10</x:v>
      </x:c>
      <x:c r="F16" s="105">
        <x:v>20</x:v>
      </x:c>
      <x:c r="G16" s="105">
        <x:v>40</x:v>
      </x:c>
      <x:c r="H16" s="105">
        <x:v>80</x:v>
      </x:c>
      <x:c r="I16" s="123">
        <x:v>100</x:v>
      </x:c>
      <x:c r="J16" s="124" t="str">
        <x:f t="shared" si="0"/>
        <x:v/>
      </x:c>
      <x:c r="K16" s="125"/>
      <x:c r="L16" s="79"/>
      <x:c r="M16" s="185" t="s">
        <x:v>117</x:v>
      </x:c>
      <x:c r="N16" s="186"/>
      <x:c r="O16" s="187"/>
      <x:c r="P16" s="69" t="s">
        <x:v>22</x:v>
      </x:c>
      <x:c r="Q16" s="74">
        <x:f>IF(K25&gt;=250,VLOOKUP(C25,'공격대 효과'!B2:H48,7,FALSE),IF(K25&gt;=200,VLOOKUP(C25,'공격대 효과'!B2:H48,6,FALSE),IF(K25&gt;=140,VLOOKUP(C25,'공격대 효과'!B2:H48,5,FALSE),IF(K25&gt;=100,VLOOKUP(C25,'공격대 효과'!B2:H48,4,FALSE),IF(K25&gt;=60,VLOOKUP(C25,'공격대 효과'!B2:H48,3,FALSE))))))+0</x:f>
        <x:v>0</x:v>
      </x:c>
      <x:c r="R16" s="80"/>
    </x:row>
    <x:row r="17" spans="1:18" ht="13.199999999999999" customHeight="1">
      <x:c r="A17" s="95"/>
      <x:c r="B17" s="172"/>
      <x:c r="C17" s="103" t="s">
        <x:v>16</x:v>
      </x:c>
      <x:c r="D17" s="104" t="s">
        <x:v>105</x:v>
      </x:c>
      <x:c r="E17" s="106">
        <x:v>0.040000000000000002</x:v>
      </x:c>
      <x:c r="F17" s="106">
        <x:v>0.059999999999999998</x:v>
      </x:c>
      <x:c r="G17" s="106">
        <x:v>0.080000000000000004</x:v>
      </x:c>
      <x:c r="H17" s="106">
        <x:v>0.10000000000000001</x:v>
      </x:c>
      <x:c r="I17" s="126">
        <x:v>0.12</x:v>
      </x:c>
      <x:c r="J17" s="124" t="str">
        <x:f t="shared" si="0"/>
        <x:v/>
      </x:c>
      <x:c r="K17" s="125"/>
      <x:c r="L17" s="79"/>
      <x:c r="M17" s="185" t="s">
        <x:v>107</x:v>
      </x:c>
      <x:c r="N17" s="186"/>
      <x:c r="O17" s="187"/>
      <x:c r="P17" s="69" t="s">
        <x:v>22</x:v>
      </x:c>
      <x:c r="Q17" s="75">
        <x:f>IF(K26&gt;=250,VLOOKUP(C26,'공격대 효과'!B2:H48,7,FALSE),IF(K26&gt;=200,VLOOKUP(C26,'공격대 효과'!B2:H48,6,FALSE),IF(K26&gt;=140,VLOOKUP(C26,'공격대 효과'!B2:H48,5,FALSE),IF(K26&gt;=100,VLOOKUP(C26,'공격대 효과'!B2:H48,4,FALSE),IF(K26&gt;=60,VLOOKUP(C26,'공격대 효과'!B2:H48,3,FALSE))))))+0</x:f>
        <x:v>0</x:v>
      </x:c>
      <x:c r="R17" s="80"/>
    </x:row>
    <x:row r="18" spans="1:18" ht="13.199999999999999" customHeight="1">
      <x:c r="A18" s="95"/>
      <x:c r="B18" s="173"/>
      <x:c r="C18" s="107" t="s">
        <x:v>94</x:v>
      </x:c>
      <x:c r="D18" s="108" t="s">
        <x:v>7</x:v>
      </x:c>
      <x:c r="E18" s="109">
        <x:v>10</x:v>
      </x:c>
      <x:c r="F18" s="109">
        <x:v>20</x:v>
      </x:c>
      <x:c r="G18" s="109">
        <x:v>40</x:v>
      </x:c>
      <x:c r="H18" s="109">
        <x:v>80</x:v>
      </x:c>
      <x:c r="I18" s="127">
        <x:v>100</x:v>
      </x:c>
      <x:c r="J18" s="128" t="str">
        <x:f t="shared" si="0"/>
        <x:v/>
      </x:c>
      <x:c r="K18" s="129"/>
      <x:c r="L18" s="79"/>
      <x:c r="M18" s="185" t="s">
        <x:v>101</x:v>
      </x:c>
      <x:c r="N18" s="186"/>
      <x:c r="O18" s="187"/>
      <x:c r="P18" s="69" t="s">
        <x:v>22</x:v>
      </x:c>
      <x:c r="Q18" s="75">
        <x:f>IF(K27&gt;=250,VLOOKUP(C27,'공격대 효과'!B2:H48,7,FALSE),IF(K27&gt;=200,VLOOKUP(C27,'공격대 효과'!B2:H48,6,FALSE),IF(K27&gt;=140,VLOOKUP(C27,'공격대 효과'!B2:H48,5,FALSE),IF(K27&gt;=100,VLOOKUP(C27,'공격대 효과'!B2:H48,4,FALSE),IF(K27&gt;=60,VLOOKUP(C27,'공격대 효과'!B2:H48,3,FALSE))))))+0</x:f>
        <x:v>0</x:v>
      </x:c>
      <x:c r="R18" s="80"/>
    </x:row>
    <x:row r="19" spans="1:18" ht="13.199999999999999" customHeight="1">
      <x:c r="A19" s="95"/>
      <x:c r="B19" s="159" t="s">
        <x:v>97</x:v>
      </x:c>
      <x:c r="C19" s="100" t="s">
        <x:v>90</x:v>
      </x:c>
      <x:c r="D19" s="101" t="s">
        <x:v>115</x:v>
      </x:c>
      <x:c r="E19" s="102">
        <x:v>250</x:v>
      </x:c>
      <x:c r="F19" s="102">
        <x:v>500</x:v>
      </x:c>
      <x:c r="G19" s="102">
        <x:v>1000</x:v>
      </x:c>
      <x:c r="H19" s="102">
        <x:v>2000</x:v>
      </x:c>
      <x:c r="I19" s="120">
        <x:v>2500</x:v>
      </x:c>
      <x:c r="J19" s="121" t="str">
        <x:f t="shared" si="0"/>
        <x:v/>
      </x:c>
      <x:c r="K19" s="122"/>
      <x:c r="L19" s="79"/>
      <x:c r="M19" s="185" t="s">
        <x:v>68</x:v>
      </x:c>
      <x:c r="N19" s="186"/>
      <x:c r="O19" s="187"/>
      <x:c r="P19" s="69" t="s">
        <x:v>22</x:v>
      </x:c>
      <x:c r="Q19" s="75">
        <x:f>IF(K29&gt;=250,VLOOKUP(C29,'공격대 효과'!B2:H48,7,FALSE),IF(K29&gt;=200,VLOOKUP(C29,'공격대 효과'!B2:H48,6,FALSE),IF(K29&gt;=140,VLOOKUP(C29,'공격대 효과'!B2:H48,5,FALSE),IF(K29&gt;=100,VLOOKUP(C29,'공격대 효과'!B2:H48,4,FALSE),IF(K29&gt;=60,VLOOKUP(C29,'공격대 효과'!B2:H48,3,FALSE))))))+0</x:f>
        <x:v>0</x:v>
      </x:c>
      <x:c r="R19" s="80"/>
    </x:row>
    <x:row r="20" spans="1:27" ht="13.199999999999999" customHeight="1">
      <x:c r="A20" s="95"/>
      <x:c r="B20" s="160"/>
      <x:c r="C20" s="103" t="s">
        <x:v>26</x:v>
      </x:c>
      <x:c r="D20" s="104" t="s">
        <x:v>115</x:v>
      </x:c>
      <x:c r="E20" s="105">
        <x:v>250</x:v>
      </x:c>
      <x:c r="F20" s="105">
        <x:v>500</x:v>
      </x:c>
      <x:c r="G20" s="105">
        <x:v>1000</x:v>
      </x:c>
      <x:c r="H20" s="105">
        <x:v>2000</x:v>
      </x:c>
      <x:c r="I20" s="123">
        <x:v>2500</x:v>
      </x:c>
      <x:c r="J20" s="124" t="str">
        <x:f t="shared" si="0"/>
        <x:v/>
      </x:c>
      <x:c r="K20" s="125"/>
      <x:c r="L20" s="79"/>
      <x:c r="M20" s="185" t="s">
        <x:v>73</x:v>
      </x:c>
      <x:c r="N20" s="186"/>
      <x:c r="O20" s="187"/>
      <x:c r="P20" s="69" t="s">
        <x:v>22</x:v>
      </x:c>
      <x:c r="Q20" s="75">
        <x:f>IF(K30&gt;=250,VLOOKUP(C30,'공격대 효과'!B2:H48,7,FALSE),IF(K30&gt;=200,VLOOKUP(C30,'공격대 효과'!B2:H48,6,FALSE),IF(K30&gt;=140,VLOOKUP(C30,'공격대 효과'!B2:H48,5,FALSE),IF(K30&gt;=100,VLOOKUP(C30,'공격대 효과'!B2:H48,4,FALSE),IF(K30&gt;=60,VLOOKUP(C30,'공격대 효과'!B2:H48,3,FALSE))))))+0</x:f>
        <x:v>0</x:v>
      </x:c>
      <x:c r="R20" s="80"/>
      <x:c r="V20" s="79"/>
      <x:c r="W20" s="79"/>
      <x:c r="X20" s="79"/>
      <x:c r="Y20" s="79"/>
      <x:c r="Z20" s="79"/>
      <x:c r="AA20" s="79"/>
    </x:row>
    <x:row r="21" spans="1:27" ht="13.199999999999999" customHeight="1">
      <x:c r="A21" s="95"/>
      <x:c r="B21" s="160"/>
      <x:c r="C21" s="103" t="s">
        <x:v>92</x:v>
      </x:c>
      <x:c r="D21" s="104" t="s">
        <x:v>33</x:v>
      </x:c>
      <x:c r="E21" s="105">
        <x:v>10</x:v>
      </x:c>
      <x:c r="F21" s="105">
        <x:v>20</x:v>
      </x:c>
      <x:c r="G21" s="105">
        <x:v>40</x:v>
      </x:c>
      <x:c r="H21" s="105">
        <x:v>80</x:v>
      </x:c>
      <x:c r="I21" s="123">
        <x:v>100</x:v>
      </x:c>
      <x:c r="J21" s="124" t="str">
        <x:f t="shared" si="0"/>
        <x:v/>
      </x:c>
      <x:c r="K21" s="125"/>
      <x:c r="L21" s="79"/>
      <x:c r="M21" s="191" t="s">
        <x:v>85</x:v>
      </x:c>
      <x:c r="N21" s="192"/>
      <x:c r="O21" s="193"/>
      <x:c r="P21" s="69" t="s">
        <x:v>22</x:v>
      </x:c>
      <x:c r="Q21" s="75">
        <x:f>IF(K32&gt;=250,VLOOKUP(C33,'공격대 효과'!B2:H48,7,FALSE),IF(K32&gt;=200,VLOOKUP(C33,'공격대 효과'!B2:H48,6,FALSE),IF(K32&gt;=140,VLOOKUP(C33,'공격대 효과'!B2:H48,5,FALSE),IF(K32&gt;=100,VLOOKUP(C33,'공격대 효과'!B2:H48,4,FALSE),IF(K32&gt;=60,VLOOKUP(C33,'공격대 효과'!B2:H48,3,FALSE))))))+0</x:f>
        <x:v>0</x:v>
      </x:c>
      <x:c r="R21" s="80"/>
      <x:c r="V21" s="79"/>
      <x:c r="W21" s="79"/>
      <x:c r="X21" s="79"/>
      <x:c r="Y21" s="79"/>
      <x:c r="Z21" s="79"/>
      <x:c r="AA21" s="79"/>
    </x:row>
    <x:row r="22" spans="1:27" ht="13.199999999999999" customHeight="1">
      <x:c r="A22" s="95"/>
      <x:c r="B22" s="160"/>
      <x:c r="C22" s="103" t="s">
        <x:v>93</x:v>
      </x:c>
      <x:c r="D22" s="104" t="s">
        <x:v>18</x:v>
      </x:c>
      <x:c r="E22" s="105">
        <x:v>10</x:v>
      </x:c>
      <x:c r="F22" s="105">
        <x:v>20</x:v>
      </x:c>
      <x:c r="G22" s="105">
        <x:v>40</x:v>
      </x:c>
      <x:c r="H22" s="105">
        <x:v>80</x:v>
      </x:c>
      <x:c r="I22" s="123">
        <x:v>100</x:v>
      </x:c>
      <x:c r="J22" s="124" t="str">
        <x:f t="shared" si="0"/>
        <x:v/>
      </x:c>
      <x:c r="K22" s="125"/>
      <x:c r="L22" s="79"/>
      <x:c r="M22" s="191" t="s">
        <x:v>84</x:v>
      </x:c>
      <x:c r="N22" s="192"/>
      <x:c r="O22" s="193"/>
      <x:c r="P22" s="69" t="s">
        <x:v>22</x:v>
      </x:c>
      <x:c r="Q22" s="75">
        <x:f>IF(K33&gt;=250,VLOOKUP(C33,'공격대 효과'!B2:H48,7,FALSE),IF(K33&gt;=200,VLOOKUP(C33,'공격대 효과'!B2:H48,6,FALSE),IF(K33&gt;=140,VLOOKUP(C33,'공격대 효과'!B2:H48,5,FALSE),IF(K33&gt;=100,VLOOKUP(C33,'공격대 효과'!B2:H48,4,FALSE),IF(K33&gt;=60,VLOOKUP(C33,'공격대 효과'!B2:H48,3,FALSE))))))+0</x:f>
        <x:v>0</x:v>
      </x:c>
      <x:c r="R22" s="80"/>
      <x:c r="V22" s="72"/>
      <x:c r="W22" s="72"/>
      <x:c r="X22" s="72"/>
      <x:c r="Y22" s="72"/>
      <x:c r="Z22" s="72"/>
      <x:c r="AA22" s="72"/>
    </x:row>
    <x:row r="23" spans="1:27" ht="13.199999999999999" customHeight="1">
      <x:c r="A23" s="95"/>
      <x:c r="B23" s="160"/>
      <x:c r="C23" s="103" t="s">
        <x:v>91</x:v>
      </x:c>
      <x:c r="D23" s="104" t="s">
        <x:v>29</x:v>
      </x:c>
      <x:c r="E23" s="105">
        <x:v>10</x:v>
      </x:c>
      <x:c r="F23" s="105">
        <x:v>20</x:v>
      </x:c>
      <x:c r="G23" s="105">
        <x:v>40</x:v>
      </x:c>
      <x:c r="H23" s="105">
        <x:v>80</x:v>
      </x:c>
      <x:c r="I23" s="123">
        <x:v>100</x:v>
      </x:c>
      <x:c r="J23" s="124" t="str">
        <x:f t="shared" si="0"/>
        <x:v/>
      </x:c>
      <x:c r="K23" s="125"/>
      <x:c r="L23" s="79"/>
      <x:c r="M23" s="185" t="s">
        <x:v>67</x:v>
      </x:c>
      <x:c r="N23" s="186"/>
      <x:c r="O23" s="187"/>
      <x:c r="P23" s="69" t="s">
        <x:v>22</x:v>
      </x:c>
      <x:c r="Q23" s="75">
        <x:f>IF(K35&gt;=250,VLOOKUP(C35,'공격대 효과'!B2:H48,7,FALSE),IF(K35&gt;=200,VLOOKUP(C35,'공격대 효과'!B2:H48,6,FALSE),IF(K35&gt;=140,VLOOKUP(C35,'공격대 효과'!B2:H48,5,FALSE),IF(K35&gt;=100,VLOOKUP(C35,'공격대 효과'!B2:H48,4,FALSE),IF(K35&gt;=60,VLOOKUP(C35,'공격대 효과'!B2:H48,3,FALSE))))))+0</x:f>
        <x:v>0</x:v>
      </x:c>
      <x:c r="R23" s="80"/>
      <x:c r="V23" s="72"/>
      <x:c r="W23" s="72"/>
      <x:c r="X23" s="72"/>
      <x:c r="Y23" s="72"/>
      <x:c r="Z23" s="72"/>
      <x:c r="AA23" s="72"/>
    </x:row>
    <x:row r="24" spans="1:27" ht="13.199999999999999" customHeight="1">
      <x:c r="A24" s="95"/>
      <x:c r="B24" s="161"/>
      <x:c r="C24" s="107" t="s">
        <x:v>95</x:v>
      </x:c>
      <x:c r="D24" s="108" t="s">
        <x:v>7</x:v>
      </x:c>
      <x:c r="E24" s="109">
        <x:v>10</x:v>
      </x:c>
      <x:c r="F24" s="109">
        <x:v>20</x:v>
      </x:c>
      <x:c r="G24" s="109">
        <x:v>40</x:v>
      </x:c>
      <x:c r="H24" s="109">
        <x:v>80</x:v>
      </x:c>
      <x:c r="I24" s="127">
        <x:v>100</x:v>
      </x:c>
      <x:c r="J24" s="128" t="str">
        <x:f t="shared" si="0"/>
        <x:v/>
      </x:c>
      <x:c r="K24" s="129"/>
      <x:c r="L24" s="79"/>
      <x:c r="M24" s="185" t="s">
        <x:v>111</x:v>
      </x:c>
      <x:c r="N24" s="186"/>
      <x:c r="O24" s="187"/>
      <x:c r="P24" s="69" t="s">
        <x:v>22</x:v>
      </x:c>
      <x:c r="Q24" s="75">
        <x:f>IF(K36&gt;=250,VLOOKUP(C36,'공격대 효과'!B2:H48,7,FALSE),IF(K36&gt;=200,VLOOKUP(C36,'공격대 효과'!B2:H48,6,FALSE),IF(K36&gt;=140,VLOOKUP(C36,'공격대 효과'!B2:H48,5,FALSE),IF(K36&gt;=100,VLOOKUP(C36,'공격대 효과'!B2:H48,4,FALSE),IF(K36&gt;=60,VLOOKUP(C36,'공격대 효과'!B2:H48,3,FALSE))))))+0</x:f>
        <x:v>0</x:v>
      </x:c>
      <x:c r="R24" s="80"/>
      <x:c r="V24" s="79"/>
      <x:c r="W24" s="79"/>
      <x:c r="X24" s="79"/>
      <x:c r="Y24" s="79"/>
      <x:c r="Z24" s="79"/>
      <x:c r="AA24" s="79"/>
    </x:row>
    <x:row r="25" spans="1:27" ht="13.199999999999999" customHeight="1">
      <x:c r="A25" s="95"/>
      <x:c r="B25" s="162" t="s">
        <x:v>96</x:v>
      </x:c>
      <x:c r="C25" s="100" t="s">
        <x:v>104</x:v>
      </x:c>
      <x:c r="D25" s="101" t="s">
        <x:v>117</x:v>
      </x:c>
      <x:c r="E25" s="110">
        <x:v>1</x:v>
      </x:c>
      <x:c r="F25" s="110">
        <x:v>2</x:v>
      </x:c>
      <x:c r="G25" s="110">
        <x:v>3</x:v>
      </x:c>
      <x:c r="H25" s="110">
        <x:v>4</x:v>
      </x:c>
      <x:c r="I25" s="130">
        <x:v>5</x:v>
      </x:c>
      <x:c r="J25" s="121" t="str">
        <x:f t="shared" si="0"/>
        <x:v/>
      </x:c>
      <x:c r="K25" s="122"/>
      <x:c r="L25" s="79"/>
      <x:c r="M25" s="185" t="s">
        <x:v>83</x:v>
      </x:c>
      <x:c r="N25" s="186"/>
      <x:c r="O25" s="187"/>
      <x:c r="P25" s="69" t="s">
        <x:v>22</x:v>
      </x:c>
      <x:c r="Q25" s="75">
        <x:f>IF(K37&gt;=250,VLOOKUP(C37,'공격대 효과'!B2:H48,7,FALSE),IF(K37&gt;=200,VLOOKUP(C37,'공격대 효과'!B2:H48,6,FALSE),IF(K37&gt;=140,VLOOKUP(C37,'공격대 효과'!B2:H48,5,FALSE),IF(K37&gt;=100,VLOOKUP(C37,'공격대 효과'!B2:H48,4,FALSE),IF(K37&gt;=60,VLOOKUP(C37,'공격대 효과'!B2:H48,3,FALSE))))))+0</x:f>
        <x:v>0</x:v>
      </x:c>
      <x:c r="R25" s="80"/>
      <x:c r="V25" s="72"/>
      <x:c r="W25" s="72"/>
      <x:c r="X25" s="72"/>
      <x:c r="Y25" s="72"/>
      <x:c r="Z25" s="72"/>
      <x:c r="AA25" s="72"/>
    </x:row>
    <x:row r="26" spans="1:27" ht="13.199999999999999" customHeight="1">
      <x:c r="A26" s="95"/>
      <x:c r="B26" s="163"/>
      <x:c r="C26" s="103" t="s">
        <x:v>103</x:v>
      </x:c>
      <x:c r="D26" s="104" t="s">
        <x:v>107</x:v>
      </x:c>
      <x:c r="E26" s="106">
        <x:v>0.010000000000000001</x:v>
      </x:c>
      <x:c r="F26" s="106">
        <x:v>0.020000000000000001</x:v>
      </x:c>
      <x:c r="G26" s="106">
        <x:v>0.029999999999999999</x:v>
      </x:c>
      <x:c r="H26" s="106">
        <x:v>0.05</x:v>
      </x:c>
      <x:c r="I26" s="126">
        <x:v>0.059999999999999998</x:v>
      </x:c>
      <x:c r="J26" s="124" t="str">
        <x:f t="shared" si="0"/>
        <x:v/>
      </x:c>
      <x:c r="K26" s="125"/>
      <x:c r="L26" s="79"/>
      <x:c r="M26" s="185" t="s">
        <x:v>80</x:v>
      </x:c>
      <x:c r="N26" s="186"/>
      <x:c r="O26" s="187"/>
      <x:c r="P26" s="69" t="s">
        <x:v>22</x:v>
      </x:c>
      <x:c r="Q26" s="74" t="b">
        <x:f>IF(K47&gt;=120,VLOOKUP(C47,'공격대 효과'!B2:H48,6,FALSE),IF(K47&gt;=70,VLOOKUP(C47,'공격대 효과'!B2:H48,5,FALSE),IF(K47&gt;=50,VLOOKUP(유니온!C47,'공격대 효과'!B2:H48,4,FALSE),IF(K47&gt;=30,VLOOKUP(C47,'공격대 효과'!B2:H48,3,FALSE)))))</x:f>
        <x:v>0</x:v>
      </x:c>
      <x:c r="R26" s="80"/>
      <x:c r="V26" s="72"/>
      <x:c r="W26" s="72"/>
      <x:c r="X26" s="72"/>
      <x:c r="Y26" s="72"/>
      <x:c r="Z26" s="72"/>
      <x:c r="AA26" s="72"/>
    </x:row>
    <x:row r="27" spans="1:27" ht="13.199999999999999" customHeight="1">
      <x:c r="A27" s="95"/>
      <x:c r="B27" s="163"/>
      <x:c r="C27" s="103" t="s">
        <x:v>119</x:v>
      </x:c>
      <x:c r="D27" s="104" t="s">
        <x:v>124</x:v>
      </x:c>
      <x:c r="E27" s="106">
        <x:v>0.010000000000000001</x:v>
      </x:c>
      <x:c r="F27" s="106">
        <x:v>0.020000000000000001</x:v>
      </x:c>
      <x:c r="G27" s="106">
        <x:v>0.029999999999999999</x:v>
      </x:c>
      <x:c r="H27" s="106">
        <x:v>0.05</x:v>
      </x:c>
      <x:c r="I27" s="126">
        <x:v>0.059999999999999998</x:v>
      </x:c>
      <x:c r="J27" s="124" t="str">
        <x:f t="shared" si="0"/>
        <x:v/>
      </x:c>
      <x:c r="K27" s="125"/>
      <x:c r="L27" s="79"/>
      <x:c r="M27" s="188" t="s">
        <x:v>110</x:v>
      </x:c>
      <x:c r="N27" s="189"/>
      <x:c r="O27" s="190"/>
      <x:c r="P27" s="70" t="s">
        <x:v>22</x:v>
      </x:c>
      <x:c r="Q27" s="76">
        <x:f>IF(K46&gt;=250,VLOOKUP(C46,'공격대 효과'!B2:H48,7,FALSE),IF(K46&gt;=200,VLOOKUP(C46,'공격대 효과'!B2:H48,6,FALSE),IF(K46&gt;=180,VLOOKUP(C46,'공격대 효과'!B2:H48,5,FALSE),IF(K46&gt;=160,VLOOKUP(C46,'공격대 효과'!B2:H48,4,FALSE),IF(K46&gt;=130,VLOOKUP(C46,'공격대 효과'!B2:H48,3,FALSE))))))+0</x:f>
        <x:v>0</x:v>
      </x:c>
      <x:c r="R27" s="81"/>
      <x:c r="V27" s="79"/>
      <x:c r="W27" s="79"/>
      <x:c r="X27" s="79"/>
      <x:c r="Y27" s="79"/>
      <x:c r="Z27" s="79"/>
      <x:c r="AA27" s="79"/>
    </x:row>
    <x:row r="28" spans="1:27" ht="13.199999999999999" customHeight="1">
      <x:c r="A28" s="95"/>
      <x:c r="B28" s="163"/>
      <x:c r="C28" s="103" t="s">
        <x:v>114</x:v>
      </x:c>
      <x:c r="D28" s="104" t="s">
        <x:v>33</x:v>
      </x:c>
      <x:c r="E28" s="105">
        <x:v>10</x:v>
      </x:c>
      <x:c r="F28" s="105">
        <x:v>20</x:v>
      </x:c>
      <x:c r="G28" s="105">
        <x:v>40</x:v>
      </x:c>
      <x:c r="H28" s="105">
        <x:v>80</x:v>
      </x:c>
      <x:c r="I28" s="123">
        <x:v>100</x:v>
      </x:c>
      <x:c r="J28" s="124" t="str">
        <x:f t="shared" si="0"/>
        <x:v/>
      </x:c>
      <x:c r="K28" s="125"/>
      <x:c r="L28" s="79"/>
      <x:c r="M28" s="79"/>
      <x:c r="N28" s="79"/>
      <x:c r="O28" s="79"/>
      <x:c r="P28" s="79"/>
      <x:c r="Q28" s="79"/>
      <x:c r="R28" s="81"/>
      <x:c r="V28" s="79"/>
      <x:c r="W28" s="79"/>
      <x:c r="X28" s="79"/>
      <x:c r="Y28" s="79"/>
      <x:c r="Z28" s="79"/>
      <x:c r="AA28" s="79"/>
    </x:row>
    <x:row r="29" spans="1:27" ht="13.199999999999999" customHeight="1">
      <x:c r="A29" s="95"/>
      <x:c r="B29" s="163"/>
      <x:c r="C29" s="103" t="s">
        <x:v>113</x:v>
      </x:c>
      <x:c r="D29" s="104" t="s">
        <x:v>89</x:v>
      </x:c>
      <x:c r="E29" s="106">
        <x:v>0.040000000000000002</x:v>
      </x:c>
      <x:c r="F29" s="106">
        <x:v>0.080000000000000004</x:v>
      </x:c>
      <x:c r="G29" s="106">
        <x:v>0.12</x:v>
      </x:c>
      <x:c r="H29" s="106">
        <x:v>0.16</x:v>
      </x:c>
      <x:c r="I29" s="126">
        <x:v>0.20000000000000001</x:v>
      </x:c>
      <x:c r="J29" s="124" t="str">
        <x:f t="shared" si="0"/>
        <x:v/>
      </x:c>
      <x:c r="K29" s="125"/>
      <x:c r="L29" s="79"/>
      <x:c r="M29" s="208" t="s">
        <x:v>123</x:v>
      </x:c>
      <x:c r="N29" s="209"/>
      <x:c r="O29" s="209"/>
      <x:c r="P29" s="209"/>
      <x:c r="Q29" s="210"/>
      <x:c r="R29" s="81"/>
      <x:c r="V29" s="79"/>
      <x:c r="W29" s="79"/>
      <x:c r="X29" s="79"/>
      <x:c r="Y29" s="79"/>
      <x:c r="Z29" s="79"/>
      <x:c r="AA29" s="79"/>
    </x:row>
    <x:row r="30" spans="1:18" ht="13.199999999999999" customHeight="1">
      <x:c r="A30" s="95"/>
      <x:c r="B30" s="163"/>
      <x:c r="C30" s="103" t="s">
        <x:v>24</x:v>
      </x:c>
      <x:c r="D30" s="104" t="s">
        <x:v>122</x:v>
      </x:c>
      <x:c r="E30" s="106">
        <x:v>0.05</x:v>
      </x:c>
      <x:c r="F30" s="106">
        <x:v>0.10000000000000001</x:v>
      </x:c>
      <x:c r="G30" s="106">
        <x:v>0.14999999999999999</x:v>
      </x:c>
      <x:c r="H30" s="106">
        <x:v>0.20000000000000001</x:v>
      </x:c>
      <x:c r="I30" s="126">
        <x:v>0.25</x:v>
      </x:c>
      <x:c r="J30" s="124" t="str">
        <x:f t="shared" si="0"/>
        <x:v/>
      </x:c>
      <x:c r="K30" s="125"/>
      <x:c r="L30" s="79"/>
      <x:c r="M30" s="86" t="s">
        <x:v>61</x:v>
      </x:c>
      <x:c r="N30" s="87"/>
      <x:c r="O30" s="87"/>
      <x:c r="P30" s="87"/>
      <x:c r="Q30" s="88"/>
      <x:c r="R30" s="81"/>
    </x:row>
    <x:row r="31" spans="1:18" ht="13.199999999999999" customHeight="1">
      <x:c r="A31" s="95"/>
      <x:c r="B31" s="164"/>
      <x:c r="C31" s="107" t="s">
        <x:v>11</x:v>
      </x:c>
      <x:c r="D31" s="108" t="s">
        <x:v>78</x:v>
      </x:c>
      <x:c r="E31" s="109">
        <x:v>5</x:v>
      </x:c>
      <x:c r="F31" s="109">
        <x:v>10</x:v>
      </x:c>
      <x:c r="G31" s="109">
        <x:v>20</x:v>
      </x:c>
      <x:c r="H31" s="109">
        <x:v>40</x:v>
      </x:c>
      <x:c r="I31" s="127">
        <x:v>50</x:v>
      </x:c>
      <x:c r="J31" s="128" t="str">
        <x:f t="shared" si="0"/>
        <x:v/>
      </x:c>
      <x:c r="K31" s="129"/>
      <x:c r="L31" s="79"/>
      <x:c r="M31" s="86" t="s">
        <x:v>65</x:v>
      </x:c>
      <x:c r="N31" s="87"/>
      <x:c r="O31" s="87"/>
      <x:c r="P31" s="87"/>
      <x:c r="Q31" s="88"/>
      <x:c r="R31" s="81"/>
    </x:row>
    <x:row r="32" spans="1:18" ht="13.199999999999999" customHeight="1">
      <x:c r="A32" s="95"/>
      <x:c r="B32" s="165" t="s">
        <x:v>44</x:v>
      </x:c>
      <x:c r="C32" s="100" t="s">
        <x:v>36</x:v>
      </x:c>
      <x:c r="D32" s="111" t="s">
        <x:v>70</x:v>
      </x:c>
      <x:c r="E32" s="112">
        <x:v>0.020000000000000001</x:v>
      </x:c>
      <x:c r="F32" s="112">
        <x:v>0.040000000000000002</x:v>
      </x:c>
      <x:c r="G32" s="112">
        <x:v>0.059999999999999998</x:v>
      </x:c>
      <x:c r="H32" s="112">
        <x:v>0.080000000000000004</x:v>
      </x:c>
      <x:c r="I32" s="131">
        <x:v>0.10000000000000001</x:v>
      </x:c>
      <x:c r="J32" s="121" t="str">
        <x:f t="shared" si="0"/>
        <x:v/>
      </x:c>
      <x:c r="K32" s="122"/>
      <x:c r="L32" s="79"/>
      <x:c r="M32" s="86" t="s">
        <x:v>63</x:v>
      </x:c>
      <x:c r="N32" s="87"/>
      <x:c r="O32" s="87"/>
      <x:c r="P32" s="87"/>
      <x:c r="Q32" s="88"/>
      <x:c r="R32" s="81"/>
    </x:row>
    <x:row r="33" spans="1:18" ht="13.199999999999999" customHeight="1">
      <x:c r="A33" s="95"/>
      <x:c r="B33" s="166"/>
      <x:c r="C33" s="103" t="s">
        <x:v>51</x:v>
      </x:c>
      <x:c r="D33" s="113" t="s">
        <x:v>66</x:v>
      </x:c>
      <x:c r="E33" s="106">
        <x:v>0.020000000000000001</x:v>
      </x:c>
      <x:c r="F33" s="106">
        <x:v>0.040000000000000002</x:v>
      </x:c>
      <x:c r="G33" s="106">
        <x:v>0.059999999999999998</x:v>
      </x:c>
      <x:c r="H33" s="106">
        <x:v>0.080000000000000004</x:v>
      </x:c>
      <x:c r="I33" s="126">
        <x:v>0.10000000000000001</x:v>
      </x:c>
      <x:c r="J33" s="124" t="str">
        <x:f t="shared" si="0"/>
        <x:v/>
      </x:c>
      <x:c r="K33" s="125"/>
      <x:c r="L33" s="79"/>
      <x:c r="M33" s="89" t="s">
        <x:v>71</x:v>
      </x:c>
      <x:c r="N33" s="87"/>
      <x:c r="O33" s="87"/>
      <x:c r="P33" s="87"/>
      <x:c r="Q33" s="88"/>
      <x:c r="R33" s="81"/>
    </x:row>
    <x:row r="34" spans="1:18" ht="13.199999999999999" customHeight="1">
      <x:c r="A34" s="95"/>
      <x:c r="B34" s="166"/>
      <x:c r="C34" s="103" t="s">
        <x:v>99</x:v>
      </x:c>
      <x:c r="D34" s="104" t="s">
        <x:v>33</x:v>
      </x:c>
      <x:c r="E34" s="105">
        <x:v>10</x:v>
      </x:c>
      <x:c r="F34" s="105">
        <x:v>20</x:v>
      </x:c>
      <x:c r="G34" s="105">
        <x:v>40</x:v>
      </x:c>
      <x:c r="H34" s="105">
        <x:v>80</x:v>
      </x:c>
      <x:c r="I34" s="123">
        <x:v>100</x:v>
      </x:c>
      <x:c r="J34" s="124" t="str">
        <x:f t="shared" si="0"/>
        <x:v/>
      </x:c>
      <x:c r="K34" s="125"/>
      <x:c r="L34" s="79"/>
      <x:c r="M34" s="86" t="s">
        <x:v>64</x:v>
      </x:c>
      <x:c r="N34" s="87"/>
      <x:c r="O34" s="87"/>
      <x:c r="P34" s="87"/>
      <x:c r="Q34" s="88"/>
      <x:c r="R34" s="81"/>
    </x:row>
    <x:row r="35" spans="1:18" ht="13.199999999999999" customHeight="1">
      <x:c r="A35" s="95"/>
      <x:c r="B35" s="166"/>
      <x:c r="C35" s="103" t="s">
        <x:v>100</x:v>
      </x:c>
      <x:c r="D35" s="104" t="s">
        <x:v>132</x:v>
      </x:c>
      <x:c r="E35" s="106">
        <x:v>0.020000000000000001</x:v>
      </x:c>
      <x:c r="F35" s="106">
        <x:v>0.029999999999999999</x:v>
      </x:c>
      <x:c r="G35" s="106">
        <x:v>0.040000000000000002</x:v>
      </x:c>
      <x:c r="H35" s="106">
        <x:v>0.05</x:v>
      </x:c>
      <x:c r="I35" s="126">
        <x:v>0.059999999999999998</x:v>
      </x:c>
      <x:c r="J35" s="124" t="str">
        <x:f t="shared" si="0"/>
        <x:v/>
      </x:c>
      <x:c r="K35" s="125"/>
      <x:c r="L35" s="79"/>
      <x:c r="M35" s="89" t="s">
        <x:v>59</x:v>
      </x:c>
      <x:c r="N35" s="87"/>
      <x:c r="O35" s="87"/>
      <x:c r="P35" s="87"/>
      <x:c r="Q35" s="88"/>
      <x:c r="R35" s="81"/>
    </x:row>
    <x:row r="36" spans="1:18" ht="13.199999999999999" customHeight="1">
      <x:c r="A36" s="95"/>
      <x:c r="B36" s="166"/>
      <x:c r="C36" s="103" t="s">
        <x:v>19</x:v>
      </x:c>
      <x:c r="D36" s="104" t="s">
        <x:v>38</x:v>
      </x:c>
      <x:c r="E36" s="106">
        <x:v>0.010000000000000001</x:v>
      </x:c>
      <x:c r="F36" s="106">
        <x:v>0.020000000000000001</x:v>
      </x:c>
      <x:c r="G36" s="106">
        <x:v>0.029999999999999999</x:v>
      </x:c>
      <x:c r="H36" s="106">
        <x:v>0.05</x:v>
      </x:c>
      <x:c r="I36" s="126">
        <x:v>0.059999999999999998</x:v>
      </x:c>
      <x:c r="J36" s="124" t="str">
        <x:f t="shared" si="0"/>
        <x:v/>
      </x:c>
      <x:c r="K36" s="125"/>
      <x:c r="L36" s="79"/>
      <x:c r="M36" s="86" t="s">
        <x:v>55</x:v>
      </x:c>
      <x:c r="N36" s="87"/>
      <x:c r="O36" s="87"/>
      <x:c r="P36" s="87"/>
      <x:c r="Q36" s="88"/>
      <x:c r="R36" s="81"/>
    </x:row>
    <x:row r="37" spans="1:18" ht="13.199999999999999" customHeight="1">
      <x:c r="A37" s="95"/>
      <x:c r="B37" s="167"/>
      <x:c r="C37" s="107" t="s">
        <x:v>53</x:v>
      </x:c>
      <x:c r="D37" s="108" t="s">
        <x:v>45</x:v>
      </x:c>
      <x:c r="E37" s="114">
        <x:v>0.010000000000000001</x:v>
      </x:c>
      <x:c r="F37" s="114">
        <x:v>0.020000000000000001</x:v>
      </x:c>
      <x:c r="G37" s="114">
        <x:v>0.029999999999999999</x:v>
      </x:c>
      <x:c r="H37" s="114">
        <x:v>0.05</x:v>
      </x:c>
      <x:c r="I37" s="132">
        <x:v>0.059999999999999998</x:v>
      </x:c>
      <x:c r="J37" s="128" t="str">
        <x:f t="shared" si="0"/>
        <x:v/>
      </x:c>
      <x:c r="K37" s="129"/>
      <x:c r="L37" s="79"/>
      <x:c r="M37" s="89" t="s">
        <x:v>62</x:v>
      </x:c>
      <x:c r="N37" s="87"/>
      <x:c r="O37" s="87"/>
      <x:c r="P37" s="87"/>
      <x:c r="Q37" s="88"/>
      <x:c r="R37" s="81"/>
    </x:row>
    <x:row r="38" spans="1:18" ht="13.199999999999999" customHeight="1">
      <x:c r="A38" s="95"/>
      <x:c r="B38" s="168" t="s">
        <x:v>39</x:v>
      </x:c>
      <x:c r="C38" s="100" t="s">
        <x:v>37</x:v>
      </x:c>
      <x:c r="D38" s="101" t="s">
        <x:v>7</x:v>
      </x:c>
      <x:c r="E38" s="102">
        <x:v>10</x:v>
      </x:c>
      <x:c r="F38" s="102">
        <x:v>20</x:v>
      </x:c>
      <x:c r="G38" s="102">
        <x:v>40</x:v>
      </x:c>
      <x:c r="H38" s="102">
        <x:v>80</x:v>
      </x:c>
      <x:c r="I38" s="120">
        <x:v>100</x:v>
      </x:c>
      <x:c r="J38" s="121" t="str">
        <x:f t="shared" si="0"/>
        <x:v/>
      </x:c>
      <x:c r="K38" s="122"/>
      <x:c r="L38" s="79"/>
      <x:c r="M38" s="89" t="s">
        <x:v>87</x:v>
      </x:c>
      <x:c r="N38" s="87"/>
      <x:c r="O38" s="87"/>
      <x:c r="P38" s="87"/>
      <x:c r="Q38" s="88"/>
      <x:c r="R38" s="81"/>
    </x:row>
    <x:row r="39" spans="1:18" ht="13.199999999999999" customHeight="1">
      <x:c r="A39" s="95"/>
      <x:c r="B39" s="169"/>
      <x:c r="C39" s="103" t="s">
        <x:v>20</x:v>
      </x:c>
      <x:c r="D39" s="104" t="s">
        <x:v>29</x:v>
      </x:c>
      <x:c r="E39" s="105">
        <x:v>10</x:v>
      </x:c>
      <x:c r="F39" s="105">
        <x:v>20</x:v>
      </x:c>
      <x:c r="G39" s="105">
        <x:v>40</x:v>
      </x:c>
      <x:c r="H39" s="105">
        <x:v>80</x:v>
      </x:c>
      <x:c r="I39" s="123">
        <x:v>100</x:v>
      </x:c>
      <x:c r="J39" s="124" t="str">
        <x:f t="shared" si="0"/>
        <x:v/>
      </x:c>
      <x:c r="K39" s="125"/>
      <x:c r="L39" s="79"/>
      <x:c r="M39" s="86" t="s">
        <x:v>88</x:v>
      </x:c>
      <x:c r="N39" s="87"/>
      <x:c r="O39" s="87"/>
      <x:c r="P39" s="87"/>
      <x:c r="Q39" s="88"/>
      <x:c r="R39" s="81"/>
    </x:row>
    <x:row r="40" spans="1:18" ht="13.199999999999999" customHeight="1">
      <x:c r="A40" s="95"/>
      <x:c r="B40" s="170"/>
      <x:c r="C40" s="107" t="s">
        <x:v>121</x:v>
      </x:c>
      <x:c r="D40" s="108" t="s">
        <x:v>18</x:v>
      </x:c>
      <x:c r="E40" s="109">
        <x:v>10</x:v>
      </x:c>
      <x:c r="F40" s="109">
        <x:v>20</x:v>
      </x:c>
      <x:c r="G40" s="109">
        <x:v>40</x:v>
      </x:c>
      <x:c r="H40" s="109">
        <x:v>80</x:v>
      </x:c>
      <x:c r="I40" s="127">
        <x:v>100</x:v>
      </x:c>
      <x:c r="J40" s="128" t="str">
        <x:f t="shared" si="0"/>
        <x:v/>
      </x:c>
      <x:c r="K40" s="129"/>
      <x:c r="L40" s="79"/>
      <x:c r="M40" s="89" t="s">
        <x:v>86</x:v>
      </x:c>
      <x:c r="N40" s="87"/>
      <x:c r="O40" s="87"/>
      <x:c r="P40" s="87"/>
      <x:c r="Q40" s="88"/>
      <x:c r="R40" s="80"/>
    </x:row>
    <x:row r="41" spans="1:18" ht="13.199999999999999" customHeight="1">
      <x:c r="A41" s="95"/>
      <x:c r="B41" s="156" t="s">
        <x:v>6</x:v>
      </x:c>
      <x:c r="C41" s="100" t="s">
        <x:v>42</x:v>
      </x:c>
      <x:c r="D41" s="101" t="s">
        <x:v>33</x:v>
      </x:c>
      <x:c r="E41" s="102">
        <x:v>10</x:v>
      </x:c>
      <x:c r="F41" s="102">
        <x:v>20</x:v>
      </x:c>
      <x:c r="G41" s="102">
        <x:v>40</x:v>
      </x:c>
      <x:c r="H41" s="102">
        <x:v>80</x:v>
      </x:c>
      <x:c r="I41" s="120">
        <x:v>100</x:v>
      </x:c>
      <x:c r="J41" s="121" t="str">
        <x:f t="shared" si="0"/>
        <x:v/>
      </x:c>
      <x:c r="K41" s="122"/>
      <x:c r="L41" s="79"/>
      <x:c r="M41" s="86" t="s">
        <x:v>2</x:v>
      </x:c>
      <x:c r="N41" s="87"/>
      <x:c r="O41" s="87"/>
      <x:c r="P41" s="87"/>
      <x:c r="Q41" s="88"/>
      <x:c r="R41" s="84"/>
    </x:row>
    <x:row r="42" spans="1:18" ht="13.199999999999999" customHeight="1">
      <x:c r="A42" s="95"/>
      <x:c r="B42" s="157"/>
      <x:c r="C42" s="103" t="s">
        <x:v>27</x:v>
      </x:c>
      <x:c r="D42" s="104" t="s">
        <x:v>7</x:v>
      </x:c>
      <x:c r="E42" s="105">
        <x:v>10</x:v>
      </x:c>
      <x:c r="F42" s="105">
        <x:v>20</x:v>
      </x:c>
      <x:c r="G42" s="105">
        <x:v>40</x:v>
      </x:c>
      <x:c r="H42" s="105">
        <x:v>80</x:v>
      </x:c>
      <x:c r="I42" s="123">
        <x:v>100</x:v>
      </x:c>
      <x:c r="J42" s="124" t="str">
        <x:f t="shared" si="0"/>
        <x:v/>
      </x:c>
      <x:c r="K42" s="125"/>
      <x:c r="L42" s="79"/>
      <x:c r="M42" s="92" t="s">
        <x:v>60</x:v>
      </x:c>
      <x:c r="N42" s="90"/>
      <x:c r="O42" s="90"/>
      <x:c r="P42" s="90"/>
      <x:c r="Q42" s="91"/>
      <x:c r="R42" s="84"/>
    </x:row>
    <x:row r="43" spans="1:18" ht="13.199999999999999" customHeight="1">
      <x:c r="A43" s="95"/>
      <x:c r="B43" s="158"/>
      <x:c r="C43" s="135" t="s">
        <x:v>13</x:v>
      </x:c>
      <x:c r="D43" s="136" t="s">
        <x:v>7</x:v>
      </x:c>
      <x:c r="E43" s="137">
        <x:v>10</x:v>
      </x:c>
      <x:c r="F43" s="137">
        <x:v>20</x:v>
      </x:c>
      <x:c r="G43" s="137">
        <x:v>40</x:v>
      </x:c>
      <x:c r="H43" s="137">
        <x:v>80</x:v>
      </x:c>
      <x:c r="I43" s="138">
        <x:v>100</x:v>
      </x:c>
      <x:c r="J43" s="139" t="str">
        <x:f t="shared" si="0"/>
        <x:v/>
      </x:c>
      <x:c r="K43" s="140"/>
      <x:c r="L43" s="79"/>
      <x:c r="R43" s="84"/>
    </x:row>
    <x:row r="44" spans="1:18" ht="13.199999999999999" customHeight="1">
      <x:c r="A44" s="95"/>
      <x:c r="B44" s="115" t="s">
        <x:v>28</x:v>
      </x:c>
      <x:c r="C44" s="100" t="s">
        <x:v>9</x:v>
      </x:c>
      <x:c r="D44" s="116" t="s">
        <x:v>29</x:v>
      </x:c>
      <x:c r="E44" s="117">
        <x:v>10</x:v>
      </x:c>
      <x:c r="F44" s="117">
        <x:v>20</x:v>
      </x:c>
      <x:c r="G44" s="117">
        <x:v>40</x:v>
      </x:c>
      <x:c r="H44" s="117">
        <x:v>80</x:v>
      </x:c>
      <x:c r="I44" s="133">
        <x:v>100</x:v>
      </x:c>
      <x:c r="J44" s="121" t="str">
        <x:f t="shared" si="0"/>
        <x:v/>
      </x:c>
      <x:c r="K44" s="122"/>
      <x:c r="L44" s="79"/>
      <x:c r="M44" s="211" t="s">
        <x:v>0</x:v>
      </x:c>
      <x:c r="N44" s="212"/>
      <x:c r="O44" s="212"/>
      <x:c r="P44" s="212"/>
      <x:c r="Q44" s="213"/>
      <x:c r="R44" s="84"/>
    </x:row>
    <x:row r="45" spans="1:18" ht="13.199999999999999" customHeight="1">
      <x:c r="A45" s="95"/>
      <x:c r="B45" s="134" t="s">
        <x:v>106</x:v>
      </x:c>
      <x:c r="C45" s="135" t="s">
        <x:v>106</x:v>
      </x:c>
      <x:c r="D45" s="136" t="s">
        <x:v>33</x:v>
      </x:c>
      <x:c r="E45" s="137">
        <x:v>10</x:v>
      </x:c>
      <x:c r="F45" s="137">
        <x:v>20</x:v>
      </x:c>
      <x:c r="G45" s="137">
        <x:v>40</x:v>
      </x:c>
      <x:c r="H45" s="137">
        <x:v>80</x:v>
      </x:c>
      <x:c r="I45" s="138">
        <x:v>100</x:v>
      </x:c>
      <x:c r="J45" s="139" t="str">
        <x:f t="shared" si="0"/>
        <x:v/>
      </x:c>
      <x:c r="K45" s="140"/>
      <x:c r="L45" s="79"/>
      <x:c r="M45" s="146">
        <x:v>130</x:v>
      </x:c>
      <x:c r="N45" s="147">
        <x:v>160</x:v>
      </x:c>
      <x:c r="O45" s="147">
        <x:v>180</x:v>
      </x:c>
      <x:c r="P45" s="147">
        <x:v>200</x:v>
      </x:c>
      <x:c r="Q45" s="148">
        <x:v>250</x:v>
      </x:c>
      <x:c r="R45" s="84"/>
    </x:row>
    <x:row r="46" spans="1:18" ht="13.199999999999999" customHeight="1">
      <x:c r="A46" s="95"/>
      <x:c r="B46" s="141" t="s">
        <x:v>41</x:v>
      </x:c>
      <x:c r="C46" s="100" t="s">
        <x:v>34</x:v>
      </x:c>
      <x:c r="D46" s="101" t="s">
        <x:v>110</x:v>
      </x:c>
      <x:c r="E46" s="112">
        <x:v>0.040000000000000002</x:v>
      </x:c>
      <x:c r="F46" s="112">
        <x:v>0.059999999999999998</x:v>
      </x:c>
      <x:c r="G46" s="112">
        <x:v>0.080000000000000004</x:v>
      </x:c>
      <x:c r="H46" s="112">
        <x:v>0.10000000000000001</x:v>
      </x:c>
      <x:c r="I46" s="131">
        <x:v>0.12</x:v>
      </x:c>
      <x:c r="J46" s="121" t="str">
        <x:f>IF(K46,(INDEX($M$45:$Q$46,2,MATCH(K46,$M$45:$Q$45,1))),"")</x:f>
        <x:v/>
      </x:c>
      <x:c r="K46" s="122"/>
      <x:c r="L46" s="79"/>
      <x:c r="M46" s="153" t="s">
        <x:v>25</x:v>
      </x:c>
      <x:c r="N46" s="154" t="s">
        <x:v>30</x:v>
      </x:c>
      <x:c r="O46" s="154" t="s">
        <x:v>48</x:v>
      </x:c>
      <x:c r="P46" s="154" t="s">
        <x:v>21</x:v>
      </x:c>
      <x:c r="Q46" s="155" t="s">
        <x:v>35</x:v>
      </x:c>
      <x:c r="R46" s="84"/>
    </x:row>
    <x:row r="47" spans="1:18" ht="13.199999999999999" customHeight="1">
      <x:c r="A47" s="95"/>
      <x:c r="B47" s="142" t="s">
        <x:v>131</x:v>
      </x:c>
      <x:c r="C47" s="143" t="s">
        <x:v>40</x:v>
      </x:c>
      <x:c r="D47" s="144" t="s">
        <x:v>116</x:v>
      </x:c>
      <x:c r="E47" s="145">
        <x:v>5</x:v>
      </x:c>
      <x:c r="F47" s="145">
        <x:v>10</x:v>
      </x:c>
      <x:c r="G47" s="145">
        <x:v>15</x:v>
      </x:c>
      <x:c r="H47" s="145">
        <x:v>20</x:v>
      </x:c>
      <x:c r="I47" s="152"/>
      <x:c r="J47" s="128" t="str">
        <x:f>IF(K47,(INDEX(M46:Q47,1,MATCH(K47,$M$47:$Q$47,2))),"")</x:f>
        <x:v/>
      </x:c>
      <x:c r="K47" s="129"/>
      <x:c r="L47" s="79"/>
      <x:c r="M47" s="149">
        <x:v>30</x:v>
      </x:c>
      <x:c r="N47" s="150">
        <x:v>50</x:v>
      </x:c>
      <x:c r="O47" s="150">
        <x:v>70</x:v>
      </x:c>
      <x:c r="P47" s="150">
        <x:v>120</x:v>
      </x:c>
      <x:c r="Q47" s="151"/>
      <x:c r="R47" s="84"/>
    </x:row>
    <x:row r="48" spans="1:18" ht="3.75" customHeight="1">
      <x:c r="A48" s="96"/>
      <x:c r="B48" s="82"/>
      <x:c r="C48" s="97"/>
      <x:c r="D48" s="97"/>
      <x:c r="E48" s="97"/>
      <x:c r="F48" s="97"/>
      <x:c r="G48" s="97"/>
      <x:c r="H48" s="97"/>
      <x:c r="I48" s="97"/>
      <x:c r="J48" s="83"/>
      <x:c r="K48" s="83"/>
      <x:c r="L48" s="83"/>
      <x:c r="M48" s="83"/>
      <x:c r="N48" s="90"/>
      <x:c r="O48" s="90"/>
      <x:c r="P48" s="90"/>
      <x:c r="Q48" s="90"/>
      <x:c r="R48" s="85"/>
    </x:row>
  </x:sheetData>
  <x:sheetProtection sheet="0" objects="0" scenarios="0" formatCells="1" formatColumns="1" formatRows="1" insertColumns="1" insertRows="1" insertHyperlinks="1" deleteColumns="1" deleteRows="1" selectLockedCells="1" sort="1" autoFilter="1" pivotTables="1" selectUnlockedCells="0"/>
  <x:mergeCells count="42">
    <x:mergeCell ref="B41:B43"/>
    <x:mergeCell ref="B19:B24"/>
    <x:mergeCell ref="B25:B31"/>
    <x:mergeCell ref="B32:B37"/>
    <x:mergeCell ref="B38:B40"/>
    <x:mergeCell ref="B4:B18"/>
    <x:mergeCell ref="B2:B3"/>
    <x:mergeCell ref="C2:C3"/>
    <x:mergeCell ref="J2:J3"/>
    <x:mergeCell ref="K2:K3"/>
    <x:mergeCell ref="D2:D3"/>
    <x:mergeCell ref="M7:O7"/>
    <x:mergeCell ref="M20:O20"/>
    <x:mergeCell ref="M12:O12"/>
    <x:mergeCell ref="M13:O13"/>
    <x:mergeCell ref="M14:O14"/>
    <x:mergeCell ref="M15:O15"/>
    <x:mergeCell ref="M16:O16"/>
    <x:mergeCell ref="M10:O10"/>
    <x:mergeCell ref="M11:O11"/>
    <x:mergeCell ref="M17:O17"/>
    <x:mergeCell ref="M18:O18"/>
    <x:mergeCell ref="M19:O19"/>
    <x:mergeCell ref="M25:O25"/>
    <x:mergeCell ref="M27:O27"/>
    <x:mergeCell ref="M21:O21"/>
    <x:mergeCell ref="M22:O22"/>
    <x:mergeCell ref="M23:O23"/>
    <x:mergeCell ref="M24:O24"/>
    <x:mergeCell ref="M26:O26"/>
    <x:mergeCell ref="M8:O8"/>
    <x:mergeCell ref="M9:O9"/>
    <x:mergeCell ref="M2:O2"/>
    <x:mergeCell ref="P2:Q2"/>
    <x:mergeCell ref="M3:O3"/>
    <x:mergeCell ref="M4:O4"/>
    <x:mergeCell ref="M5:O5"/>
    <x:mergeCell ref="P3:Q3"/>
    <x:mergeCell ref="P4:Q4"/>
    <x:mergeCell ref="P5:Q5"/>
    <x:mergeCell ref="M29:Q29"/>
    <x:mergeCell ref="M44:Q44"/>
  </x:mergeCells>
  <x:conditionalFormatting sqref="P5:P5">
    <x:cfRule type="cellIs" dxfId="1" priority="3" operator="greaterThan">
      <x:formula>40</x:formula>
    </x:cfRule>
    <x:cfRule type="cellIs" dxfId="2" priority="2" operator="equal">
      <x:formula>40</x:formula>
    </x:cfRule>
    <x:cfRule type="cellIs" dxfId="2" priority="1" operator="lessThan">
      <x:formula>40</x:formula>
    </x:cfRule>
  </x:conditionalFormatting>
  <x:dataValidations count="3">
    <x:dataValidation type="whole" allowBlank="1" showInputMessage="1" showErrorMessage="1" promptTitle="30 ~ 120" prompt="메M은 직업에 관계없이 레벨에따라 적용됩니다._x000a__x000a_(메M과 본메 연동시 전서버에 적용)" sqref="K47:K47">
      <x:formula1>30</x:formula1>
      <x:formula2>120</x:formula2>
    </x:dataValidation>
    <x:dataValidation type="whole" errorStyle="information" allowBlank="1" showInputMessage="1" showErrorMessage="1" errorTitle="120 ~ 250" error="_x000a_*제로*_x000a_120 ~ 250 까지의 숫자를 입력해주세요." promptTitle="130 ~ 275" prompt="*제로*_x000a_유니온 카운트는 130부터 275까지 입니다._x000a_" sqref="K46:K46">
      <x:formula1>120</x:formula1>
      <x:formula2>275</x:formula2>
    </x:dataValidation>
    <x:dataValidation type="whole" allowBlank="1" showInputMessage="1" showErrorMessage="1" promptTitle="60 ~ 275" prompt="유니온 카운트는 60부터 275까지 입니다." sqref="K4:K45">
      <x:formula1>60</x:formula1>
      <x:formula2>275</x:formula2>
    </x:dataValidation>
  </x:dataValidation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300" verticalDpi="3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 filterMode="1"/>
  <x:dimension ref="A1:P48"/>
  <x:sheetViews>
    <x:sheetView showGridLines="0" topLeftCell="A1" zoomScaleNormal="100" zoomScaleSheetLayoutView="75" workbookViewId="0">
      <x:selection activeCell="M27" activeCellId="0" sqref="M27:M27"/>
    </x:sheetView>
  </x:sheetViews>
  <x:sheetFormatPr defaultColWidth="4.6328125" defaultRowHeight="13.550000000000001"/>
  <x:cols>
    <x:col min="1" max="1" width="7.1796875" style="3" customWidth="1"/>
    <x:col min="2" max="2" width="12" style="3" customWidth="1"/>
    <x:col min="3" max="3" width="30.26953125" style="3" customWidth="1"/>
    <x:col min="4" max="10" width="4.6328125" style="3"/>
    <x:col min="11" max="11" width="7.81640625" style="3" customWidth="1"/>
    <x:col min="12" max="16384" width="4.6328125" style="3"/>
  </x:cols>
  <x:sheetData>
    <x:row r="1" spans="1:8">
      <x:c r="A1" s="1"/>
      <x:c r="B1" s="2"/>
      <x:c r="C1" s="2"/>
      <x:c r="D1" s="2"/>
      <x:c r="E1" s="2"/>
      <x:c r="F1" s="2"/>
      <x:c r="G1" s="2"/>
      <x:c r="H1" s="2"/>
    </x:row>
    <x:row r="2" spans="1:16" ht="12" customHeight="1">
      <x:c r="A2" s="4"/>
      <x:c r="B2" s="4" t="s">
        <x:v>47</x:v>
      </x:c>
      <x:c r="C2" s="4" t="s">
        <x:v>12</x:v>
      </x:c>
      <x:c r="D2" s="4" t="s">
        <x:v>25</x:v>
      </x:c>
      <x:c r="E2" s="4" t="s">
        <x:v>30</x:v>
      </x:c>
      <x:c r="F2" s="4" t="s">
        <x:v>48</x:v>
      </x:c>
      <x:c r="G2" s="4" t="s">
        <x:v>21</x:v>
      </x:c>
      <x:c r="H2" s="4" t="s">
        <x:v>35</x:v>
      </x:c>
      <x:c r="K2" s="4"/>
      <x:c r="L2" s="4" t="s">
        <x:v>25</x:v>
      </x:c>
      <x:c r="M2" s="4" t="s">
        <x:v>30</x:v>
      </x:c>
      <x:c r="N2" s="4" t="s">
        <x:v>48</x:v>
      </x:c>
      <x:c r="O2" s="4" t="s">
        <x:v>21</x:v>
      </x:c>
      <x:c r="P2" s="5" t="s">
        <x:v>35</x:v>
      </x:c>
    </x:row>
    <x:row r="3" spans="1:16" ht="12" customHeight="1">
      <x:c r="A3" s="214" t="s">
        <x:v>46</x:v>
      </x:c>
      <x:c r="B3" s="6" t="s">
        <x:v>49</x:v>
      </x:c>
      <x:c r="C3" s="6" t="s">
        <x:v>7</x:v>
      </x:c>
      <x:c r="D3" s="4">
        <x:v>10</x:v>
      </x:c>
      <x:c r="E3" s="4">
        <x:v>20</x:v>
      </x:c>
      <x:c r="F3" s="4">
        <x:v>40</x:v>
      </x:c>
      <x:c r="G3" s="4">
        <x:v>80</x:v>
      </x:c>
      <x:c r="H3" s="4">
        <x:v>100</x:v>
      </x:c>
      <x:c r="K3" s="4" t="s">
        <x:v>34</x:v>
      </x:c>
      <x:c r="L3" s="4">
        <x:v>130</x:v>
      </x:c>
      <x:c r="M3" s="4">
        <x:v>160</x:v>
      </x:c>
      <x:c r="N3" s="4">
        <x:v>180</x:v>
      </x:c>
      <x:c r="O3" s="4">
        <x:v>200</x:v>
      </x:c>
      <x:c r="P3" s="5">
        <x:v>250</x:v>
      </x:c>
    </x:row>
    <x:row r="4" spans="1:16" ht="12" customHeight="1">
      <x:c r="A4" s="215"/>
      <x:c r="B4" s="6" t="s">
        <x:v>52</x:v>
      </x:c>
      <x:c r="C4" s="6" t="s">
        <x:v>7</x:v>
      </x:c>
      <x:c r="D4" s="4">
        <x:v>10</x:v>
      </x:c>
      <x:c r="E4" s="4">
        <x:v>20</x:v>
      </x:c>
      <x:c r="F4" s="4">
        <x:v>40</x:v>
      </x:c>
      <x:c r="G4" s="4">
        <x:v>80</x:v>
      </x:c>
      <x:c r="H4" s="4">
        <x:v>100</x:v>
      </x:c>
      <x:c r="K4" s="4" t="s">
        <x:v>10</x:v>
      </x:c>
      <x:c r="L4" s="4">
        <x:v>60</x:v>
      </x:c>
      <x:c r="M4" s="4">
        <x:v>100</x:v>
      </x:c>
      <x:c r="N4" s="4">
        <x:v>140</x:v>
      </x:c>
      <x:c r="O4" s="4">
        <x:v>200</x:v>
      </x:c>
      <x:c r="P4" s="5">
        <x:v>250</x:v>
      </x:c>
    </x:row>
    <x:row r="5" spans="1:16" ht="12" customHeight="1">
      <x:c r="A5" s="215"/>
      <x:c r="B5" s="6" t="s">
        <x:v>98</x:v>
      </x:c>
      <x:c r="C5" s="6" t="s">
        <x:v>75</x:v>
      </x:c>
      <x:c r="D5" s="7">
        <x:v>0.020000000000000001</x:v>
      </x:c>
      <x:c r="E5" s="7">
        <x:v>0.029999999999999999</x:v>
      </x:c>
      <x:c r="F5" s="7">
        <x:v>0.040000000000000002</x:v>
      </x:c>
      <x:c r="G5" s="7">
        <x:v>0.05</x:v>
      </x:c>
      <x:c r="H5" s="7">
        <x:v>0.059999999999999998</x:v>
      </x:c>
      <x:c r="K5" s="4" t="s">
        <x:v>102</x:v>
      </x:c>
      <x:c r="L5" s="4">
        <x:v>30</x:v>
      </x:c>
      <x:c r="M5" s="4">
        <x:v>50</x:v>
      </x:c>
      <x:c r="N5" s="4">
        <x:v>70</x:v>
      </x:c>
      <x:c r="O5" s="4">
        <x:v>120</x:v>
      </x:c>
      <x:c r="P5" s="5"/>
    </x:row>
    <x:row r="6" spans="1:8" ht="12" customHeight="1">
      <x:c r="A6" s="215"/>
      <x:c r="B6" s="6" t="s">
        <x:v>5</x:v>
      </x:c>
      <x:c r="C6" s="6" t="s">
        <x:v>76</x:v>
      </x:c>
      <x:c r="D6" s="7">
        <x:v>0.020000000000000001</x:v>
      </x:c>
      <x:c r="E6" s="7">
        <x:v>0.029999999999999999</x:v>
      </x:c>
      <x:c r="F6" s="7">
        <x:v>0.040000000000000002</x:v>
      </x:c>
      <x:c r="G6" s="7">
        <x:v>0.05</x:v>
      </x:c>
      <x:c r="H6" s="7">
        <x:v>0.059999999999999998</x:v>
      </x:c>
    </x:row>
    <x:row r="7" spans="1:8" ht="12" customHeight="1">
      <x:c r="A7" s="215"/>
      <x:c r="B7" s="6" t="s">
        <x:v>43</x:v>
      </x:c>
      <x:c r="C7" s="6" t="s">
        <x:v>33</x:v>
      </x:c>
      <x:c r="D7" s="4">
        <x:v>10</x:v>
      </x:c>
      <x:c r="E7" s="4">
        <x:v>20</x:v>
      </x:c>
      <x:c r="F7" s="4">
        <x:v>40</x:v>
      </x:c>
      <x:c r="G7" s="4">
        <x:v>80</x:v>
      </x:c>
      <x:c r="H7" s="4">
        <x:v>100</x:v>
      </x:c>
    </x:row>
    <x:row r="8" spans="1:8" ht="12" customHeight="1">
      <x:c r="A8" s="215"/>
      <x:c r="B8" s="6" t="s">
        <x:v>17</x:v>
      </x:c>
      <x:c r="C8" s="6" t="s">
        <x:v>33</x:v>
      </x:c>
      <x:c r="D8" s="4">
        <x:v>10</x:v>
      </x:c>
      <x:c r="E8" s="4">
        <x:v>20</x:v>
      </x:c>
      <x:c r="F8" s="4">
        <x:v>40</x:v>
      </x:c>
      <x:c r="G8" s="4">
        <x:v>80</x:v>
      </x:c>
      <x:c r="H8" s="4">
        <x:v>100</x:v>
      </x:c>
    </x:row>
    <x:row r="9" spans="1:8" ht="12" customHeight="1">
      <x:c r="A9" s="215"/>
      <x:c r="B9" s="6" t="s">
        <x:v>109</x:v>
      </x:c>
      <x:c r="C9" s="6" t="s">
        <x:v>18</x:v>
      </x:c>
      <x:c r="D9" s="4">
        <x:v>10</x:v>
      </x:c>
      <x:c r="E9" s="4">
        <x:v>20</x:v>
      </x:c>
      <x:c r="F9" s="4">
        <x:v>40</x:v>
      </x:c>
      <x:c r="G9" s="4">
        <x:v>80</x:v>
      </x:c>
      <x:c r="H9" s="4">
        <x:v>100</x:v>
      </x:c>
    </x:row>
    <x:row r="10" spans="1:8" ht="12" customHeight="1">
      <x:c r="A10" s="215"/>
      <x:c r="B10" s="6" t="s">
        <x:v>8</x:v>
      </x:c>
      <x:c r="C10" s="6" t="s">
        <x:v>72</x:v>
      </x:c>
      <x:c r="D10" s="7">
        <x:v>0.010000000000000001</x:v>
      </x:c>
      <x:c r="E10" s="7">
        <x:v>0.020000000000000001</x:v>
      </x:c>
      <x:c r="F10" s="7">
        <x:v>0.029999999999999999</x:v>
      </x:c>
      <x:c r="G10" s="7">
        <x:v>0.040000000000000002</x:v>
      </x:c>
      <x:c r="H10" s="7">
        <x:v>0.05</x:v>
      </x:c>
    </x:row>
    <x:row r="11" spans="1:8" ht="12" customHeight="1">
      <x:c r="A11" s="215"/>
      <x:c r="B11" s="8" t="s">
        <x:v>125</x:v>
      </x:c>
      <x:c r="C11" s="8" t="s">
        <x:v>18</x:v>
      </x:c>
      <x:c r="D11" s="9">
        <x:v>10</x:v>
      </x:c>
      <x:c r="E11" s="9">
        <x:v>20</x:v>
      </x:c>
      <x:c r="F11" s="9">
        <x:v>40</x:v>
      </x:c>
      <x:c r="G11" s="9">
        <x:v>80</x:v>
      </x:c>
      <x:c r="H11" s="9">
        <x:v>100</x:v>
      </x:c>
    </x:row>
    <x:row r="12" spans="1:8" ht="12" customHeight="1">
      <x:c r="A12" s="215"/>
      <x:c r="B12" s="6" t="s">
        <x:v>120</x:v>
      </x:c>
      <x:c r="C12" s="6" t="s">
        <x:v>72</x:v>
      </x:c>
      <x:c r="D12" s="7">
        <x:v>0.010000000000000001</x:v>
      </x:c>
      <x:c r="E12" s="7">
        <x:v>0.020000000000000001</x:v>
      </x:c>
      <x:c r="F12" s="7">
        <x:v>0.029999999999999999</x:v>
      </x:c>
      <x:c r="G12" s="7">
        <x:v>0.040000000000000002</x:v>
      </x:c>
      <x:c r="H12" s="7">
        <x:v>0.05</x:v>
      </x:c>
    </x:row>
    <x:row r="13" spans="1:8" ht="12" customHeight="1">
      <x:c r="A13" s="215"/>
      <x:c r="B13" s="6" t="s">
        <x:v>14</x:v>
      </x:c>
      <x:c r="C13" s="6" t="s">
        <x:v>29</x:v>
      </x:c>
      <x:c r="D13" s="4">
        <x:v>10</x:v>
      </x:c>
      <x:c r="E13" s="4">
        <x:v>20</x:v>
      </x:c>
      <x:c r="F13" s="4">
        <x:v>40</x:v>
      </x:c>
      <x:c r="G13" s="4">
        <x:v>80</x:v>
      </x:c>
      <x:c r="H13" s="4">
        <x:v>100</x:v>
      </x:c>
    </x:row>
    <x:row r="14" spans="1:8" ht="12" customHeight="1">
      <x:c r="A14" s="215"/>
      <x:c r="B14" s="6" t="s">
        <x:v>112</x:v>
      </x:c>
      <x:c r="C14" s="6" t="s">
        <x:v>29</x:v>
      </x:c>
      <x:c r="D14" s="4">
        <x:v>10</x:v>
      </x:c>
      <x:c r="E14" s="4">
        <x:v>20</x:v>
      </x:c>
      <x:c r="F14" s="4">
        <x:v>40</x:v>
      </x:c>
      <x:c r="G14" s="4">
        <x:v>80</x:v>
      </x:c>
      <x:c r="H14" s="4">
        <x:v>100</x:v>
      </x:c>
    </x:row>
    <x:row r="15" spans="1:8" ht="12" customHeight="1">
      <x:c r="A15" s="215"/>
      <x:c r="B15" s="6" t="s">
        <x:v>23</x:v>
      </x:c>
      <x:c r="C15" s="6" t="s">
        <x:v>7</x:v>
      </x:c>
      <x:c r="D15" s="4">
        <x:v>10</x:v>
      </x:c>
      <x:c r="E15" s="4">
        <x:v>20</x:v>
      </x:c>
      <x:c r="F15" s="4">
        <x:v>40</x:v>
      </x:c>
      <x:c r="G15" s="4">
        <x:v>80</x:v>
      </x:c>
      <x:c r="H15" s="4">
        <x:v>100</x:v>
      </x:c>
    </x:row>
    <x:row r="16" spans="1:8" ht="12" customHeight="1">
      <x:c r="A16" s="215"/>
      <x:c r="B16" s="6" t="s">
        <x:v>16</x:v>
      </x:c>
      <x:c r="C16" s="6" t="s">
        <x:v>79</x:v>
      </x:c>
      <x:c r="D16" s="7">
        <x:v>0.040000000000000002</x:v>
      </x:c>
      <x:c r="E16" s="7">
        <x:v>0.059999999999999998</x:v>
      </x:c>
      <x:c r="F16" s="7">
        <x:v>0.080000000000000004</x:v>
      </x:c>
      <x:c r="G16" s="7">
        <x:v>0.10000000000000001</x:v>
      </x:c>
      <x:c r="H16" s="7">
        <x:v>0.12</x:v>
      </x:c>
    </x:row>
    <x:row r="17" spans="1:8" ht="12" customHeight="1">
      <x:c r="A17" s="215"/>
      <x:c r="B17" s="6" t="s">
        <x:v>94</x:v>
      </x:c>
      <x:c r="C17" s="6" t="s">
        <x:v>7</x:v>
      </x:c>
      <x:c r="D17" s="4">
        <x:v>10</x:v>
      </x:c>
      <x:c r="E17" s="4">
        <x:v>20</x:v>
      </x:c>
      <x:c r="F17" s="4">
        <x:v>40</x:v>
      </x:c>
      <x:c r="G17" s="4">
        <x:v>80</x:v>
      </x:c>
      <x:c r="H17" s="4">
        <x:v>100</x:v>
      </x:c>
    </x:row>
    <x:row r="18" spans="1:8" ht="12" customHeight="1">
      <x:c r="A18" s="218" t="s">
        <x:v>97</x:v>
      </x:c>
      <x:c r="B18" s="10" t="s">
        <x:v>90</x:v>
      </x:c>
      <x:c r="C18" s="10" t="s">
        <x:v>115</x:v>
      </x:c>
      <x:c r="D18" s="4">
        <x:v>250</x:v>
      </x:c>
      <x:c r="E18" s="4">
        <x:v>500</x:v>
      </x:c>
      <x:c r="F18" s="4">
        <x:v>1000</x:v>
      </x:c>
      <x:c r="G18" s="4">
        <x:v>2000</x:v>
      </x:c>
      <x:c r="H18" s="4">
        <x:v>2500</x:v>
      </x:c>
    </x:row>
    <x:row r="19" spans="1:8" ht="12" customHeight="1">
      <x:c r="A19" s="219"/>
      <x:c r="B19" s="10" t="s">
        <x:v>26</x:v>
      </x:c>
      <x:c r="C19" s="10" t="s">
        <x:v>115</x:v>
      </x:c>
      <x:c r="D19" s="4">
        <x:v>250</x:v>
      </x:c>
      <x:c r="E19" s="4">
        <x:v>500</x:v>
      </x:c>
      <x:c r="F19" s="4">
        <x:v>1000</x:v>
      </x:c>
      <x:c r="G19" s="4">
        <x:v>2000</x:v>
      </x:c>
      <x:c r="H19" s="4">
        <x:v>2500</x:v>
      </x:c>
    </x:row>
    <x:row r="20" spans="1:8" ht="12" customHeight="1">
      <x:c r="A20" s="219"/>
      <x:c r="B20" s="10" t="s">
        <x:v>92</x:v>
      </x:c>
      <x:c r="C20" s="10" t="s">
        <x:v>33</x:v>
      </x:c>
      <x:c r="D20" s="4">
        <x:v>10</x:v>
      </x:c>
      <x:c r="E20" s="4">
        <x:v>20</x:v>
      </x:c>
      <x:c r="F20" s="4">
        <x:v>40</x:v>
      </x:c>
      <x:c r="G20" s="4">
        <x:v>80</x:v>
      </x:c>
      <x:c r="H20" s="4">
        <x:v>100</x:v>
      </x:c>
    </x:row>
    <x:row r="21" spans="1:8" ht="12" customHeight="1">
      <x:c r="A21" s="219"/>
      <x:c r="B21" s="10" t="s">
        <x:v>93</x:v>
      </x:c>
      <x:c r="C21" s="10" t="s">
        <x:v>18</x:v>
      </x:c>
      <x:c r="D21" s="4">
        <x:v>10</x:v>
      </x:c>
      <x:c r="E21" s="4">
        <x:v>20</x:v>
      </x:c>
      <x:c r="F21" s="4">
        <x:v>40</x:v>
      </x:c>
      <x:c r="G21" s="4">
        <x:v>80</x:v>
      </x:c>
      <x:c r="H21" s="4">
        <x:v>100</x:v>
      </x:c>
    </x:row>
    <x:row r="22" spans="1:8" ht="12" customHeight="1">
      <x:c r="A22" s="219"/>
      <x:c r="B22" s="10" t="s">
        <x:v>91</x:v>
      </x:c>
      <x:c r="C22" s="10" t="s">
        <x:v>29</x:v>
      </x:c>
      <x:c r="D22" s="4">
        <x:v>10</x:v>
      </x:c>
      <x:c r="E22" s="4">
        <x:v>20</x:v>
      </x:c>
      <x:c r="F22" s="4">
        <x:v>40</x:v>
      </x:c>
      <x:c r="G22" s="4">
        <x:v>80</x:v>
      </x:c>
      <x:c r="H22" s="4">
        <x:v>100</x:v>
      </x:c>
    </x:row>
    <x:row r="23" spans="1:8" ht="12" customHeight="1">
      <x:c r="A23" s="220"/>
      <x:c r="B23" s="10" t="s">
        <x:v>95</x:v>
      </x:c>
      <x:c r="C23" s="10" t="s">
        <x:v>7</x:v>
      </x:c>
      <x:c r="D23" s="4">
        <x:v>10</x:v>
      </x:c>
      <x:c r="E23" s="4">
        <x:v>20</x:v>
      </x:c>
      <x:c r="F23" s="4">
        <x:v>40</x:v>
      </x:c>
      <x:c r="G23" s="4">
        <x:v>80</x:v>
      </x:c>
      <x:c r="H23" s="4">
        <x:v>100</x:v>
      </x:c>
    </x:row>
    <x:row r="24" spans="1:8" ht="12" customHeight="1">
      <x:c r="A24" s="221" t="s">
        <x:v>96</x:v>
      </x:c>
      <x:c r="B24" s="11" t="s">
        <x:v>104</x:v>
      </x:c>
      <x:c r="C24" s="11" t="s">
        <x:v>117</x:v>
      </x:c>
      <x:c r="D24" s="12">
        <x:v>1</x:v>
      </x:c>
      <x:c r="E24" s="12">
        <x:v>2</x:v>
      </x:c>
      <x:c r="F24" s="12">
        <x:v>3</x:v>
      </x:c>
      <x:c r="G24" s="12">
        <x:v>4</x:v>
      </x:c>
      <x:c r="H24" s="12">
        <x:v>5</x:v>
      </x:c>
    </x:row>
    <x:row r="25" spans="1:8" ht="12" customHeight="1">
      <x:c r="A25" s="222"/>
      <x:c r="B25" s="11" t="s">
        <x:v>103</x:v>
      </x:c>
      <x:c r="C25" s="11" t="s">
        <x:v>107</x:v>
      </x:c>
      <x:c r="D25" s="7">
        <x:v>0.010000000000000001</x:v>
      </x:c>
      <x:c r="E25" s="7">
        <x:v>0.020000000000000001</x:v>
      </x:c>
      <x:c r="F25" s="7">
        <x:v>0.029999999999999999</x:v>
      </x:c>
      <x:c r="G25" s="7">
        <x:v>0.05</x:v>
      </x:c>
      <x:c r="H25" s="7">
        <x:v>0.059999999999999998</x:v>
      </x:c>
    </x:row>
    <x:row r="26" spans="1:8" ht="12" customHeight="1">
      <x:c r="A26" s="222"/>
      <x:c r="B26" s="11" t="s">
        <x:v>119</x:v>
      </x:c>
      <x:c r="C26" s="11" t="s">
        <x:v>124</x:v>
      </x:c>
      <x:c r="D26" s="7">
        <x:v>0.010000000000000001</x:v>
      </x:c>
      <x:c r="E26" s="7">
        <x:v>0.020000000000000001</x:v>
      </x:c>
      <x:c r="F26" s="7">
        <x:v>0.029999999999999999</x:v>
      </x:c>
      <x:c r="G26" s="7">
        <x:v>0.05</x:v>
      </x:c>
      <x:c r="H26" s="7">
        <x:v>0.059999999999999998</x:v>
      </x:c>
    </x:row>
    <x:row r="27" spans="1:8" ht="12" customHeight="1">
      <x:c r="A27" s="222"/>
      <x:c r="B27" s="11" t="s">
        <x:v>114</x:v>
      </x:c>
      <x:c r="C27" s="11" t="s">
        <x:v>33</x:v>
      </x:c>
      <x:c r="D27" s="4">
        <x:v>10</x:v>
      </x:c>
      <x:c r="E27" s="4">
        <x:v>20</x:v>
      </x:c>
      <x:c r="F27" s="4">
        <x:v>40</x:v>
      </x:c>
      <x:c r="G27" s="4">
        <x:v>80</x:v>
      </x:c>
      <x:c r="H27" s="4">
        <x:v>100</x:v>
      </x:c>
    </x:row>
    <x:row r="28" spans="1:8" ht="12" customHeight="1">
      <x:c r="A28" s="222"/>
      <x:c r="B28" s="11" t="s">
        <x:v>113</x:v>
      </x:c>
      <x:c r="C28" s="11" t="s">
        <x:v>68</x:v>
      </x:c>
      <x:c r="D28" s="7">
        <x:v>0.040000000000000002</x:v>
      </x:c>
      <x:c r="E28" s="7">
        <x:v>0.080000000000000004</x:v>
      </x:c>
      <x:c r="F28" s="7">
        <x:v>0.12</x:v>
      </x:c>
      <x:c r="G28" s="7">
        <x:v>0.16</x:v>
      </x:c>
      <x:c r="H28" s="7">
        <x:v>0.20000000000000001</x:v>
      </x:c>
    </x:row>
    <x:row r="29" spans="1:8" ht="12" customHeight="1">
      <x:c r="A29" s="222"/>
      <x:c r="B29" s="11" t="s">
        <x:v>24</x:v>
      </x:c>
      <x:c r="C29" s="11" t="s">
        <x:v>73</x:v>
      </x:c>
      <x:c r="D29" s="7">
        <x:v>0.05</x:v>
      </x:c>
      <x:c r="E29" s="7">
        <x:v>0.10000000000000001</x:v>
      </x:c>
      <x:c r="F29" s="7">
        <x:v>0.14999999999999999</x:v>
      </x:c>
      <x:c r="G29" s="7">
        <x:v>0.20000000000000001</x:v>
      </x:c>
      <x:c r="H29" s="7">
        <x:v>0.25</x:v>
      </x:c>
    </x:row>
    <x:row r="30" spans="1:8" ht="12" customHeight="1">
      <x:c r="A30" s="222"/>
      <x:c r="B30" s="11" t="s">
        <x:v>11</x:v>
      </x:c>
      <x:c r="C30" s="11" t="s">
        <x:v>7</x:v>
      </x:c>
      <x:c r="D30" s="4">
        <x:v>5</x:v>
      </x:c>
      <x:c r="E30" s="4">
        <x:v>10</x:v>
      </x:c>
      <x:c r="F30" s="4">
        <x:v>20</x:v>
      </x:c>
      <x:c r="G30" s="4">
        <x:v>40</x:v>
      </x:c>
      <x:c r="H30" s="4">
        <x:v>50</x:v>
      </x:c>
    </x:row>
    <x:row r="31" spans="1:8" ht="12" customHeight="1">
      <x:c r="A31" s="222"/>
      <x:c r="B31" s="11" t="s">
        <x:v>11</x:v>
      </x:c>
      <x:c r="C31" s="11" t="s">
        <x:v>18</x:v>
      </x:c>
      <x:c r="D31" s="4">
        <x:v>5</x:v>
      </x:c>
      <x:c r="E31" s="4">
        <x:v>10</x:v>
      </x:c>
      <x:c r="F31" s="4">
        <x:v>20</x:v>
      </x:c>
      <x:c r="G31" s="4">
        <x:v>40</x:v>
      </x:c>
      <x:c r="H31" s="4">
        <x:v>50</x:v>
      </x:c>
    </x:row>
    <x:row r="32" spans="1:8" ht="12" customHeight="1">
      <x:c r="A32" s="223"/>
      <x:c r="B32" s="11" t="s">
        <x:v>11</x:v>
      </x:c>
      <x:c r="C32" s="11" t="s">
        <x:v>29</x:v>
      </x:c>
      <x:c r="D32" s="4">
        <x:v>5</x:v>
      </x:c>
      <x:c r="E32" s="4">
        <x:v>10</x:v>
      </x:c>
      <x:c r="F32" s="4">
        <x:v>20</x:v>
      </x:c>
      <x:c r="G32" s="4">
        <x:v>40</x:v>
      </x:c>
      <x:c r="H32" s="4">
        <x:v>50</x:v>
      </x:c>
    </x:row>
    <x:row r="33" spans="1:8" ht="12" customHeight="1">
      <x:c r="A33" s="224" t="s">
        <x:v>44</x:v>
      </x:c>
      <x:c r="B33" s="13" t="s">
        <x:v>36</x:v>
      </x:c>
      <x:c r="C33" s="13" t="s">
        <x:v>135</x:v>
      </x:c>
      <x:c r="D33" s="7">
        <x:v>0.020000000000000001</x:v>
      </x:c>
      <x:c r="E33" s="7">
        <x:v>0.040000000000000002</x:v>
      </x:c>
      <x:c r="F33" s="7">
        <x:v>0.059999999999999998</x:v>
      </x:c>
      <x:c r="G33" s="7">
        <x:v>0.080000000000000004</x:v>
      </x:c>
      <x:c r="H33" s="7">
        <x:v>0.10000000000000001</x:v>
      </x:c>
    </x:row>
    <x:row r="34" spans="1:8" ht="12" customHeight="1">
      <x:c r="A34" s="225"/>
      <x:c r="B34" s="13" t="s">
        <x:v>51</x:v>
      </x:c>
      <x:c r="C34" s="13" t="s">
        <x:v>134</x:v>
      </x:c>
      <x:c r="D34" s="7">
        <x:v>0.020000000000000001</x:v>
      </x:c>
      <x:c r="E34" s="7">
        <x:v>0.040000000000000002</x:v>
      </x:c>
      <x:c r="F34" s="7">
        <x:v>0.059999999999999998</x:v>
      </x:c>
      <x:c r="G34" s="7">
        <x:v>0.080000000000000004</x:v>
      </x:c>
      <x:c r="H34" s="7">
        <x:v>0.10000000000000001</x:v>
      </x:c>
    </x:row>
    <x:row r="35" spans="1:8" ht="12" customHeight="1">
      <x:c r="A35" s="225"/>
      <x:c r="B35" s="13" t="s">
        <x:v>99</x:v>
      </x:c>
      <x:c r="C35" s="13" t="s">
        <x:v>33</x:v>
      </x:c>
      <x:c r="D35" s="4">
        <x:v>10</x:v>
      </x:c>
      <x:c r="E35" s="4">
        <x:v>20</x:v>
      </x:c>
      <x:c r="F35" s="4">
        <x:v>40</x:v>
      </x:c>
      <x:c r="G35" s="4">
        <x:v>80</x:v>
      </x:c>
      <x:c r="H35" s="4">
        <x:v>100</x:v>
      </x:c>
    </x:row>
    <x:row r="36" spans="1:8" ht="12" customHeight="1">
      <x:c r="A36" s="225"/>
      <x:c r="B36" s="13" t="s">
        <x:v>100</x:v>
      </x:c>
      <x:c r="C36" s="13" t="s">
        <x:v>67</x:v>
      </x:c>
      <x:c r="D36" s="7">
        <x:v>0.020000000000000001</x:v>
      </x:c>
      <x:c r="E36" s="7">
        <x:v>0.029999999999999999</x:v>
      </x:c>
      <x:c r="F36" s="7">
        <x:v>0.040000000000000002</x:v>
      </x:c>
      <x:c r="G36" s="7">
        <x:v>0.05</x:v>
      </x:c>
      <x:c r="H36" s="7">
        <x:v>0.059999999999999998</x:v>
      </x:c>
    </x:row>
    <x:row r="37" spans="1:8" ht="12" customHeight="1">
      <x:c r="A37" s="225"/>
      <x:c r="B37" s="13" t="s">
        <x:v>19</x:v>
      </x:c>
      <x:c r="C37" s="13" t="s">
        <x:v>111</x:v>
      </x:c>
      <x:c r="D37" s="7">
        <x:v>0.010000000000000001</x:v>
      </x:c>
      <x:c r="E37" s="7">
        <x:v>0.020000000000000001</x:v>
      </x:c>
      <x:c r="F37" s="7">
        <x:v>0.029999999999999999</x:v>
      </x:c>
      <x:c r="G37" s="7">
        <x:v>0.05</x:v>
      </x:c>
      <x:c r="H37" s="7">
        <x:v>0.059999999999999998</x:v>
      </x:c>
    </x:row>
    <x:row r="38" spans="1:8" ht="12" customHeight="1">
      <x:c r="A38" s="226"/>
      <x:c r="B38" s="13" t="s">
        <x:v>53</x:v>
      </x:c>
      <x:c r="C38" s="13" t="s">
        <x:v>83</x:v>
      </x:c>
      <x:c r="D38" s="7">
        <x:v>0.010000000000000001</x:v>
      </x:c>
      <x:c r="E38" s="7">
        <x:v>0.020000000000000001</x:v>
      </x:c>
      <x:c r="F38" s="7">
        <x:v>0.029999999999999999</x:v>
      </x:c>
      <x:c r="G38" s="7">
        <x:v>0.05</x:v>
      </x:c>
      <x:c r="H38" s="7">
        <x:v>0.059999999999999998</x:v>
      </x:c>
    </x:row>
    <x:row r="39" spans="1:8" ht="12" customHeight="1">
      <x:c r="A39" s="227" t="s">
        <x:v>39</x:v>
      </x:c>
      <x:c r="B39" s="14" t="s">
        <x:v>37</x:v>
      </x:c>
      <x:c r="C39" s="14" t="s">
        <x:v>7</x:v>
      </x:c>
      <x:c r="D39" s="4">
        <x:v>10</x:v>
      </x:c>
      <x:c r="E39" s="4">
        <x:v>20</x:v>
      </x:c>
      <x:c r="F39" s="4">
        <x:v>40</x:v>
      </x:c>
      <x:c r="G39" s="4">
        <x:v>80</x:v>
      </x:c>
      <x:c r="H39" s="4">
        <x:v>100</x:v>
      </x:c>
    </x:row>
    <x:row r="40" spans="1:8" ht="12" customHeight="1">
      <x:c r="A40" s="227"/>
      <x:c r="B40" s="14" t="s">
        <x:v>20</x:v>
      </x:c>
      <x:c r="C40" s="14" t="s">
        <x:v>29</x:v>
      </x:c>
      <x:c r="D40" s="4">
        <x:v>10</x:v>
      </x:c>
      <x:c r="E40" s="4">
        <x:v>20</x:v>
      </x:c>
      <x:c r="F40" s="4">
        <x:v>40</x:v>
      </x:c>
      <x:c r="G40" s="4">
        <x:v>80</x:v>
      </x:c>
      <x:c r="H40" s="4">
        <x:v>100</x:v>
      </x:c>
    </x:row>
    <x:row r="41" spans="1:8" ht="12" customHeight="1">
      <x:c r="A41" s="227"/>
      <x:c r="B41" s="14" t="s">
        <x:v>121</x:v>
      </x:c>
      <x:c r="C41" s="14" t="s">
        <x:v>18</x:v>
      </x:c>
      <x:c r="D41" s="4">
        <x:v>10</x:v>
      </x:c>
      <x:c r="E41" s="4">
        <x:v>20</x:v>
      </x:c>
      <x:c r="F41" s="4">
        <x:v>40</x:v>
      </x:c>
      <x:c r="G41" s="4">
        <x:v>80</x:v>
      </x:c>
      <x:c r="H41" s="4">
        <x:v>100</x:v>
      </x:c>
    </x:row>
    <x:row r="42" spans="1:8" ht="12" customHeight="1">
      <x:c r="A42" s="216" t="s">
        <x:v>6</x:v>
      </x:c>
      <x:c r="B42" s="15" t="s">
        <x:v>42</x:v>
      </x:c>
      <x:c r="C42" s="15" t="s">
        <x:v>33</x:v>
      </x:c>
      <x:c r="D42" s="4">
        <x:v>10</x:v>
      </x:c>
      <x:c r="E42" s="4">
        <x:v>20</x:v>
      </x:c>
      <x:c r="F42" s="4">
        <x:v>40</x:v>
      </x:c>
      <x:c r="G42" s="4">
        <x:v>80</x:v>
      </x:c>
      <x:c r="H42" s="4">
        <x:v>100</x:v>
      </x:c>
    </x:row>
    <x:row r="43" spans="1:8" ht="12" customHeight="1">
      <x:c r="A43" s="217"/>
      <x:c r="B43" s="15" t="s">
        <x:v>27</x:v>
      </x:c>
      <x:c r="C43" s="15" t="s">
        <x:v>7</x:v>
      </x:c>
      <x:c r="D43" s="4">
        <x:v>10</x:v>
      </x:c>
      <x:c r="E43" s="4">
        <x:v>20</x:v>
      </x:c>
      <x:c r="F43" s="4">
        <x:v>40</x:v>
      </x:c>
      <x:c r="G43" s="4">
        <x:v>80</x:v>
      </x:c>
      <x:c r="H43" s="4">
        <x:v>100</x:v>
      </x:c>
    </x:row>
    <x:row r="44" spans="1:8" ht="12" customHeight="1">
      <x:c r="A44" s="217"/>
      <x:c r="B44" s="15" t="s">
        <x:v>13</x:v>
      </x:c>
      <x:c r="C44" s="15" t="s">
        <x:v>7</x:v>
      </x:c>
      <x:c r="D44" s="9">
        <x:v>10</x:v>
      </x:c>
      <x:c r="E44" s="9">
        <x:v>20</x:v>
      </x:c>
      <x:c r="F44" s="9">
        <x:v>40</x:v>
      </x:c>
      <x:c r="G44" s="9">
        <x:v>80</x:v>
      </x:c>
      <x:c r="H44" s="9">
        <x:v>100</x:v>
      </x:c>
    </x:row>
    <x:row r="45" spans="1:8" ht="12" customHeight="1">
      <x:c r="A45" s="16" t="s">
        <x:v>34</x:v>
      </x:c>
      <x:c r="B45" s="17" t="s">
        <x:v>34</x:v>
      </x:c>
      <x:c r="C45" s="17" t="s">
        <x:v>110</x:v>
      </x:c>
      <x:c r="D45" s="7">
        <x:v>0.040000000000000002</x:v>
      </x:c>
      <x:c r="E45" s="7">
        <x:v>0.059999999999999998</x:v>
      </x:c>
      <x:c r="F45" s="7">
        <x:v>0.080000000000000004</x:v>
      </x:c>
      <x:c r="G45" s="7">
        <x:v>0.10000000000000001</x:v>
      </x:c>
      <x:c r="H45" s="7">
        <x:v>0.12</x:v>
      </x:c>
    </x:row>
    <x:row r="46" spans="1:8" ht="12" customHeight="1">
      <x:c r="A46" s="18" t="s">
        <x:v>106</x:v>
      </x:c>
      <x:c r="B46" s="19" t="s">
        <x:v>106</x:v>
      </x:c>
      <x:c r="C46" s="19" t="s">
        <x:v>33</x:v>
      </x:c>
      <x:c r="D46" s="4">
        <x:v>10</x:v>
      </x:c>
      <x:c r="E46" s="4">
        <x:v>20</x:v>
      </x:c>
      <x:c r="F46" s="4">
        <x:v>40</x:v>
      </x:c>
      <x:c r="G46" s="4">
        <x:v>80</x:v>
      </x:c>
      <x:c r="H46" s="4">
        <x:v>100</x:v>
      </x:c>
    </x:row>
    <x:row r="47" spans="1:8" ht="12" customHeight="1">
      <x:c r="A47" s="20" t="s">
        <x:v>28</x:v>
      </x:c>
      <x:c r="B47" s="21" t="s">
        <x:v>9</x:v>
      </x:c>
      <x:c r="C47" s="21" t="s">
        <x:v>29</x:v>
      </x:c>
      <x:c r="D47" s="22">
        <x:v>10</x:v>
      </x:c>
      <x:c r="E47" s="22">
        <x:v>20</x:v>
      </x:c>
      <x:c r="F47" s="22">
        <x:v>40</x:v>
      </x:c>
      <x:c r="G47" s="22">
        <x:v>80</x:v>
      </x:c>
      <x:c r="H47" s="22">
        <x:v>100</x:v>
      </x:c>
    </x:row>
    <x:row r="48" spans="1:8" ht="10.800000000000001" customHeight="1">
      <x:c r="A48" s="23" t="s">
        <x:v>40</x:v>
      </x:c>
      <x:c r="B48" s="24" t="s">
        <x:v>40</x:v>
      </x:c>
      <x:c r="C48" s="24" t="s">
        <x:v>82</x:v>
      </x:c>
      <x:c r="D48" s="25">
        <x:v>5</x:v>
      </x:c>
      <x:c r="E48" s="25">
        <x:v>10</x:v>
      </x:c>
      <x:c r="F48" s="25">
        <x:v>15</x:v>
      </x:c>
      <x:c r="G48" s="25">
        <x:v>20</x:v>
      </x:c>
      <x:c r="H48" s="25"/>
    </x:row>
  </x:sheetData>
  <x:autoFilter ref="A2:H48"/>
  <x:mergeCells count="6">
    <x:mergeCell ref="A3:A17"/>
    <x:mergeCell ref="A42:A44"/>
    <x:mergeCell ref="A18:A23"/>
    <x:mergeCell ref="A24:A32"/>
    <x:mergeCell ref="A33:A38"/>
    <x:mergeCell ref="A39:A41"/>
  </x:mergeCell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300" verticalDpi="3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Q65"/>
  <x:sheetViews>
    <x:sheetView showGridLines="0" topLeftCell="A9" zoomScaleNormal="100" zoomScaleSheetLayoutView="75" workbookViewId="0">
      <x:selection activeCell="M21" activeCellId="0" sqref="M21:M21"/>
    </x:sheetView>
  </x:sheetViews>
  <x:sheetFormatPr defaultColWidth="9.00390625" defaultRowHeight="13.550000000000001"/>
  <x:cols>
    <x:col min="1" max="1" width="8.08984375" style="3" customWidth="1"/>
    <x:col min="2" max="2" width="9.81640625" style="3" customWidth="1"/>
    <x:col min="3" max="3" width="7.36328125" style="3" customWidth="1"/>
    <x:col min="4" max="5" width="8.7265625" style="3"/>
    <x:col min="6" max="6" width="9" style="3" customWidth="1"/>
    <x:col min="7" max="8" width="8.7265625" style="3"/>
    <x:col min="9" max="10" width="6.36328125" style="3" customWidth="1"/>
    <x:col min="11" max="11" width="8.7265625" style="3" customWidth="1"/>
    <x:col min="12" max="12" width="2.90625" style="3" customWidth="1"/>
    <x:col min="13" max="13" width="7.6328125" style="3" customWidth="1"/>
    <x:col min="14" max="16384" width="8.7265625" style="3"/>
  </x:cols>
  <x:sheetData>
    <x:row r="1" spans="1:15" ht="13.050000000000001" customHeight="1">
      <x:c r="A1" s="34" t="s">
        <x:v>4</x:v>
      </x:c>
      <x:c r="B1" s="34" t="s">
        <x:v>47</x:v>
      </x:c>
      <x:c r="C1" s="34" t="s">
        <x:v>108</x:v>
      </x:c>
      <x:c r="D1" s="35"/>
      <x:c r="E1" s="36"/>
      <x:c r="H1" s="36"/>
      <x:c r="I1" s="36"/>
      <x:c r="J1" s="36"/>
      <x:c r="K1" s="36"/>
      <x:c r="L1" s="36"/>
      <x:c r="M1" s="37"/>
      <x:c r="N1" s="37"/>
      <x:c r="O1" s="37"/>
    </x:row>
    <x:row r="2" spans="1:15" ht="13.050000000000001" customHeight="1">
      <x:c r="A2" s="254" t="s">
        <x:v>46</x:v>
      </x:c>
      <x:c r="B2" s="38" t="s">
        <x:v>49</x:v>
      </x:c>
      <x:c r="C2" s="27"/>
      <x:c r="D2" s="36"/>
      <x:c r="E2" s="36"/>
      <x:c r="F2" s="39" t="s">
        <x:v>129</x:v>
      </x:c>
      <x:c r="G2" s="28">
        <x:v>8000</x:v>
      </x:c>
      <x:c r="I2" s="257" t="s">
        <x:v>7</x:v>
      </x:c>
      <x:c r="J2" s="258"/>
      <x:c r="K2" s="259"/>
      <x:c r="L2" s="40" t="s">
        <x:v>22</x:v>
      </x:c>
      <x:c r="M2" s="41">
        <x:f>IF(C2&gt;=250,VLOOKUP(B2,'공격대 효과'!B2:H48,7,FALSE),IF(C2&gt;=200,VLOOKUP(B2,'공격대 효과'!B2:H48,6,FALSE),IF(C2&gt;=140,VLOOKUP(B2,'공격대 효과'!B2:H48,5,FALSE),IF(C2&gt;=100,VLOOKUP(B2,'공격대 효과'!B2:H48,4,FALSE),IF(C2&gt;=60,VLOOKUP(B2,'공격대 효과'!B2:H48,3,FALSE))))))+IF(C3&gt;=250,VLOOKUP(B3,'공격대 효과'!B2:H48,7,FALSE),IF(C3&gt;=200,VLOOKUP(B3,'공격대 효과'!B2:H48,6,FALSE),IF(C3&gt;=140,VLOOKUP(B3,'공격대 효과'!B2:H48,5,FALSE),IF(C3&gt;=100,VLOOKUP(B3,'공격대 효과'!B2:H48,4,FALSE),IF(C3&gt;=60,VLOOKUP(B3,'공격대 효과'!B2:H48,3,FALSE))))))+IF(C14&gt;=250,VLOOKUP(B14,'공격대 효과'!B2:H48,7,FALSE),IF(C14&gt;=200,VLOOKUP(B14,'공격대 효과'!B2:H48,6,FALSE),IF(C14&gt;=140,VLOOKUP(B14,'공격대 효과'!B2:H48,5,FALSE),IF(C14&gt;=100,VLOOKUP(B14,'공격대 효과'!B2:H48,4,FALSE),IF(C14&gt;=60,VLOOKUP(B14,'공격대 효과'!B2:H48,3,FALSE))))))+IF(C16&gt;=250,VLOOKUP(B16,'공격대 효과'!B2:H48,7,FALSE),IF(C16&gt;=200,VLOOKUP(B16,'공격대 효과'!B2:H48,6,FALSE),IF(C16&gt;=140,VLOOKUP(B16,'공격대 효과'!B2:H48,5,FALSE),IF(C16&gt;=100,VLOOKUP(B16,'공격대 효과'!B2:H48,4,FALSE),IF(C16&gt;=60,VLOOKUP(B16,'공격대 효과'!B2:H48,3,FALSE))))))+IF(C22&gt;=250,VLOOKUP(B22,'공격대 효과'!B2:H48,7,FALSE),IF(C22&gt;=200,VLOOKUP(B22,'공격대 효과'!B2:H48,6,FALSE),IF(C22&gt;=140,VLOOKUP(B22,'공격대 효과'!B2:H48,5,FALSE),IF(C22&gt;=100,VLOOKUP(B22,'공격대 효과'!B2:H48,4,FALSE),IF(C22&gt;=60,VLOOKUP(B22,'공격대 효과'!B2:H48,3,FALSE))))))+IF(C29&gt;=250,VLOOKUP(B29,'공격대 효과'!B2:H48,7,FALSE),IF(C29&gt;=200,VLOOKUP(B29,'공격대 효과'!B2:H48,6,FALSE),IF(C29&gt;=140,VLOOKUP(B29,'공격대 효과'!B2:H48,5,FALSE),IF(C29&gt;=100,VLOOKUP(B29,'공격대 효과'!B2:H48,4,FALSE),IF(C29&gt;=60,VLOOKUP(B29,'공격대 효과'!B2:H48,3,FALSE))))))+IF(C36&gt;=250,VLOOKUP(B36,'공격대 효과'!B2:H48,7,FALSE),IF(C36&gt;=200,VLOOKUP(B36,'공격대 효과'!B2:H48,6,FALSE),IF(C36&gt;=140,VLOOKUP(B36,'공격대 효과'!B2:H48,5,FALSE),IF(C36&gt;=100,VLOOKUP(B36,'공격대 효과'!B2:H48,4,FALSE),IF(C36&gt;=60,VLOOKUP(B36,'공격대 효과'!B2:H48,3,FALSE))))))+IF(C40&gt;=250,VLOOKUP(B40,'공격대 효과'!B2:H48,7,FALSE),IF(C40&gt;=200,VLOOKUP(B40,'공격대 효과'!B2:H48,6,FALSE),IF(C40&gt;=140,VLOOKUP(B40,'공격대 효과'!B2:H48,5,FALSE),IF(C40&gt;=100,VLOOKUP(B40,'공격대 효과'!B2:H48,4,FALSE),IF(C40&gt;=60,VLOOKUP(B40,'공격대 효과'!B2:H48,3,FALSE))))))+IF(C41&gt;=250,VLOOKUP(B41,'공격대 효과'!B2:H48,7,FALSE),IF(C41&gt;=200,VLOOKUP(B41,'공격대 효과'!B2:H48,6,FALSE),IF(C41&gt;=140,VLOOKUP(B41,'공격대 효과'!B2:H48,5,FALSE),IF(C41&gt;=100,VLOOKUP(B41,'공격대 효과'!B2:H48,4,FALSE),IF(C41&gt;=60,VLOOKUP(B41,'공격대 효과'!B2:H48,3,FALSE))))))</x:f>
        <x:v>0</x:v>
      </x:c>
      <x:c r="N2" s="37"/>
      <x:c r="O2" s="37"/>
    </x:row>
    <x:row r="3" spans="1:15" ht="13.050000000000001" customHeight="1">
      <x:c r="A3" s="255"/>
      <x:c r="B3" s="38" t="s">
        <x:v>52</x:v>
      </x:c>
      <x:c r="C3" s="27"/>
      <x:c r="D3" s="36"/>
      <x:c r="E3" s="36"/>
      <x:c r="F3" s="42" t="s">
        <x:v>128</x:v>
      </x:c>
      <x:c r="G3" s="43">
        <x:f>SUM(C2:C64)</x:f>
        <x:v>0</x:v>
      </x:c>
      <x:c r="I3" s="248" t="s">
        <x:v>18</x:v>
      </x:c>
      <x:c r="J3" s="249"/>
      <x:c r="K3" s="250"/>
      <x:c r="L3" s="44" t="s">
        <x:v>22</x:v>
      </x:c>
      <x:c r="M3" s="45">
        <x:f>IF(C8&gt;=250,VLOOKUP(B8,'공격대 효과'!B2:H48,7,FALSE),IF(C8&gt;=200,VLOOKUP(B8,'공격대 효과'!B2:H48,6,FALSE),IF(C8&gt;=140,VLOOKUP(B8,'공격대 효과'!B2:H48,5,FALSE),IF(C8&gt;=100,VLOOKUP(B8,'공격대 효과'!B2:H48,4,FALSE),IF(C8&gt;=60,VLOOKUP(B8,'공격대 효과'!B2:H48,3,FALSE))))))+IF(C10&gt;=250,VLOOKUP(B10,'공격대 효과'!B2:H48,7,FALSE),IF(C10&gt;=200,VLOOKUP(B10,'공격대 효과'!B2:H48,6,FALSE),IF(C10&gt;=140,VLOOKUP(B10,'공격대 효과'!B2:H48,5,FALSE),IF(C10&gt;=100,VLOOKUP(B10,'공격대 효과'!B2:H48,4,FALSE),IF(C10&gt;=60,VLOOKUP(B10,'공격대 효과'!B2:H48,3,FALSE))))))+IF(C20&gt;=250,VLOOKUP(B20,'공격대 효과'!B2:H48,7,FALSE),IF(C20&gt;=200,VLOOKUP(B20,'공격대 효과'!B2:H48,6,FALSE),IF(C20&gt;=140,VLOOKUP(B20,'공격대 효과'!B2:H48,5,FALSE),IF(C20&gt;=100,VLOOKUP(B20,'공격대 효과'!B2:H48,4,FALSE),IF(C20&gt;=60,VLOOKUP(B20,'공격대 효과'!B2:H48,3,FALSE))))))+IF(C29&gt;=250,VLOOKUP(B29,'공격대 효과'!B2:H48,7,FALSE),IF(C29&gt;=200,VLOOKUP(B29,'공격대 효과'!B2:H48,6,FALSE),IF(C29&gt;=140,VLOOKUP(B29,'공격대 효과'!B2:H48,5,FALSE),IF(C29&gt;=100,VLOOKUP(B29,'공격대 효과'!B2:H48,4,FALSE),IF(C29&gt;=60,VLOOKUP(B29,'공격대 효과'!B2:H48,3,FALSE))))))+IF(C38&gt;=250,VLOOKUP(B38,'공격대 효과'!B2:H48,7,FALSE),IF(C38&gt;=200,VLOOKUP(B38,'공격대 효과'!B2:H48,6,FALSE),IF(C38&gt;=140,VLOOKUP(B38,'공격대 효과'!B2:H48,5,FALSE),IF(C38&gt;=100,VLOOKUP(B38,'공격대 효과'!B2:H48,4,FALSE),IF(C38&gt;=60,VLOOKUP(B38,'공격대 효과'!B2:H48,3,FALSE))))))</x:f>
        <x:v>0</x:v>
      </x:c>
      <x:c r="N3" s="37"/>
      <x:c r="O3" s="37"/>
    </x:row>
    <x:row r="4" spans="1:15" ht="13.050000000000001" customHeight="1">
      <x:c r="A4" s="255"/>
      <x:c r="B4" s="38" t="s">
        <x:v>98</x:v>
      </x:c>
      <x:c r="C4" s="27"/>
      <x:c r="D4" s="36"/>
      <x:c r="E4" s="36"/>
      <x:c r="F4" s="42" t="s">
        <x:v>126</x:v>
      </x:c>
      <x:c r="G4" s="46">
        <x:f>G2-G3</x:f>
        <x:v>8000</x:v>
      </x:c>
      <x:c r="H4" s="36"/>
      <x:c r="I4" s="248" t="s">
        <x:v>29</x:v>
      </x:c>
      <x:c r="J4" s="249"/>
      <x:c r="K4" s="250"/>
      <x:c r="L4" s="44" t="s">
        <x:v>22</x:v>
      </x:c>
      <x:c r="M4" s="45">
        <x:f>IF(C12&gt;=250,VLOOKUP(B12,'공격대 효과'!B2:H48,7,FALSE),IF(C12&gt;=200,VLOOKUP(B12,'공격대 효과'!B2:H48,6,FALSE),IF(C12&gt;=140,VLOOKUP(B12,'공격대 효과'!B2:H48,5,FALSE),IF(C12&gt;=140,VLOOKUP(B12,'공격대 효과'!B2:H48,5,FALSE),IF(C12&gt;=100,VLOOKUP(B12,'공격대 효과'!B2:H48,4,FALSE),IF(C12&gt;=60,VLOOKUP(B12,'공격대 효과'!B2:H48,3,FALSE)))))))+IF(C13&gt;=250,VLOOKUP(B13,'공격대 효과'!B2:H48,7,FALSE),IF(C13&gt;=200,VLOOKUP(B13,'공격대 효과'!B2:H48,6,FALSE),IF(C13&gt;=140,VLOOKUP(B13,'공격대 효과'!B2:H48,5,FALSE),IF(C13&gt;=140,VLOOKUP(B13,'공격대 효과'!B2:H48,5,FALSE),IF(C13&gt;=100,VLOOKUP(B13,'공격대 효과'!B2:H48,4,FALSE),IF(C13&gt;=60,VLOOKUP(B13,'공격대 효과'!B2:H48,3,FALSE)))))))+IF(C21&gt;=250,VLOOKUP(B21,'공격대 효과'!B2:H48,7,FALSE),IF(C21&gt;=200,VLOOKUP(B21,'공격대 효과'!B2:H48,6,FALSE),IF(C21&gt;=140,VLOOKUP(B21,'공격대 효과'!B2:H48,5,FALSE),IF(C21&gt;=140,VLOOKUP(B21,'공격대 효과'!B2:H48,5,FALSE),IF(C21&gt;=100,VLOOKUP(B21,'공격대 효과'!B2:H48,4,FALSE),IF(C21&gt;=60,VLOOKUP(B21,'공격대 효과'!B2:H48,3,FALSE)))))))+IF(C29&gt;=250,VLOOKUP(B29,'공격대 효과'!B2:H48,7,FALSE),IF(C29&gt;=200,VLOOKUP(B29,'공격대 효과'!B2:H48,6,FALSE),IF(C29&gt;=140,VLOOKUP(B29,'공격대 효과'!B2:H48,5,FALSE),IF(C29&gt;=140,VLOOKUP(B29,'공격대 효과'!B2:H48,5,FALSE),IF(C29&gt;=100,VLOOKUP(B29,'공격대 효과'!B2:H48,4,FALSE),IF(C29&gt;=60,VLOOKUP(B29,'공격대 효과'!B2:H48,3,FALSE)))))))+IF(C37&gt;=250,VLOOKUP(B37,'공격대 효과'!B2:H48,7,FALSE),IF(C37&gt;=200,VLOOKUP(B37,'공격대 효과'!B2:H48,6,FALSE),IF(C37&gt;=140,VLOOKUP(B37,'공격대 효과'!B2:H48,5,FALSE),IF(C37&gt;=140,VLOOKUP(B37,'공격대 효과'!B2:H48,5,FALSE),IF(C37&gt;=100,VLOOKUP(B37,'공격대 효과'!B2:H48,4,FALSE),IF(C37&gt;=60,VLOOKUP(B37,'공격대 효과'!B2:H48,3,FALSE)))))))+IF(C44&gt;=250,VLOOKUP(B44,'공격대 효과'!B2:H48,7,FALSE),IF(C44&gt;=200,VLOOKUP(B44,'공격대 효과'!B2:H48,6,FALSE),IF(C44&gt;=140,VLOOKUP(B44,'공격대 효과'!B2:H48,5,FALSE),IF(C44&gt;=140,VLOOKUP(B44,'공격대 효과'!B2:H48,5,FALSE),IF(C44&gt;=100,VLOOKUP(B44,'공격대 효과'!B2:H48,4,FALSE),IF(C44&gt;=60,VLOOKUP(B44,'공격대 효과'!B2:H48,3,FALSE)))))))</x:f>
        <x:v>0</x:v>
      </x:c>
      <x:c r="N4" s="37"/>
      <x:c r="O4" s="37"/>
    </x:row>
    <x:row r="5" spans="1:15" ht="13.050000000000001" customHeight="1">
      <x:c r="A5" s="255"/>
      <x:c r="B5" s="38" t="s">
        <x:v>5</x:v>
      </x:c>
      <x:c r="C5" s="27"/>
      <x:c r="D5" s="36"/>
      <x:c r="E5" s="36"/>
      <x:c r="F5" s="47" t="s">
        <x:v>118</x:v>
      </x:c>
      <x:c r="G5" s="48">
        <x:f>COUNTIF(C2:C64,"&gt;59")</x:f>
        <x:v>0</x:v>
      </x:c>
      <x:c r="H5" s="36"/>
      <x:c r="I5" s="248" t="s">
        <x:v>33</x:v>
      </x:c>
      <x:c r="J5" s="249"/>
      <x:c r="K5" s="250"/>
      <x:c r="L5" s="44" t="s">
        <x:v>22</x:v>
      </x:c>
      <x:c r="M5" s="45">
        <x:f>IF(C6&gt;=250,VLOOKUP(B6,'공격대 효과'!B2:H48,7,FALSE),IF(C6&gt;=200,VLOOKUP(B6,'공격대 효과'!B2:H48,6,FALSE),IF(C6&gt;=140,VLOOKUP(B6,'공격대 효과'!B2:H48,5,FALSE),IF(C6&gt;=140,VLOOKUP(B6,'공격대 효과'!B2:H48,5,FALSE),IF(C6&gt;=100,VLOOKUP(B6,'공격대 효과'!B2:H48,4,FALSE),IF(C6&gt;=60,VLOOKUP(B6,'공격대 효과'!B2:H48,3,FALSE)))))))+IF(C7&gt;=250,VLOOKUP(B7,'공격대 효과'!B2:H48,7,FALSE),IF(C7&gt;=200,VLOOKUP(B7,'공격대 효과'!B2:H48,6,FALSE),IF(C7&gt;=140,VLOOKUP(B7,'공격대 효과'!B2:H48,5,FALSE),IF(C7&gt;=140,VLOOKUP(B7,'공격대 효과'!B2:H48,5,FALSE),IF(C7&gt;=100,VLOOKUP(B7,'공격대 효과'!B2:H48,4,FALSE),IF(C7&gt;=60,VLOOKUP(B7,'공격대 효과'!B2:H48,3,FALSE)))))))+IF(C19&gt;=250,VLOOKUP(B19,'공격대 효과'!B2:H48,7,FALSE),IF(C19&gt;=200,VLOOKUP(B19,'공격대 효과'!B2:H48,6,FALSE),IF(C19&gt;=140,VLOOKUP(B19,'공격대 효과'!B2:H48,5,FALSE),IF(C19&gt;=140,VLOOKUP(B19,'공격대 효과'!B2:H48,5,FALSE),IF(C19&gt;=100,VLOOKUP(B19,'공격대 효과'!B2:H48,4,FALSE),IF(C19&gt;=60,VLOOKUP(B19,'공격대 효과'!B2:H48,3,FALSE)))))))+IF(C26&gt;=250,VLOOKUP(B26,'공격대 효과'!B2:H48,7,FALSE),IF(C26&gt;=200,VLOOKUP(B26,'공격대 효과'!B2:H48,6,FALSE),IF(C26&gt;=140,VLOOKUP(B26,'공격대 효과'!B2:H48,5,FALSE),IF(C26&gt;=140,VLOOKUP(B26,'공격대 효과'!B2:H48,5,FALSE),IF(C26&gt;=100,VLOOKUP(B26,'공격대 효과'!B2:H48,4,FALSE),IF(C26&gt;=60,VLOOKUP(B26,'공격대 효과'!B2:H48,3,FALSE)))))))+IF(C32&gt;=250,VLOOKUP(B32,'공격대 효과'!B2:H48,7,FALSE),IF(C32&gt;=200,VLOOKUP(B32,'공격대 효과'!B2:H48,6,FALSE),IF(C32&gt;=140,VLOOKUP(B32,'공격대 효과'!B2:H48,5,FALSE),IF(C32&gt;=140,VLOOKUP(B32,'공격대 효과'!B2:H48,5,FALSE),IF(C32&gt;=100,VLOOKUP(B32,'공격대 효과'!B2:H48,4,FALSE),IF(C32&gt;=60,VLOOKUP(B32,'공격대 효과'!B2:H48,3,FALSE)))))))+IF(C39&gt;=250,VLOOKUP(B39,'공격대 효과'!B2:H48,7,FALSE),IF(C39&gt;=200,VLOOKUP(B39,'공격대 효과'!B2:H48,6,FALSE),IF(C39&gt;=140,VLOOKUP(B39,'공격대 효과'!B2:H48,5,FALSE),IF(C39&gt;=140,VLOOKUP(B39,'공격대 효과'!B2:H48,5,FALSE),IF(C39&gt;=100,VLOOKUP(B39,'공격대 효과'!B2:H48,4,FALSE),IF(C39&gt;=60,VLOOKUP(B39,'공격대 효과'!B2:H48,3,FALSE)))))))+IF(C43&gt;=250,VLOOKUP(B43,'공격대 효과'!B2:H48,7,FALSE),IF(C43&gt;=200,VLOOKUP(B43,'공격대 효과'!B2:H48,6,FALSE),IF(C43&gt;=140,VLOOKUP(B43,'공격대 효과'!B2:H48,5,FALSE),IF(C43&gt;=140,VLOOKUP(B43,'공격대 효과'!B2:H48,5,FALSE),IF(C43&gt;=100,VLOOKUP(B43,'공격대 효과'!B2:H48,4,FALSE),IF(C43&gt;=60,VLOOKUP(B43,'공격대 효과'!B2:H48,3,FALSE)))))))</x:f>
        <x:v>0</x:v>
      </x:c>
      <x:c r="N5" s="37"/>
      <x:c r="O5" s="37"/>
    </x:row>
    <x:row r="6" spans="1:15" ht="13.050000000000001" customHeight="1">
      <x:c r="A6" s="255"/>
      <x:c r="B6" s="38" t="s">
        <x:v>43</x:v>
      </x:c>
      <x:c r="C6" s="27"/>
      <x:c r="D6" s="36"/>
      <x:c r="E6" s="36"/>
      <x:c r="F6" s="36"/>
      <x:c r="G6" s="36"/>
      <x:c r="H6" s="36"/>
      <x:c r="I6" s="248" t="s">
        <x:v>127</x:v>
      </x:c>
      <x:c r="J6" s="249"/>
      <x:c r="K6" s="250"/>
      <x:c r="L6" s="44" t="s">
        <x:v>22</x:v>
      </x:c>
      <x:c r="M6" s="45">
        <x:f>IF(C17&gt;=250,VLOOKUP(B17,'공격대 효과'!B2:H48,7,FALSE),IF(C17&gt;=200,VLOOKUP(B17,'공격대 효과'!B2:H48,6,FALSE),IF(C17&gt;=140,VLOOKUP(B17,'공격대 효과'!B2:H48,5,FALSE),IF(C17&gt;=100,VLOOKUP(B17,'공격대 효과'!B2:H48,4,FALSE),IF(C17&gt;=60,VLOOKUP(B17,'공격대 효과'!B2:H48,3,FALSE))))))+IF(C18&gt;=250,VLOOKUP(B18,'공격대 효과'!B2:H48,7,FALSE),IF(C18&gt;=200,VLOOKUP(B18,'공격대 효과'!B2:H48,6,FALSE),IF(C18&gt;=140,VLOOKUP(B18,'공격대 효과'!B2:H48,5,FALSE),IF(C18&gt;=100,VLOOKUP(B18,'공격대 효과'!B2:H48,4,FALSE),IF(C18&gt;=60,VLOOKUP(B18,'공격대 효과'!B2:H48,3,FALSE))))))</x:f>
        <x:v>0</x:v>
      </x:c>
      <x:c r="N6" s="37"/>
      <x:c r="O6" s="37"/>
    </x:row>
    <x:row r="7" spans="1:15" ht="13.050000000000001" customHeight="1">
      <x:c r="A7" s="255"/>
      <x:c r="B7" s="38" t="s">
        <x:v>17</x:v>
      </x:c>
      <x:c r="C7" s="27"/>
      <x:c r="D7" s="36"/>
      <x:c r="E7" s="36"/>
      <x:c r="F7" s="36"/>
      <x:c r="G7" s="36"/>
      <x:c r="H7" s="36"/>
      <x:c r="I7" s="248" t="s">
        <x:v>74</x:v>
      </x:c>
      <x:c r="J7" s="249"/>
      <x:c r="K7" s="250"/>
      <x:c r="L7" s="44" t="s">
        <x:v>22</x:v>
      </x:c>
      <x:c r="M7" s="49">
        <x:f>IF(C4&gt;=250,VLOOKUP(B4,'공격대 효과'!B2:H48,7,FALSE),IF(C4&gt;=200,VLOOKUP(B4,'공격대 효과'!B2:H48,6,FALSE),IF(C4&gt;=140,VLOOKUP(B4,'공격대 효과'!B2:H48,5,FALSE),IF(C4&gt;=100,VLOOKUP(B4,'공격대 효과'!B2:H48,4,FALSE),IF(C4&gt;=60,VLOOKUP(B4,'공격대 효과'!B2:H48,3,FALSE))))))+0</x:f>
        <x:v>0</x:v>
      </x:c>
      <x:c r="N7" s="37"/>
      <x:c r="O7" s="37"/>
    </x:row>
    <x:row r="8" spans="1:15" ht="13.050000000000001" customHeight="1">
      <x:c r="A8" s="255"/>
      <x:c r="B8" s="38" t="s">
        <x:v>109</x:v>
      </x:c>
      <x:c r="C8" s="27"/>
      <x:c r="D8" s="36"/>
      <x:c r="E8" s="36"/>
      <x:c r="F8" s="36"/>
      <x:c r="G8" s="36"/>
      <x:c r="H8" s="36"/>
      <x:c r="I8" s="248" t="s">
        <x:v>77</x:v>
      </x:c>
      <x:c r="J8" s="249"/>
      <x:c r="K8" s="250"/>
      <x:c r="L8" s="44" t="s">
        <x:v>22</x:v>
      </x:c>
      <x:c r="M8" s="49">
        <x:f>IF(C5&gt;=250,VLOOKUP(B5,'공격대 효과'!B2:H48,7,FALSE),IF(C5&gt;=200,VLOOKUP(B5,'공격대 효과'!B2:H48,6,FALSE),IF(C5&gt;=140,VLOOKUP(B5,'공격대 효과'!B2:H48,5,FALSE),IF(C5&gt;=100,VLOOKUP(B5,'공격대 효과'!B2:H48,4,FALSE),IF(C5&gt;=60,VLOOKUP(B5,'공격대 효과'!B2:H48,3,FALSE))))))+0</x:f>
        <x:v>0</x:v>
      </x:c>
      <x:c r="N8" s="37"/>
      <x:c r="O8" s="37"/>
    </x:row>
    <x:row r="9" spans="1:15" ht="13.050000000000001" customHeight="1">
      <x:c r="A9" s="255"/>
      <x:c r="B9" s="38" t="s">
        <x:v>8</x:v>
      </x:c>
      <x:c r="C9" s="27"/>
      <x:c r="D9" s="36"/>
      <x:c r="E9" s="36"/>
      <x:c r="F9" s="36"/>
      <x:c r="G9" s="36"/>
      <x:c r="H9" s="36"/>
      <x:c r="I9" s="248" t="s">
        <x:v>69</x:v>
      </x:c>
      <x:c r="J9" s="249"/>
      <x:c r="K9" s="250"/>
      <x:c r="L9" s="44" t="s">
        <x:v>22</x:v>
      </x:c>
      <x:c r="M9" s="49">
        <x:f>IF(C9&gt;=250,VLOOKUP(B9,'공격대 효과'!B2:H48,7,FALSE),IF(C9&gt;=200,VLOOKUP(B9,'공격대 효과'!B2:H48,6,FALSE),IF(C9&gt;=140,VLOOKUP(B9,'공격대 효과'!B2:H48,5,FALSE),IF(C9&gt;=100,VLOOKUP(B9,'공격대 효과'!B2:H48,4,FALSE),IF(C9&gt;=60,VLOOKUP(B9,'공격대 효과'!B2:H48,3,FALSE))))))+IF(C11&gt;=250,VLOOKUP(B11,'공격대 효과'!B2:H48,7,FALSE),IF(C11&gt;=200,VLOOKUP(B11,'공격대 효과'!B2:H48,6,FALSE),IF(C11&gt;=140,VLOOKUP(B11,'공격대 효과'!B2:H48,5,FALSE),IF(C11&gt;=100,VLOOKUP(B11,'공격대 효과'!B2:H48,4,FALSE),IF(C11&gt;=60,VLOOKUP(B11,'공격대 효과'!B2:H48,3,FALSE))))))</x:f>
        <x:v>0</x:v>
      </x:c>
      <x:c r="N9" s="37"/>
      <x:c r="O9" s="50"/>
    </x:row>
    <x:row r="10" spans="1:15" ht="13.050000000000001" customHeight="1">
      <x:c r="A10" s="255"/>
      <x:c r="B10" s="38" t="s">
        <x:v>125</x:v>
      </x:c>
      <x:c r="C10" s="27"/>
      <x:c r="D10" s="36"/>
      <x:c r="E10" s="36"/>
      <x:c r="F10" s="36"/>
      <x:c r="G10" s="36"/>
      <x:c r="H10" s="36"/>
      <x:c r="I10" s="248" t="s">
        <x:v>79</x:v>
      </x:c>
      <x:c r="J10" s="249"/>
      <x:c r="K10" s="250"/>
      <x:c r="L10" s="44" t="s">
        <x:v>22</x:v>
      </x:c>
      <x:c r="M10" s="49">
        <x:f>IF(C15&gt;=250,VLOOKUP(B15,'공격대 효과'!B2:H48,7,FALSE),IF(C15&gt;=200,VLOOKUP(B15,'공격대 효과'!B2:H48,6,FALSE),IF(C15&gt;=140,VLOOKUP(B15,'공격대 효과'!B2:H48,5,FALSE),IF(C15&gt;=100,VLOOKUP(B15,'공격대 효과'!B2:H48,4,FALSE),IF(C15&gt;=60,VLOOKUP(B15,'공격대 효과'!B2:H48,3,FALSE))))))+0</x:f>
        <x:v>0</x:v>
      </x:c>
      <x:c r="N10" s="37"/>
      <x:c r="O10" s="37"/>
    </x:row>
    <x:row r="11" spans="1:15" ht="13.050000000000001" customHeight="1">
      <x:c r="A11" s="255"/>
      <x:c r="B11" s="38" t="s">
        <x:v>120</x:v>
      </x:c>
      <x:c r="C11" s="27"/>
      <x:c r="D11" s="36"/>
      <x:c r="E11" s="36"/>
      <x:c r="F11" s="36"/>
      <x:c r="G11" s="36"/>
      <x:c r="H11" s="36"/>
      <x:c r="I11" s="248" t="s">
        <x:v>117</x:v>
      </x:c>
      <x:c r="J11" s="249"/>
      <x:c r="K11" s="250"/>
      <x:c r="L11" s="44" t="s">
        <x:v>22</x:v>
      </x:c>
      <x:c r="M11" s="45">
        <x:f>IF(C23&gt;=250,VLOOKUP(B23,'공격대 효과'!B2:H48,7,FALSE),IF(C23&gt;=200,VLOOKUP(B23,'공격대 효과'!B2:H48,6,FALSE),IF(C23&gt;=140,VLOOKUP(B23,'공격대 효과'!B2:H48,5,FALSE),IF(C23&gt;=100,VLOOKUP(B23,'공격대 효과'!B2:H48,4,FALSE),IF(C23&gt;=60,VLOOKUP(B23,'공격대 효과'!B2:H48,3,FALSE))))))+0</x:f>
        <x:v>0</x:v>
      </x:c>
      <x:c r="N11" s="37"/>
      <x:c r="O11" s="37"/>
    </x:row>
    <x:row r="12" spans="1:15" ht="13.050000000000001" customHeight="1">
      <x:c r="A12" s="255"/>
      <x:c r="B12" s="38" t="s">
        <x:v>14</x:v>
      </x:c>
      <x:c r="C12" s="27"/>
      <x:c r="D12" s="36"/>
      <x:c r="E12" s="36"/>
      <x:c r="F12" s="36"/>
      <x:c r="G12" s="36"/>
      <x:c r="H12" s="36"/>
      <x:c r="I12" s="248" t="s">
        <x:v>107</x:v>
      </x:c>
      <x:c r="J12" s="249"/>
      <x:c r="K12" s="250"/>
      <x:c r="L12" s="44" t="s">
        <x:v>22</x:v>
      </x:c>
      <x:c r="M12" s="49">
        <x:f>IF(C24&gt;=250,VLOOKUP(B24,'공격대 효과'!B2:H48,7,FALSE),IF(C24&gt;=200,VLOOKUP(B24,'공격대 효과'!B2:H48,6,FALSE),IF(C24&gt;=140,VLOOKUP(B24,'공격대 효과'!B2:H48,5,FALSE),IF(C24&gt;=100,VLOOKUP(B24,'공격대 효과'!B2:H48,4,FALSE),IF(C24&gt;=60,VLOOKUP(B24,'공격대 효과'!B2:H48,3,FALSE))))))+0</x:f>
        <x:v>0</x:v>
      </x:c>
      <x:c r="N12" s="37"/>
      <x:c r="O12" s="37"/>
    </x:row>
    <x:row r="13" spans="1:15" ht="13.050000000000001" customHeight="1">
      <x:c r="A13" s="255"/>
      <x:c r="B13" s="38" t="s">
        <x:v>112</x:v>
      </x:c>
      <x:c r="C13" s="27"/>
      <x:c r="D13" s="36"/>
      <x:c r="E13" s="36"/>
      <x:c r="F13" s="36"/>
      <x:c r="G13" s="36"/>
      <x:c r="H13" s="36"/>
      <x:c r="I13" s="248" t="s">
        <x:v>101</x:v>
      </x:c>
      <x:c r="J13" s="249"/>
      <x:c r="K13" s="250"/>
      <x:c r="L13" s="44" t="s">
        <x:v>22</x:v>
      </x:c>
      <x:c r="M13" s="49">
        <x:f>IF(C25&gt;=250,VLOOKUP(B25,'공격대 효과'!B2:H48,7,FALSE),IF(C25&gt;=200,VLOOKUP(B25,'공격대 효과'!B2:H48,6,FALSE),IF(C25&gt;=140,VLOOKUP(B25,'공격대 효과'!B2:H48,5,FALSE),IF(C25&gt;=100,VLOOKUP(B25,'공격대 효과'!B2:H48,4,FALSE),IF(C25&gt;=60,VLOOKUP(B25,'공격대 효과'!B2:H48,3,FALSE))))))+0</x:f>
        <x:v>0</x:v>
      </x:c>
      <x:c r="N13" s="37"/>
      <x:c r="O13" s="37"/>
    </x:row>
    <x:row r="14" spans="1:15" ht="13.050000000000001" customHeight="1">
      <x:c r="A14" s="255"/>
      <x:c r="B14" s="38" t="s">
        <x:v>23</x:v>
      </x:c>
      <x:c r="C14" s="27"/>
      <x:c r="D14" s="36"/>
      <x:c r="E14" s="36"/>
      <x:c r="F14" s="36"/>
      <x:c r="G14" s="36"/>
      <x:c r="H14" s="36"/>
      <x:c r="I14" s="248" t="s">
        <x:v>68</x:v>
      </x:c>
      <x:c r="J14" s="249"/>
      <x:c r="K14" s="250"/>
      <x:c r="L14" s="44" t="s">
        <x:v>22</x:v>
      </x:c>
      <x:c r="M14" s="49">
        <x:f>IF(C27&gt;=250,VLOOKUP(B27,'공격대 효과'!B2:H48,7,FALSE),IF(C27&gt;=200,VLOOKUP(B27,'공격대 효과'!B2:H48,6,FALSE),IF(C27&gt;=140,VLOOKUP(B27,'공격대 효과'!B2:H48,5,FALSE),IF(C27&gt;=100,VLOOKUP(B27,'공격대 효과'!B2:H48,4,FALSE),IF(C27&gt;=60,VLOOKUP(B27,'공격대 효과'!B2:H48,3,FALSE))))))+0</x:f>
        <x:v>0</x:v>
      </x:c>
      <x:c r="N14" s="37"/>
      <x:c r="O14" s="37"/>
    </x:row>
    <x:row r="15" spans="1:15" ht="13.050000000000001" customHeight="1">
      <x:c r="A15" s="255"/>
      <x:c r="B15" s="38" t="s">
        <x:v>16</x:v>
      </x:c>
      <x:c r="C15" s="27"/>
      <x:c r="D15" s="36"/>
      <x:c r="E15" s="36"/>
      <x:c r="H15" s="36"/>
      <x:c r="I15" s="248" t="s">
        <x:v>73</x:v>
      </x:c>
      <x:c r="J15" s="249"/>
      <x:c r="K15" s="250"/>
      <x:c r="L15" s="44" t="s">
        <x:v>22</x:v>
      </x:c>
      <x:c r="M15" s="49">
        <x:f>IF(C28&gt;=250,VLOOKUP(B28,'공격대 효과'!B2:H48,7,FALSE),IF(C28&gt;=200,VLOOKUP(B28,'공격대 효과'!B2:H48,6,FALSE),IF(C28&gt;=140,VLOOKUP(B28,'공격대 효과'!B2:H48,5,FALSE),IF(C28&gt;=100,VLOOKUP(B28,'공격대 효과'!B2:H48,4,FALSE),IF(C28&gt;=60,VLOOKUP(B28,'공격대 효과'!B2:H48,3,FALSE))))))+0</x:f>
        <x:v>0</x:v>
      </x:c>
      <x:c r="N15" s="37"/>
      <x:c r="O15" s="37"/>
    </x:row>
    <x:row r="16" spans="1:15" ht="13.050000000000001" customHeight="1">
      <x:c r="A16" s="256"/>
      <x:c r="B16" s="51" t="s">
        <x:v>94</x:v>
      </x:c>
      <x:c r="C16" s="27"/>
      <x:c r="D16" s="36"/>
      <x:c r="E16" s="36"/>
      <x:c r="H16" s="36"/>
      <x:c r="I16" s="245" t="s">
        <x:v>85</x:v>
      </x:c>
      <x:c r="J16" s="246"/>
      <x:c r="K16" s="247"/>
      <x:c r="L16" s="44" t="s">
        <x:v>22</x:v>
      </x:c>
      <x:c r="M16" s="49">
        <x:f>IF(C30&gt;=250,VLOOKUP(B31,'공격대 효과'!B2:H48,7,FALSE),IF(C30&gt;=200,VLOOKUP(B31,'공격대 효과'!B2:H48,6,FALSE),IF(C30&gt;=140,VLOOKUP(B31,'공격대 효과'!B2:H48,5,FALSE),IF(C30&gt;=100,VLOOKUP(B31,'공격대 효과'!B2:H48,4,FALSE),IF(C30&gt;=60,VLOOKUP(B31,'공격대 효과'!B2:H48,3,FALSE))))))+0</x:f>
        <x:v>0</x:v>
      </x:c>
      <x:c r="N16" s="37"/>
      <x:c r="O16" s="37"/>
    </x:row>
    <x:row r="17" spans="1:15" ht="13.050000000000001" customHeight="1">
      <x:c r="A17" s="242" t="s">
        <x:v>97</x:v>
      </x:c>
      <x:c r="B17" s="52" t="s">
        <x:v>90</x:v>
      </x:c>
      <x:c r="C17" s="27"/>
      <x:c r="D17" s="36"/>
      <x:c r="E17" s="36"/>
      <x:c r="H17" s="36"/>
      <x:c r="I17" s="245" t="s">
        <x:v>84</x:v>
      </x:c>
      <x:c r="J17" s="246"/>
      <x:c r="K17" s="247"/>
      <x:c r="L17" s="44" t="s">
        <x:v>22</x:v>
      </x:c>
      <x:c r="M17" s="49">
        <x:f>IF(C31&gt;=250,VLOOKUP(B31,'공격대 효과'!B2:H48,7,FALSE),IF(C31&gt;=200,VLOOKUP(B31,'공격대 효과'!B2:H48,6,FALSE),IF(C31&gt;=140,VLOOKUP(B31,'공격대 효과'!B2:H48,5,FALSE),IF(C31&gt;=100,VLOOKUP(B31,'공격대 효과'!B2:H48,4,FALSE),IF(C31&gt;=60,VLOOKUP(B31,'공격대 효과'!B2:H48,3,FALSE))))))+0</x:f>
        <x:v>0</x:v>
      </x:c>
      <x:c r="N17" s="37"/>
      <x:c r="O17" s="37"/>
    </x:row>
    <x:row r="18" spans="1:15" ht="13.050000000000001" customHeight="1">
      <x:c r="A18" s="243"/>
      <x:c r="B18" s="52" t="s">
        <x:v>26</x:v>
      </x:c>
      <x:c r="C18" s="27"/>
      <x:c r="D18" s="36"/>
      <x:c r="E18" s="36"/>
      <x:c r="H18" s="36"/>
      <x:c r="I18" s="248" t="s">
        <x:v>67</x:v>
      </x:c>
      <x:c r="J18" s="249"/>
      <x:c r="K18" s="250"/>
      <x:c r="L18" s="44" t="s">
        <x:v>22</x:v>
      </x:c>
      <x:c r="M18" s="49">
        <x:f>IF(C33&gt;=250,VLOOKUP(B33,'공격대 효과'!B2:H48,7,FALSE),IF(C33&gt;=200,VLOOKUP(B33,'공격대 효과'!B2:H48,6,FALSE),IF(C33&gt;=140,VLOOKUP(B33,'공격대 효과'!B2:H48,5,FALSE),IF(C33&gt;=100,VLOOKUP(B33,'공격대 효과'!B2:H48,4,FALSE),IF(C33&gt;=60,VLOOKUP(B33,'공격대 효과'!B2:H48,3,FALSE))))))+0</x:f>
        <x:v>0</x:v>
      </x:c>
      <x:c r="N18" s="37"/>
      <x:c r="O18" s="37"/>
    </x:row>
    <x:row r="19" spans="1:15" ht="13.050000000000001" customHeight="1">
      <x:c r="A19" s="243"/>
      <x:c r="B19" s="52" t="s">
        <x:v>92</x:v>
      </x:c>
      <x:c r="C19" s="27"/>
      <x:c r="D19" s="36"/>
      <x:c r="E19" s="36"/>
      <x:c r="F19" s="36"/>
      <x:c r="G19" s="36"/>
      <x:c r="H19" s="36"/>
      <x:c r="I19" s="248" t="s">
        <x:v>111</x:v>
      </x:c>
      <x:c r="J19" s="249"/>
      <x:c r="K19" s="250"/>
      <x:c r="L19" s="44" t="s">
        <x:v>22</x:v>
      </x:c>
      <x:c r="M19" s="49">
        <x:f>IF(C34&gt;=250,VLOOKUP(B34,'공격대 효과'!B2:H48,7,FALSE),IF(C34&gt;=200,VLOOKUP(B34,'공격대 효과'!B2:H48,6,FALSE),IF(C34&gt;=140,VLOOKUP(B34,'공격대 효과'!B2:H48,5,FALSE),IF(C34&gt;=100,VLOOKUP(B34,'공격대 효과'!B2:H48,4,FALSE),IF(C34&gt;=60,VLOOKUP(B34,'공격대 효과'!B2:H48,3,FALSE))))))+0</x:f>
        <x:v>0</x:v>
      </x:c>
      <x:c r="N19" s="37"/>
      <x:c r="O19" s="37"/>
    </x:row>
    <x:row r="20" spans="1:15" ht="13.050000000000001" customHeight="1">
      <x:c r="A20" s="243"/>
      <x:c r="B20" s="52" t="s">
        <x:v>93</x:v>
      </x:c>
      <x:c r="C20" s="27"/>
      <x:c r="D20" s="36"/>
      <x:c r="E20" s="36"/>
      <x:c r="F20" s="36"/>
      <x:c r="G20" s="36"/>
      <x:c r="H20" s="36"/>
      <x:c r="I20" s="248" t="s">
        <x:v>83</x:v>
      </x:c>
      <x:c r="J20" s="249"/>
      <x:c r="K20" s="250"/>
      <x:c r="L20" s="44" t="s">
        <x:v>22</x:v>
      </x:c>
      <x:c r="M20" s="49">
        <x:f>IF(C35&gt;=250,VLOOKUP(B35,'공격대 효과'!B2:H48,7,FALSE),IF(C35&gt;=200,VLOOKUP(B35,'공격대 효과'!B2:H48,6,FALSE),IF(C35&gt;=140,VLOOKUP(B35,'공격대 효과'!B2:H48,5,FALSE),IF(C35&gt;=100,VLOOKUP(B35,'공격대 효과'!B2:H48,4,FALSE),IF(C35&gt;=60,VLOOKUP(B35,'공격대 효과'!B2:H48,3,FALSE))))))+0</x:f>
        <x:v>0</x:v>
      </x:c>
      <x:c r="N20" s="37"/>
      <x:c r="O20" s="37"/>
    </x:row>
    <x:row r="21" spans="1:15" ht="13.050000000000001" customHeight="1">
      <x:c r="A21" s="243"/>
      <x:c r="B21" s="52" t="s">
        <x:v>91</x:v>
      </x:c>
      <x:c r="C21" s="27"/>
      <x:c r="D21" s="36"/>
      <x:c r="E21" s="36"/>
      <x:c r="F21" s="36"/>
      <x:c r="G21" s="36"/>
      <x:c r="H21" s="36"/>
      <x:c r="I21" s="248" t="s">
        <x:v>80</x:v>
      </x:c>
      <x:c r="J21" s="249"/>
      <x:c r="K21" s="250"/>
      <x:c r="L21" s="44" t="s">
        <x:v>22</x:v>
      </x:c>
      <x:c r="M21" s="45" t="b">
        <x:f>IF(C65&gt;=120,VLOOKUP(B65,'공격대 효과'!B2:H48,6,FALSE),IF(C65&gt;=70,VLOOKUP(B65,'공격대 효과'!B2:H48,5,FALSE),IF(C65&gt;=50,VLOOKUP('유니온(중복)'!B65,'공격대 효과'!B2:H48,4,FALSE),IF(C65&gt;=30,VLOOKUP(B65,'공격대 효과'!B2:H48,3,FALSE)))))</x:f>
        <x:v>0</x:v>
      </x:c>
      <x:c r="N21" s="37"/>
      <x:c r="O21" s="37"/>
    </x:row>
    <x:row r="22" spans="1:15" ht="13.050000000000001" customHeight="1">
      <x:c r="A22" s="244"/>
      <x:c r="B22" s="52" t="s">
        <x:v>95</x:v>
      </x:c>
      <x:c r="C22" s="27"/>
      <x:c r="D22" s="36"/>
      <x:c r="E22" s="36"/>
      <x:c r="F22" s="36"/>
      <x:c r="G22" s="36"/>
      <x:c r="H22" s="36"/>
      <x:c r="I22" s="251" t="s">
        <x:v>110</x:v>
      </x:c>
      <x:c r="J22" s="252"/>
      <x:c r="K22" s="253"/>
      <x:c r="L22" s="53" t="s">
        <x:v>22</x:v>
      </x:c>
      <x:c r="M22" s="54">
        <x:f>IF(C42&gt;=250,VLOOKUP(B42,'공격대 효과'!B2:H48,7,FALSE),IF(C42&gt;=200,VLOOKUP(B42,'공격대 효과'!B2:H48,6,FALSE),IF(C42&gt;=180,VLOOKUP(B42,'공격대 효과'!B2:H48,5,FALSE),IF(C42&gt;=160,VLOOKUP(B42,'공격대 효과'!B2:H48,4,FALSE),IF(C42&gt;=130,VLOOKUP(B42,'공격대 효과'!B2:H48,3,FALSE))))))+0</x:f>
        <x:v>0</x:v>
      </x:c>
      <x:c r="N22" s="37"/>
      <x:c r="O22" s="37"/>
    </x:row>
    <x:row r="23" spans="1:15" ht="13.050000000000001" customHeight="1">
      <x:c r="A23" s="228" t="s">
        <x:v>96</x:v>
      </x:c>
      <x:c r="B23" s="55" t="s">
        <x:v>104</x:v>
      </x:c>
      <x:c r="C23" s="27"/>
      <x:c r="D23" s="36"/>
      <x:c r="E23" s="36"/>
      <x:c r="F23" s="36"/>
      <x:c r="G23" s="36"/>
      <x:c r="H23" s="36"/>
      <x:c r="I23" s="36"/>
      <x:c r="J23" s="36"/>
      <x:c r="K23" s="36"/>
      <x:c r="L23" s="36"/>
      <x:c r="M23" s="37"/>
      <x:c r="N23" s="37"/>
      <x:c r="O23" s="37"/>
    </x:row>
    <x:row r="24" spans="1:15" ht="13.050000000000001" customHeight="1">
      <x:c r="A24" s="229"/>
      <x:c r="B24" s="55" t="s">
        <x:v>103</x:v>
      </x:c>
      <x:c r="C24" s="27"/>
      <x:c r="D24" s="36"/>
      <x:c r="F24" s="36"/>
      <x:c r="H24" s="36"/>
      <x:c r="I24" s="29" t="s">
        <x:v>123</x:v>
      </x:c>
      <x:c r="J24" s="36"/>
      <x:c r="K24" s="36"/>
      <x:c r="L24" s="36"/>
      <x:c r="M24" s="37"/>
      <x:c r="N24" s="37"/>
      <x:c r="O24" s="37"/>
    </x:row>
    <x:row r="25" spans="1:17" ht="13.050000000000001" customHeight="1">
      <x:c r="A25" s="229"/>
      <x:c r="B25" s="55" t="s">
        <x:v>119</x:v>
      </x:c>
      <x:c r="C25" s="27"/>
      <x:c r="D25" s="36"/>
      <x:c r="F25" s="36"/>
      <x:c r="H25" s="33"/>
      <x:c r="I25" s="31" t="s">
        <x:v>57</x:v>
      </x:c>
      <x:c r="J25" s="33"/>
      <x:c r="K25" s="33"/>
      <x:c r="L25" s="33"/>
      <x:c r="M25" s="32"/>
      <x:c r="N25" s="32"/>
      <x:c r="O25" s="32"/>
      <x:c r="P25" s="32"/>
      <x:c r="Q25" s="32"/>
    </x:row>
    <x:row r="26" spans="1:17" ht="13.050000000000001" customHeight="1">
      <x:c r="A26" s="229"/>
      <x:c r="B26" s="55" t="s">
        <x:v>114</x:v>
      </x:c>
      <x:c r="C26" s="27"/>
      <x:c r="D26" s="36"/>
      <x:c r="F26" s="36"/>
      <x:c r="I26" s="26"/>
      <x:c r="P26" s="32"/>
      <x:c r="Q26" s="32"/>
    </x:row>
    <x:row r="27" spans="1:17" ht="13.050000000000001" customHeight="1">
      <x:c r="A27" s="229"/>
      <x:c r="B27" s="55" t="s">
        <x:v>113</x:v>
      </x:c>
      <x:c r="C27" s="27"/>
      <x:c r="D27" s="36"/>
      <x:c r="F27" s="36"/>
      <x:c r="I27" s="31" t="s">
        <x:v>1</x:v>
      </x:c>
      <x:c r="P27" s="32"/>
      <x:c r="Q27" s="32"/>
    </x:row>
    <x:row r="28" spans="1:17" ht="13.050000000000001" customHeight="1">
      <x:c r="A28" s="229"/>
      <x:c r="B28" s="55" t="s">
        <x:v>24</x:v>
      </x:c>
      <x:c r="C28" s="27"/>
      <x:c r="D28" s="36"/>
      <x:c r="F28" s="36"/>
      <x:c r="I28" s="26"/>
      <x:c r="P28" s="32"/>
      <x:c r="Q28" s="32"/>
    </x:row>
    <x:row r="29" spans="1:17" ht="13.050000000000001" customHeight="1">
      <x:c r="A29" s="230"/>
      <x:c r="B29" s="55" t="s">
        <x:v>11</x:v>
      </x:c>
      <x:c r="C29" s="27"/>
      <x:c r="D29" s="36"/>
      <x:c r="F29" s="36"/>
      <x:c r="H29" s="33"/>
      <x:c r="I29" s="30" t="s">
        <x:v>58</x:v>
      </x:c>
      <x:c r="J29" s="33"/>
      <x:c r="K29" s="33"/>
      <x:c r="L29" s="33"/>
      <x:c r="M29" s="32"/>
      <x:c r="N29" s="32"/>
      <x:c r="O29" s="32"/>
      <x:c r="P29" s="32"/>
      <x:c r="Q29" s="32"/>
    </x:row>
    <x:row r="30" spans="1:17" ht="13.050000000000001" customHeight="1">
      <x:c r="A30" s="231" t="s">
        <x:v>44</x:v>
      </x:c>
      <x:c r="B30" s="56" t="s">
        <x:v>36</x:v>
      </x:c>
      <x:c r="C30" s="27"/>
      <x:c r="D30" s="36"/>
      <x:c r="F30" s="36"/>
      <x:c r="H30" s="33"/>
      <x:c r="I30" s="30" t="s">
        <x:v>56</x:v>
      </x:c>
      <x:c r="J30" s="33"/>
      <x:c r="K30" s="33"/>
      <x:c r="L30" s="33"/>
      <x:c r="M30" s="32"/>
      <x:c r="N30" s="32"/>
      <x:c r="O30" s="32"/>
      <x:c r="P30" s="32"/>
      <x:c r="Q30" s="32"/>
    </x:row>
    <x:row r="31" spans="1:17" ht="13.050000000000001" customHeight="1">
      <x:c r="A31" s="232"/>
      <x:c r="B31" s="56" t="s">
        <x:v>51</x:v>
      </x:c>
      <x:c r="C31" s="27"/>
      <x:c r="D31" s="36"/>
      <x:c r="F31" s="36"/>
      <x:c r="H31" s="33"/>
      <x:c r="I31" s="30"/>
      <x:c r="J31" s="33"/>
      <x:c r="K31" s="33"/>
      <x:c r="L31" s="33"/>
      <x:c r="M31" s="32"/>
      <x:c r="N31" s="32"/>
      <x:c r="O31" s="32"/>
      <x:c r="P31" s="32"/>
      <x:c r="Q31" s="32"/>
    </x:row>
    <x:row r="32" spans="1:17" ht="13.050000000000001" customHeight="1">
      <x:c r="A32" s="232"/>
      <x:c r="B32" s="56" t="s">
        <x:v>99</x:v>
      </x:c>
      <x:c r="C32" s="27"/>
      <x:c r="D32" s="36"/>
      <x:c r="F32" s="36"/>
      <x:c r="H32" s="33"/>
      <x:c r="I32" s="30" t="s">
        <x:v>54</x:v>
      </x:c>
      <x:c r="J32" s="33"/>
      <x:c r="K32" s="33"/>
      <x:c r="L32" s="33"/>
      <x:c r="M32" s="32"/>
      <x:c r="N32" s="32"/>
      <x:c r="O32" s="32"/>
      <x:c r="P32" s="32"/>
      <x:c r="Q32" s="32"/>
    </x:row>
    <x:row r="33" spans="1:17" ht="13.050000000000001" customHeight="1">
      <x:c r="A33" s="232"/>
      <x:c r="B33" s="56" t="s">
        <x:v>100</x:v>
      </x:c>
      <x:c r="C33" s="27"/>
      <x:c r="D33" s="36"/>
      <x:c r="F33" s="36"/>
      <x:c r="H33" s="33"/>
      <x:c r="I33" s="26"/>
      <x:c r="J33" s="33"/>
      <x:c r="K33" s="33"/>
      <x:c r="L33" s="33"/>
      <x:c r="M33" s="32"/>
      <x:c r="N33" s="32"/>
      <x:c r="O33" s="32"/>
      <x:c r="P33" s="32"/>
      <x:c r="Q33" s="32"/>
    </x:row>
    <x:row r="34" spans="1:17" ht="13.050000000000001" customHeight="1">
      <x:c r="A34" s="232"/>
      <x:c r="B34" s="56" t="s">
        <x:v>19</x:v>
      </x:c>
      <x:c r="C34" s="27"/>
      <x:c r="D34" s="36"/>
      <x:c r="F34" s="36"/>
      <x:c r="H34" s="33"/>
      <x:c r="I34" s="30" t="s">
        <x:v>3</x:v>
      </x:c>
      <x:c r="J34" s="33"/>
      <x:c r="K34" s="33"/>
      <x:c r="L34" s="33"/>
      <x:c r="M34" s="32"/>
      <x:c r="N34" s="32"/>
      <x:c r="O34" s="32"/>
      <x:c r="P34" s="32"/>
      <x:c r="Q34" s="32"/>
    </x:row>
    <x:row r="35" spans="1:17" ht="13.050000000000001" customHeight="1">
      <x:c r="A35" s="233"/>
      <x:c r="B35" s="56" t="s">
        <x:v>53</x:v>
      </x:c>
      <x:c r="C35" s="27"/>
      <x:c r="D35" s="36"/>
      <x:c r="F35" s="36"/>
      <x:c r="H35" s="33"/>
      <x:c r="J35" s="33"/>
      <x:c r="K35" s="33"/>
      <x:c r="L35" s="33"/>
      <x:c r="M35" s="32"/>
      <x:c r="N35" s="32"/>
      <x:c r="O35" s="32"/>
      <x:c r="P35" s="32"/>
      <x:c r="Q35" s="32"/>
    </x:row>
    <x:row r="36" spans="1:17" ht="13.050000000000001" customHeight="1">
      <x:c r="A36" s="234" t="s">
        <x:v>39</x:v>
      </x:c>
      <x:c r="B36" s="57" t="s">
        <x:v>37</x:v>
      </x:c>
      <x:c r="C36" s="27"/>
      <x:c r="D36" s="36"/>
      <x:c r="F36" s="36"/>
      <x:c r="H36" s="33"/>
      <x:c r="I36" s="33"/>
      <x:c r="J36" s="33"/>
      <x:c r="K36" s="33"/>
      <x:c r="L36" s="33"/>
      <x:c r="M36" s="32"/>
      <x:c r="N36" s="32"/>
      <x:c r="O36" s="32"/>
      <x:c r="P36" s="32"/>
      <x:c r="Q36" s="32"/>
    </x:row>
    <x:row r="37" spans="1:17" ht="13.050000000000001" customHeight="1">
      <x:c r="A37" s="235"/>
      <x:c r="B37" s="57" t="s">
        <x:v>20</x:v>
      </x:c>
      <x:c r="C37" s="27"/>
      <x:c r="D37" s="36"/>
      <x:c r="E37" s="36"/>
      <x:c r="F37" s="36"/>
      <x:c r="G37" s="33"/>
      <x:c r="H37" s="33"/>
      <x:c r="I37" s="33"/>
      <x:c r="J37" s="33"/>
      <x:c r="K37" s="33"/>
      <x:c r="L37" s="33"/>
      <x:c r="M37" s="32"/>
      <x:c r="N37" s="32"/>
      <x:c r="O37" s="32"/>
      <x:c r="P37" s="32"/>
      <x:c r="Q37" s="32"/>
    </x:row>
    <x:row r="38" spans="1:17" ht="13.050000000000001" customHeight="1">
      <x:c r="A38" s="236"/>
      <x:c r="B38" s="57" t="s">
        <x:v>121</x:v>
      </x:c>
      <x:c r="C38" s="27"/>
      <x:c r="D38" s="36"/>
      <x:c r="E38" s="36"/>
      <x:c r="F38" s="36"/>
      <x:c r="G38" s="33"/>
      <x:c r="H38" s="33"/>
      <x:c r="I38" s="33"/>
      <x:c r="J38" s="33"/>
      <x:c r="K38" s="33"/>
      <x:c r="L38" s="33"/>
      <x:c r="M38" s="32"/>
      <x:c r="N38" s="32"/>
      <x:c r="O38" s="32"/>
      <x:c r="P38" s="32"/>
      <x:c r="Q38" s="32"/>
    </x:row>
    <x:row r="39" spans="1:15" ht="13.050000000000001" customHeight="1">
      <x:c r="A39" s="237" t="s">
        <x:v>6</x:v>
      </x:c>
      <x:c r="B39" s="58" t="s">
        <x:v>42</x:v>
      </x:c>
      <x:c r="C39" s="27"/>
      <x:c r="D39" s="36"/>
      <x:c r="E39" s="36"/>
      <x:c r="F39" s="36"/>
      <x:c r="G39" s="36"/>
      <x:c r="H39" s="36"/>
      <x:c r="I39" s="36"/>
      <x:c r="J39" s="36"/>
      <x:c r="K39" s="36"/>
      <x:c r="L39" s="36"/>
      <x:c r="M39" s="37"/>
      <x:c r="N39" s="37"/>
      <x:c r="O39" s="37"/>
    </x:row>
    <x:row r="40" spans="1:15" ht="13.050000000000001" customHeight="1">
      <x:c r="A40" s="238"/>
      <x:c r="B40" s="58" t="s">
        <x:v>27</x:v>
      </x:c>
      <x:c r="C40" s="27"/>
      <x:c r="D40" s="36"/>
      <x:c r="E40" s="36"/>
      <x:c r="F40" s="36"/>
      <x:c r="G40" s="36"/>
      <x:c r="H40" s="36"/>
      <x:c r="I40" s="36"/>
      <x:c r="J40" s="36"/>
      <x:c r="K40" s="36"/>
      <x:c r="L40" s="36"/>
      <x:c r="M40" s="37"/>
      <x:c r="N40" s="37"/>
      <x:c r="O40" s="37"/>
    </x:row>
    <x:row r="41" spans="1:15" ht="13.050000000000001" customHeight="1">
      <x:c r="A41" s="238"/>
      <x:c r="B41" s="58" t="s">
        <x:v>13</x:v>
      </x:c>
      <x:c r="C41" s="27"/>
      <x:c r="D41" s="36"/>
      <x:c r="H41" s="36"/>
      <x:c r="I41" s="36"/>
      <x:c r="J41" s="36"/>
      <x:c r="K41" s="36"/>
      <x:c r="L41" s="36"/>
      <x:c r="M41" s="37"/>
      <x:c r="N41" s="37"/>
      <x:c r="O41" s="37"/>
    </x:row>
    <x:row r="42" spans="1:15" ht="13.050000000000001" customHeight="1">
      <x:c r="A42" s="59" t="s">
        <x:v>34</x:v>
      </x:c>
      <x:c r="B42" s="60" t="s">
        <x:v>34</x:v>
      </x:c>
      <x:c r="C42" s="27"/>
      <x:c r="D42" s="36"/>
      <x:c r="H42" s="36"/>
      <x:c r="I42" s="36"/>
      <x:c r="J42" s="36"/>
      <x:c r="K42" s="36"/>
      <x:c r="L42" s="36"/>
      <x:c r="M42" s="37"/>
      <x:c r="N42" s="37"/>
      <x:c r="O42" s="37"/>
    </x:row>
    <x:row r="43" spans="1:15" ht="13.050000000000001" customHeight="1">
      <x:c r="A43" s="61" t="s">
        <x:v>106</x:v>
      </x:c>
      <x:c r="B43" s="62" t="s">
        <x:v>106</x:v>
      </x:c>
      <x:c r="C43" s="27"/>
      <x:c r="D43" s="36"/>
      <x:c r="H43" s="36"/>
      <x:c r="I43" s="36"/>
      <x:c r="J43" s="36"/>
      <x:c r="K43" s="36"/>
      <x:c r="L43" s="36"/>
      <x:c r="M43" s="37"/>
      <x:c r="N43" s="37"/>
      <x:c r="O43" s="37"/>
    </x:row>
    <x:row r="44" spans="1:15" ht="13.050000000000001" customHeight="1">
      <x:c r="A44" s="63" t="s">
        <x:v>28</x:v>
      </x:c>
      <x:c r="B44" s="64" t="s">
        <x:v>9</x:v>
      </x:c>
      <x:c r="C44" s="27"/>
      <x:c r="D44" s="36"/>
      <x:c r="H44" s="36"/>
      <x:c r="I44" s="36"/>
      <x:c r="J44" s="36"/>
      <x:c r="K44" s="36"/>
      <x:c r="L44" s="36"/>
      <x:c r="M44" s="37"/>
      <x:c r="N44" s="37"/>
      <x:c r="O44" s="37"/>
    </x:row>
    <x:row r="45" spans="1:15" ht="13.050000000000001" customHeight="1">
      <x:c r="A45" s="239" t="s">
        <x:v>15</x:v>
      </x:c>
      <x:c r="B45" s="67" t="s">
        <x:v>125</x:v>
      </x:c>
      <x:c r="C45" s="27"/>
      <x:c r="D45" s="36"/>
      <x:c r="H45" s="36"/>
      <x:c r="I45" s="36"/>
      <x:c r="J45" s="36"/>
      <x:c r="K45" s="36"/>
      <x:c r="L45" s="36"/>
      <x:c r="M45" s="37"/>
      <x:c r="N45" s="37"/>
      <x:c r="O45" s="37"/>
    </x:row>
    <x:row r="46" spans="1:12" ht="13.050000000000001" customHeight="1">
      <x:c r="A46" s="240"/>
      <x:c r="B46" s="67"/>
      <x:c r="C46" s="27"/>
      <x:c r="E46" s="36"/>
      <x:c r="F46" s="36"/>
      <x:c r="G46" s="36"/>
      <x:c r="H46" s="36"/>
      <x:c r="I46" s="36"/>
      <x:c r="J46" s="37"/>
      <x:c r="K46" s="37"/>
      <x:c r="L46" s="37"/>
    </x:row>
    <x:row r="47" spans="1:12" ht="13.050000000000001" customHeight="1">
      <x:c r="A47" s="240"/>
      <x:c r="B47" s="67"/>
      <x:c r="C47" s="27"/>
      <x:c r="E47" s="36"/>
      <x:c r="F47" s="36"/>
      <x:c r="G47" s="36"/>
      <x:c r="H47" s="36"/>
      <x:c r="I47" s="36"/>
      <x:c r="J47" s="37"/>
      <x:c r="K47" s="37"/>
      <x:c r="L47" s="37"/>
    </x:row>
    <x:row r="48" spans="1:12" ht="13.050000000000001" customHeight="1">
      <x:c r="A48" s="240"/>
      <x:c r="B48" s="67"/>
      <x:c r="C48" s="27"/>
      <x:c r="E48" s="36"/>
      <x:c r="F48" s="36"/>
      <x:c r="G48" s="36"/>
      <x:c r="H48" s="36"/>
      <x:c r="I48" s="36"/>
      <x:c r="J48" s="37"/>
      <x:c r="K48" s="37"/>
      <x:c r="L48" s="37"/>
    </x:row>
    <x:row r="49" spans="1:12" ht="13.050000000000001" customHeight="1">
      <x:c r="A49" s="240"/>
      <x:c r="B49" s="67"/>
      <x:c r="C49" s="27"/>
      <x:c r="E49" s="36"/>
      <x:c r="F49" s="36"/>
      <x:c r="G49" s="36"/>
      <x:c r="H49" s="36"/>
      <x:c r="I49" s="36"/>
      <x:c r="J49" s="37"/>
      <x:c r="K49" s="37"/>
      <x:c r="L49" s="37"/>
    </x:row>
    <x:row r="50" spans="1:12" ht="13.050000000000001" customHeight="1">
      <x:c r="A50" s="240"/>
      <x:c r="B50" s="67"/>
      <x:c r="C50" s="27"/>
      <x:c r="E50" s="36"/>
      <x:c r="F50" s="36"/>
      <x:c r="G50" s="36"/>
      <x:c r="H50" s="36"/>
      <x:c r="I50" s="36"/>
      <x:c r="J50" s="37"/>
      <x:c r="K50" s="37"/>
      <x:c r="L50" s="37"/>
    </x:row>
    <x:row r="51" spans="1:12" ht="13.050000000000001" customHeight="1">
      <x:c r="A51" s="240"/>
      <x:c r="B51" s="67"/>
      <x:c r="C51" s="27"/>
      <x:c r="E51" s="36"/>
      <x:c r="F51" s="36"/>
      <x:c r="G51" s="36"/>
      <x:c r="H51" s="36"/>
      <x:c r="I51" s="36"/>
      <x:c r="J51" s="37"/>
      <x:c r="K51" s="37"/>
      <x:c r="L51" s="37"/>
    </x:row>
    <x:row r="52" spans="1:12" ht="13.050000000000001" customHeight="1">
      <x:c r="A52" s="240"/>
      <x:c r="B52" s="67"/>
      <x:c r="C52" s="27"/>
      <x:c r="E52" s="36"/>
      <x:c r="F52" s="36"/>
      <x:c r="G52" s="36"/>
      <x:c r="H52" s="36"/>
      <x:c r="I52" s="36"/>
      <x:c r="J52" s="37"/>
      <x:c r="K52" s="37"/>
      <x:c r="L52" s="37"/>
    </x:row>
    <x:row r="53" spans="1:9" ht="13.050000000000001" customHeight="1">
      <x:c r="A53" s="240"/>
      <x:c r="B53" s="67"/>
      <x:c r="C53" s="27"/>
      <x:c r="E53" s="36"/>
      <x:c r="F53" s="36"/>
      <x:c r="G53" s="37"/>
      <x:c r="H53" s="37"/>
      <x:c r="I53" s="37"/>
    </x:row>
    <x:row r="54" spans="1:12" ht="13.050000000000001" customHeight="1">
      <x:c r="A54" s="240"/>
      <x:c r="B54" s="67"/>
      <x:c r="C54" s="27"/>
      <x:c r="E54" s="37"/>
      <x:c r="F54" s="37"/>
      <x:c r="G54" s="37"/>
      <x:c r="H54" s="37"/>
      <x:c r="I54" s="37"/>
      <x:c r="J54" s="37"/>
      <x:c r="K54" s="37"/>
      <x:c r="L54" s="37"/>
    </x:row>
    <x:row r="55" spans="1:3" ht="13.050000000000001" customHeight="1">
      <x:c r="A55" s="240"/>
      <x:c r="B55" s="67"/>
      <x:c r="C55" s="27"/>
    </x:row>
    <x:row r="56" spans="1:3" ht="13.050000000000001" customHeight="1">
      <x:c r="A56" s="240"/>
      <x:c r="B56" s="67"/>
      <x:c r="C56" s="27"/>
    </x:row>
    <x:row r="57" spans="1:3" ht="13.050000000000001" customHeight="1">
      <x:c r="A57" s="240"/>
      <x:c r="B57" s="67"/>
      <x:c r="C57" s="27"/>
    </x:row>
    <x:row r="58" spans="1:3" ht="13.050000000000001" customHeight="1">
      <x:c r="A58" s="240"/>
      <x:c r="B58" s="67"/>
      <x:c r="C58" s="27"/>
    </x:row>
    <x:row r="59" spans="1:3" ht="13.050000000000001" customHeight="1">
      <x:c r="A59" s="240"/>
      <x:c r="B59" s="67"/>
      <x:c r="C59" s="27"/>
    </x:row>
    <x:row r="60" spans="1:3" ht="13.050000000000001" customHeight="1">
      <x:c r="A60" s="240"/>
      <x:c r="B60" s="67"/>
      <x:c r="C60" s="27"/>
    </x:row>
    <x:row r="61" spans="1:3" ht="13.050000000000001" customHeight="1">
      <x:c r="A61" s="240"/>
      <x:c r="B61" s="67"/>
      <x:c r="C61" s="27"/>
    </x:row>
    <x:row r="62" spans="1:3" ht="12.6" customHeight="1">
      <x:c r="A62" s="240"/>
      <x:c r="B62" s="67"/>
      <x:c r="C62" s="27"/>
    </x:row>
    <x:row r="63" spans="1:3" ht="12.6" customHeight="1">
      <x:c r="A63" s="240"/>
      <x:c r="B63" s="67"/>
      <x:c r="C63" s="27"/>
    </x:row>
    <x:row r="64" spans="1:3" ht="12.6" customHeight="1">
      <x:c r="A64" s="241"/>
      <x:c r="B64" s="67"/>
      <x:c r="C64" s="27"/>
    </x:row>
    <x:row r="65" spans="1:3" ht="12.6" customHeight="1">
      <x:c r="A65" s="65" t="s">
        <x:v>40</x:v>
      </x:c>
      <x:c r="B65" s="66" t="s">
        <x:v>40</x:v>
      </x:c>
      <x:c r="C65" s="27"/>
    </x:row>
  </x:sheetData>
  <x:sheetProtection sheet="0" objects="0" scenarios="0" formatCells="1" formatColumns="1" formatRows="1" insertColumns="1" insertRows="1" insertHyperlinks="1" deleteColumns="1" deleteRows="1" selectLockedCells="1" sort="1" autoFilter="1" pivotTables="1" selectUnlockedCells="0"/>
  <x:mergeCells count="28">
    <x:mergeCell ref="A23:A29"/>
    <x:mergeCell ref="A30:A35"/>
    <x:mergeCell ref="A36:A38"/>
    <x:mergeCell ref="A39:A41"/>
    <x:mergeCell ref="A45:A64"/>
    <x:mergeCell ref="A17:A22"/>
    <x:mergeCell ref="I17:K17"/>
    <x:mergeCell ref="I18:K18"/>
    <x:mergeCell ref="I19:K19"/>
    <x:mergeCell ref="I20:K20"/>
    <x:mergeCell ref="I21:K21"/>
    <x:mergeCell ref="I22:K22"/>
    <x:mergeCell ref="I11:K11"/>
    <x:mergeCell ref="I12:K12"/>
    <x:mergeCell ref="I13:K13"/>
    <x:mergeCell ref="I14:K14"/>
    <x:mergeCell ref="I15:K15"/>
    <x:mergeCell ref="I16:K16"/>
    <x:mergeCell ref="A2:A16"/>
    <x:mergeCell ref="I2:K2"/>
    <x:mergeCell ref="I3:K3"/>
    <x:mergeCell ref="I4:K4"/>
    <x:mergeCell ref="I5:K5"/>
    <x:mergeCell ref="I6:K6"/>
    <x:mergeCell ref="I7:K7"/>
    <x:mergeCell ref="I8:K8"/>
    <x:mergeCell ref="I9:K9"/>
    <x:mergeCell ref="I10:K10"/>
  </x:mergeCells>
  <x:conditionalFormatting sqref="G5:G5">
    <x:cfRule type="cellIs" dxfId="1" priority="4" operator="greaterThan">
      <x:formula>40</x:formula>
    </x:cfRule>
    <x:cfRule type="cellIs" dxfId="2" priority="3" operator="equal">
      <x:formula>40</x:formula>
    </x:cfRule>
    <x:cfRule type="cellIs" dxfId="3" priority="2" operator="lessThan">
      <x:formula>40</x:formula>
    </x:cfRule>
  </x:conditionalFormatting>
  <x:conditionalFormatting sqref="P12:P12">
    <x:cfRule type="cellIs" dxfId="0" priority="1" operator="equal">
      <x:formula>0</x:formula>
    </x:cfRule>
  </x:conditionalFormatting>
  <x:dataValidations count="3">
    <x:dataValidation type="whole" allowBlank="1" showInputMessage="1" showErrorMessage="1" promptTitle="30 ~ 120" prompt="메M은 직업에 관계없이 레벨에따라 적용됩니다._x000a__x000a_(메M과 본메 연동시 전서버에 적용)" sqref="C65:C65">
      <x:formula1>30</x:formula1>
      <x:formula2>120</x:formula2>
    </x:dataValidation>
    <x:dataValidation type="whole" allowBlank="1" showInputMessage="1" showErrorMessage="1" promptTitle="60 ~ 275" prompt="유니온 카운트는 60부터 275까지 입니다." sqref="C43:C44 C2:C41 C45:C64">
      <x:formula1>60</x:formula1>
      <x:formula2>250</x:formula2>
    </x:dataValidation>
    <x:dataValidation type="whole" errorStyle="information" allowBlank="1" showInputMessage="1" showErrorMessage="1" errorTitle="120 ~ 250" error="_x000a_*제로*_x000a_120 ~ 250 까지의 숫자를 입력해주세요." promptTitle="120 ~ 275" prompt="*제로*_x000a_유니온 카운트는 120부터 275까지 입니다._x000a_" sqref="C42:C42">
      <x:formula1>120</x:formula1>
      <x:formula2>275</x:formula2>
    </x:dataValidation>
  </x:dataValidations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3" baseType="lpstr">
      <vt:lpstr>유니온</vt:lpstr>
      <vt:lpstr>공격대 효과</vt:lpstr>
      <vt:lpstr>유니온(중복)</vt:lpstr>
    </vt:vector>
  </ep:TitlesOfParts>
  <ep:TotalTime>470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한영정</dc:creator>
  <cp:lastModifiedBy>C</cp:lastModifiedBy>
  <cp:revision>18</cp:revision>
  <cp:lastPrinted>2020-01-17T11:40:00.000</cp:lastPrinted>
  <dcterms:created xsi:type="dcterms:W3CDTF">2019-12-24T05:04:56.000</dcterms:created>
  <dcterms:modified xsi:type="dcterms:W3CDTF">2020-08-17T10:24:25.374</dcterms:modified>
  <cp:version>1000.0100.01</cp:version>
</cp:coreProperties>
</file>