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mi\Desktop\취미\메이플\NEO코인샵\"/>
    </mc:Choice>
  </mc:AlternateContent>
  <xr:revisionPtr revIDLastSave="0" documentId="13_ncr:1_{CF930133-2FD1-43B8-922B-F46248CDE720}" xr6:coauthVersionLast="45" xr6:coauthVersionMax="45" xr10:uidLastSave="{00000000-0000-0000-0000-000000000000}"/>
  <bookViews>
    <workbookView xWindow="-120" yWindow="-120" windowWidth="29040" windowHeight="15840" xr2:uid="{B5B9EECF-A482-4BDF-8520-6E62A53B6F3D}"/>
  </bookViews>
  <sheets>
    <sheet name="홈" sheetId="1" r:id="rId1"/>
    <sheet name="가계부" sheetId="10" r:id="rId2"/>
    <sheet name="가계부_보조" sheetId="12" state="hidden" r:id="rId3"/>
    <sheet name="네오 스톤 수급 기록" sheetId="2" r:id="rId4"/>
    <sheet name="네오 코어 수급 기록" sheetId="7" r:id="rId5"/>
    <sheet name="네오 젬 수급 기록" sheetId="9" r:id="rId6"/>
    <sheet name="네오 크리스탈 챌린지" sheetId="11" r:id="rId7"/>
    <sheet name="코인샵 물품 정리" sheetId="3" r:id="rId8"/>
  </sheets>
  <definedNames>
    <definedName name="COF">'코인샵 물품 정리'!$U$3:$U$7</definedName>
    <definedName name="CoinKind">가계부!$P$2:$P$12</definedName>
    <definedName name="CoinShop">가계부!$O$2:$O$12</definedName>
    <definedName name="COS">'코인샵 물품 정리'!$U$10:$U$17</definedName>
    <definedName name="GEM">'코인샵 물품 정리'!$AA$3:$AA$14</definedName>
    <definedName name="GSF">'코인샵 물품 정리'!$H$3:$H$24</definedName>
    <definedName name="GSS">'코인샵 물품 정리'!$H$27:$H$30</definedName>
    <definedName name="GST">'코인샵 물품 정리'!$H$33:$H$43</definedName>
    <definedName name="MSF">'코인샵 물품 정리'!$O$3:$O$12</definedName>
    <definedName name="MSS">'코인샵 물품 정리'!$O$15:$O$28</definedName>
    <definedName name="PCOF">'코인샵 물품 정리'!$U$3:$V$7</definedName>
    <definedName name="PCOS">'코인샵 물품 정리'!$U$10:$V$17</definedName>
    <definedName name="PGEM">'코인샵 물품 정리'!$AA$3:$AB$14</definedName>
    <definedName name="PGSF">'코인샵 물품 정리'!$H$3:$I$24</definedName>
    <definedName name="PGSS">'코인샵 물품 정리'!$H$27:$I$30</definedName>
    <definedName name="PGST">'코인샵 물품 정리'!$H$33:$I$43</definedName>
    <definedName name="PMSF">'코인샵 물품 정리'!$O$3:$P$12</definedName>
    <definedName name="PMSS">'코인샵 물품 정리'!$O$15:$P$28</definedName>
    <definedName name="PRSF">'코인샵 물품 정리'!$B$3:$C$9</definedName>
    <definedName name="PRSS">'코인샵 물품 정리'!$B$12:$C$19</definedName>
    <definedName name="PRST">'코인샵 물품 정리'!$B$22:$C$24</definedName>
    <definedName name="RSF">'코인샵 물품 정리'!$B$3:$B$9</definedName>
    <definedName name="RSS">'코인샵 물품 정리'!$B$12:$B$19</definedName>
    <definedName name="RST">'코인샵 물품 정리'!$B$22:$B$24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C14" i="11"/>
  <c r="E9" i="11"/>
  <c r="E10" i="11"/>
  <c r="E11" i="11"/>
  <c r="E12" i="11"/>
  <c r="E8" i="11"/>
  <c r="G4" i="2"/>
  <c r="A5" i="10" l="1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S20" i="2" l="1"/>
  <c r="S17" i="2"/>
  <c r="S14" i="2"/>
  <c r="S11" i="2"/>
  <c r="C260" i="9" l="1"/>
  <c r="C257" i="9"/>
  <c r="C254" i="9"/>
  <c r="C251" i="9"/>
  <c r="K250" i="9"/>
  <c r="J250" i="9"/>
  <c r="J249" i="9" s="1"/>
  <c r="I250" i="9"/>
  <c r="I249" i="9" s="1"/>
  <c r="H250" i="9"/>
  <c r="H249" i="9" s="1"/>
  <c r="G250" i="9"/>
  <c r="G249" i="9" s="1"/>
  <c r="F250" i="9"/>
  <c r="F249" i="9" s="1"/>
  <c r="E250" i="9"/>
  <c r="K249" i="9"/>
  <c r="E249" i="9"/>
  <c r="B249" i="9"/>
  <c r="C233" i="9"/>
  <c r="C230" i="9"/>
  <c r="C227" i="9"/>
  <c r="C224" i="9"/>
  <c r="K223" i="9"/>
  <c r="K222" i="9" s="1"/>
  <c r="J223" i="9"/>
  <c r="I223" i="9"/>
  <c r="I222" i="9" s="1"/>
  <c r="H223" i="9"/>
  <c r="G223" i="9"/>
  <c r="F223" i="9"/>
  <c r="E223" i="9"/>
  <c r="E222" i="9" s="1"/>
  <c r="J222" i="9"/>
  <c r="H222" i="9"/>
  <c r="G222" i="9"/>
  <c r="F222" i="9"/>
  <c r="B222" i="9"/>
  <c r="C206" i="9"/>
  <c r="C203" i="9"/>
  <c r="C200" i="9"/>
  <c r="C197" i="9"/>
  <c r="K196" i="9"/>
  <c r="K195" i="9" s="1"/>
  <c r="J196" i="9"/>
  <c r="J195" i="9" s="1"/>
  <c r="I196" i="9"/>
  <c r="I195" i="9" s="1"/>
  <c r="H196" i="9"/>
  <c r="H195" i="9" s="1"/>
  <c r="G196" i="9"/>
  <c r="F196" i="9"/>
  <c r="F195" i="9" s="1"/>
  <c r="E196" i="9"/>
  <c r="G195" i="9"/>
  <c r="E195" i="9"/>
  <c r="B195" i="9"/>
  <c r="C179" i="9"/>
  <c r="C176" i="9"/>
  <c r="C173" i="9"/>
  <c r="C170" i="9"/>
  <c r="K169" i="9"/>
  <c r="J169" i="9"/>
  <c r="I169" i="9"/>
  <c r="H169" i="9"/>
  <c r="G169" i="9"/>
  <c r="G168" i="9" s="1"/>
  <c r="F169" i="9"/>
  <c r="F168" i="9" s="1"/>
  <c r="E169" i="9"/>
  <c r="E168" i="9" s="1"/>
  <c r="K168" i="9"/>
  <c r="J168" i="9"/>
  <c r="I168" i="9"/>
  <c r="H168" i="9"/>
  <c r="B168" i="9"/>
  <c r="C152" i="9"/>
  <c r="C149" i="9"/>
  <c r="C146" i="9"/>
  <c r="C143" i="9"/>
  <c r="K142" i="9"/>
  <c r="K141" i="9" s="1"/>
  <c r="J142" i="9"/>
  <c r="J141" i="9" s="1"/>
  <c r="I142" i="9"/>
  <c r="H142" i="9"/>
  <c r="H141" i="9" s="1"/>
  <c r="G142" i="9"/>
  <c r="F142" i="9"/>
  <c r="E142" i="9"/>
  <c r="I141" i="9"/>
  <c r="G141" i="9"/>
  <c r="F141" i="9"/>
  <c r="E141" i="9"/>
  <c r="B141" i="9"/>
  <c r="B6" i="9"/>
  <c r="E7" i="9"/>
  <c r="E6" i="9" s="1"/>
  <c r="F7" i="9"/>
  <c r="F6" i="9" s="1"/>
  <c r="G7" i="9"/>
  <c r="G6" i="9" s="1"/>
  <c r="H7" i="9"/>
  <c r="H6" i="9" s="1"/>
  <c r="I7" i="9"/>
  <c r="I6" i="9" s="1"/>
  <c r="J7" i="9"/>
  <c r="J6" i="9" s="1"/>
  <c r="K7" i="9"/>
  <c r="K6" i="9" s="1"/>
  <c r="C8" i="9"/>
  <c r="C11" i="9" l="1"/>
  <c r="C14" i="9" l="1"/>
  <c r="C17" i="9" l="1"/>
  <c r="B33" i="9" l="1"/>
  <c r="E33" i="9"/>
  <c r="G33" i="9"/>
  <c r="E34" i="9"/>
  <c r="F34" i="9"/>
  <c r="F33" i="9" s="1"/>
  <c r="G34" i="9"/>
  <c r="H34" i="9"/>
  <c r="H33" i="9" s="1"/>
  <c r="I34" i="9"/>
  <c r="I33" i="9" s="1"/>
  <c r="J34" i="9"/>
  <c r="J33" i="9" s="1"/>
  <c r="K34" i="9"/>
  <c r="K33" i="9" s="1"/>
  <c r="C35" i="9"/>
  <c r="C38" i="9" l="1"/>
  <c r="C41" i="9" l="1"/>
  <c r="C44" i="9" l="1"/>
  <c r="B60" i="9" l="1"/>
  <c r="E61" i="9"/>
  <c r="E60" i="9" s="1"/>
  <c r="F61" i="9"/>
  <c r="F60" i="9" s="1"/>
  <c r="G61" i="9"/>
  <c r="G60" i="9" s="1"/>
  <c r="H61" i="9"/>
  <c r="H60" i="9" s="1"/>
  <c r="I61" i="9"/>
  <c r="I60" i="9" s="1"/>
  <c r="J61" i="9"/>
  <c r="J60" i="9" s="1"/>
  <c r="K61" i="9"/>
  <c r="K60" i="9" s="1"/>
  <c r="C62" i="9"/>
  <c r="C65" i="9" l="1"/>
  <c r="C68" i="9" l="1"/>
  <c r="C71" i="9" l="1"/>
  <c r="B87" i="9" l="1"/>
  <c r="F87" i="9"/>
  <c r="G87" i="9"/>
  <c r="E88" i="9"/>
  <c r="E87" i="9" s="1"/>
  <c r="F88" i="9"/>
  <c r="G88" i="9"/>
  <c r="H88" i="9"/>
  <c r="H87" i="9" s="1"/>
  <c r="I88" i="9"/>
  <c r="I87" i="9" s="1"/>
  <c r="J88" i="9"/>
  <c r="J87" i="9" s="1"/>
  <c r="K88" i="9"/>
  <c r="K87" i="9" s="1"/>
  <c r="C89" i="9"/>
  <c r="C92" i="9" l="1"/>
  <c r="C95" i="9" l="1"/>
  <c r="C98" i="9" l="1"/>
  <c r="B114" i="9" l="1"/>
  <c r="E114" i="9"/>
  <c r="G114" i="9"/>
  <c r="E115" i="9"/>
  <c r="F115" i="9"/>
  <c r="F114" i="9" s="1"/>
  <c r="G115" i="9"/>
  <c r="H115" i="9"/>
  <c r="H114" i="9" s="1"/>
  <c r="I115" i="9"/>
  <c r="I114" i="9" s="1"/>
  <c r="J115" i="9"/>
  <c r="J114" i="9" s="1"/>
  <c r="K115" i="9"/>
  <c r="K114" i="9" s="1"/>
  <c r="C116" i="9"/>
  <c r="C119" i="9" l="1"/>
  <c r="C122" i="9" l="1"/>
  <c r="C125" i="9" l="1"/>
  <c r="N274" i="2" l="1" a="1"/>
  <c r="N274" i="2" s="1"/>
  <c r="C274" i="2"/>
  <c r="N271" i="2" a="1"/>
  <c r="N271" i="2" s="1"/>
  <c r="C271" i="2"/>
  <c r="N268" i="2" a="1"/>
  <c r="N268" i="2" s="1"/>
  <c r="C268" i="2"/>
  <c r="N265" i="2" a="1"/>
  <c r="N265" i="2" s="1"/>
  <c r="C265" i="2"/>
  <c r="N262" i="2" a="1"/>
  <c r="N262" i="2" s="1"/>
  <c r="C262" i="2"/>
  <c r="N259" i="2" a="1"/>
  <c r="N259" i="2" s="1"/>
  <c r="C259" i="2"/>
  <c r="N256" i="2"/>
  <c r="N256" i="2" a="1"/>
  <c r="C256" i="2"/>
  <c r="N253" i="2"/>
  <c r="N253" i="2" a="1"/>
  <c r="C253" i="2"/>
  <c r="K252" i="2"/>
  <c r="J252" i="2"/>
  <c r="I252" i="2"/>
  <c r="I251" i="2" s="1"/>
  <c r="H252" i="2"/>
  <c r="G252" i="2"/>
  <c r="G251" i="2" s="1"/>
  <c r="F252" i="2"/>
  <c r="F251" i="2" s="1"/>
  <c r="E252" i="2"/>
  <c r="E251" i="2" s="1"/>
  <c r="K251" i="2"/>
  <c r="J251" i="2"/>
  <c r="H251" i="2"/>
  <c r="B251" i="2"/>
  <c r="N247" i="2" a="1"/>
  <c r="N247" i="2" s="1"/>
  <c r="C247" i="2"/>
  <c r="N244" i="2" a="1"/>
  <c r="N244" i="2" s="1"/>
  <c r="C244" i="2"/>
  <c r="N241" i="2" a="1"/>
  <c r="N241" i="2" s="1"/>
  <c r="C241" i="2"/>
  <c r="N238" i="2" a="1"/>
  <c r="N238" i="2" s="1"/>
  <c r="C238" i="2"/>
  <c r="N235" i="2"/>
  <c r="N235" i="2" a="1"/>
  <c r="C235" i="2"/>
  <c r="N232" i="2"/>
  <c r="N232" i="2" a="1"/>
  <c r="C232" i="2"/>
  <c r="N229" i="2"/>
  <c r="N229" i="2" a="1"/>
  <c r="C229" i="2"/>
  <c r="N226" i="2"/>
  <c r="N226" i="2" a="1"/>
  <c r="C226" i="2"/>
  <c r="K225" i="2"/>
  <c r="K224" i="2" s="1"/>
  <c r="J225" i="2"/>
  <c r="J224" i="2" s="1"/>
  <c r="I225" i="2"/>
  <c r="H225" i="2"/>
  <c r="G225" i="2"/>
  <c r="G224" i="2" s="1"/>
  <c r="F225" i="2"/>
  <c r="E225" i="2"/>
  <c r="I224" i="2"/>
  <c r="H224" i="2"/>
  <c r="F224" i="2"/>
  <c r="E224" i="2"/>
  <c r="B224" i="2"/>
  <c r="N220" i="2" a="1"/>
  <c r="N220" i="2" s="1"/>
  <c r="C220" i="2"/>
  <c r="N217" i="2" a="1"/>
  <c r="N217" i="2" s="1"/>
  <c r="C217" i="2"/>
  <c r="N214" i="2"/>
  <c r="N214" i="2" a="1"/>
  <c r="C214" i="2"/>
  <c r="N211" i="2" a="1"/>
  <c r="N211" i="2" s="1"/>
  <c r="C211" i="2"/>
  <c r="N208" i="2" a="1"/>
  <c r="N208" i="2" s="1"/>
  <c r="C208" i="2"/>
  <c r="N205" i="2"/>
  <c r="N205" i="2" a="1"/>
  <c r="C205" i="2"/>
  <c r="N202" i="2"/>
  <c r="N202" i="2" a="1"/>
  <c r="C202" i="2"/>
  <c r="N199" i="2" a="1"/>
  <c r="N199" i="2" s="1"/>
  <c r="C199" i="2"/>
  <c r="K198" i="2"/>
  <c r="K197" i="2" s="1"/>
  <c r="J198" i="2"/>
  <c r="I198" i="2"/>
  <c r="I197" i="2" s="1"/>
  <c r="H198" i="2"/>
  <c r="H197" i="2" s="1"/>
  <c r="G198" i="2"/>
  <c r="G197" i="2" s="1"/>
  <c r="F198" i="2"/>
  <c r="F197" i="2" s="1"/>
  <c r="E198" i="2"/>
  <c r="E197" i="2" s="1"/>
  <c r="J197" i="2"/>
  <c r="B197" i="2"/>
  <c r="N193" i="2" a="1"/>
  <c r="N193" i="2" s="1"/>
  <c r="C193" i="2"/>
  <c r="N190" i="2" a="1"/>
  <c r="N190" i="2" s="1"/>
  <c r="C190" i="2"/>
  <c r="N187" i="2" a="1"/>
  <c r="N187" i="2" s="1"/>
  <c r="C187" i="2"/>
  <c r="N184" i="2" a="1"/>
  <c r="N184" i="2" s="1"/>
  <c r="C184" i="2"/>
  <c r="N181" i="2"/>
  <c r="N181" i="2" a="1"/>
  <c r="C181" i="2"/>
  <c r="N178" i="2"/>
  <c r="N178" i="2" a="1"/>
  <c r="C178" i="2"/>
  <c r="N175" i="2"/>
  <c r="N175" i="2" a="1"/>
  <c r="C175" i="2"/>
  <c r="N172" i="2" a="1"/>
  <c r="N172" i="2" s="1"/>
  <c r="C172" i="2"/>
  <c r="K171" i="2"/>
  <c r="J171" i="2"/>
  <c r="I171" i="2"/>
  <c r="I170" i="2" s="1"/>
  <c r="H171" i="2"/>
  <c r="G171" i="2"/>
  <c r="F171" i="2"/>
  <c r="F170" i="2" s="1"/>
  <c r="E171" i="2"/>
  <c r="K170" i="2"/>
  <c r="J170" i="2"/>
  <c r="H170" i="2"/>
  <c r="G170" i="2"/>
  <c r="E170" i="2"/>
  <c r="B170" i="2"/>
  <c r="N166" i="2" a="1"/>
  <c r="N166" i="2" s="1"/>
  <c r="C166" i="2"/>
  <c r="N163" i="2" a="1"/>
  <c r="N163" i="2" s="1"/>
  <c r="C163" i="2"/>
  <c r="N160" i="2" a="1"/>
  <c r="N160" i="2" s="1"/>
  <c r="C160" i="2"/>
  <c r="N157" i="2" a="1"/>
  <c r="N157" i="2" s="1"/>
  <c r="C157" i="2"/>
  <c r="N154" i="2"/>
  <c r="N154" i="2" a="1"/>
  <c r="C154" i="2"/>
  <c r="N151" i="2"/>
  <c r="N151" i="2" a="1"/>
  <c r="C151" i="2"/>
  <c r="N148" i="2" a="1"/>
  <c r="N148" i="2" s="1"/>
  <c r="C148" i="2"/>
  <c r="N145" i="2"/>
  <c r="N145" i="2" a="1"/>
  <c r="C145" i="2"/>
  <c r="K144" i="2"/>
  <c r="K143" i="2" s="1"/>
  <c r="J144" i="2"/>
  <c r="J143" i="2" s="1"/>
  <c r="I144" i="2"/>
  <c r="I143" i="2" s="1"/>
  <c r="H144" i="2"/>
  <c r="G144" i="2"/>
  <c r="G143" i="2" s="1"/>
  <c r="F144" i="2"/>
  <c r="E144" i="2"/>
  <c r="E143" i="2" s="1"/>
  <c r="H143" i="2"/>
  <c r="F143" i="2"/>
  <c r="B143" i="2"/>
  <c r="N139" i="2" a="1"/>
  <c r="N139" i="2" s="1"/>
  <c r="C139" i="2"/>
  <c r="N136" i="2" a="1"/>
  <c r="N136" i="2" s="1"/>
  <c r="C136" i="2"/>
  <c r="N133" i="2" a="1"/>
  <c r="N133" i="2" s="1"/>
  <c r="C133" i="2"/>
  <c r="N130" i="2" a="1"/>
  <c r="N130" i="2" s="1"/>
  <c r="C130" i="2"/>
  <c r="N127" i="2" a="1"/>
  <c r="N127" i="2" s="1"/>
  <c r="C127" i="2"/>
  <c r="N124" i="2" a="1"/>
  <c r="N124" i="2" s="1"/>
  <c r="C124" i="2"/>
  <c r="N121" i="2" a="1"/>
  <c r="N121" i="2" s="1"/>
  <c r="C121" i="2"/>
  <c r="N118" i="2"/>
  <c r="N118" i="2" a="1"/>
  <c r="C118" i="2"/>
  <c r="K117" i="2"/>
  <c r="J117" i="2"/>
  <c r="I117" i="2"/>
  <c r="I116" i="2" s="1"/>
  <c r="H117" i="2"/>
  <c r="G117" i="2"/>
  <c r="G116" i="2" s="1"/>
  <c r="F117" i="2"/>
  <c r="E117" i="2"/>
  <c r="E116" i="2" s="1"/>
  <c r="K116" i="2"/>
  <c r="J116" i="2"/>
  <c r="H116" i="2"/>
  <c r="F116" i="2"/>
  <c r="B116" i="2"/>
  <c r="N112" i="2" a="1"/>
  <c r="N112" i="2" s="1"/>
  <c r="C112" i="2"/>
  <c r="N109" i="2" a="1"/>
  <c r="N109" i="2" s="1"/>
  <c r="C109" i="2"/>
  <c r="N106" i="2" a="1"/>
  <c r="N106" i="2" s="1"/>
  <c r="C106" i="2"/>
  <c r="N103" i="2" a="1"/>
  <c r="N103" i="2" s="1"/>
  <c r="C103" i="2"/>
  <c r="N100" i="2" a="1"/>
  <c r="N100" i="2" s="1"/>
  <c r="C100" i="2"/>
  <c r="N97" i="2" a="1"/>
  <c r="N97" i="2" s="1"/>
  <c r="C97" i="2"/>
  <c r="N94" i="2" a="1"/>
  <c r="N94" i="2" s="1"/>
  <c r="C94" i="2"/>
  <c r="N91" i="2"/>
  <c r="N91" i="2" a="1"/>
  <c r="C91" i="2"/>
  <c r="K90" i="2"/>
  <c r="J90" i="2"/>
  <c r="I90" i="2"/>
  <c r="I89" i="2" s="1"/>
  <c r="H90" i="2"/>
  <c r="G90" i="2"/>
  <c r="G89" i="2" s="1"/>
  <c r="F90" i="2"/>
  <c r="F89" i="2" s="1"/>
  <c r="E90" i="2"/>
  <c r="E89" i="2" s="1"/>
  <c r="K89" i="2"/>
  <c r="J89" i="2"/>
  <c r="H89" i="2"/>
  <c r="B89" i="2"/>
  <c r="N85" i="2" a="1"/>
  <c r="N85" i="2" s="1"/>
  <c r="C85" i="2"/>
  <c r="N82" i="2" a="1"/>
  <c r="N82" i="2" s="1"/>
  <c r="C82" i="2"/>
  <c r="N79" i="2" a="1"/>
  <c r="N79" i="2" s="1"/>
  <c r="C79" i="2"/>
  <c r="N76" i="2" a="1"/>
  <c r="N76" i="2" s="1"/>
  <c r="C76" i="2"/>
  <c r="N73" i="2" a="1"/>
  <c r="N73" i="2" s="1"/>
  <c r="C73" i="2"/>
  <c r="N70" i="2" a="1"/>
  <c r="N70" i="2" s="1"/>
  <c r="C70" i="2"/>
  <c r="N67" i="2" a="1"/>
  <c r="N67" i="2" s="1"/>
  <c r="C67" i="2"/>
  <c r="N64" i="2"/>
  <c r="N64" i="2" a="1"/>
  <c r="C64" i="2"/>
  <c r="K63" i="2"/>
  <c r="J63" i="2"/>
  <c r="I63" i="2"/>
  <c r="I62" i="2" s="1"/>
  <c r="H63" i="2"/>
  <c r="G63" i="2"/>
  <c r="G62" i="2" s="1"/>
  <c r="F63" i="2"/>
  <c r="E63" i="2"/>
  <c r="E62" i="2" s="1"/>
  <c r="K62" i="2"/>
  <c r="J62" i="2"/>
  <c r="H62" i="2"/>
  <c r="F62" i="2"/>
  <c r="B62" i="2"/>
  <c r="N58" i="2" a="1"/>
  <c r="N58" i="2" s="1"/>
  <c r="C58" i="2"/>
  <c r="N55" i="2" a="1"/>
  <c r="N55" i="2" s="1"/>
  <c r="C55" i="2"/>
  <c r="N52" i="2" a="1"/>
  <c r="N52" i="2" s="1"/>
  <c r="C52" i="2"/>
  <c r="N49" i="2" a="1"/>
  <c r="N49" i="2" s="1"/>
  <c r="C49" i="2"/>
  <c r="N46" i="2" a="1"/>
  <c r="N46" i="2" s="1"/>
  <c r="C46" i="2"/>
  <c r="N43" i="2" a="1"/>
  <c r="N43" i="2" s="1"/>
  <c r="C43" i="2"/>
  <c r="N40" i="2"/>
  <c r="N40" i="2" a="1"/>
  <c r="C40" i="2"/>
  <c r="N37" i="2"/>
  <c r="N37" i="2" a="1"/>
  <c r="C37" i="2"/>
  <c r="K36" i="2"/>
  <c r="J36" i="2"/>
  <c r="I36" i="2"/>
  <c r="I35" i="2" s="1"/>
  <c r="H36" i="2"/>
  <c r="G36" i="2"/>
  <c r="G35" i="2" s="1"/>
  <c r="F36" i="2"/>
  <c r="F35" i="2" s="1"/>
  <c r="E36" i="2"/>
  <c r="E35" i="2" s="1"/>
  <c r="K35" i="2"/>
  <c r="J35" i="2"/>
  <c r="H35" i="2"/>
  <c r="B35" i="2"/>
  <c r="N13" i="2" a="1"/>
  <c r="N13" i="2" s="1"/>
  <c r="N16" i="2" a="1"/>
  <c r="N16" i="2" s="1"/>
  <c r="N19" i="2" a="1"/>
  <c r="N19" i="2"/>
  <c r="N22" i="2" a="1"/>
  <c r="N22" i="2" s="1"/>
  <c r="N25" i="2" a="1"/>
  <c r="N25" i="2" s="1"/>
  <c r="N28" i="2" a="1"/>
  <c r="N28" i="2" s="1"/>
  <c r="N31" i="2" a="1"/>
  <c r="N31" i="2" s="1"/>
  <c r="N10" i="2" a="1"/>
  <c r="N10" i="2" s="1"/>
  <c r="A3" i="10" l="1"/>
  <c r="N3" i="10" s="1"/>
  <c r="Q1" i="12"/>
  <c r="R1" i="12"/>
  <c r="S1" i="12"/>
  <c r="P1" i="12"/>
  <c r="M71" i="12"/>
  <c r="O71" i="12" s="1"/>
  <c r="M70" i="12"/>
  <c r="O70" i="12" s="1"/>
  <c r="M69" i="12"/>
  <c r="O69" i="12" s="1"/>
  <c r="M68" i="12"/>
  <c r="N68" i="12" s="1"/>
  <c r="M67" i="12"/>
  <c r="O67" i="12" s="1"/>
  <c r="M66" i="12"/>
  <c r="O66" i="12" s="1"/>
  <c r="M65" i="12"/>
  <c r="O65" i="12" s="1"/>
  <c r="M64" i="12"/>
  <c r="O64" i="12" s="1"/>
  <c r="M63" i="12"/>
  <c r="O63" i="12" s="1"/>
  <c r="M62" i="12"/>
  <c r="N62" i="12" s="1"/>
  <c r="O61" i="12"/>
  <c r="N61" i="12"/>
  <c r="M61" i="12"/>
  <c r="M60" i="12"/>
  <c r="O60" i="12" s="1"/>
  <c r="M59" i="12"/>
  <c r="O59" i="12" s="1"/>
  <c r="M58" i="12"/>
  <c r="O58" i="12" s="1"/>
  <c r="M57" i="12"/>
  <c r="O57" i="12" s="1"/>
  <c r="M56" i="12"/>
  <c r="N56" i="12" s="1"/>
  <c r="M55" i="12"/>
  <c r="O55" i="12" s="1"/>
  <c r="M54" i="12"/>
  <c r="O54" i="12" s="1"/>
  <c r="M53" i="12"/>
  <c r="O53" i="12" s="1"/>
  <c r="M52" i="12"/>
  <c r="O52" i="12" s="1"/>
  <c r="M51" i="12"/>
  <c r="O51" i="12" s="1"/>
  <c r="M50" i="12"/>
  <c r="N50" i="12" s="1"/>
  <c r="M49" i="12"/>
  <c r="O49" i="12" s="1"/>
  <c r="M48" i="12"/>
  <c r="O48" i="12" s="1"/>
  <c r="M47" i="12"/>
  <c r="O47" i="12" s="1"/>
  <c r="M46" i="12"/>
  <c r="O46" i="12" s="1"/>
  <c r="M45" i="12"/>
  <c r="O45" i="12" s="1"/>
  <c r="M44" i="12"/>
  <c r="N44" i="12" s="1"/>
  <c r="M43" i="12"/>
  <c r="O43" i="12" s="1"/>
  <c r="M42" i="12"/>
  <c r="O42" i="12" s="1"/>
  <c r="M41" i="12"/>
  <c r="O41" i="12" s="1"/>
  <c r="M40" i="12"/>
  <c r="N40" i="12" s="1"/>
  <c r="M39" i="12"/>
  <c r="O39" i="12" s="1"/>
  <c r="O38" i="12"/>
  <c r="M38" i="12"/>
  <c r="N38" i="12" s="1"/>
  <c r="M37" i="12"/>
  <c r="O37" i="12" s="1"/>
  <c r="M36" i="12"/>
  <c r="O36" i="12" s="1"/>
  <c r="M35" i="12"/>
  <c r="O35" i="12" s="1"/>
  <c r="M34" i="12"/>
  <c r="O34" i="12" s="1"/>
  <c r="M33" i="12"/>
  <c r="O33" i="12" s="1"/>
  <c r="M32" i="12"/>
  <c r="N32" i="12" s="1"/>
  <c r="M31" i="12"/>
  <c r="O31" i="12" s="1"/>
  <c r="M30" i="12"/>
  <c r="O30" i="12" s="1"/>
  <c r="M29" i="12"/>
  <c r="O29" i="12" s="1"/>
  <c r="O28" i="12"/>
  <c r="M28" i="12"/>
  <c r="N28" i="12" s="1"/>
  <c r="M27" i="12"/>
  <c r="O27" i="12" s="1"/>
  <c r="O26" i="12"/>
  <c r="M26" i="12"/>
  <c r="N26" i="12" s="1"/>
  <c r="M25" i="12"/>
  <c r="O25" i="12" s="1"/>
  <c r="M24" i="12"/>
  <c r="O24" i="12" s="1"/>
  <c r="M23" i="12"/>
  <c r="O23" i="12" s="1"/>
  <c r="M22" i="12"/>
  <c r="O22" i="12" s="1"/>
  <c r="M21" i="12"/>
  <c r="O21" i="12" s="1"/>
  <c r="M20" i="12"/>
  <c r="N20" i="12" s="1"/>
  <c r="M19" i="12"/>
  <c r="O19" i="12" s="1"/>
  <c r="M18" i="12"/>
  <c r="O18" i="12" s="1"/>
  <c r="M17" i="12"/>
  <c r="O17" i="12" s="1"/>
  <c r="M16" i="12"/>
  <c r="N16" i="12" s="1"/>
  <c r="N15" i="12"/>
  <c r="M15" i="12"/>
  <c r="O15" i="12" s="1"/>
  <c r="M14" i="12"/>
  <c r="N14" i="12" s="1"/>
  <c r="O13" i="12"/>
  <c r="N13" i="12"/>
  <c r="M13" i="12"/>
  <c r="M12" i="12"/>
  <c r="O12" i="12" s="1"/>
  <c r="M11" i="12"/>
  <c r="O11" i="12" s="1"/>
  <c r="N10" i="12"/>
  <c r="M10" i="12"/>
  <c r="O10" i="12" s="1"/>
  <c r="M9" i="12"/>
  <c r="O9" i="12" s="1"/>
  <c r="M8" i="12"/>
  <c r="N8" i="12" s="1"/>
  <c r="M7" i="12"/>
  <c r="O7" i="12" s="1"/>
  <c r="M6" i="12"/>
  <c r="N6" i="12" s="1"/>
  <c r="M5" i="12"/>
  <c r="O5" i="12" s="1"/>
  <c r="M4" i="12"/>
  <c r="N4" i="12" s="1"/>
  <c r="M3" i="12"/>
  <c r="O3" i="12" s="1"/>
  <c r="M2" i="12"/>
  <c r="N2" i="12" s="1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4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1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0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2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2" i="10"/>
  <c r="L343" i="10"/>
  <c r="L344" i="10"/>
  <c r="L345" i="10"/>
  <c r="L346" i="10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3" i="10"/>
  <c r="L364" i="10"/>
  <c r="L365" i="10"/>
  <c r="L366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0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6" i="10"/>
  <c r="L437" i="10"/>
  <c r="L438" i="10"/>
  <c r="L439" i="10"/>
  <c r="L440" i="10"/>
  <c r="L441" i="10"/>
  <c r="L442" i="10"/>
  <c r="L443" i="10"/>
  <c r="L444" i="10"/>
  <c r="L445" i="10"/>
  <c r="L446" i="10"/>
  <c r="L447" i="10"/>
  <c r="L448" i="10"/>
  <c r="L449" i="10"/>
  <c r="L450" i="10"/>
  <c r="L451" i="10"/>
  <c r="L452" i="10"/>
  <c r="L453" i="10"/>
  <c r="L454" i="10"/>
  <c r="L455" i="10"/>
  <c r="L456" i="10"/>
  <c r="L457" i="10"/>
  <c r="L458" i="10"/>
  <c r="L459" i="10"/>
  <c r="L460" i="10"/>
  <c r="L461" i="10"/>
  <c r="L462" i="10"/>
  <c r="L463" i="10"/>
  <c r="L464" i="10"/>
  <c r="L465" i="10"/>
  <c r="L466" i="10"/>
  <c r="L467" i="10"/>
  <c r="L468" i="10"/>
  <c r="L469" i="10"/>
  <c r="L470" i="10"/>
  <c r="L471" i="10"/>
  <c r="L472" i="10"/>
  <c r="L473" i="10"/>
  <c r="L474" i="10"/>
  <c r="L475" i="10"/>
  <c r="L476" i="10"/>
  <c r="L477" i="10"/>
  <c r="L478" i="10"/>
  <c r="L479" i="10"/>
  <c r="L480" i="10"/>
  <c r="L481" i="10"/>
  <c r="L482" i="10"/>
  <c r="L483" i="10"/>
  <c r="L484" i="10"/>
  <c r="L485" i="10"/>
  <c r="L486" i="10"/>
  <c r="L487" i="10"/>
  <c r="L488" i="10"/>
  <c r="L489" i="10"/>
  <c r="L490" i="10"/>
  <c r="L491" i="10"/>
  <c r="L492" i="10"/>
  <c r="L493" i="10"/>
  <c r="L494" i="10"/>
  <c r="L495" i="10"/>
  <c r="L496" i="10"/>
  <c r="L497" i="10"/>
  <c r="L498" i="10"/>
  <c r="L499" i="10"/>
  <c r="L500" i="10"/>
  <c r="L501" i="10"/>
  <c r="L502" i="10"/>
  <c r="O8" i="12" l="1"/>
  <c r="N33" i="12"/>
  <c r="N36" i="12"/>
  <c r="O56" i="12"/>
  <c r="O20" i="12"/>
  <c r="N3" i="12"/>
  <c r="N22" i="12"/>
  <c r="N49" i="12"/>
  <c r="N60" i="12"/>
  <c r="O32" i="12"/>
  <c r="O40" i="12"/>
  <c r="N24" i="12"/>
  <c r="N43" i="12"/>
  <c r="O50" i="12"/>
  <c r="N12" i="12"/>
  <c r="N31" i="12"/>
  <c r="N37" i="12"/>
  <c r="N67" i="12"/>
  <c r="N7" i="12"/>
  <c r="N19" i="12"/>
  <c r="N25" i="12"/>
  <c r="O44" i="12"/>
  <c r="N51" i="12"/>
  <c r="O68" i="12"/>
  <c r="O2" i="12"/>
  <c r="O14" i="12"/>
  <c r="N21" i="12"/>
  <c r="N39" i="12"/>
  <c r="N9" i="12"/>
  <c r="N27" i="12"/>
  <c r="N34" i="12"/>
  <c r="N48" i="12"/>
  <c r="N55" i="12"/>
  <c r="O62" i="12"/>
  <c r="O4" i="12"/>
  <c r="O16" i="12"/>
  <c r="N11" i="12"/>
  <c r="N23" i="12"/>
  <c r="N35" i="12"/>
  <c r="N47" i="12"/>
  <c r="N59" i="12"/>
  <c r="N71" i="12"/>
  <c r="N46" i="12"/>
  <c r="N58" i="12"/>
  <c r="N70" i="12"/>
  <c r="N45" i="12"/>
  <c r="N57" i="12"/>
  <c r="N69" i="12"/>
  <c r="N18" i="12"/>
  <c r="N30" i="12"/>
  <c r="N42" i="12"/>
  <c r="N54" i="12"/>
  <c r="N66" i="12"/>
  <c r="N5" i="12"/>
  <c r="O6" i="12"/>
  <c r="N17" i="12"/>
  <c r="N29" i="12"/>
  <c r="N41" i="12"/>
  <c r="N53" i="12"/>
  <c r="N65" i="12"/>
  <c r="N52" i="12"/>
  <c r="N64" i="12"/>
  <c r="N63" i="12"/>
  <c r="K1" i="12" l="1"/>
  <c r="W1" i="12" s="1"/>
  <c r="E1" i="12"/>
  <c r="F1" i="12"/>
  <c r="G1" i="12"/>
  <c r="H1" i="12"/>
  <c r="T1" i="12" s="1"/>
  <c r="I1" i="12"/>
  <c r="U1" i="12" s="1"/>
  <c r="J1" i="12"/>
  <c r="V1" i="12" s="1"/>
  <c r="D1" i="12"/>
  <c r="A71" i="12"/>
  <c r="A67" i="12"/>
  <c r="A68" i="12"/>
  <c r="A69" i="12"/>
  <c r="A70" i="12"/>
  <c r="A59" i="12"/>
  <c r="A60" i="12"/>
  <c r="A61" i="12"/>
  <c r="A62" i="12"/>
  <c r="A63" i="12"/>
  <c r="A64" i="12"/>
  <c r="A65" i="12"/>
  <c r="A66" i="12"/>
  <c r="A51" i="12"/>
  <c r="A52" i="12"/>
  <c r="A53" i="12"/>
  <c r="A54" i="12"/>
  <c r="A55" i="12"/>
  <c r="A56" i="12"/>
  <c r="A57" i="12"/>
  <c r="A58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2" i="12"/>
  <c r="C30" i="12" l="1"/>
  <c r="B30" i="12"/>
  <c r="C42" i="12"/>
  <c r="B42" i="12"/>
  <c r="C6" i="12"/>
  <c r="B6" i="12"/>
  <c r="C29" i="12"/>
  <c r="B29" i="12"/>
  <c r="C17" i="12"/>
  <c r="B17" i="12"/>
  <c r="C5" i="12"/>
  <c r="B5" i="12"/>
  <c r="C41" i="12"/>
  <c r="B41" i="12"/>
  <c r="C66" i="12"/>
  <c r="B66" i="12"/>
  <c r="C31" i="12"/>
  <c r="B31" i="12"/>
  <c r="C28" i="12"/>
  <c r="B28" i="12"/>
  <c r="C16" i="12"/>
  <c r="B16" i="12"/>
  <c r="C4" i="12"/>
  <c r="B4" i="12"/>
  <c r="C40" i="12"/>
  <c r="B40" i="12"/>
  <c r="C65" i="12"/>
  <c r="B65" i="12"/>
  <c r="B7" i="12"/>
  <c r="C7" i="12"/>
  <c r="C39" i="12"/>
  <c r="B39" i="12"/>
  <c r="C64" i="12"/>
  <c r="B64" i="12"/>
  <c r="C15" i="12"/>
  <c r="B15" i="12"/>
  <c r="C50" i="12"/>
  <c r="B50" i="12"/>
  <c r="C63" i="12"/>
  <c r="B63" i="12"/>
  <c r="C18" i="12"/>
  <c r="B18" i="12"/>
  <c r="C25" i="12"/>
  <c r="B25" i="12"/>
  <c r="C49" i="12"/>
  <c r="B49" i="12"/>
  <c r="B58" i="12"/>
  <c r="C58" i="12"/>
  <c r="C62" i="12"/>
  <c r="B62" i="12"/>
  <c r="C43" i="12"/>
  <c r="B43" i="12"/>
  <c r="C14" i="12"/>
  <c r="B14" i="12"/>
  <c r="C36" i="12"/>
  <c r="B36" i="12"/>
  <c r="C24" i="12"/>
  <c r="B24" i="12"/>
  <c r="C12" i="12"/>
  <c r="B12" i="12"/>
  <c r="B48" i="12"/>
  <c r="C48" i="12"/>
  <c r="C57" i="12"/>
  <c r="B57" i="12"/>
  <c r="B61" i="12"/>
  <c r="C61" i="12"/>
  <c r="C68" i="12"/>
  <c r="B68" i="12"/>
  <c r="C26" i="12"/>
  <c r="B26" i="12"/>
  <c r="B35" i="12"/>
  <c r="C35" i="12"/>
  <c r="B23" i="12"/>
  <c r="C23" i="12"/>
  <c r="B11" i="12"/>
  <c r="C11" i="12"/>
  <c r="B47" i="12"/>
  <c r="C47" i="12"/>
  <c r="C56" i="12"/>
  <c r="B56" i="12"/>
  <c r="B60" i="12"/>
  <c r="C60" i="12"/>
  <c r="C27" i="12"/>
  <c r="B27" i="12"/>
  <c r="C13" i="12"/>
  <c r="B13" i="12"/>
  <c r="B46" i="12"/>
  <c r="C46" i="12"/>
  <c r="C19" i="12"/>
  <c r="B19" i="12"/>
  <c r="C3" i="12"/>
  <c r="B3" i="12"/>
  <c r="C37" i="12"/>
  <c r="B37" i="12"/>
  <c r="B22" i="12"/>
  <c r="C22" i="12"/>
  <c r="C55" i="12"/>
  <c r="B55" i="12"/>
  <c r="B9" i="12"/>
  <c r="C9" i="12"/>
  <c r="C52" i="12"/>
  <c r="B52" i="12"/>
  <c r="B34" i="12"/>
  <c r="C34" i="12"/>
  <c r="B10" i="12"/>
  <c r="C10" i="12"/>
  <c r="B33" i="12"/>
  <c r="C33" i="12"/>
  <c r="B21" i="12"/>
  <c r="C21" i="12"/>
  <c r="B45" i="12"/>
  <c r="C45" i="12"/>
  <c r="C54" i="12"/>
  <c r="B54" i="12"/>
  <c r="B32" i="12"/>
  <c r="C32" i="12"/>
  <c r="B20" i="12"/>
  <c r="C20" i="12"/>
  <c r="B8" i="12"/>
  <c r="C8" i="12"/>
  <c r="C44" i="12"/>
  <c r="B44" i="12"/>
  <c r="C53" i="12"/>
  <c r="B53" i="12"/>
  <c r="C67" i="12"/>
  <c r="B67" i="12"/>
  <c r="C38" i="12"/>
  <c r="B38" i="12"/>
  <c r="C51" i="12"/>
  <c r="B51" i="12"/>
  <c r="C2" i="12"/>
  <c r="B2" i="12"/>
  <c r="C59" i="12"/>
  <c r="B59" i="12"/>
  <c r="C71" i="12"/>
  <c r="B71" i="12"/>
  <c r="C70" i="12"/>
  <c r="B70" i="12"/>
  <c r="C69" i="12"/>
  <c r="B69" i="12"/>
  <c r="B24" i="1" l="1" a="1"/>
  <c r="B24" i="1" s="1"/>
  <c r="E19" i="1" a="1"/>
  <c r="E19" i="1" s="1"/>
  <c r="B19" i="1" s="1"/>
  <c r="E12" i="1" a="1"/>
  <c r="E12" i="1" s="1"/>
  <c r="B12" i="1" s="1"/>
  <c r="E5" i="1" a="1"/>
  <c r="E5" i="1" s="1"/>
  <c r="I163" i="10"/>
  <c r="I317" i="10"/>
  <c r="I127" i="10"/>
  <c r="I91" i="10"/>
  <c r="I354" i="10"/>
  <c r="I174" i="10"/>
  <c r="I72" i="10"/>
  <c r="I285" i="10"/>
  <c r="I217" i="10"/>
  <c r="I243" i="10"/>
  <c r="I499" i="10"/>
  <c r="I316" i="10"/>
  <c r="I264" i="10"/>
  <c r="I244" i="10"/>
  <c r="I153" i="10"/>
  <c r="I328" i="10"/>
  <c r="I321" i="10"/>
  <c r="I19" i="10"/>
  <c r="I125" i="10"/>
  <c r="I92" i="10"/>
  <c r="I445" i="10"/>
  <c r="I47" i="10"/>
  <c r="I447" i="10"/>
  <c r="I464" i="10"/>
  <c r="I18" i="10"/>
  <c r="I80" i="10"/>
  <c r="I267" i="10"/>
  <c r="I446" i="10"/>
  <c r="I330" i="10"/>
  <c r="I141" i="10"/>
  <c r="I497" i="10"/>
  <c r="I289" i="10"/>
  <c r="I14" i="10"/>
  <c r="I225" i="10"/>
  <c r="I452" i="10"/>
  <c r="I129" i="10"/>
  <c r="I16" i="10"/>
  <c r="I26" i="10"/>
  <c r="I298" i="10"/>
  <c r="I399" i="10"/>
  <c r="I334" i="10"/>
  <c r="I180" i="10"/>
  <c r="I222" i="10"/>
  <c r="I124" i="10"/>
  <c r="I103" i="10"/>
  <c r="I485" i="10"/>
  <c r="I169" i="10"/>
  <c r="I143" i="10"/>
  <c r="I146" i="10"/>
  <c r="I388" i="10"/>
  <c r="I500" i="10"/>
  <c r="I455" i="10"/>
  <c r="I73" i="10"/>
  <c r="I304" i="10"/>
  <c r="I459" i="10"/>
  <c r="I258" i="10"/>
  <c r="I495" i="10"/>
  <c r="I358" i="10"/>
  <c r="I3" i="10"/>
  <c r="I206" i="10"/>
  <c r="I133" i="10"/>
  <c r="I182" i="10"/>
  <c r="I249" i="10"/>
  <c r="I483" i="10"/>
  <c r="I376" i="10"/>
  <c r="I83" i="10"/>
  <c r="I157" i="10"/>
  <c r="I294" i="10"/>
  <c r="I29" i="10"/>
  <c r="I75" i="10"/>
  <c r="I185" i="10"/>
  <c r="I90" i="10"/>
  <c r="I155" i="10"/>
  <c r="I123" i="10"/>
  <c r="I34" i="10"/>
  <c r="I381" i="10"/>
  <c r="I367" i="10"/>
  <c r="I303" i="10"/>
  <c r="I221" i="10"/>
  <c r="I4" i="10"/>
  <c r="I296" i="10"/>
  <c r="I343" i="10"/>
  <c r="I132" i="10"/>
  <c r="I280" i="10"/>
  <c r="I49" i="10"/>
  <c r="I13" i="10"/>
  <c r="I150" i="10"/>
  <c r="I110" i="10"/>
  <c r="I472" i="10"/>
  <c r="I409" i="10"/>
  <c r="I115" i="10"/>
  <c r="I489" i="10"/>
  <c r="I449" i="10"/>
  <c r="I94" i="10"/>
  <c r="I192" i="10"/>
  <c r="I79" i="10"/>
  <c r="I486" i="10"/>
  <c r="I218" i="10"/>
  <c r="I300" i="10"/>
  <c r="I363" i="10"/>
  <c r="I378" i="10"/>
  <c r="I377" i="10"/>
  <c r="I487" i="10"/>
  <c r="I12" i="10"/>
  <c r="I273" i="10"/>
  <c r="I352" i="10"/>
  <c r="I223" i="10"/>
  <c r="I189" i="10"/>
  <c r="I105" i="10"/>
  <c r="I408" i="10"/>
  <c r="I134" i="10"/>
  <c r="I368" i="10"/>
  <c r="I319" i="10"/>
  <c r="I295" i="10"/>
  <c r="I502" i="10"/>
  <c r="I305" i="10"/>
  <c r="I142" i="10"/>
  <c r="I204" i="10"/>
  <c r="I164" i="10"/>
  <c r="I423" i="10"/>
  <c r="I371" i="10"/>
  <c r="I383" i="10"/>
  <c r="I52" i="10"/>
  <c r="I411" i="10"/>
  <c r="I126" i="10"/>
  <c r="I414" i="10"/>
  <c r="I380" i="10"/>
  <c r="I233" i="10"/>
  <c r="I268" i="10"/>
  <c r="I476" i="10"/>
  <c r="I165" i="10"/>
  <c r="I17" i="10"/>
  <c r="I6" i="10"/>
  <c r="I84" i="10"/>
  <c r="I335" i="10"/>
  <c r="I313" i="10"/>
  <c r="I397" i="10"/>
  <c r="I104" i="10"/>
  <c r="I140" i="10"/>
  <c r="I27" i="10"/>
  <c r="I375" i="10"/>
  <c r="I389" i="10"/>
  <c r="I229" i="10"/>
  <c r="I338" i="10"/>
  <c r="I412" i="10"/>
  <c r="I437" i="10"/>
  <c r="I302" i="10"/>
  <c r="I250" i="10"/>
  <c r="I154" i="10"/>
  <c r="I214" i="10"/>
  <c r="I392" i="10"/>
  <c r="I10" i="10"/>
  <c r="I385" i="10"/>
  <c r="I435" i="10"/>
  <c r="I20" i="10"/>
  <c r="I462" i="10"/>
  <c r="I424" i="10"/>
  <c r="I282" i="10"/>
  <c r="I475" i="10"/>
  <c r="I122" i="10"/>
  <c r="I430" i="10"/>
  <c r="I179" i="10"/>
  <c r="I263" i="10"/>
  <c r="I166" i="10"/>
  <c r="I239" i="10"/>
  <c r="I329" i="10"/>
  <c r="I311" i="10"/>
  <c r="I421" i="10"/>
  <c r="I226" i="10"/>
  <c r="I359" i="10"/>
  <c r="I159" i="10"/>
  <c r="I46" i="10"/>
  <c r="I118" i="10"/>
  <c r="I108" i="10"/>
  <c r="I269" i="10"/>
  <c r="I482" i="10"/>
  <c r="I353" i="10"/>
  <c r="I66" i="10"/>
  <c r="I395" i="10"/>
  <c r="I422" i="10"/>
  <c r="I494" i="10"/>
  <c r="I272" i="10"/>
  <c r="I161" i="10"/>
  <c r="I396" i="10"/>
  <c r="I23" i="10"/>
  <c r="I347" i="10"/>
  <c r="I87" i="10"/>
  <c r="I202" i="10"/>
  <c r="I97" i="10"/>
  <c r="I262" i="10"/>
  <c r="I416" i="10"/>
  <c r="I372" i="10"/>
  <c r="I211" i="10"/>
  <c r="I307" i="10"/>
  <c r="I271" i="10"/>
  <c r="I260" i="10"/>
  <c r="I68" i="10"/>
  <c r="I403" i="10"/>
  <c r="I406" i="10"/>
  <c r="I25" i="10"/>
  <c r="I355" i="10"/>
  <c r="I496" i="10"/>
  <c r="I425" i="10"/>
  <c r="I301" i="10"/>
  <c r="I131" i="10"/>
  <c r="I240" i="10"/>
  <c r="I191" i="10"/>
  <c r="I365" i="10"/>
  <c r="I136" i="10"/>
  <c r="I275" i="10"/>
  <c r="I30" i="10"/>
  <c r="I247" i="10"/>
  <c r="I324" i="10"/>
  <c r="I265" i="10"/>
  <c r="I384" i="10"/>
  <c r="I61" i="10"/>
  <c r="I93" i="10"/>
  <c r="I176" i="10"/>
  <c r="I433" i="10"/>
  <c r="I31" i="10"/>
  <c r="I85" i="10"/>
  <c r="I231" i="10"/>
  <c r="I216" i="10"/>
  <c r="I232" i="10"/>
  <c r="I38" i="10"/>
  <c r="I96" i="10"/>
  <c r="I120" i="10"/>
  <c r="I39" i="10"/>
  <c r="I418" i="10"/>
  <c r="I220" i="10"/>
  <c r="I306" i="10"/>
  <c r="I467" i="10"/>
  <c r="I173" i="10"/>
  <c r="I450" i="10"/>
  <c r="I444" i="10"/>
  <c r="I184" i="10"/>
  <c r="I181" i="10"/>
  <c r="I308" i="10"/>
  <c r="I341" i="10"/>
  <c r="I469" i="10"/>
  <c r="I407" i="10"/>
  <c r="I340" i="10"/>
  <c r="I43" i="10"/>
  <c r="I326" i="10"/>
  <c r="I461" i="10"/>
  <c r="I356" i="10"/>
  <c r="I362" i="10"/>
  <c r="I170" i="10"/>
  <c r="I493" i="10"/>
  <c r="I456" i="10"/>
  <c r="I194" i="10"/>
  <c r="I246" i="10"/>
  <c r="I312" i="10"/>
  <c r="I193" i="10"/>
  <c r="I255" i="10"/>
  <c r="I315" i="10"/>
  <c r="I109" i="10"/>
  <c r="I344" i="10"/>
  <c r="I314" i="10"/>
  <c r="I297" i="10"/>
  <c r="I420" i="10"/>
  <c r="I40" i="10"/>
  <c r="I98" i="10"/>
  <c r="I351" i="10"/>
  <c r="I480" i="10"/>
  <c r="I281" i="10"/>
  <c r="I283" i="10"/>
  <c r="I224" i="10"/>
  <c r="I76" i="10"/>
  <c r="I15" i="10"/>
  <c r="I35" i="10"/>
  <c r="I337" i="10"/>
  <c r="I336" i="10"/>
  <c r="I402" i="10"/>
  <c r="I207" i="10"/>
  <c r="I274" i="10"/>
  <c r="I501" i="10"/>
  <c r="I266" i="10"/>
  <c r="I290" i="10"/>
  <c r="I128" i="10"/>
  <c r="I332" i="10"/>
  <c r="I436" i="10"/>
  <c r="I361" i="10"/>
  <c r="I195" i="10"/>
  <c r="I460" i="10"/>
  <c r="I215" i="10"/>
  <c r="I149" i="10"/>
  <c r="I387" i="10"/>
  <c r="I89" i="10"/>
  <c r="I429" i="10"/>
  <c r="I5" i="10"/>
  <c r="I465" i="10"/>
  <c r="I393" i="10"/>
  <c r="I130" i="10"/>
  <c r="I252" i="10"/>
  <c r="I474" i="10"/>
  <c r="I65" i="10"/>
  <c r="I293" i="10"/>
  <c r="I259" i="10"/>
  <c r="I342" i="10"/>
  <c r="I238" i="10"/>
  <c r="I200" i="10"/>
  <c r="I242" i="10"/>
  <c r="I33" i="10"/>
  <c r="I470" i="10"/>
  <c r="I139" i="10"/>
  <c r="I426" i="10"/>
  <c r="I236" i="10"/>
  <c r="I309" i="10"/>
  <c r="I116" i="10"/>
  <c r="I390" i="10"/>
  <c r="I279" i="10"/>
  <c r="I286" i="10"/>
  <c r="I53" i="10"/>
  <c r="I237" i="10"/>
  <c r="I386" i="10"/>
  <c r="I404" i="10"/>
  <c r="I261" i="10"/>
  <c r="I95" i="10"/>
  <c r="I479" i="10"/>
  <c r="I197" i="10"/>
  <c r="I432" i="10"/>
  <c r="I44" i="10"/>
  <c r="I327" i="10"/>
  <c r="I410" i="10"/>
  <c r="I491" i="10"/>
  <c r="I56" i="10"/>
  <c r="I468" i="10"/>
  <c r="I59" i="10"/>
  <c r="I48" i="10"/>
  <c r="I210" i="10"/>
  <c r="I171" i="10"/>
  <c r="I135" i="10"/>
  <c r="I177" i="10"/>
  <c r="I178" i="10"/>
  <c r="I138" i="10"/>
  <c r="I42" i="10"/>
  <c r="I62" i="10"/>
  <c r="I117" i="10"/>
  <c r="I167" i="10"/>
  <c r="I374" i="10"/>
  <c r="I401" i="10"/>
  <c r="I8" i="10"/>
  <c r="I348" i="10"/>
  <c r="I50" i="10"/>
  <c r="I160" i="10"/>
  <c r="I366" i="10"/>
  <c r="I287" i="10"/>
  <c r="I373" i="10"/>
  <c r="I350" i="10"/>
  <c r="I219" i="10"/>
  <c r="I208" i="10"/>
  <c r="I428" i="10"/>
  <c r="I107" i="10"/>
  <c r="I230" i="10"/>
  <c r="I63" i="10"/>
  <c r="I227" i="10"/>
  <c r="I457" i="10"/>
  <c r="I360" i="10"/>
  <c r="I427" i="10"/>
  <c r="I478" i="10"/>
  <c r="I112" i="10"/>
  <c r="I288" i="10"/>
  <c r="I278" i="10"/>
  <c r="I51" i="10"/>
  <c r="I417" i="10"/>
  <c r="I114" i="10"/>
  <c r="I190" i="10"/>
  <c r="I234" i="10"/>
  <c r="I349" i="10"/>
  <c r="I186" i="10"/>
  <c r="I69" i="10"/>
  <c r="I81" i="10"/>
  <c r="I228" i="10"/>
  <c r="I70" i="10"/>
  <c r="I405" i="10"/>
  <c r="I477" i="10"/>
  <c r="I318" i="10"/>
  <c r="I55" i="10"/>
  <c r="I100" i="10"/>
  <c r="I320" i="10"/>
  <c r="I54" i="10"/>
  <c r="I241" i="10"/>
  <c r="I106" i="10"/>
  <c r="I345" i="10"/>
  <c r="I9" i="10"/>
  <c r="I121" i="10"/>
  <c r="I187" i="10"/>
  <c r="I78" i="10"/>
  <c r="I64" i="10"/>
  <c r="I391" i="10"/>
  <c r="I488" i="10"/>
  <c r="I466" i="10"/>
  <c r="I394" i="10"/>
  <c r="I471" i="10"/>
  <c r="I413" i="10"/>
  <c r="I152" i="10"/>
  <c r="I37" i="10"/>
  <c r="I498" i="10"/>
  <c r="I88" i="10"/>
  <c r="I148" i="10"/>
  <c r="I251" i="10"/>
  <c r="I158" i="10"/>
  <c r="I21" i="10"/>
  <c r="I434" i="10"/>
  <c r="I439" i="10"/>
  <c r="I175" i="10"/>
  <c r="I453" i="10"/>
  <c r="I201" i="10"/>
  <c r="I203" i="10"/>
  <c r="I364" i="10"/>
  <c r="I284" i="10"/>
  <c r="I183" i="10"/>
  <c r="I22" i="10"/>
  <c r="I382" i="10"/>
  <c r="I196" i="10"/>
  <c r="I276" i="10"/>
  <c r="I379" i="10"/>
  <c r="I254" i="10"/>
  <c r="I198" i="10"/>
  <c r="I36" i="10"/>
  <c r="I438" i="10"/>
  <c r="I322" i="10"/>
  <c r="I400" i="10"/>
  <c r="I277" i="10"/>
  <c r="I45" i="10"/>
  <c r="I41" i="10"/>
  <c r="I292" i="10"/>
  <c r="I144" i="10"/>
  <c r="I331" i="10"/>
  <c r="I101" i="10"/>
  <c r="I24" i="10"/>
  <c r="I172" i="10"/>
  <c r="I111" i="10"/>
  <c r="I440" i="10"/>
  <c r="I481" i="10"/>
  <c r="I74" i="10"/>
  <c r="I490" i="10"/>
  <c r="I415" i="10"/>
  <c r="I147" i="10"/>
  <c r="I168" i="10"/>
  <c r="I441" i="10"/>
  <c r="I463" i="10"/>
  <c r="I370" i="10"/>
  <c r="I205" i="10"/>
  <c r="I162" i="10"/>
  <c r="I60" i="10"/>
  <c r="I102" i="10"/>
  <c r="I458" i="10"/>
  <c r="I156" i="10"/>
  <c r="I291" i="10"/>
  <c r="I310" i="10"/>
  <c r="I212" i="10"/>
  <c r="I398" i="10"/>
  <c r="I419" i="10"/>
  <c r="I235" i="10"/>
  <c r="I369" i="10"/>
  <c r="I57" i="10"/>
  <c r="I256" i="10"/>
  <c r="I253" i="10"/>
  <c r="I299" i="10"/>
  <c r="I82" i="10"/>
  <c r="I199" i="10"/>
  <c r="I443" i="10"/>
  <c r="I442" i="10"/>
  <c r="I119" i="10"/>
  <c r="I86" i="10"/>
  <c r="I257" i="10"/>
  <c r="I484" i="10"/>
  <c r="I11" i="10"/>
  <c r="I137" i="10"/>
  <c r="I188" i="10"/>
  <c r="I213" i="10"/>
  <c r="I151" i="10"/>
  <c r="I209" i="10"/>
  <c r="I99" i="10"/>
  <c r="I77" i="10"/>
  <c r="I245" i="10"/>
  <c r="I58" i="10"/>
  <c r="I473" i="10"/>
  <c r="I333" i="10"/>
  <c r="I448" i="10"/>
  <c r="I325" i="10"/>
  <c r="I7" i="10"/>
  <c r="I431" i="10"/>
  <c r="I67" i="10"/>
  <c r="I145" i="10"/>
  <c r="I323" i="10"/>
  <c r="I113" i="10"/>
  <c r="I32" i="10"/>
  <c r="I248" i="10"/>
  <c r="I454" i="10"/>
  <c r="I28" i="10"/>
  <c r="I346" i="10"/>
  <c r="I71" i="10"/>
  <c r="I492" i="10"/>
  <c r="I270" i="10"/>
  <c r="I357" i="10"/>
  <c r="I339" i="10"/>
  <c r="I451" i="10"/>
  <c r="M284" i="10" l="1"/>
  <c r="M99" i="10"/>
  <c r="M358" i="10"/>
  <c r="M198" i="10"/>
  <c r="M151" i="10"/>
  <c r="M307" i="10"/>
  <c r="M487" i="10"/>
  <c r="M126" i="10"/>
  <c r="M31" i="10"/>
  <c r="M40" i="10"/>
  <c r="M425" i="10"/>
  <c r="M387" i="10"/>
  <c r="M129" i="10"/>
  <c r="M256" i="10"/>
  <c r="M234" i="10"/>
  <c r="M219" i="10"/>
  <c r="M107" i="10"/>
  <c r="M85" i="10"/>
  <c r="M105" i="10"/>
  <c r="M291" i="10"/>
  <c r="M82" i="10"/>
  <c r="M428" i="10"/>
  <c r="M363" i="10"/>
  <c r="M65" i="10"/>
  <c r="M243" i="10"/>
  <c r="M179" i="10"/>
  <c r="M227" i="10"/>
  <c r="M30" i="10"/>
  <c r="M449" i="10"/>
  <c r="M145" i="10"/>
  <c r="M59" i="10"/>
  <c r="M263" i="10"/>
  <c r="M436" i="10"/>
  <c r="M112" i="10"/>
  <c r="M401" i="10"/>
  <c r="M247" i="10"/>
  <c r="M373" i="10"/>
  <c r="M276" i="10"/>
  <c r="M241" i="10"/>
  <c r="M297" i="10"/>
  <c r="M461" i="10"/>
  <c r="M367" i="10"/>
  <c r="M178" i="10"/>
  <c r="M97" i="10"/>
  <c r="M365" i="10"/>
  <c r="M300" i="10"/>
  <c r="M400" i="10"/>
  <c r="M390" i="10"/>
  <c r="M220" i="10"/>
  <c r="M98" i="10"/>
  <c r="M482" i="10"/>
  <c r="M339" i="10"/>
  <c r="M456" i="10"/>
  <c r="M464" i="10"/>
  <c r="M420" i="10"/>
  <c r="M392" i="10"/>
  <c r="M11" i="10"/>
  <c r="M277" i="10"/>
  <c r="M326" i="10"/>
  <c r="M48" i="10"/>
  <c r="M205" i="10"/>
  <c r="M422" i="10"/>
  <c r="M315" i="10"/>
  <c r="M341" i="10"/>
  <c r="M164" i="10"/>
  <c r="M306" i="10"/>
  <c r="M104" i="10"/>
  <c r="M343" i="10"/>
  <c r="M161" i="10"/>
  <c r="M134" i="10"/>
  <c r="M89" i="10"/>
  <c r="M108" i="10"/>
  <c r="M444" i="10"/>
  <c r="M438" i="10"/>
  <c r="M20" i="10"/>
  <c r="M452" i="10"/>
  <c r="M301" i="10"/>
  <c r="M386" i="10"/>
  <c r="M128" i="10"/>
  <c r="M132" i="10"/>
  <c r="M84" i="10"/>
  <c r="M33" i="10"/>
  <c r="M388" i="10"/>
  <c r="M125" i="10"/>
  <c r="M465" i="10"/>
  <c r="M189" i="10"/>
  <c r="M370" i="10"/>
  <c r="M81" i="10"/>
  <c r="M231" i="10"/>
  <c r="M418" i="10"/>
  <c r="M403" i="10"/>
  <c r="M136" i="10"/>
  <c r="M402" i="10"/>
  <c r="M212" i="10"/>
  <c r="M119" i="10"/>
  <c r="M273" i="10"/>
  <c r="M473" i="10"/>
  <c r="M76" i="10"/>
  <c r="M375" i="10"/>
  <c r="M139" i="10"/>
  <c r="M359" i="10"/>
  <c r="M490" i="10"/>
  <c r="M462" i="10"/>
  <c r="M421" i="10"/>
  <c r="M95" i="10"/>
  <c r="M27" i="10"/>
  <c r="M434" i="10"/>
  <c r="M321" i="10"/>
  <c r="M215" i="10"/>
  <c r="M157" i="10"/>
  <c r="M154" i="10"/>
  <c r="M501" i="10"/>
  <c r="M177" i="10"/>
  <c r="M352" i="10"/>
  <c r="M283" i="10"/>
  <c r="M466" i="10"/>
  <c r="M491" i="10"/>
  <c r="M190" i="10"/>
  <c r="M142" i="10"/>
  <c r="M280" i="10"/>
  <c r="M207" i="10"/>
  <c r="M114" i="10"/>
  <c r="M298" i="10"/>
  <c r="M54" i="10"/>
  <c r="M416" i="10"/>
  <c r="M56" i="10"/>
  <c r="M282" i="10"/>
  <c r="M69" i="10"/>
  <c r="M380" i="10"/>
  <c r="M140" i="10"/>
  <c r="M460" i="10"/>
  <c r="M47" i="10"/>
  <c r="M173" i="10"/>
  <c r="M188" i="10"/>
  <c r="M113" i="10"/>
  <c r="M111" i="10"/>
  <c r="M278" i="10"/>
  <c r="M109" i="10"/>
  <c r="M424" i="10"/>
  <c r="M320" i="10"/>
  <c r="M200" i="10"/>
  <c r="M146" i="10"/>
  <c r="M417" i="10"/>
  <c r="M8" i="10"/>
  <c r="M426" i="10"/>
  <c r="M415" i="10"/>
  <c r="M447" i="10"/>
  <c r="M209" i="10"/>
  <c r="M138" i="10"/>
  <c r="M5" i="10"/>
  <c r="M100" i="10"/>
  <c r="M62" i="10"/>
  <c r="M160" i="10"/>
  <c r="M72" i="10"/>
  <c r="M319" i="10"/>
  <c r="M74" i="10"/>
  <c r="M346" i="10"/>
  <c r="M368" i="10"/>
  <c r="M79" i="10"/>
  <c r="M486" i="10"/>
  <c r="M303" i="10"/>
  <c r="M476" i="10"/>
  <c r="M317" i="10"/>
  <c r="M432" i="10"/>
  <c r="M405" i="10"/>
  <c r="M172" i="10"/>
  <c r="M361" i="10"/>
  <c r="M446" i="10"/>
  <c r="M313" i="10"/>
  <c r="M299" i="10"/>
  <c r="M322" i="10"/>
  <c r="M39" i="10"/>
  <c r="M259" i="10"/>
  <c r="M458" i="10"/>
  <c r="M500" i="10"/>
  <c r="M183" i="10"/>
  <c r="M216" i="10"/>
  <c r="M115" i="10"/>
  <c r="M474" i="10"/>
  <c r="M162" i="10"/>
  <c r="M477" i="10"/>
  <c r="M455" i="10"/>
  <c r="M349" i="10"/>
  <c r="M499" i="10"/>
  <c r="M475" i="10"/>
  <c r="M58" i="10"/>
  <c r="M270" i="10"/>
  <c r="M450" i="10"/>
  <c r="M192" i="10"/>
  <c r="M110" i="10"/>
  <c r="M286" i="10"/>
  <c r="M399" i="10"/>
  <c r="M167" i="10"/>
  <c r="M366" i="10"/>
  <c r="M42" i="10"/>
  <c r="M281" i="10"/>
  <c r="M437" i="10"/>
  <c r="M329" i="10"/>
  <c r="M218" i="10"/>
  <c r="M360" i="10"/>
  <c r="M396" i="10"/>
  <c r="M159" i="10"/>
  <c r="M17" i="10"/>
  <c r="M318" i="10"/>
  <c r="M470" i="10"/>
  <c r="M46" i="10"/>
  <c r="M214" i="10"/>
  <c r="M442" i="10"/>
  <c r="M356" i="10"/>
  <c r="M419" i="10"/>
  <c r="M116" i="10"/>
  <c r="M338" i="10"/>
  <c r="M328" i="10"/>
  <c r="M168" i="10"/>
  <c r="M423" i="10"/>
  <c r="M199" i="10"/>
  <c r="M171" i="10"/>
  <c r="M103" i="10"/>
  <c r="M217" i="10"/>
  <c r="M249" i="10"/>
  <c r="M45" i="10"/>
  <c r="M26" i="10"/>
  <c r="M469" i="10"/>
  <c r="M483" i="10"/>
  <c r="M371" i="10"/>
  <c r="M467" i="10"/>
  <c r="M194" i="10"/>
  <c r="M55" i="10"/>
  <c r="M90" i="10"/>
  <c r="M184" i="10"/>
  <c r="M266" i="10"/>
  <c r="M379" i="10"/>
  <c r="M14" i="10"/>
  <c r="M19" i="10"/>
  <c r="M353" i="10"/>
  <c r="M345" i="10"/>
  <c r="M224" i="10"/>
  <c r="M130" i="10"/>
  <c r="M395" i="10"/>
  <c r="M10" i="10"/>
  <c r="M381" i="10"/>
  <c r="M292" i="10"/>
  <c r="M230" i="10"/>
  <c r="M144" i="10"/>
  <c r="M91" i="10"/>
  <c r="M237" i="10"/>
  <c r="M148" i="10"/>
  <c r="M83" i="10"/>
  <c r="M165" i="10"/>
  <c r="M374" i="10"/>
  <c r="M204" i="10"/>
  <c r="M210" i="10"/>
  <c r="M377" i="10"/>
  <c r="M394" i="10"/>
  <c r="M174" i="10"/>
  <c r="M332" i="10"/>
  <c r="M463" i="10"/>
  <c r="M213" i="10"/>
  <c r="M384" i="10"/>
  <c r="M285" i="10"/>
  <c r="M268" i="10"/>
  <c r="M440" i="10"/>
  <c r="M314" i="10"/>
  <c r="M120" i="10"/>
  <c r="M122" i="10"/>
  <c r="M229" i="10"/>
  <c r="M18" i="10"/>
  <c r="M53" i="10"/>
  <c r="M433" i="10"/>
  <c r="M236" i="10"/>
  <c r="M12" i="10"/>
  <c r="M166" i="10"/>
  <c r="M304" i="10"/>
  <c r="M34" i="10"/>
  <c r="M495" i="10"/>
  <c r="M176" i="10"/>
  <c r="M344" i="10"/>
  <c r="M369" i="10"/>
  <c r="M355" i="10"/>
  <c r="M67" i="10"/>
  <c r="M406" i="10"/>
  <c r="M152" i="10"/>
  <c r="M24" i="10"/>
  <c r="M295" i="10"/>
  <c r="M35" i="10"/>
  <c r="M264" i="10"/>
  <c r="M451" i="10"/>
  <c r="M479" i="10"/>
  <c r="M427" i="10"/>
  <c r="M330" i="10"/>
  <c r="M308" i="10"/>
  <c r="M496" i="10"/>
  <c r="M121" i="10"/>
  <c r="M372" i="10"/>
  <c r="M4" i="10"/>
  <c r="M208" i="10"/>
  <c r="M493" i="10"/>
  <c r="M485" i="10"/>
  <c r="M175" i="10"/>
  <c r="M182" i="10"/>
  <c r="M21" i="10"/>
  <c r="M187" i="10"/>
  <c r="M52" i="10"/>
  <c r="M253" i="10"/>
  <c r="M147" i="10"/>
  <c r="M233" i="10"/>
  <c r="M429" i="10"/>
  <c r="M133" i="10"/>
  <c r="M240" i="10"/>
  <c r="M459" i="10"/>
  <c r="M43" i="10"/>
  <c r="M202" i="10"/>
  <c r="M38" i="10"/>
  <c r="M351" i="10"/>
  <c r="M407" i="10"/>
  <c r="M6" i="10"/>
  <c r="M242" i="10"/>
  <c r="M484" i="10"/>
  <c r="M68" i="10"/>
  <c r="M225" i="10"/>
  <c r="M88" i="10"/>
  <c r="M41" i="10"/>
  <c r="M383" i="10"/>
  <c r="M196" i="10"/>
  <c r="M221" i="10"/>
  <c r="M325" i="10"/>
  <c r="M287" i="10"/>
  <c r="M186" i="10"/>
  <c r="M149" i="10"/>
  <c r="M102" i="10"/>
  <c r="M13" i="10"/>
  <c r="M193" i="10"/>
  <c r="M63" i="10"/>
  <c r="M235" i="10"/>
  <c r="M454" i="10"/>
  <c r="M23" i="10"/>
  <c r="M222" i="10"/>
  <c r="M245" i="10"/>
  <c r="M92" i="10"/>
  <c r="M25" i="10"/>
  <c r="M333" i="10"/>
  <c r="M435" i="10"/>
  <c r="M274" i="10"/>
  <c r="M302" i="10"/>
  <c r="M502" i="10"/>
  <c r="M445" i="10"/>
  <c r="M404" i="10"/>
  <c r="M185" i="10"/>
  <c r="M223" i="10"/>
  <c r="M228" i="10"/>
  <c r="M324" i="10"/>
  <c r="M60" i="10"/>
  <c r="M197" i="10"/>
  <c r="M350" i="10"/>
  <c r="M158" i="10"/>
  <c r="M16" i="10"/>
  <c r="M226" i="10"/>
  <c r="M195" i="10"/>
  <c r="M96" i="10"/>
  <c r="M439" i="10"/>
  <c r="M290" i="10"/>
  <c r="M342" i="10"/>
  <c r="M378" i="10"/>
  <c r="M364" i="10"/>
  <c r="M29" i="10"/>
  <c r="M327" i="10"/>
  <c r="M310" i="10"/>
  <c r="M340" i="10"/>
  <c r="M239" i="10"/>
  <c r="M252" i="10"/>
  <c r="M87" i="10"/>
  <c r="M251" i="10"/>
  <c r="M481" i="10"/>
  <c r="M137" i="10"/>
  <c r="M497" i="10"/>
  <c r="M261" i="10"/>
  <c r="M28" i="10"/>
  <c r="M180" i="10"/>
  <c r="M478" i="10"/>
  <c r="M170" i="10"/>
  <c r="M117" i="10"/>
  <c r="M37" i="10"/>
  <c r="M36" i="10"/>
  <c r="M334" i="10"/>
  <c r="M262" i="10"/>
  <c r="M457" i="10"/>
  <c r="M335" i="10"/>
  <c r="M443" i="10"/>
  <c r="M376" i="10"/>
  <c r="M391" i="10"/>
  <c r="M323" i="10"/>
  <c r="M408" i="10"/>
  <c r="M494" i="10"/>
  <c r="M86" i="10"/>
  <c r="M232" i="10"/>
  <c r="M413" i="10"/>
  <c r="M265" i="10"/>
  <c r="M409" i="10"/>
  <c r="M267" i="10"/>
  <c r="M492" i="10"/>
  <c r="M50" i="10"/>
  <c r="M288" i="10"/>
  <c r="M64" i="10"/>
  <c r="M296" i="10"/>
  <c r="M153" i="10"/>
  <c r="M254" i="10"/>
  <c r="M101" i="10"/>
  <c r="M143" i="10"/>
  <c r="M489" i="10"/>
  <c r="M498" i="10"/>
  <c r="M258" i="10"/>
  <c r="M244" i="10"/>
  <c r="M7" i="10"/>
  <c r="M441" i="10"/>
  <c r="M430" i="10"/>
  <c r="M238" i="10"/>
  <c r="M71" i="10"/>
  <c r="M309" i="10"/>
  <c r="M127" i="10"/>
  <c r="M357" i="10"/>
  <c r="M66" i="10"/>
  <c r="M155" i="10"/>
  <c r="M94" i="10"/>
  <c r="M78" i="10"/>
  <c r="M118" i="10"/>
  <c r="M9" i="10"/>
  <c r="M248" i="10"/>
  <c r="M141" i="10"/>
  <c r="M272" i="10"/>
  <c r="M382" i="10"/>
  <c r="M93" i="10"/>
  <c r="M347" i="10"/>
  <c r="M389" i="10"/>
  <c r="M257" i="10"/>
  <c r="M411" i="10"/>
  <c r="M150" i="10"/>
  <c r="M22" i="10"/>
  <c r="M255" i="10"/>
  <c r="M271" i="10"/>
  <c r="M480" i="10"/>
  <c r="M293" i="10"/>
  <c r="M70" i="10"/>
  <c r="M294" i="10"/>
  <c r="M336" i="10"/>
  <c r="M397" i="10"/>
  <c r="M201" i="10"/>
  <c r="M80" i="10"/>
  <c r="M471" i="10"/>
  <c r="M414" i="10"/>
  <c r="M203" i="10"/>
  <c r="M57" i="10"/>
  <c r="M362" i="10"/>
  <c r="M348" i="10"/>
  <c r="M123" i="10"/>
  <c r="M181" i="10"/>
  <c r="M468" i="10"/>
  <c r="M279" i="10"/>
  <c r="M412" i="10"/>
  <c r="M316" i="10"/>
  <c r="M191" i="10"/>
  <c r="M246" i="10"/>
  <c r="M206" i="10"/>
  <c r="M15" i="10"/>
  <c r="M61" i="10"/>
  <c r="M124" i="10"/>
  <c r="M44" i="10"/>
  <c r="M260" i="10"/>
  <c r="M211" i="10"/>
  <c r="M472" i="10"/>
  <c r="M163" i="10"/>
  <c r="M289" i="10"/>
  <c r="M305" i="10"/>
  <c r="M385" i="10"/>
  <c r="M49" i="10"/>
  <c r="M135" i="10"/>
  <c r="M337" i="10"/>
  <c r="M250" i="10"/>
  <c r="M354" i="10"/>
  <c r="M431" i="10"/>
  <c r="M331" i="10"/>
  <c r="M77" i="10"/>
  <c r="M311" i="10"/>
  <c r="M453" i="10"/>
  <c r="M312" i="10"/>
  <c r="M448" i="10"/>
  <c r="M131" i="10"/>
  <c r="M73" i="10"/>
  <c r="M398" i="10"/>
  <c r="M488" i="10"/>
  <c r="M393" i="10"/>
  <c r="M410" i="10"/>
  <c r="M106" i="10"/>
  <c r="M269" i="10"/>
  <c r="M75" i="10"/>
  <c r="M156" i="10"/>
  <c r="M169" i="10"/>
  <c r="M275" i="10"/>
  <c r="M32" i="10"/>
  <c r="M51" i="10"/>
  <c r="M3" i="10"/>
  <c r="B5" i="1"/>
  <c r="C26" i="1"/>
  <c r="B4" i="11"/>
  <c r="M12" i="11"/>
  <c r="L12" i="11"/>
  <c r="K12" i="11"/>
  <c r="J12" i="11"/>
  <c r="I12" i="11"/>
  <c r="H12" i="11"/>
  <c r="G12" i="11"/>
  <c r="M10" i="11"/>
  <c r="L10" i="11"/>
  <c r="K10" i="11"/>
  <c r="J10" i="11"/>
  <c r="I10" i="11"/>
  <c r="H10" i="11"/>
  <c r="G10" i="11"/>
  <c r="M8" i="11"/>
  <c r="L8" i="11"/>
  <c r="K8" i="11"/>
  <c r="J8" i="11"/>
  <c r="I8" i="11"/>
  <c r="H8" i="11"/>
  <c r="G8" i="11"/>
  <c r="M6" i="11"/>
  <c r="L6" i="11"/>
  <c r="K6" i="11"/>
  <c r="J6" i="11"/>
  <c r="I6" i="11"/>
  <c r="H6" i="11"/>
  <c r="G6" i="11"/>
  <c r="M4" i="11"/>
  <c r="L4" i="11"/>
  <c r="K4" i="11"/>
  <c r="J4" i="11"/>
  <c r="I4" i="11"/>
  <c r="H4" i="11"/>
  <c r="G4" i="11"/>
  <c r="H2" i="11"/>
  <c r="I2" i="11"/>
  <c r="J2" i="11"/>
  <c r="K2" i="11"/>
  <c r="L2" i="11"/>
  <c r="M2" i="11"/>
  <c r="G2" i="11"/>
  <c r="F3" i="9"/>
  <c r="G3" i="9"/>
  <c r="H3" i="9"/>
  <c r="E3" i="9"/>
  <c r="AX5" i="7"/>
  <c r="AS5" i="7"/>
  <c r="AN5" i="7"/>
  <c r="AI5" i="7"/>
  <c r="AD5" i="7"/>
  <c r="AX2" i="7"/>
  <c r="AS2" i="7"/>
  <c r="AN2" i="7"/>
  <c r="AI2" i="7"/>
  <c r="AD2" i="7"/>
  <c r="Y5" i="7"/>
  <c r="Y2" i="7"/>
  <c r="T5" i="7"/>
  <c r="T2" i="7"/>
  <c r="O5" i="7"/>
  <c r="O2" i="7"/>
  <c r="J5" i="7"/>
  <c r="J2" i="7"/>
  <c r="F2" i="1"/>
  <c r="C2" i="1"/>
  <c r="D21" i="1"/>
  <c r="C7" i="1"/>
  <c r="D7" i="1"/>
  <c r="E7" i="1"/>
  <c r="F7" i="1"/>
  <c r="B8" i="1"/>
  <c r="B9" i="1"/>
  <c r="B10" i="1"/>
  <c r="J4" i="10"/>
  <c r="J5" i="10"/>
  <c r="L5" i="10" s="1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41" i="10"/>
  <c r="J342" i="10"/>
  <c r="J343" i="10"/>
  <c r="J344" i="10"/>
  <c r="J345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389" i="10"/>
  <c r="J390" i="10"/>
  <c r="J391" i="10"/>
  <c r="J392" i="10"/>
  <c r="J393" i="10"/>
  <c r="J394" i="10"/>
  <c r="J395" i="10"/>
  <c r="J396" i="10"/>
  <c r="J397" i="10"/>
  <c r="J398" i="10"/>
  <c r="J399" i="10"/>
  <c r="J400" i="10"/>
  <c r="J401" i="10"/>
  <c r="J402" i="10"/>
  <c r="J403" i="10"/>
  <c r="J404" i="10"/>
  <c r="J405" i="10"/>
  <c r="J406" i="10"/>
  <c r="J407" i="10"/>
  <c r="J408" i="10"/>
  <c r="J409" i="10"/>
  <c r="J410" i="10"/>
  <c r="J411" i="10"/>
  <c r="J412" i="10"/>
  <c r="J413" i="10"/>
  <c r="J414" i="10"/>
  <c r="J415" i="10"/>
  <c r="J416" i="10"/>
  <c r="J417" i="10"/>
  <c r="J418" i="10"/>
  <c r="J419" i="10"/>
  <c r="J420" i="10"/>
  <c r="J421" i="10"/>
  <c r="J422" i="10"/>
  <c r="J423" i="10"/>
  <c r="J424" i="10"/>
  <c r="J425" i="10"/>
  <c r="J426" i="10"/>
  <c r="J427" i="10"/>
  <c r="J428" i="10"/>
  <c r="J429" i="10"/>
  <c r="J430" i="10"/>
  <c r="J431" i="10"/>
  <c r="J432" i="10"/>
  <c r="J433" i="10"/>
  <c r="J434" i="10"/>
  <c r="J435" i="10"/>
  <c r="J436" i="10"/>
  <c r="J437" i="10"/>
  <c r="J438" i="10"/>
  <c r="J439" i="10"/>
  <c r="J440" i="10"/>
  <c r="J441" i="10"/>
  <c r="J442" i="10"/>
  <c r="J443" i="10"/>
  <c r="J444" i="10"/>
  <c r="J445" i="10"/>
  <c r="J446" i="10"/>
  <c r="J447" i="10"/>
  <c r="J448" i="10"/>
  <c r="J449" i="10"/>
  <c r="J450" i="10"/>
  <c r="J451" i="10"/>
  <c r="J452" i="10"/>
  <c r="J453" i="10"/>
  <c r="J454" i="10"/>
  <c r="J455" i="10"/>
  <c r="J456" i="10"/>
  <c r="J457" i="10"/>
  <c r="J458" i="10"/>
  <c r="J459" i="10"/>
  <c r="J460" i="10"/>
  <c r="J461" i="10"/>
  <c r="J462" i="10"/>
  <c r="J463" i="10"/>
  <c r="J464" i="10"/>
  <c r="J465" i="10"/>
  <c r="J466" i="10"/>
  <c r="J467" i="10"/>
  <c r="J468" i="10"/>
  <c r="J469" i="10"/>
  <c r="J470" i="10"/>
  <c r="J471" i="10"/>
  <c r="J472" i="10"/>
  <c r="J473" i="10"/>
  <c r="J474" i="10"/>
  <c r="J475" i="10"/>
  <c r="J476" i="10"/>
  <c r="J477" i="10"/>
  <c r="J478" i="10"/>
  <c r="J479" i="10"/>
  <c r="J480" i="10"/>
  <c r="J481" i="10"/>
  <c r="J482" i="10"/>
  <c r="J483" i="10"/>
  <c r="J484" i="10"/>
  <c r="J485" i="10"/>
  <c r="J486" i="10"/>
  <c r="J487" i="10"/>
  <c r="J488" i="10"/>
  <c r="J489" i="10"/>
  <c r="J490" i="10"/>
  <c r="J491" i="10"/>
  <c r="J492" i="10"/>
  <c r="J493" i="10"/>
  <c r="J494" i="10"/>
  <c r="J495" i="10"/>
  <c r="J496" i="10"/>
  <c r="J497" i="10"/>
  <c r="J498" i="10"/>
  <c r="J499" i="10"/>
  <c r="J500" i="10"/>
  <c r="J501" i="10"/>
  <c r="J502" i="10"/>
  <c r="J3" i="10"/>
  <c r="R12" i="10"/>
  <c r="R11" i="10"/>
  <c r="L4" i="10" l="1"/>
  <c r="A4" i="10"/>
  <c r="C185" i="9"/>
  <c r="C266" i="9"/>
  <c r="C212" i="9"/>
  <c r="C239" i="9"/>
  <c r="C158" i="9"/>
  <c r="C23" i="9"/>
  <c r="C50" i="9"/>
  <c r="C77" i="9"/>
  <c r="C104" i="9"/>
  <c r="C131" i="9"/>
  <c r="C272" i="9"/>
  <c r="C191" i="9"/>
  <c r="C164" i="9"/>
  <c r="C218" i="9"/>
  <c r="C245" i="9"/>
  <c r="C29" i="9"/>
  <c r="C56" i="9"/>
  <c r="C83" i="9"/>
  <c r="C110" i="9"/>
  <c r="C137" i="9"/>
  <c r="C155" i="9"/>
  <c r="C236" i="9"/>
  <c r="C263" i="9"/>
  <c r="C209" i="9"/>
  <c r="C182" i="9"/>
  <c r="C20" i="9"/>
  <c r="C47" i="9"/>
  <c r="C74" i="9"/>
  <c r="C101" i="9"/>
  <c r="C128" i="9"/>
  <c r="C269" i="9"/>
  <c r="C215" i="9"/>
  <c r="C161" i="9"/>
  <c r="C188" i="9"/>
  <c r="C242" i="9"/>
  <c r="C26" i="9"/>
  <c r="C53" i="9"/>
  <c r="C80" i="9"/>
  <c r="C107" i="9"/>
  <c r="C134" i="9"/>
  <c r="L3" i="10"/>
  <c r="AA2" i="12"/>
  <c r="G5" i="7" s="1"/>
  <c r="S4" i="12"/>
  <c r="D71" i="12"/>
  <c r="D18" i="12"/>
  <c r="D57" i="12"/>
  <c r="D29" i="12"/>
  <c r="D4" i="12"/>
  <c r="D40" i="12"/>
  <c r="I13" i="12"/>
  <c r="I49" i="12"/>
  <c r="I21" i="12"/>
  <c r="I60" i="12"/>
  <c r="I32" i="12"/>
  <c r="D38" i="12"/>
  <c r="H19" i="12"/>
  <c r="H55" i="12"/>
  <c r="H27" i="12"/>
  <c r="H66" i="12"/>
  <c r="H41" i="12"/>
  <c r="K67" i="12"/>
  <c r="J25" i="12"/>
  <c r="J61" i="12"/>
  <c r="J33" i="12"/>
  <c r="J8" i="12"/>
  <c r="J47" i="12"/>
  <c r="G64" i="12"/>
  <c r="G33" i="12"/>
  <c r="G43" i="12"/>
  <c r="G20" i="12"/>
  <c r="G62" i="12"/>
  <c r="F12" i="12"/>
  <c r="F48" i="12"/>
  <c r="F23" i="12"/>
  <c r="F65" i="12"/>
  <c r="F34" i="12"/>
  <c r="E51" i="12"/>
  <c r="I59" i="12"/>
  <c r="E30" i="12"/>
  <c r="E5" i="12"/>
  <c r="E44" i="12"/>
  <c r="E16" i="12"/>
  <c r="E52" i="12"/>
  <c r="F70" i="12"/>
  <c r="K28" i="12"/>
  <c r="K64" i="12"/>
  <c r="K9" i="12"/>
  <c r="K45" i="12"/>
  <c r="K44" i="12"/>
  <c r="K34" i="12"/>
  <c r="K65" i="12"/>
  <c r="J30" i="12"/>
  <c r="F20" i="12"/>
  <c r="K25" i="12"/>
  <c r="K71" i="12"/>
  <c r="D21" i="12"/>
  <c r="D60" i="12"/>
  <c r="D32" i="12"/>
  <c r="D7" i="12"/>
  <c r="D43" i="12"/>
  <c r="I16" i="12"/>
  <c r="I52" i="12"/>
  <c r="I24" i="12"/>
  <c r="I63" i="12"/>
  <c r="I35" i="12"/>
  <c r="E38" i="12"/>
  <c r="H22" i="12"/>
  <c r="H58" i="12"/>
  <c r="H30" i="12"/>
  <c r="H5" i="12"/>
  <c r="H44" i="12"/>
  <c r="G67" i="12"/>
  <c r="J28" i="12"/>
  <c r="J64" i="12"/>
  <c r="J36" i="12"/>
  <c r="J11" i="12"/>
  <c r="J50" i="12"/>
  <c r="G19" i="12"/>
  <c r="G36" i="12"/>
  <c r="G25" i="12"/>
  <c r="G23" i="12"/>
  <c r="G65" i="12"/>
  <c r="F15" i="12"/>
  <c r="F54" i="12"/>
  <c r="F26" i="12"/>
  <c r="F68" i="12"/>
  <c r="F37" i="12"/>
  <c r="F51" i="12"/>
  <c r="K59" i="12"/>
  <c r="E33" i="12"/>
  <c r="E8" i="12"/>
  <c r="E47" i="12"/>
  <c r="E19" i="12"/>
  <c r="E55" i="12"/>
  <c r="K68" i="12"/>
  <c r="K31" i="12"/>
  <c r="K11" i="12"/>
  <c r="K12" i="12"/>
  <c r="K48" i="12"/>
  <c r="K47" i="12"/>
  <c r="E58" i="12"/>
  <c r="K23" i="12"/>
  <c r="K54" i="12"/>
  <c r="J22" i="12"/>
  <c r="F62" i="12"/>
  <c r="K6" i="12"/>
  <c r="E71" i="12"/>
  <c r="D24" i="12"/>
  <c r="D63" i="12"/>
  <c r="D35" i="12"/>
  <c r="D10" i="12"/>
  <c r="D46" i="12"/>
  <c r="I19" i="12"/>
  <c r="I55" i="12"/>
  <c r="I27" i="12"/>
  <c r="I66" i="12"/>
  <c r="I41" i="12"/>
  <c r="F38" i="12"/>
  <c r="H25" i="12"/>
  <c r="H61" i="12"/>
  <c r="H33" i="12"/>
  <c r="H8" i="12"/>
  <c r="H47" i="12"/>
  <c r="D67" i="12"/>
  <c r="J31" i="12"/>
  <c r="J3" i="12"/>
  <c r="J39" i="12"/>
  <c r="J14" i="12"/>
  <c r="J53" i="12"/>
  <c r="G3" i="12"/>
  <c r="G39" i="12"/>
  <c r="G55" i="12"/>
  <c r="G26" i="12"/>
  <c r="G68" i="12"/>
  <c r="F18" i="12"/>
  <c r="F57" i="12"/>
  <c r="F29" i="12"/>
  <c r="F4" i="12"/>
  <c r="F40" i="12"/>
  <c r="G51" i="12"/>
  <c r="J59" i="12"/>
  <c r="E36" i="12"/>
  <c r="E11" i="12"/>
  <c r="E50" i="12"/>
  <c r="E22" i="12"/>
  <c r="K50" i="12"/>
  <c r="K15" i="12"/>
  <c r="I29" i="12"/>
  <c r="F9" i="12"/>
  <c r="E70" i="12"/>
  <c r="F71" i="12"/>
  <c r="D27" i="12"/>
  <c r="D66" i="12"/>
  <c r="D41" i="12"/>
  <c r="D13" i="12"/>
  <c r="D49" i="12"/>
  <c r="I22" i="12"/>
  <c r="I58" i="12"/>
  <c r="I30" i="12"/>
  <c r="I5" i="12"/>
  <c r="I44" i="12"/>
  <c r="G38" i="12"/>
  <c r="H28" i="12"/>
  <c r="H64" i="12"/>
  <c r="H36" i="12"/>
  <c r="H11" i="12"/>
  <c r="H50" i="12"/>
  <c r="E67" i="12"/>
  <c r="J34" i="12"/>
  <c r="J6" i="12"/>
  <c r="J42" i="12"/>
  <c r="J17" i="12"/>
  <c r="J56" i="12"/>
  <c r="G6" i="12"/>
  <c r="G42" i="12"/>
  <c r="G4" i="12"/>
  <c r="G29" i="12"/>
  <c r="G40" i="12"/>
  <c r="F21" i="12"/>
  <c r="F60" i="12"/>
  <c r="F32" i="12"/>
  <c r="F7" i="12"/>
  <c r="F43" i="12"/>
  <c r="H51" i="12"/>
  <c r="E3" i="12"/>
  <c r="E39" i="12"/>
  <c r="E14" i="12"/>
  <c r="E53" i="12"/>
  <c r="E25" i="12"/>
  <c r="E61" i="12"/>
  <c r="K56" i="12"/>
  <c r="K37" i="12"/>
  <c r="K53" i="12"/>
  <c r="K18" i="12"/>
  <c r="K57" i="12"/>
  <c r="D69" i="12"/>
  <c r="K69" i="12"/>
  <c r="I18" i="12"/>
  <c r="J67" i="12"/>
  <c r="G56" i="12"/>
  <c r="E41" i="12"/>
  <c r="G71" i="12"/>
  <c r="D30" i="12"/>
  <c r="D5" i="12"/>
  <c r="D44" i="12"/>
  <c r="D16" i="12"/>
  <c r="D52" i="12"/>
  <c r="I25" i="12"/>
  <c r="I61" i="12"/>
  <c r="I33" i="12"/>
  <c r="I8" i="12"/>
  <c r="I47" i="12"/>
  <c r="H38" i="12"/>
  <c r="H31" i="12"/>
  <c r="H3" i="12"/>
  <c r="H39" i="12"/>
  <c r="H14" i="12"/>
  <c r="H53" i="12"/>
  <c r="F67" i="12"/>
  <c r="J37" i="12"/>
  <c r="J9" i="12"/>
  <c r="J45" i="12"/>
  <c r="J20" i="12"/>
  <c r="J62" i="12"/>
  <c r="G9" i="12"/>
  <c r="G45" i="12"/>
  <c r="G52" i="12"/>
  <c r="G32" i="12"/>
  <c r="G22" i="12"/>
  <c r="F24" i="12"/>
  <c r="F63" i="12"/>
  <c r="F35" i="12"/>
  <c r="F10" i="12"/>
  <c r="F46" i="12"/>
  <c r="I51" i="12"/>
  <c r="E6" i="12"/>
  <c r="E42" i="12"/>
  <c r="E17" i="12"/>
  <c r="E56" i="12"/>
  <c r="E28" i="12"/>
  <c r="E64" i="12"/>
  <c r="K4" i="12"/>
  <c r="K40" i="12"/>
  <c r="K8" i="12"/>
  <c r="K21" i="12"/>
  <c r="K60" i="12"/>
  <c r="E69" i="12"/>
  <c r="D54" i="12"/>
  <c r="H16" i="12"/>
  <c r="J5" i="12"/>
  <c r="D51" i="12"/>
  <c r="K42" i="12"/>
  <c r="H71" i="12"/>
  <c r="D33" i="12"/>
  <c r="D8" i="12"/>
  <c r="D47" i="12"/>
  <c r="D19" i="12"/>
  <c r="D55" i="12"/>
  <c r="I28" i="12"/>
  <c r="I64" i="12"/>
  <c r="I36" i="12"/>
  <c r="I11" i="12"/>
  <c r="I50" i="12"/>
  <c r="I38" i="12"/>
  <c r="H34" i="12"/>
  <c r="H6" i="12"/>
  <c r="H42" i="12"/>
  <c r="H17" i="12"/>
  <c r="H56" i="12"/>
  <c r="J4" i="12"/>
  <c r="J40" i="12"/>
  <c r="J12" i="12"/>
  <c r="J48" i="12"/>
  <c r="J23" i="12"/>
  <c r="J65" i="12"/>
  <c r="G12" i="12"/>
  <c r="G48" i="12"/>
  <c r="G37" i="12"/>
  <c r="G35" i="12"/>
  <c r="G49" i="12"/>
  <c r="F27" i="12"/>
  <c r="F66" i="12"/>
  <c r="F41" i="12"/>
  <c r="F13" i="12"/>
  <c r="F49" i="12"/>
  <c r="J51" i="12"/>
  <c r="E9" i="12"/>
  <c r="E45" i="12"/>
  <c r="E20" i="12"/>
  <c r="E62" i="12"/>
  <c r="E31" i="12"/>
  <c r="H70" i="12"/>
  <c r="K7" i="12"/>
  <c r="K43" i="12"/>
  <c r="K41" i="12"/>
  <c r="K24" i="12"/>
  <c r="K63" i="12"/>
  <c r="F69" i="12"/>
  <c r="D37" i="12"/>
  <c r="I57" i="12"/>
  <c r="J58" i="12"/>
  <c r="F45" i="12"/>
  <c r="E49" i="12"/>
  <c r="I71" i="12"/>
  <c r="D36" i="12"/>
  <c r="D11" i="12"/>
  <c r="D50" i="12"/>
  <c r="D22" i="12"/>
  <c r="D58" i="12"/>
  <c r="I31" i="12"/>
  <c r="I3" i="12"/>
  <c r="I39" i="12"/>
  <c r="I14" i="12"/>
  <c r="I53" i="12"/>
  <c r="J38" i="12"/>
  <c r="H37" i="12"/>
  <c r="H9" i="12"/>
  <c r="H45" i="12"/>
  <c r="H20" i="12"/>
  <c r="H62" i="12"/>
  <c r="J7" i="12"/>
  <c r="J43" i="12"/>
  <c r="J15" i="12"/>
  <c r="J54" i="12"/>
  <c r="J26" i="12"/>
  <c r="J68" i="12"/>
  <c r="G15" i="12"/>
  <c r="G54" i="12"/>
  <c r="G58" i="12"/>
  <c r="G41" i="12"/>
  <c r="G61" i="12"/>
  <c r="F30" i="12"/>
  <c r="F5" i="12"/>
  <c r="F44" i="12"/>
  <c r="F16" i="12"/>
  <c r="F52" i="12"/>
  <c r="K51" i="12"/>
  <c r="E12" i="12"/>
  <c r="E48" i="12"/>
  <c r="E23" i="12"/>
  <c r="E65" i="12"/>
  <c r="E34" i="12"/>
  <c r="I70" i="12"/>
  <c r="K10" i="12"/>
  <c r="K46" i="12"/>
  <c r="K26" i="12"/>
  <c r="K27" i="12"/>
  <c r="K66" i="12"/>
  <c r="G69" i="12"/>
  <c r="D15" i="12"/>
  <c r="H24" i="12"/>
  <c r="G31" i="12"/>
  <c r="E66" i="12"/>
  <c r="J71" i="12"/>
  <c r="D39" i="12"/>
  <c r="D14" i="12"/>
  <c r="D53" i="12"/>
  <c r="D25" i="12"/>
  <c r="D61" i="12"/>
  <c r="I34" i="12"/>
  <c r="I6" i="12"/>
  <c r="I42" i="12"/>
  <c r="I17" i="12"/>
  <c r="I56" i="12"/>
  <c r="H4" i="12"/>
  <c r="H40" i="12"/>
  <c r="H12" i="12"/>
  <c r="H48" i="12"/>
  <c r="H23" i="12"/>
  <c r="H65" i="12"/>
  <c r="J10" i="12"/>
  <c r="J46" i="12"/>
  <c r="J18" i="12"/>
  <c r="J57" i="12"/>
  <c r="J29" i="12"/>
  <c r="G16" i="12"/>
  <c r="G18" i="12"/>
  <c r="G57" i="12"/>
  <c r="G5" i="12"/>
  <c r="G44" i="12"/>
  <c r="G7" i="12"/>
  <c r="F33" i="12"/>
  <c r="F8" i="12"/>
  <c r="F47" i="12"/>
  <c r="F19" i="12"/>
  <c r="F55" i="12"/>
  <c r="D59" i="12"/>
  <c r="E15" i="12"/>
  <c r="E54" i="12"/>
  <c r="E26" i="12"/>
  <c r="E68" i="12"/>
  <c r="E37" i="12"/>
  <c r="J70" i="12"/>
  <c r="K13" i="12"/>
  <c r="K49" i="12"/>
  <c r="K35" i="12"/>
  <c r="K30" i="12"/>
  <c r="K14" i="12"/>
  <c r="H69" i="12"/>
  <c r="D68" i="12"/>
  <c r="H52" i="12"/>
  <c r="G30" i="12"/>
  <c r="E27" i="12"/>
  <c r="D6" i="12"/>
  <c r="D42" i="12"/>
  <c r="D17" i="12"/>
  <c r="D56" i="12"/>
  <c r="D28" i="12"/>
  <c r="D64" i="12"/>
  <c r="I37" i="12"/>
  <c r="I9" i="12"/>
  <c r="I45" i="12"/>
  <c r="I20" i="12"/>
  <c r="I62" i="12"/>
  <c r="H7" i="12"/>
  <c r="H43" i="12"/>
  <c r="H15" i="12"/>
  <c r="H54" i="12"/>
  <c r="H26" i="12"/>
  <c r="H68" i="12"/>
  <c r="J13" i="12"/>
  <c r="J49" i="12"/>
  <c r="J21" i="12"/>
  <c r="J60" i="12"/>
  <c r="J32" i="12"/>
  <c r="G46" i="12"/>
  <c r="G21" i="12"/>
  <c r="G60" i="12"/>
  <c r="G8" i="12"/>
  <c r="G47" i="12"/>
  <c r="G10" i="12"/>
  <c r="F36" i="12"/>
  <c r="F11" i="12"/>
  <c r="F50" i="12"/>
  <c r="F22" i="12"/>
  <c r="F58" i="12"/>
  <c r="E59" i="12"/>
  <c r="E18" i="12"/>
  <c r="E57" i="12"/>
  <c r="E29" i="12"/>
  <c r="E4" i="12"/>
  <c r="E40" i="12"/>
  <c r="K70" i="12"/>
  <c r="K16" i="12"/>
  <c r="K52" i="12"/>
  <c r="K62" i="12"/>
  <c r="K33" i="12"/>
  <c r="K5" i="12"/>
  <c r="I69" i="12"/>
  <c r="K20" i="12"/>
  <c r="I10" i="12"/>
  <c r="H63" i="12"/>
  <c r="G34" i="12"/>
  <c r="F31" i="12"/>
  <c r="K61" i="12"/>
  <c r="D9" i="12"/>
  <c r="D45" i="12"/>
  <c r="D20" i="12"/>
  <c r="D62" i="12"/>
  <c r="D31" i="12"/>
  <c r="I4" i="12"/>
  <c r="I40" i="12"/>
  <c r="I12" i="12"/>
  <c r="I48" i="12"/>
  <c r="I23" i="12"/>
  <c r="I65" i="12"/>
  <c r="H10" i="12"/>
  <c r="H46" i="12"/>
  <c r="H18" i="12"/>
  <c r="H57" i="12"/>
  <c r="H29" i="12"/>
  <c r="H67" i="12"/>
  <c r="J16" i="12"/>
  <c r="J52" i="12"/>
  <c r="J24" i="12"/>
  <c r="J63" i="12"/>
  <c r="J35" i="12"/>
  <c r="G13" i="12"/>
  <c r="G24" i="12"/>
  <c r="G63" i="12"/>
  <c r="G11" i="12"/>
  <c r="G50" i="12"/>
  <c r="F3" i="12"/>
  <c r="F39" i="12"/>
  <c r="F14" i="12"/>
  <c r="F53" i="12"/>
  <c r="F25" i="12"/>
  <c r="F61" i="12"/>
  <c r="F59" i="12"/>
  <c r="E21" i="12"/>
  <c r="E60" i="12"/>
  <c r="E32" i="12"/>
  <c r="E7" i="12"/>
  <c r="E43" i="12"/>
  <c r="G70" i="12"/>
  <c r="K19" i="12"/>
  <c r="K55" i="12"/>
  <c r="K17" i="12"/>
  <c r="K36" i="12"/>
  <c r="K32" i="12"/>
  <c r="J69" i="12"/>
  <c r="K39" i="12"/>
  <c r="I46" i="12"/>
  <c r="H35" i="12"/>
  <c r="G17" i="12"/>
  <c r="E13" i="12"/>
  <c r="D12" i="12"/>
  <c r="D48" i="12"/>
  <c r="D23" i="12"/>
  <c r="D65" i="12"/>
  <c r="D34" i="12"/>
  <c r="I7" i="12"/>
  <c r="I43" i="12"/>
  <c r="I15" i="12"/>
  <c r="I54" i="12"/>
  <c r="I26" i="12"/>
  <c r="I68" i="12"/>
  <c r="H13" i="12"/>
  <c r="H49" i="12"/>
  <c r="H21" i="12"/>
  <c r="H60" i="12"/>
  <c r="H32" i="12"/>
  <c r="I67" i="12"/>
  <c r="J19" i="12"/>
  <c r="J55" i="12"/>
  <c r="J27" i="12"/>
  <c r="J66" i="12"/>
  <c r="J41" i="12"/>
  <c r="G28" i="12"/>
  <c r="G27" i="12"/>
  <c r="G66" i="12"/>
  <c r="G14" i="12"/>
  <c r="G53" i="12"/>
  <c r="F6" i="12"/>
  <c r="F42" i="12"/>
  <c r="F17" i="12"/>
  <c r="F56" i="12"/>
  <c r="F28" i="12"/>
  <c r="F64" i="12"/>
  <c r="G59" i="12"/>
  <c r="E24" i="12"/>
  <c r="E63" i="12"/>
  <c r="E35" i="12"/>
  <c r="E10" i="12"/>
  <c r="E46" i="12"/>
  <c r="D70" i="12"/>
  <c r="K22" i="12"/>
  <c r="K58" i="12"/>
  <c r="K3" i="12"/>
  <c r="D26" i="12"/>
  <c r="K38" i="12"/>
  <c r="J44" i="12"/>
  <c r="H59" i="12"/>
  <c r="K29" i="12"/>
  <c r="D3" i="12"/>
  <c r="G2" i="12"/>
  <c r="J2" i="12"/>
  <c r="K2" i="12"/>
  <c r="I2" i="12"/>
  <c r="H2" i="12"/>
  <c r="F2" i="12"/>
  <c r="D2" i="12"/>
  <c r="E2" i="12"/>
  <c r="E21" i="1"/>
  <c r="C21" i="1"/>
  <c r="F21" i="1"/>
  <c r="C31" i="2"/>
  <c r="C28" i="2"/>
  <c r="C25" i="2"/>
  <c r="C22" i="2"/>
  <c r="C19" i="2"/>
  <c r="C16" i="2"/>
  <c r="C13" i="2"/>
  <c r="C10" i="2"/>
  <c r="B8" i="2"/>
  <c r="F9" i="2"/>
  <c r="G9" i="2"/>
  <c r="H9" i="2"/>
  <c r="I9" i="2"/>
  <c r="J9" i="2"/>
  <c r="K9" i="2"/>
  <c r="E9" i="2"/>
  <c r="E2" i="7"/>
  <c r="R3" i="10"/>
  <c r="R4" i="10"/>
  <c r="R5" i="10"/>
  <c r="R6" i="10"/>
  <c r="R7" i="10"/>
  <c r="R8" i="10"/>
  <c r="R9" i="10"/>
  <c r="R10" i="10"/>
  <c r="R2" i="10"/>
  <c r="I269" i="2" a="1"/>
  <c r="E56" i="2" a="1"/>
  <c r="I14" i="2" a="1"/>
  <c r="E59" i="2" a="1"/>
  <c r="F137" i="2" a="1"/>
  <c r="H200" i="2" a="1"/>
  <c r="H263" i="2" a="1"/>
  <c r="E47" i="2" a="1"/>
  <c r="E173" i="2" a="1"/>
  <c r="H119" i="2" a="1"/>
  <c r="K155" i="2" a="1"/>
  <c r="F95" i="2" a="1"/>
  <c r="J176" i="2" a="1"/>
  <c r="I263" i="2" a="1"/>
  <c r="E32" i="2" a="1"/>
  <c r="H47" i="2" a="1"/>
  <c r="G203" i="2" a="1"/>
  <c r="J257" i="2" a="1"/>
  <c r="I167" i="2" a="1"/>
  <c r="E194" i="2" a="1"/>
  <c r="G92" i="2" a="1"/>
  <c r="K227" i="2" a="1"/>
  <c r="F44" i="2" a="1"/>
  <c r="J56" i="2" a="1"/>
  <c r="G194" i="2" a="1"/>
  <c r="H191" i="2" a="1"/>
  <c r="J203" i="2" a="1"/>
  <c r="G74" i="2" a="1"/>
  <c r="K239" i="2" a="1"/>
  <c r="G131" i="2" a="1"/>
  <c r="J227" i="2" a="1"/>
  <c r="F128" i="2" a="1"/>
  <c r="G236" i="2" a="1"/>
  <c r="F158" i="2" a="1"/>
  <c r="G71" i="2" a="1"/>
  <c r="F266" i="2" a="1"/>
  <c r="H260" i="2" a="1"/>
  <c r="I185" i="2" a="1"/>
  <c r="E227" i="2" a="1"/>
  <c r="I260" i="2" a="1"/>
  <c r="F236" i="2" a="1"/>
  <c r="G173" i="2" a="1"/>
  <c r="F20" i="2" a="1"/>
  <c r="I110" i="2" a="1"/>
  <c r="K233" i="2" a="1"/>
  <c r="I215" i="2" a="1"/>
  <c r="H128" i="2" a="1"/>
  <c r="G68" i="2" a="1"/>
  <c r="E26" i="2" a="1"/>
  <c r="E92" i="2" a="1"/>
  <c r="E149" i="2" a="1"/>
  <c r="F101" i="2" a="1"/>
  <c r="E188" i="2" a="1"/>
  <c r="J113" i="2" a="1"/>
  <c r="H131" i="2" a="1"/>
  <c r="F257" i="2" a="1"/>
  <c r="G227" i="2" a="1"/>
  <c r="J26" i="2" a="1"/>
  <c r="J44" i="2" a="1"/>
  <c r="H14" i="2" a="1"/>
  <c r="E65" i="2" a="1"/>
  <c r="E74" i="2" a="1"/>
  <c r="F131" i="2" a="1"/>
  <c r="K260" i="2" a="1"/>
  <c r="G137" i="2" a="1"/>
  <c r="E11" i="2" a="1"/>
  <c r="J239" i="2" a="1"/>
  <c r="K122" i="2" a="1"/>
  <c r="K212" i="2" a="1"/>
  <c r="F215" i="2" a="1"/>
  <c r="I134" i="2" a="1"/>
  <c r="H179" i="2" a="1"/>
  <c r="H74" i="2" a="1"/>
  <c r="F50" i="2" a="1"/>
  <c r="K17" i="2" a="1"/>
  <c r="H269" i="2" a="1"/>
  <c r="H188" i="2" a="1"/>
  <c r="K68" i="2" a="1"/>
  <c r="E230" i="2" a="1"/>
  <c r="J209" i="2" a="1"/>
  <c r="K152" i="2" a="1"/>
  <c r="G41" i="2" a="1"/>
  <c r="F71" i="2" a="1"/>
  <c r="K242" i="2" a="1"/>
  <c r="E212" i="2" a="1"/>
  <c r="H161" i="2" a="1"/>
  <c r="H167" i="2" a="1"/>
  <c r="F263" i="2" a="1"/>
  <c r="J107" i="2" a="1"/>
  <c r="E182" i="2" a="1"/>
  <c r="H206" i="2" a="1"/>
  <c r="G233" i="2" a="1"/>
  <c r="F65" i="2" a="1"/>
  <c r="E38" i="2" a="1"/>
  <c r="K149" i="2" a="1"/>
  <c r="G20" i="2" a="1"/>
  <c r="G44" i="2" a="1"/>
  <c r="K86" i="2" a="1"/>
  <c r="H110" i="2" a="1"/>
  <c r="G122" i="2" a="1"/>
  <c r="K65" i="2" a="1"/>
  <c r="I212" i="2" a="1"/>
  <c r="F200" i="2" a="1"/>
  <c r="H245" i="2" a="1"/>
  <c r="G101" i="2" a="1"/>
  <c r="J200" i="2" a="1"/>
  <c r="H86" i="2" a="1"/>
  <c r="G17" i="2" a="1"/>
  <c r="E20" i="2" a="1"/>
  <c r="I47" i="2" a="1"/>
  <c r="J119" i="2" a="1"/>
  <c r="I152" i="2" a="1"/>
  <c r="E77" i="2" a="1"/>
  <c r="I74" i="2" a="1"/>
  <c r="J266" i="2" a="1"/>
  <c r="J149" i="2" a="1"/>
  <c r="J101" i="2" a="1"/>
  <c r="F134" i="2" a="1"/>
  <c r="E152" i="2" a="1"/>
  <c r="G107" i="2" a="1"/>
  <c r="K158" i="2" a="1"/>
  <c r="J50" i="2" a="1"/>
  <c r="I122" i="2" a="1"/>
  <c r="J242" i="2" a="1"/>
  <c r="G218" i="2" a="1"/>
  <c r="I155" i="2" a="1"/>
  <c r="J74" i="2" a="1"/>
  <c r="J104" i="2" a="1"/>
  <c r="H41" i="2" a="1"/>
  <c r="I194" i="2" a="1"/>
  <c r="F38" i="2" a="1"/>
  <c r="G257" i="2" a="1"/>
  <c r="H236" i="2" a="1"/>
  <c r="E137" i="2" a="1"/>
  <c r="E206" i="2" a="1"/>
  <c r="F185" i="2" a="1"/>
  <c r="J236" i="2" a="1"/>
  <c r="K263" i="2" a="1"/>
  <c r="E215" i="2" a="1"/>
  <c r="G191" i="2" a="1"/>
  <c r="F269" i="2" a="1"/>
  <c r="J245" i="2" a="1"/>
  <c r="I146" i="2" a="1"/>
  <c r="I32" i="2" a="1"/>
  <c r="K221" i="2" a="1"/>
  <c r="K257" i="2" a="1"/>
  <c r="J20" i="2" a="1"/>
  <c r="K50" i="2" a="1"/>
  <c r="G188" i="2" a="1"/>
  <c r="I41" i="2" a="1"/>
  <c r="G11" i="2" a="1"/>
  <c r="I254" i="2" a="1"/>
  <c r="I17" i="2" a="1"/>
  <c r="G95" i="2" a="1"/>
  <c r="G260" i="2" a="1"/>
  <c r="G80" i="2" a="1"/>
  <c r="E14" i="2" a="1"/>
  <c r="E176" i="2" a="1"/>
  <c r="J140" i="2" a="1"/>
  <c r="F47" i="2" a="1"/>
  <c r="E236" i="2" a="1"/>
  <c r="H215" i="2" a="1"/>
  <c r="G104" i="2" a="1"/>
  <c r="H275" i="2" a="1"/>
  <c r="J92" i="2" a="1"/>
  <c r="G23" i="2" a="1"/>
  <c r="J194" i="2" a="1"/>
  <c r="G200" i="2" a="1"/>
  <c r="G179" i="2" a="1"/>
  <c r="F23" i="2" a="1"/>
  <c r="E221" i="2" a="1"/>
  <c r="H71" i="2" a="1"/>
  <c r="K230" i="2" a="1"/>
  <c r="F77" i="2" a="1"/>
  <c r="H83" i="2" a="1"/>
  <c r="K245" i="2" a="1"/>
  <c r="F17" i="2" a="1"/>
  <c r="H257" i="2" a="1"/>
  <c r="I80" i="2" a="1"/>
  <c r="K119" i="2" a="1"/>
  <c r="H149" i="2" a="1"/>
  <c r="I230" i="2" a="1"/>
  <c r="K92" i="2" a="1"/>
  <c r="E107" i="2" a="1"/>
  <c r="G110" i="2" a="1"/>
  <c r="I44" i="2" a="1"/>
  <c r="K44" i="2" a="1"/>
  <c r="I245" i="2" a="1"/>
  <c r="G206" i="2" a="1"/>
  <c r="F191" i="2" a="1"/>
  <c r="F113" i="2" a="1"/>
  <c r="F107" i="2" a="1"/>
  <c r="E80" i="2" a="1"/>
  <c r="G59" i="2" a="1"/>
  <c r="F179" i="2" a="1"/>
  <c r="K269" i="2" a="1"/>
  <c r="H56" i="2" a="1"/>
  <c r="F176" i="2" a="1"/>
  <c r="K125" i="2" a="1"/>
  <c r="K194" i="2" a="1"/>
  <c r="I83" i="2" a="1"/>
  <c r="J263" i="2" a="1"/>
  <c r="G77" i="2" a="1"/>
  <c r="J185" i="2" a="1"/>
  <c r="F242" i="2" a="1"/>
  <c r="H107" i="2" a="1"/>
  <c r="E257" i="2" a="1"/>
  <c r="J68" i="2" a="1"/>
  <c r="K41" i="2" a="1"/>
  <c r="J77" i="2" a="1"/>
  <c r="K248" i="2" a="1"/>
  <c r="E29" i="2" a="1"/>
  <c r="H239" i="2" a="1"/>
  <c r="E161" i="2" a="1"/>
  <c r="E104" i="2" a="1"/>
  <c r="K146" i="2" a="1"/>
  <c r="K11" i="2" a="1"/>
  <c r="K185" i="2" a="1"/>
  <c r="J125" i="2" a="1"/>
  <c r="I29" i="2" a="1"/>
  <c r="E68" i="2" a="1"/>
  <c r="J137" i="2" a="1"/>
  <c r="I26" i="2" a="1"/>
  <c r="K206" i="2" a="1"/>
  <c r="E23" i="2" a="1"/>
  <c r="H32" i="2" a="1"/>
  <c r="F248" i="2" a="1"/>
  <c r="H227" i="2" a="1"/>
  <c r="E275" i="2" a="1"/>
  <c r="G242" i="2" a="1"/>
  <c r="F32" i="2" a="1"/>
  <c r="K83" i="2" a="1"/>
  <c r="I38" i="2" a="1"/>
  <c r="J191" i="2" a="1"/>
  <c r="F149" i="2" a="1"/>
  <c r="G167" i="2" a="1"/>
  <c r="I101" i="2" a="1"/>
  <c r="J146" i="2" a="1"/>
  <c r="E98" i="2" a="1"/>
  <c r="H68" i="2" a="1"/>
  <c r="E83" i="2" a="1"/>
  <c r="F98" i="2" a="1"/>
  <c r="I119" i="2" a="1"/>
  <c r="J47" i="2" a="1"/>
  <c r="H101" i="2" a="1"/>
  <c r="J182" i="2" a="1"/>
  <c r="F59" i="2" a="1"/>
  <c r="J260" i="2" a="1"/>
  <c r="I140" i="2" a="1"/>
  <c r="F74" i="2" a="1"/>
  <c r="I272" i="2" a="1"/>
  <c r="I236" i="2" a="1"/>
  <c r="F245" i="2" a="1"/>
  <c r="F203" i="2" a="1"/>
  <c r="F182" i="2" a="1"/>
  <c r="E191" i="2" a="1"/>
  <c r="F188" i="2" a="1"/>
  <c r="G269" i="2" a="1"/>
  <c r="H77" i="2" a="1"/>
  <c r="I203" i="2" a="1"/>
  <c r="I242" i="2" a="1"/>
  <c r="H50" i="2" a="1"/>
  <c r="F227" i="2" a="1"/>
  <c r="K59" i="2" a="1"/>
  <c r="E242" i="2" a="1"/>
  <c r="H164" i="2" a="1"/>
  <c r="E245" i="2" a="1"/>
  <c r="G29" i="2" a="1"/>
  <c r="F221" i="2" a="1"/>
  <c r="J215" i="2" a="1"/>
  <c r="E254" i="2" a="1"/>
  <c r="E269" i="2" a="1"/>
  <c r="K113" i="2" a="1"/>
  <c r="K140" i="2" a="1"/>
  <c r="J110" i="2" a="1"/>
  <c r="J272" i="2" a="1"/>
  <c r="H254" i="2" a="1"/>
  <c r="H11" i="2" a="1"/>
  <c r="F233" i="2" a="1"/>
  <c r="H248" i="2" a="1"/>
  <c r="K80" i="2" a="1"/>
  <c r="F155" i="2" a="1"/>
  <c r="H134" i="2" a="1"/>
  <c r="F125" i="2" a="1"/>
  <c r="G239" i="2" a="1"/>
  <c r="H266" i="2" a="1"/>
  <c r="I20" i="2" a="1"/>
  <c r="I218" i="2" a="1"/>
  <c r="H212" i="2" a="1"/>
  <c r="H17" i="2" a="1"/>
  <c r="J212" i="2" a="1"/>
  <c r="G26" i="2" a="1"/>
  <c r="H125" i="2" a="1"/>
  <c r="E155" i="2" a="1"/>
  <c r="G275" i="2" a="1"/>
  <c r="K203" i="2" a="1"/>
  <c r="E200" i="2" a="1"/>
  <c r="F53" i="2" a="1"/>
  <c r="G185" i="2" a="1"/>
  <c r="J218" i="2" a="1"/>
  <c r="K74" i="2" a="1"/>
  <c r="G53" i="2" a="1"/>
  <c r="K134" i="2" a="1"/>
  <c r="J164" i="2" a="1"/>
  <c r="H104" i="2" a="1"/>
  <c r="H26" i="2" a="1"/>
  <c r="G146" i="2" a="1"/>
  <c r="G209" i="2" a="1"/>
  <c r="G113" i="2" a="1"/>
  <c r="K20" i="2" a="1"/>
  <c r="H140" i="2" a="1"/>
  <c r="I113" i="2" a="1"/>
  <c r="J53" i="2" a="1"/>
  <c r="F212" i="2" a="1"/>
  <c r="G230" i="2" a="1"/>
  <c r="F239" i="2" a="1"/>
  <c r="K104" i="2" a="1"/>
  <c r="H203" i="2" a="1"/>
  <c r="H185" i="2" a="1"/>
  <c r="I209" i="2" a="1"/>
  <c r="J161" i="2" a="1"/>
  <c r="K209" i="2" a="1"/>
  <c r="K23" i="2" a="1"/>
  <c r="K137" i="2" a="1"/>
  <c r="H95" i="2" a="1"/>
  <c r="G158" i="2" a="1"/>
  <c r="K176" i="2" a="1"/>
  <c r="I233" i="2" a="1"/>
  <c r="G38" i="2" a="1"/>
  <c r="K161" i="2" a="1"/>
  <c r="I206" i="2" a="1"/>
  <c r="K14" i="2" a="1"/>
  <c r="I128" i="2" a="1"/>
  <c r="H98" i="2" a="1"/>
  <c r="E44" i="2" a="1"/>
  <c r="I98" i="2" a="1"/>
  <c r="F11" i="2" a="1"/>
  <c r="E164" i="2" a="1"/>
  <c r="K218" i="2" a="1"/>
  <c r="K173" i="2" a="1"/>
  <c r="H194" i="2" a="1"/>
  <c r="K272" i="2" a="1"/>
  <c r="K77" i="2" a="1"/>
  <c r="J155" i="2" a="1"/>
  <c r="K167" i="2" a="1"/>
  <c r="K215" i="2" a="1"/>
  <c r="J32" i="2" a="1"/>
  <c r="G212" i="2" a="1"/>
  <c r="H233" i="2" a="1"/>
  <c r="J152" i="2" a="1"/>
  <c r="G125" i="2" a="1"/>
  <c r="J248" i="2" a="1"/>
  <c r="E71" i="2" a="1"/>
  <c r="H155" i="2" a="1"/>
  <c r="F119" i="2" a="1"/>
  <c r="F254" i="2" a="1"/>
  <c r="H146" i="2" a="1"/>
  <c r="I11" i="2" a="1"/>
  <c r="K131" i="2" a="1"/>
  <c r="G50" i="2" a="1"/>
  <c r="K275" i="2" a="1"/>
  <c r="H80" i="2" a="1"/>
  <c r="G47" i="2" a="1"/>
  <c r="G140" i="2" a="1"/>
  <c r="I65" i="2" a="1"/>
  <c r="G14" i="2" a="1"/>
  <c r="K107" i="2" a="1"/>
  <c r="E125" i="2" a="1"/>
  <c r="F80" i="2" a="1"/>
  <c r="G176" i="2" a="1"/>
  <c r="H152" i="2" a="1"/>
  <c r="I179" i="2" a="1"/>
  <c r="H113" i="2" a="1"/>
  <c r="K191" i="2" a="1"/>
  <c r="G149" i="2" a="1"/>
  <c r="F92" i="2" a="1"/>
  <c r="J11" i="2" a="1"/>
  <c r="H182" i="2" a="1"/>
  <c r="F110" i="2" a="1"/>
  <c r="F104" i="2" a="1"/>
  <c r="G161" i="2" a="1"/>
  <c r="E260" i="2" a="1"/>
  <c r="E134" i="2" a="1"/>
  <c r="G65" i="2" a="1"/>
  <c r="E101" i="2" a="1"/>
  <c r="J188" i="2" a="1"/>
  <c r="F206" i="2" a="1"/>
  <c r="E209" i="2" a="1"/>
  <c r="J17" i="2" a="1"/>
  <c r="E248" i="2" a="1"/>
  <c r="G164" i="2" a="1"/>
  <c r="G221" i="2" a="1"/>
  <c r="J29" i="2" a="1"/>
  <c r="J221" i="2" a="1"/>
  <c r="K56" i="2" a="1"/>
  <c r="I182" i="2" a="1"/>
  <c r="I248" i="2" a="1"/>
  <c r="H59" i="2" a="1"/>
  <c r="J122" i="2" a="1"/>
  <c r="J86" i="2" a="1"/>
  <c r="I68" i="2" a="1"/>
  <c r="F68" i="2" a="1"/>
  <c r="H209" i="2" a="1"/>
  <c r="I173" i="2" a="1"/>
  <c r="K32" i="2" a="1"/>
  <c r="H173" i="2" a="1"/>
  <c r="F152" i="2" a="1"/>
  <c r="K26" i="2" a="1"/>
  <c r="I221" i="2" a="1"/>
  <c r="J230" i="2" a="1"/>
  <c r="K179" i="2" a="1"/>
  <c r="J14" i="2" a="1"/>
  <c r="K71" i="2" a="1"/>
  <c r="I164" i="2" a="1"/>
  <c r="F14" i="2" a="1"/>
  <c r="G83" i="2" a="1"/>
  <c r="F86" i="2" a="1"/>
  <c r="J173" i="2" a="1"/>
  <c r="E17" i="2" a="1"/>
  <c r="H176" i="2" a="1"/>
  <c r="I95" i="2" a="1"/>
  <c r="J233" i="2" a="1"/>
  <c r="I239" i="2" a="1"/>
  <c r="K38" i="2" a="1"/>
  <c r="I59" i="2" a="1"/>
  <c r="F29" i="2" a="1"/>
  <c r="G128" i="2" a="1"/>
  <c r="J83" i="2" a="1"/>
  <c r="F26" i="2" a="1"/>
  <c r="I191" i="2" a="1"/>
  <c r="J98" i="2" a="1"/>
  <c r="I131" i="2" a="1"/>
  <c r="F209" i="2" a="1"/>
  <c r="E233" i="2" a="1"/>
  <c r="G266" i="2" a="1"/>
  <c r="I107" i="2" a="1"/>
  <c r="H218" i="2" a="1"/>
  <c r="H20" i="2" a="1"/>
  <c r="I161" i="2" a="1"/>
  <c r="J59" i="2" a="1"/>
  <c r="E179" i="2" a="1"/>
  <c r="F122" i="2" a="1"/>
  <c r="I266" i="2" a="1"/>
  <c r="J95" i="2" a="1"/>
  <c r="E131" i="2" a="1"/>
  <c r="I125" i="2" a="1"/>
  <c r="K98" i="2" a="1"/>
  <c r="K53" i="2" a="1"/>
  <c r="F161" i="2" a="1"/>
  <c r="K182" i="2" a="1"/>
  <c r="J80" i="2" a="1"/>
  <c r="H122" i="2" a="1"/>
  <c r="F260" i="2" a="1"/>
  <c r="F164" i="2" a="1"/>
  <c r="G215" i="2" a="1"/>
  <c r="H158" i="2" a="1"/>
  <c r="G248" i="2" a="1"/>
  <c r="H29" i="2" a="1"/>
  <c r="E86" i="2" a="1"/>
  <c r="E122" i="2" a="1"/>
  <c r="I50" i="2" a="1"/>
  <c r="I71" i="2" a="1"/>
  <c r="K254" i="2" a="1"/>
  <c r="I176" i="2" a="1"/>
  <c r="G98" i="2" a="1"/>
  <c r="E53" i="2" a="1"/>
  <c r="H272" i="2" a="1"/>
  <c r="J71" i="2" a="1"/>
  <c r="J38" i="2" a="1"/>
  <c r="I53" i="2" a="1"/>
  <c r="E218" i="2" a="1"/>
  <c r="J179" i="2" a="1"/>
  <c r="E266" i="2" a="1"/>
  <c r="J158" i="2" a="1"/>
  <c r="I92" i="2" a="1"/>
  <c r="J23" i="2" a="1"/>
  <c r="K188" i="2" a="1"/>
  <c r="G32" i="2" a="1"/>
  <c r="G254" i="2" a="1"/>
  <c r="I23" i="2" a="1"/>
  <c r="K128" i="2" a="1"/>
  <c r="H137" i="2" a="1"/>
  <c r="I227" i="2" a="1"/>
  <c r="E203" i="2" a="1"/>
  <c r="H221" i="2" a="1"/>
  <c r="E95" i="2" a="1"/>
  <c r="H38" i="2" a="1"/>
  <c r="I56" i="2" a="1"/>
  <c r="F167" i="2" a="1"/>
  <c r="I257" i="2" a="1"/>
  <c r="F140" i="2" a="1"/>
  <c r="I77" i="2" a="1"/>
  <c r="E146" i="2" a="1"/>
  <c r="K236" i="2" a="1"/>
  <c r="I86" i="2" a="1"/>
  <c r="K47" i="2" a="1"/>
  <c r="E110" i="2" a="1"/>
  <c r="E113" i="2" a="1"/>
  <c r="F146" i="2" a="1"/>
  <c r="I149" i="2" a="1"/>
  <c r="J134" i="2" a="1"/>
  <c r="J128" i="2" a="1"/>
  <c r="E50" i="2" a="1"/>
  <c r="K101" i="2" a="1"/>
  <c r="I158" i="2" a="1"/>
  <c r="G152" i="2" a="1"/>
  <c r="E239" i="2" a="1"/>
  <c r="I275" i="2" a="1"/>
  <c r="G155" i="2" a="1"/>
  <c r="G134" i="2" a="1"/>
  <c r="K110" i="2" a="1"/>
  <c r="G272" i="2" a="1"/>
  <c r="G245" i="2" a="1"/>
  <c r="F230" i="2" a="1"/>
  <c r="J65" i="2" a="1"/>
  <c r="J41" i="2" a="1"/>
  <c r="F56" i="2" a="1"/>
  <c r="F272" i="2" a="1"/>
  <c r="I137" i="2" a="1"/>
  <c r="H92" i="2" a="1"/>
  <c r="I104" i="2" a="1"/>
  <c r="E158" i="2" a="1"/>
  <c r="K95" i="2" a="1"/>
  <c r="E140" i="2" a="1"/>
  <c r="E185" i="2" a="1"/>
  <c r="G119" i="2" a="1"/>
  <c r="F275" i="2" a="1"/>
  <c r="G56" i="2" a="1"/>
  <c r="E41" i="2" a="1"/>
  <c r="J206" i="2" a="1"/>
  <c r="H230" i="2" a="1"/>
  <c r="F83" i="2" a="1"/>
  <c r="E272" i="2" a="1"/>
  <c r="I188" i="2" a="1"/>
  <c r="J131" i="2" a="1"/>
  <c r="F194" i="2" a="1"/>
  <c r="K266" i="2" a="1"/>
  <c r="G182" i="2" a="1"/>
  <c r="F218" i="2" a="1"/>
  <c r="G86" i="2" a="1"/>
  <c r="E119" i="2" a="1"/>
  <c r="H23" i="2" a="1"/>
  <c r="F41" i="2" a="1"/>
  <c r="J254" i="2" a="1"/>
  <c r="F173" i="2" a="1"/>
  <c r="K200" i="2" a="1"/>
  <c r="E263" i="2" a="1"/>
  <c r="H53" i="2" a="1"/>
  <c r="E167" i="2" a="1"/>
  <c r="G263" i="2" a="1"/>
  <c r="I200" i="2" a="1"/>
  <c r="K29" i="2" a="1"/>
  <c r="E128" i="2" a="1"/>
  <c r="G18" i="9" a="1"/>
  <c r="H44" i="2" a="1"/>
  <c r="J167" i="2" a="1"/>
  <c r="K164" i="2" a="1"/>
  <c r="H242" i="2" a="1"/>
  <c r="J269" i="2" a="1"/>
  <c r="J275" i="2" a="1"/>
  <c r="H65" i="2" a="1"/>
  <c r="AA10" i="12" l="1"/>
  <c r="AU5" i="7" s="1"/>
  <c r="AA9" i="12"/>
  <c r="AP5" i="7" s="1"/>
  <c r="AA8" i="12"/>
  <c r="AK5" i="7" s="1"/>
  <c r="AA7" i="12"/>
  <c r="AF5" i="7" s="1"/>
  <c r="AA6" i="12"/>
  <c r="AA5" i="7" s="1"/>
  <c r="AA5" i="12"/>
  <c r="V5" i="7" s="1"/>
  <c r="AA4" i="12"/>
  <c r="Q5" i="7" s="1"/>
  <c r="AA11" i="12"/>
  <c r="AZ5" i="7" s="1"/>
  <c r="AA3" i="12"/>
  <c r="L5" i="7" s="1"/>
  <c r="H233" i="2"/>
  <c r="H234" i="2" s="1"/>
  <c r="K95" i="2"/>
  <c r="K96" i="2" s="1"/>
  <c r="G236" i="2"/>
  <c r="G237" i="2" s="1"/>
  <c r="E149" i="2"/>
  <c r="E150" i="2" s="1"/>
  <c r="E182" i="2"/>
  <c r="E183" i="2" s="1"/>
  <c r="J38" i="2"/>
  <c r="J39" i="2" s="1"/>
  <c r="E125" i="2"/>
  <c r="E126" i="2" s="1"/>
  <c r="K65" i="2"/>
  <c r="K66" i="2" s="1"/>
  <c r="I44" i="2"/>
  <c r="I45" i="2" s="1"/>
  <c r="H200" i="2"/>
  <c r="H201" i="2" s="1"/>
  <c r="J209" i="2"/>
  <c r="J210" i="2" s="1"/>
  <c r="G203" i="2"/>
  <c r="G204" i="2" s="1"/>
  <c r="I92" i="2"/>
  <c r="I93" i="2" s="1"/>
  <c r="E209" i="2"/>
  <c r="E210" i="2" s="1"/>
  <c r="H176" i="2"/>
  <c r="H177" i="2" s="1"/>
  <c r="G101" i="2"/>
  <c r="G102" i="2" s="1"/>
  <c r="J65" i="2"/>
  <c r="J66" i="2" s="1"/>
  <c r="J260" i="2"/>
  <c r="J261" i="2" s="1"/>
  <c r="H44" i="2"/>
  <c r="H45" i="2" s="1"/>
  <c r="G98" i="2"/>
  <c r="G99" i="2" s="1"/>
  <c r="K203" i="2"/>
  <c r="K204" i="2" s="1"/>
  <c r="J74" i="2"/>
  <c r="J75" i="2" s="1"/>
  <c r="I95" i="2"/>
  <c r="I96" i="2" s="1"/>
  <c r="H257" i="2"/>
  <c r="H258" i="2" s="1"/>
  <c r="G146" i="2"/>
  <c r="G147" i="2" s="1"/>
  <c r="H236" i="2"/>
  <c r="H237" i="2" s="1"/>
  <c r="K173" i="2"/>
  <c r="K174" i="2" s="1"/>
  <c r="I152" i="2"/>
  <c r="I153" i="2" s="1"/>
  <c r="I257" i="2"/>
  <c r="I258" i="2" s="1"/>
  <c r="J41" i="2"/>
  <c r="J42" i="2" s="1"/>
  <c r="J155" i="2"/>
  <c r="J156" i="2" s="1"/>
  <c r="K260" i="2"/>
  <c r="K261" i="2" s="1"/>
  <c r="H152" i="2"/>
  <c r="H153" i="2" s="1"/>
  <c r="K128" i="2"/>
  <c r="K129" i="2" s="1"/>
  <c r="F203" i="2"/>
  <c r="F204" i="2" s="1"/>
  <c r="I236" i="2"/>
  <c r="I237" i="2" s="1"/>
  <c r="K92" i="2"/>
  <c r="K93" i="2" s="1"/>
  <c r="J254" i="2"/>
  <c r="J255" i="2" s="1"/>
  <c r="E254" i="2"/>
  <c r="E255" i="2" s="1"/>
  <c r="G206" i="2"/>
  <c r="G207" i="2" s="1"/>
  <c r="G68" i="2"/>
  <c r="G69" i="2" s="1"/>
  <c r="G182" i="2"/>
  <c r="G183" i="2" s="1"/>
  <c r="E128" i="2"/>
  <c r="E129" i="2" s="1"/>
  <c r="H95" i="2"/>
  <c r="H96" i="2" s="1"/>
  <c r="K209" i="2"/>
  <c r="K210" i="2" s="1"/>
  <c r="I122" i="2"/>
  <c r="I123" i="2" s="1"/>
  <c r="I155" i="2"/>
  <c r="I156" i="2" s="1"/>
  <c r="G38" i="2"/>
  <c r="G39" i="2" s="1"/>
  <c r="F260" i="2"/>
  <c r="F261" i="2" s="1"/>
  <c r="I200" i="2"/>
  <c r="I201" i="2" s="1"/>
  <c r="G179" i="2"/>
  <c r="G180" i="2" s="1"/>
  <c r="G149" i="2"/>
  <c r="G150" i="2" s="1"/>
  <c r="F155" i="2"/>
  <c r="F156" i="2" s="1"/>
  <c r="J257" i="2"/>
  <c r="J258" i="2" s="1"/>
  <c r="H122" i="2"/>
  <c r="H123" i="2" s="1"/>
  <c r="H74" i="2"/>
  <c r="H75" i="2" s="1"/>
  <c r="F149" i="2"/>
  <c r="F150" i="2" s="1"/>
  <c r="E68" i="2"/>
  <c r="E69" i="2" s="1"/>
  <c r="I74" i="2"/>
  <c r="I75" i="2" s="1"/>
  <c r="K200" i="2"/>
  <c r="K201" i="2" s="1"/>
  <c r="F71" i="2"/>
  <c r="F72" i="2" s="1"/>
  <c r="E92" i="2"/>
  <c r="E93" i="2" s="1"/>
  <c r="H203" i="2"/>
  <c r="H204" i="2" s="1"/>
  <c r="G74" i="2"/>
  <c r="G75" i="2" s="1"/>
  <c r="F257" i="2"/>
  <c r="F258" i="2" s="1"/>
  <c r="E257" i="2"/>
  <c r="E258" i="2" s="1"/>
  <c r="E236" i="2"/>
  <c r="E237" i="2" s="1"/>
  <c r="K119" i="2"/>
  <c r="K120" i="2" s="1"/>
  <c r="I98" i="2"/>
  <c r="I99" i="2" s="1"/>
  <c r="H65" i="2"/>
  <c r="H66" i="2" s="1"/>
  <c r="F44" i="2"/>
  <c r="F45" i="2" s="1"/>
  <c r="E44" i="2"/>
  <c r="E45" i="2" s="1"/>
  <c r="K98" i="2"/>
  <c r="K99" i="2" s="1"/>
  <c r="E230" i="2"/>
  <c r="E231" i="2" s="1"/>
  <c r="I71" i="2"/>
  <c r="I72" i="2" s="1"/>
  <c r="E176" i="2"/>
  <c r="E177" i="2" s="1"/>
  <c r="K155" i="2"/>
  <c r="K156" i="2" s="1"/>
  <c r="G65" i="2"/>
  <c r="G66" i="2" s="1"/>
  <c r="G176" i="2"/>
  <c r="G177" i="2" s="1"/>
  <c r="F41" i="2"/>
  <c r="F42" i="2" s="1"/>
  <c r="J47" i="2"/>
  <c r="J48" i="2" s="1"/>
  <c r="I173" i="2"/>
  <c r="I174" i="2" s="1"/>
  <c r="G152" i="2"/>
  <c r="G153" i="2" s="1"/>
  <c r="F119" i="2"/>
  <c r="F120" i="2" s="1"/>
  <c r="E233" i="2"/>
  <c r="E234" i="2" s="1"/>
  <c r="H254" i="2"/>
  <c r="H255" i="2" s="1"/>
  <c r="K41" i="2"/>
  <c r="K42" i="2" s="1"/>
  <c r="E74" i="2"/>
  <c r="E75" i="2" s="1"/>
  <c r="F128" i="2"/>
  <c r="F129" i="2" s="1"/>
  <c r="E95" i="2"/>
  <c r="E96" i="2" s="1"/>
  <c r="H209" i="2"/>
  <c r="H210" i="2" s="1"/>
  <c r="J182" i="2"/>
  <c r="J183" i="2" s="1"/>
  <c r="H173" i="2"/>
  <c r="H174" i="2" s="1"/>
  <c r="J125" i="2"/>
  <c r="J126" i="2" s="1"/>
  <c r="I254" i="2"/>
  <c r="I255" i="2" s="1"/>
  <c r="K206" i="2"/>
  <c r="K207" i="2" s="1"/>
  <c r="G254" i="2"/>
  <c r="G255" i="2" s="1"/>
  <c r="G173" i="2"/>
  <c r="G174" i="2" s="1"/>
  <c r="E206" i="2"/>
  <c r="E207" i="2" s="1"/>
  <c r="H128" i="2"/>
  <c r="H129" i="2" s="1"/>
  <c r="K254" i="2"/>
  <c r="K255" i="2" s="1"/>
  <c r="I119" i="2"/>
  <c r="I120" i="2" s="1"/>
  <c r="J122" i="2"/>
  <c r="J123" i="2" s="1"/>
  <c r="F263" i="2"/>
  <c r="F264" i="2" s="1"/>
  <c r="H38" i="2"/>
  <c r="H39" i="2" s="1"/>
  <c r="J263" i="2"/>
  <c r="J264" i="2" s="1"/>
  <c r="I227" i="2"/>
  <c r="I228" i="2" s="1"/>
  <c r="K71" i="2"/>
  <c r="K72" i="2" s="1"/>
  <c r="F227" i="2"/>
  <c r="F228" i="2" s="1"/>
  <c r="I176" i="2"/>
  <c r="I177" i="2" s="1"/>
  <c r="K47" i="2"/>
  <c r="K48" i="2" s="1"/>
  <c r="J176" i="2"/>
  <c r="J177" i="2" s="1"/>
  <c r="F122" i="2"/>
  <c r="F123" i="2" s="1"/>
  <c r="J128" i="2"/>
  <c r="J129" i="2" s="1"/>
  <c r="J233" i="2"/>
  <c r="J234" i="2" s="1"/>
  <c r="G260" i="2"/>
  <c r="G261" i="2" s="1"/>
  <c r="F200" i="2"/>
  <c r="F201" i="2" s="1"/>
  <c r="K152" i="2"/>
  <c r="K153" i="2" s="1"/>
  <c r="G71" i="2"/>
  <c r="G72" i="2" s="1"/>
  <c r="F38" i="2"/>
  <c r="F39" i="2" s="1"/>
  <c r="E152" i="2"/>
  <c r="E153" i="2" s="1"/>
  <c r="E122" i="2"/>
  <c r="E123" i="2" s="1"/>
  <c r="K236" i="2"/>
  <c r="K237" i="2" s="1"/>
  <c r="F146" i="2"/>
  <c r="F147" i="2" s="1"/>
  <c r="G18" i="9"/>
  <c r="G19" i="9" s="1"/>
  <c r="J152" i="2"/>
  <c r="J153" i="2" s="1"/>
  <c r="G209" i="2"/>
  <c r="G210" i="2" s="1"/>
  <c r="J44" i="2"/>
  <c r="J45" i="2" s="1"/>
  <c r="F230" i="2"/>
  <c r="F231" i="2" s="1"/>
  <c r="J230" i="2"/>
  <c r="J231" i="2" s="1"/>
  <c r="I101" i="2"/>
  <c r="I102" i="2" s="1"/>
  <c r="I41" i="2"/>
  <c r="I42" i="2" s="1"/>
  <c r="K149" i="2"/>
  <c r="K150" i="2" s="1"/>
  <c r="K182" i="2"/>
  <c r="K183" i="2" s="1"/>
  <c r="I65" i="2"/>
  <c r="I66" i="2" s="1"/>
  <c r="K179" i="2"/>
  <c r="K180" i="2" s="1"/>
  <c r="I206" i="2"/>
  <c r="I207" i="2" s="1"/>
  <c r="K38" i="2"/>
  <c r="K39" i="2" s="1"/>
  <c r="H41" i="2"/>
  <c r="H42" i="2" s="1"/>
  <c r="F179" i="2"/>
  <c r="F180" i="2" s="1"/>
  <c r="I230" i="2"/>
  <c r="I231" i="2" s="1"/>
  <c r="E155" i="2"/>
  <c r="E156" i="2" s="1"/>
  <c r="H119" i="2"/>
  <c r="H120" i="2" s="1"/>
  <c r="F98" i="2"/>
  <c r="F99" i="2" s="1"/>
  <c r="E65" i="2"/>
  <c r="E66" i="2" s="1"/>
  <c r="H263" i="2"/>
  <c r="H264" i="2" s="1"/>
  <c r="J119" i="2"/>
  <c r="J120" i="2" s="1"/>
  <c r="H260" i="2"/>
  <c r="H261" i="2" s="1"/>
  <c r="F74" i="2"/>
  <c r="F75" i="2" s="1"/>
  <c r="F173" i="2"/>
  <c r="F174" i="2" s="1"/>
  <c r="K227" i="2"/>
  <c r="K228" i="2" s="1"/>
  <c r="I68" i="2"/>
  <c r="I69" i="2" s="1"/>
  <c r="K230" i="2"/>
  <c r="K231" i="2" s="1"/>
  <c r="K74" i="2"/>
  <c r="K75" i="2" s="1"/>
  <c r="E173" i="2"/>
  <c r="E174" i="2" s="1"/>
  <c r="G125" i="2"/>
  <c r="G126" i="2" s="1"/>
  <c r="K68" i="2"/>
  <c r="K69" i="2" s="1"/>
  <c r="H101" i="2"/>
  <c r="H102" i="2" s="1"/>
  <c r="J227" i="2"/>
  <c r="J228" i="2" s="1"/>
  <c r="H98" i="2"/>
  <c r="H99" i="2" s="1"/>
  <c r="E203" i="2"/>
  <c r="E204" i="2" s="1"/>
  <c r="J101" i="2"/>
  <c r="J102" i="2" s="1"/>
  <c r="G47" i="2"/>
  <c r="G48" i="2" s="1"/>
  <c r="G44" i="2"/>
  <c r="G45" i="2" s="1"/>
  <c r="H71" i="2"/>
  <c r="H72" i="2" s="1"/>
  <c r="I182" i="2"/>
  <c r="I183" i="2" s="1"/>
  <c r="F236" i="2"/>
  <c r="F237" i="2" s="1"/>
  <c r="G122" i="2"/>
  <c r="G123" i="2" s="1"/>
  <c r="J236" i="2"/>
  <c r="J237" i="2" s="1"/>
  <c r="E38" i="2"/>
  <c r="E39" i="2" s="1"/>
  <c r="K125" i="2"/>
  <c r="K126" i="2" s="1"/>
  <c r="J92" i="2"/>
  <c r="J93" i="2" s="1"/>
  <c r="H179" i="2"/>
  <c r="H180" i="2" s="1"/>
  <c r="F206" i="2"/>
  <c r="F207" i="2" s="1"/>
  <c r="F176" i="2"/>
  <c r="F177" i="2" s="1"/>
  <c r="H47" i="2"/>
  <c r="H48" i="2" s="1"/>
  <c r="J95" i="2"/>
  <c r="J96" i="2" s="1"/>
  <c r="G128" i="2"/>
  <c r="G129" i="2" s="1"/>
  <c r="G233" i="2"/>
  <c r="G234" i="2" s="1"/>
  <c r="G257" i="2"/>
  <c r="G258" i="2" s="1"/>
  <c r="J173" i="2"/>
  <c r="J174" i="2" s="1"/>
  <c r="K176" i="2"/>
  <c r="K177" i="2" s="1"/>
  <c r="I209" i="2"/>
  <c r="I210" i="2" s="1"/>
  <c r="F92" i="2"/>
  <c r="F93" i="2" s="1"/>
  <c r="H206" i="2"/>
  <c r="H207" i="2" s="1"/>
  <c r="G263" i="2"/>
  <c r="G264" i="2" s="1"/>
  <c r="K146" i="2"/>
  <c r="K147" i="2" s="1"/>
  <c r="I125" i="2"/>
  <c r="I126" i="2" s="1"/>
  <c r="K233" i="2"/>
  <c r="K234" i="2" s="1"/>
  <c r="G230" i="2"/>
  <c r="G231" i="2" s="1"/>
  <c r="F101" i="2"/>
  <c r="F102" i="2" s="1"/>
  <c r="F47" i="2"/>
  <c r="F48" i="2" s="1"/>
  <c r="J200" i="2"/>
  <c r="J201" i="2" s="1"/>
  <c r="H227" i="2"/>
  <c r="H228" i="2" s="1"/>
  <c r="E71" i="2"/>
  <c r="E72" i="2" s="1"/>
  <c r="E146" i="2"/>
  <c r="E147" i="2" s="1"/>
  <c r="E41" i="2"/>
  <c r="E42" i="2" s="1"/>
  <c r="E200" i="2"/>
  <c r="E201" i="2" s="1"/>
  <c r="J203" i="2"/>
  <c r="J204" i="2" s="1"/>
  <c r="F209" i="2"/>
  <c r="F210" i="2" s="1"/>
  <c r="E119" i="2"/>
  <c r="E120" i="2" s="1"/>
  <c r="J71" i="2"/>
  <c r="J72" i="2" s="1"/>
  <c r="I38" i="2"/>
  <c r="I39" i="2" s="1"/>
  <c r="G41" i="2"/>
  <c r="G42" i="2" s="1"/>
  <c r="G155" i="2"/>
  <c r="G156" i="2" s="1"/>
  <c r="K257" i="2"/>
  <c r="K258" i="2" s="1"/>
  <c r="K44" i="2"/>
  <c r="K45" i="2" s="1"/>
  <c r="E260" i="2"/>
  <c r="E261" i="2" s="1"/>
  <c r="F95" i="2"/>
  <c r="F96" i="2" s="1"/>
  <c r="I263" i="2"/>
  <c r="I264" i="2" s="1"/>
  <c r="H92" i="2"/>
  <c r="H93" i="2" s="1"/>
  <c r="J98" i="2"/>
  <c r="J99" i="2" s="1"/>
  <c r="J68" i="2"/>
  <c r="J69" i="2" s="1"/>
  <c r="I47" i="2"/>
  <c r="I48" i="2" s="1"/>
  <c r="F125" i="2"/>
  <c r="F126" i="2" s="1"/>
  <c r="H149" i="2"/>
  <c r="H150" i="2" s="1"/>
  <c r="H182" i="2"/>
  <c r="H183" i="2" s="1"/>
  <c r="F65" i="2"/>
  <c r="F66" i="2" s="1"/>
  <c r="H125" i="2"/>
  <c r="H126" i="2" s="1"/>
  <c r="G92" i="2"/>
  <c r="G93" i="2" s="1"/>
  <c r="E179" i="2"/>
  <c r="E180" i="2" s="1"/>
  <c r="I260" i="2"/>
  <c r="I261" i="2" s="1"/>
  <c r="F68" i="2"/>
  <c r="F69" i="2" s="1"/>
  <c r="F182" i="2"/>
  <c r="F183" i="2" s="1"/>
  <c r="K263" i="2"/>
  <c r="K264" i="2" s="1"/>
  <c r="H230" i="2"/>
  <c r="H231" i="2" s="1"/>
  <c r="H155" i="2"/>
  <c r="H156" i="2" s="1"/>
  <c r="I146" i="2"/>
  <c r="I147" i="2" s="1"/>
  <c r="K122" i="2"/>
  <c r="K123" i="2" s="1"/>
  <c r="F152" i="2"/>
  <c r="F153" i="2" s="1"/>
  <c r="I203" i="2"/>
  <c r="I204" i="2" s="1"/>
  <c r="E263" i="2"/>
  <c r="E264" i="2" s="1"/>
  <c r="G119" i="2"/>
  <c r="G120" i="2" s="1"/>
  <c r="E98" i="2"/>
  <c r="E99" i="2" s="1"/>
  <c r="J206" i="2"/>
  <c r="J207" i="2" s="1"/>
  <c r="F233" i="2"/>
  <c r="F234" i="2" s="1"/>
  <c r="I128" i="2"/>
  <c r="I129" i="2" s="1"/>
  <c r="J146" i="2"/>
  <c r="J147" i="2" s="1"/>
  <c r="G200" i="2"/>
  <c r="G201" i="2" s="1"/>
  <c r="E227" i="2"/>
  <c r="E228" i="2" s="1"/>
  <c r="J179" i="2"/>
  <c r="J180" i="2" s="1"/>
  <c r="J149" i="2"/>
  <c r="J150" i="2" s="1"/>
  <c r="E47" i="2"/>
  <c r="E48" i="2" s="1"/>
  <c r="I149" i="2"/>
  <c r="I150" i="2" s="1"/>
  <c r="G95" i="2"/>
  <c r="G96" i="2" s="1"/>
  <c r="K101" i="2"/>
  <c r="K102" i="2" s="1"/>
  <c r="F254" i="2"/>
  <c r="F255" i="2" s="1"/>
  <c r="I233" i="2"/>
  <c r="I234" i="2" s="1"/>
  <c r="H68" i="2"/>
  <c r="H69" i="2" s="1"/>
  <c r="E101" i="2"/>
  <c r="E102" i="2" s="1"/>
  <c r="G227" i="2"/>
  <c r="G228" i="2" s="1"/>
  <c r="I179" i="2"/>
  <c r="I180" i="2" s="1"/>
  <c r="H146" i="2"/>
  <c r="H147" i="2" s="1"/>
  <c r="G83" i="2"/>
  <c r="G84" i="2" s="1"/>
  <c r="K80" i="2"/>
  <c r="K81" i="2" s="1"/>
  <c r="J137" i="2"/>
  <c r="J138" i="2" s="1"/>
  <c r="E248" i="2"/>
  <c r="E249" i="2" s="1"/>
  <c r="H83" i="2"/>
  <c r="H84" i="2" s="1"/>
  <c r="G140" i="2"/>
  <c r="G141" i="2" s="1"/>
  <c r="J245" i="2"/>
  <c r="J246" i="2" s="1"/>
  <c r="I188" i="2"/>
  <c r="I189" i="2" s="1"/>
  <c r="J239" i="2"/>
  <c r="J240" i="2" s="1"/>
  <c r="K158" i="2"/>
  <c r="K159" i="2" s="1"/>
  <c r="I185" i="2"/>
  <c r="I186" i="2" s="1"/>
  <c r="F59" i="2"/>
  <c r="F60" i="2" s="1"/>
  <c r="I239" i="2"/>
  <c r="I240" i="2" s="1"/>
  <c r="F113" i="2"/>
  <c r="F114" i="2" s="1"/>
  <c r="H56" i="2"/>
  <c r="H57" i="2" s="1"/>
  <c r="K242" i="2"/>
  <c r="K243" i="2" s="1"/>
  <c r="I245" i="2"/>
  <c r="I246" i="2" s="1"/>
  <c r="H188" i="2"/>
  <c r="H189" i="2" s="1"/>
  <c r="K239" i="2"/>
  <c r="K240" i="2" s="1"/>
  <c r="J56" i="2"/>
  <c r="J57" i="2" s="1"/>
  <c r="F269" i="2"/>
  <c r="F270" i="2" s="1"/>
  <c r="K83" i="2"/>
  <c r="K84" i="2" s="1"/>
  <c r="E239" i="2"/>
  <c r="E240" i="2" s="1"/>
  <c r="I158" i="2"/>
  <c r="I159" i="2" s="1"/>
  <c r="E221" i="2"/>
  <c r="E222" i="2" s="1"/>
  <c r="H131" i="2"/>
  <c r="H132" i="2" s="1"/>
  <c r="K86" i="2"/>
  <c r="K87" i="2" s="1"/>
  <c r="G269" i="2"/>
  <c r="G270" i="2" s="1"/>
  <c r="K140" i="2"/>
  <c r="K141" i="2" s="1"/>
  <c r="F110" i="2"/>
  <c r="F111" i="2" s="1"/>
  <c r="H53" i="2"/>
  <c r="H54" i="2" s="1"/>
  <c r="F53" i="2"/>
  <c r="F54" i="2" s="1"/>
  <c r="H50" i="2"/>
  <c r="H51" i="2" s="1"/>
  <c r="J269" i="2"/>
  <c r="J270" i="2" s="1"/>
  <c r="I77" i="2"/>
  <c r="I78" i="2" s="1"/>
  <c r="I167" i="2"/>
  <c r="I168" i="2" s="1"/>
  <c r="H164" i="2"/>
  <c r="H165" i="2" s="1"/>
  <c r="J107" i="2"/>
  <c r="J108" i="2" s="1"/>
  <c r="E215" i="2"/>
  <c r="E216" i="2" s="1"/>
  <c r="I83" i="2"/>
  <c r="I84" i="2" s="1"/>
  <c r="G272" i="2"/>
  <c r="G273" i="2" s="1"/>
  <c r="J104" i="2"/>
  <c r="J105" i="2" s="1"/>
  <c r="G164" i="2"/>
  <c r="G165" i="2" s="1"/>
  <c r="I107" i="2"/>
  <c r="I108" i="2" s="1"/>
  <c r="H221" i="2"/>
  <c r="H222" i="2" s="1"/>
  <c r="K77" i="2"/>
  <c r="K78" i="2" s="1"/>
  <c r="K275" i="2"/>
  <c r="K276" i="2" s="1"/>
  <c r="F266" i="2"/>
  <c r="F267" i="2" s="1"/>
  <c r="G59" i="2"/>
  <c r="G60" i="2" s="1"/>
  <c r="F218" i="2"/>
  <c r="F219" i="2" s="1"/>
  <c r="H161" i="2"/>
  <c r="H162" i="2" s="1"/>
  <c r="I86" i="2"/>
  <c r="I87" i="2" s="1"/>
  <c r="I242" i="2"/>
  <c r="I243" i="2" s="1"/>
  <c r="H158" i="2"/>
  <c r="H159" i="2" s="1"/>
  <c r="K272" i="2"/>
  <c r="K273" i="2" s="1"/>
  <c r="F185" i="2"/>
  <c r="F186" i="2" s="1"/>
  <c r="K167" i="2"/>
  <c r="K168" i="2" s="1"/>
  <c r="G248" i="2"/>
  <c r="G249" i="2" s="1"/>
  <c r="F191" i="2"/>
  <c r="F192" i="2" s="1"/>
  <c r="H134" i="2"/>
  <c r="H135" i="2" s="1"/>
  <c r="G80" i="2"/>
  <c r="G81" i="2" s="1"/>
  <c r="I215" i="2"/>
  <c r="I216" i="2" s="1"/>
  <c r="E113" i="2"/>
  <c r="E114" i="2" s="1"/>
  <c r="G113" i="2"/>
  <c r="G114" i="2" s="1"/>
  <c r="I104" i="2"/>
  <c r="I105" i="2" s="1"/>
  <c r="G77" i="2"/>
  <c r="G78" i="2" s="1"/>
  <c r="K266" i="2"/>
  <c r="K267" i="2" s="1"/>
  <c r="K161" i="2"/>
  <c r="K162" i="2" s="1"/>
  <c r="E83" i="2"/>
  <c r="E84" i="2" s="1"/>
  <c r="G137" i="2"/>
  <c r="G138" i="2" s="1"/>
  <c r="I80" i="2"/>
  <c r="I81" i="2" s="1"/>
  <c r="F212" i="2"/>
  <c r="F213" i="2" s="1"/>
  <c r="E50" i="2"/>
  <c r="E51" i="2" s="1"/>
  <c r="J212" i="2"/>
  <c r="J213" i="2" s="1"/>
  <c r="J86" i="2"/>
  <c r="J87" i="2" s="1"/>
  <c r="E56" i="2"/>
  <c r="E57" i="2" s="1"/>
  <c r="H242" i="2"/>
  <c r="H243" i="2" s="1"/>
  <c r="I275" i="2"/>
  <c r="I276" i="2" s="1"/>
  <c r="J218" i="2"/>
  <c r="J219" i="2" s="1"/>
  <c r="E188" i="2"/>
  <c r="E189" i="2" s="1"/>
  <c r="F137" i="2"/>
  <c r="F138" i="2" s="1"/>
  <c r="H80" i="2"/>
  <c r="H81" i="2" s="1"/>
  <c r="F248" i="2"/>
  <c r="F249" i="2" s="1"/>
  <c r="K191" i="2"/>
  <c r="K192" i="2" s="1"/>
  <c r="J134" i="2"/>
  <c r="J135" i="2" s="1"/>
  <c r="I212" i="2"/>
  <c r="I213" i="2" s="1"/>
  <c r="F239" i="2"/>
  <c r="F240" i="2" s="1"/>
  <c r="I131" i="2"/>
  <c r="I132" i="2" s="1"/>
  <c r="F86" i="2"/>
  <c r="F87" i="2" s="1"/>
  <c r="G239" i="2"/>
  <c r="G240" i="2" s="1"/>
  <c r="I269" i="2"/>
  <c r="I270" i="2" s="1"/>
  <c r="J77" i="2"/>
  <c r="J78" i="2" s="1"/>
  <c r="G266" i="2"/>
  <c r="G267" i="2" s="1"/>
  <c r="G245" i="2"/>
  <c r="G246" i="2" s="1"/>
  <c r="F188" i="2"/>
  <c r="F189" i="2" s="1"/>
  <c r="J215" i="2"/>
  <c r="J216" i="2" s="1"/>
  <c r="E158" i="2"/>
  <c r="E159" i="2" s="1"/>
  <c r="K269" i="2"/>
  <c r="K270" i="2" s="1"/>
  <c r="J266" i="2"/>
  <c r="J267" i="2" s="1"/>
  <c r="F77" i="2"/>
  <c r="F78" i="2" s="1"/>
  <c r="E164" i="2"/>
  <c r="E165" i="2" s="1"/>
  <c r="G107" i="2"/>
  <c r="G108" i="2" s="1"/>
  <c r="E212" i="2"/>
  <c r="E213" i="2" s="1"/>
  <c r="F83" i="2"/>
  <c r="F84" i="2" s="1"/>
  <c r="K107" i="2"/>
  <c r="K108" i="2" s="1"/>
  <c r="H194" i="2"/>
  <c r="H195" i="2" s="1"/>
  <c r="G56" i="2"/>
  <c r="G57" i="2" s="1"/>
  <c r="J242" i="2"/>
  <c r="J243" i="2" s="1"/>
  <c r="E137" i="2"/>
  <c r="E138" i="2" s="1"/>
  <c r="H77" i="2"/>
  <c r="H78" i="2" s="1"/>
  <c r="J53" i="2"/>
  <c r="J54" i="2" s="1"/>
  <c r="I218" i="2"/>
  <c r="I219" i="2" s="1"/>
  <c r="G131" i="2"/>
  <c r="G132" i="2" s="1"/>
  <c r="I221" i="2"/>
  <c r="I222" i="2" s="1"/>
  <c r="H86" i="2"/>
  <c r="H87" i="2" s="1"/>
  <c r="J185" i="2"/>
  <c r="J186" i="2" s="1"/>
  <c r="K104" i="2"/>
  <c r="K105" i="2" s="1"/>
  <c r="H140" i="2"/>
  <c r="H141" i="2" s="1"/>
  <c r="J83" i="2"/>
  <c r="J84" i="2" s="1"/>
  <c r="E53" i="2"/>
  <c r="E54" i="2" s="1"/>
  <c r="I266" i="2"/>
  <c r="I267" i="2" s="1"/>
  <c r="K110" i="2"/>
  <c r="K111" i="2" s="1"/>
  <c r="F80" i="2"/>
  <c r="F81" i="2" s="1"/>
  <c r="F104" i="2"/>
  <c r="F105" i="2" s="1"/>
  <c r="F164" i="2"/>
  <c r="F165" i="2" s="1"/>
  <c r="J158" i="2"/>
  <c r="J159" i="2" s="1"/>
  <c r="H167" i="2"/>
  <c r="H168" i="2" s="1"/>
  <c r="K221" i="2"/>
  <c r="K222" i="2" s="1"/>
  <c r="J164" i="2"/>
  <c r="J165" i="2" s="1"/>
  <c r="E134" i="2"/>
  <c r="E135" i="2" s="1"/>
  <c r="K59" i="2"/>
  <c r="K60" i="2" s="1"/>
  <c r="H185" i="2"/>
  <c r="H186" i="2" s="1"/>
  <c r="I194" i="2"/>
  <c r="I195" i="2" s="1"/>
  <c r="K137" i="2"/>
  <c r="K138" i="2" s="1"/>
  <c r="F107" i="2"/>
  <c r="F108" i="2" s="1"/>
  <c r="E275" i="2"/>
  <c r="E276" i="2" s="1"/>
  <c r="H269" i="2"/>
  <c r="H270" i="2" s="1"/>
  <c r="E245" i="2"/>
  <c r="E246" i="2" s="1"/>
  <c r="K113" i="2"/>
  <c r="K114" i="2" s="1"/>
  <c r="I50" i="2"/>
  <c r="I51" i="2" s="1"/>
  <c r="K212" i="2"/>
  <c r="K213" i="2" s="1"/>
  <c r="I248" i="2"/>
  <c r="I249" i="2" s="1"/>
  <c r="J191" i="2"/>
  <c r="J192" i="2" s="1"/>
  <c r="E161" i="2"/>
  <c r="E162" i="2" s="1"/>
  <c r="J59" i="2"/>
  <c r="J60" i="2" s="1"/>
  <c r="K218" i="2"/>
  <c r="K219" i="2" s="1"/>
  <c r="J161" i="2"/>
  <c r="J162" i="2" s="1"/>
  <c r="H272" i="2"/>
  <c r="H273" i="2" s="1"/>
  <c r="G215" i="2"/>
  <c r="G216" i="2" s="1"/>
  <c r="G212" i="2"/>
  <c r="G213" i="2" s="1"/>
  <c r="G86" i="2"/>
  <c r="G87" i="2" s="1"/>
  <c r="E242" i="2"/>
  <c r="E243" i="2" s="1"/>
  <c r="K194" i="2"/>
  <c r="K195" i="2" s="1"/>
  <c r="H59" i="2"/>
  <c r="H60" i="2" s="1"/>
  <c r="K245" i="2"/>
  <c r="K246" i="2" s="1"/>
  <c r="F215" i="2"/>
  <c r="F216" i="2" s="1"/>
  <c r="I140" i="2"/>
  <c r="I141" i="2" s="1"/>
  <c r="F242" i="2"/>
  <c r="F243" i="2" s="1"/>
  <c r="H191" i="2"/>
  <c r="H192" i="2" s="1"/>
  <c r="G134" i="2"/>
  <c r="G135" i="2" s="1"/>
  <c r="G242" i="2"/>
  <c r="G243" i="2" s="1"/>
  <c r="I56" i="2"/>
  <c r="I57" i="2" s="1"/>
  <c r="G221" i="2"/>
  <c r="G222" i="2" s="1"/>
  <c r="E80" i="2"/>
  <c r="E81" i="2" s="1"/>
  <c r="E191" i="2"/>
  <c r="E192" i="2" s="1"/>
  <c r="I164" i="2"/>
  <c r="I165" i="2" s="1"/>
  <c r="H107" i="2"/>
  <c r="H108" i="2" s="1"/>
  <c r="J131" i="2"/>
  <c r="J132" i="2" s="1"/>
  <c r="G185" i="2"/>
  <c r="G186" i="2" s="1"/>
  <c r="E86" i="2"/>
  <c r="E87" i="2" s="1"/>
  <c r="H266" i="2"/>
  <c r="H267" i="2" s="1"/>
  <c r="J140" i="2"/>
  <c r="J141" i="2" s="1"/>
  <c r="G191" i="2"/>
  <c r="G192" i="2" s="1"/>
  <c r="I134" i="2"/>
  <c r="I135" i="2" s="1"/>
  <c r="F275" i="2"/>
  <c r="F276" i="2" s="1"/>
  <c r="H218" i="2"/>
  <c r="H219" i="2" s="1"/>
  <c r="G161" i="2"/>
  <c r="G162" i="2" s="1"/>
  <c r="K215" i="2"/>
  <c r="K216" i="2" s="1"/>
  <c r="F161" i="2"/>
  <c r="F162" i="2" s="1"/>
  <c r="J167" i="2"/>
  <c r="J168" i="2" s="1"/>
  <c r="G158" i="2"/>
  <c r="G159" i="2" s="1"/>
  <c r="E167" i="2"/>
  <c r="E168" i="2" s="1"/>
  <c r="H239" i="2"/>
  <c r="H240" i="2" s="1"/>
  <c r="F140" i="2"/>
  <c r="F141" i="2" s="1"/>
  <c r="F194" i="2"/>
  <c r="F195" i="2" s="1"/>
  <c r="H137" i="2"/>
  <c r="H138" i="2" s="1"/>
  <c r="J80" i="2"/>
  <c r="J81" i="2" s="1"/>
  <c r="E140" i="2"/>
  <c r="E141" i="2" s="1"/>
  <c r="I137" i="2"/>
  <c r="I138" i="2" s="1"/>
  <c r="E194" i="2"/>
  <c r="E195" i="2" s="1"/>
  <c r="F167" i="2"/>
  <c r="F168" i="2" s="1"/>
  <c r="H215" i="2"/>
  <c r="H216" i="2" s="1"/>
  <c r="F50" i="2"/>
  <c r="F51" i="2" s="1"/>
  <c r="H248" i="2"/>
  <c r="H249" i="2" s="1"/>
  <c r="J275" i="2"/>
  <c r="J276" i="2" s="1"/>
  <c r="H104" i="2"/>
  <c r="H105" i="2" s="1"/>
  <c r="J194" i="2"/>
  <c r="J195" i="2" s="1"/>
  <c r="F56" i="2"/>
  <c r="F57" i="2" s="1"/>
  <c r="I113" i="2"/>
  <c r="I114" i="2" s="1"/>
  <c r="K56" i="2"/>
  <c r="K57" i="2" s="1"/>
  <c r="E272" i="2"/>
  <c r="E273" i="2" s="1"/>
  <c r="K188" i="2"/>
  <c r="K189" i="2" s="1"/>
  <c r="J221" i="2"/>
  <c r="J222" i="2" s="1"/>
  <c r="K185" i="2"/>
  <c r="K186" i="2" s="1"/>
  <c r="G104" i="2"/>
  <c r="G105" i="2" s="1"/>
  <c r="H275" i="2"/>
  <c r="H276" i="2" s="1"/>
  <c r="E185" i="2"/>
  <c r="E186" i="2" s="1"/>
  <c r="E59" i="2"/>
  <c r="E60" i="2" s="1"/>
  <c r="H245" i="2"/>
  <c r="H246" i="2" s="1"/>
  <c r="J188" i="2"/>
  <c r="J189" i="2" s="1"/>
  <c r="H110" i="2"/>
  <c r="H111" i="2" s="1"/>
  <c r="J110" i="2"/>
  <c r="J111" i="2" s="1"/>
  <c r="F272" i="2"/>
  <c r="F273" i="2" s="1"/>
  <c r="G188" i="2"/>
  <c r="G189" i="2" s="1"/>
  <c r="I110" i="2"/>
  <c r="I111" i="2" s="1"/>
  <c r="K53" i="2"/>
  <c r="K54" i="2" s="1"/>
  <c r="G167" i="2"/>
  <c r="G168" i="2" s="1"/>
  <c r="E269" i="2"/>
  <c r="E270" i="2" s="1"/>
  <c r="H212" i="2"/>
  <c r="H213" i="2" s="1"/>
  <c r="I59" i="2"/>
  <c r="I60" i="2" s="1"/>
  <c r="E266" i="2"/>
  <c r="E267" i="2" s="1"/>
  <c r="H113" i="2"/>
  <c r="H114" i="2" s="1"/>
  <c r="K164" i="2"/>
  <c r="K165" i="2" s="1"/>
  <c r="F134" i="2"/>
  <c r="F135" i="2" s="1"/>
  <c r="E218" i="2"/>
  <c r="E219" i="2" s="1"/>
  <c r="E110" i="2"/>
  <c r="E111" i="2" s="1"/>
  <c r="G53" i="2"/>
  <c r="G54" i="2" s="1"/>
  <c r="F131" i="2"/>
  <c r="F132" i="2" s="1"/>
  <c r="G50" i="2"/>
  <c r="G51" i="2" s="1"/>
  <c r="K248" i="2"/>
  <c r="K249" i="2" s="1"/>
  <c r="G110" i="2"/>
  <c r="G111" i="2" s="1"/>
  <c r="I53" i="2"/>
  <c r="I54" i="2" s="1"/>
  <c r="F221" i="2"/>
  <c r="F222" i="2" s="1"/>
  <c r="J50" i="2"/>
  <c r="J51" i="2" s="1"/>
  <c r="I272" i="2"/>
  <c r="I273" i="2" s="1"/>
  <c r="E107" i="2"/>
  <c r="E108" i="2" s="1"/>
  <c r="K50" i="2"/>
  <c r="K51" i="2" s="1"/>
  <c r="J272" i="2"/>
  <c r="J273" i="2" s="1"/>
  <c r="E104" i="2"/>
  <c r="E105" i="2" s="1"/>
  <c r="G194" i="2"/>
  <c r="G195" i="2" s="1"/>
  <c r="J248" i="2"/>
  <c r="J249" i="2" s="1"/>
  <c r="I191" i="2"/>
  <c r="I192" i="2" s="1"/>
  <c r="K134" i="2"/>
  <c r="K135" i="2" s="1"/>
  <c r="E77" i="2"/>
  <c r="E78" i="2" s="1"/>
  <c r="F158" i="2"/>
  <c r="F159" i="2" s="1"/>
  <c r="K131" i="2"/>
  <c r="K132" i="2" s="1"/>
  <c r="F245" i="2"/>
  <c r="F246" i="2" s="1"/>
  <c r="G218" i="2"/>
  <c r="G219" i="2" s="1"/>
  <c r="I161" i="2"/>
  <c r="I162" i="2" s="1"/>
  <c r="E131" i="2"/>
  <c r="E132" i="2" s="1"/>
  <c r="J113" i="2"/>
  <c r="J114" i="2" s="1"/>
  <c r="G275" i="2"/>
  <c r="G276" i="2" s="1"/>
  <c r="R4" i="12"/>
  <c r="W5" i="12"/>
  <c r="S7" i="12"/>
  <c r="W8" i="12"/>
  <c r="S10" i="12"/>
  <c r="W11" i="12"/>
  <c r="S13" i="12"/>
  <c r="W14" i="12"/>
  <c r="S16" i="12"/>
  <c r="W17" i="12"/>
  <c r="S19" i="12"/>
  <c r="W20" i="12"/>
  <c r="S22" i="12"/>
  <c r="W23" i="12"/>
  <c r="S25" i="12"/>
  <c r="W26" i="12"/>
  <c r="S28" i="12"/>
  <c r="W29" i="12"/>
  <c r="S31" i="12"/>
  <c r="W32" i="12"/>
  <c r="S34" i="12"/>
  <c r="W35" i="12"/>
  <c r="S37" i="12"/>
  <c r="W38" i="12"/>
  <c r="S40" i="12"/>
  <c r="W41" i="12"/>
  <c r="S43" i="12"/>
  <c r="W44" i="12"/>
  <c r="S46" i="12"/>
  <c r="W47" i="12"/>
  <c r="S49" i="12"/>
  <c r="W50" i="12"/>
  <c r="S52" i="12"/>
  <c r="W53" i="12"/>
  <c r="S55" i="12"/>
  <c r="W56" i="12"/>
  <c r="S58" i="12"/>
  <c r="W59" i="12"/>
  <c r="S61" i="12"/>
  <c r="W62" i="12"/>
  <c r="S64" i="12"/>
  <c r="W65" i="12"/>
  <c r="S67" i="12"/>
  <c r="W68" i="12"/>
  <c r="S70" i="12"/>
  <c r="W71" i="12"/>
  <c r="U11" i="12"/>
  <c r="Q28" i="12"/>
  <c r="U44" i="12"/>
  <c r="U59" i="12"/>
  <c r="V71" i="12"/>
  <c r="T4" i="12"/>
  <c r="P6" i="12"/>
  <c r="T7" i="12"/>
  <c r="P9" i="12"/>
  <c r="T10" i="12"/>
  <c r="P12" i="12"/>
  <c r="T13" i="12"/>
  <c r="P15" i="12"/>
  <c r="T16" i="12"/>
  <c r="P18" i="12"/>
  <c r="T19" i="12"/>
  <c r="P21" i="12"/>
  <c r="T22" i="12"/>
  <c r="P24" i="12"/>
  <c r="T25" i="12"/>
  <c r="P27" i="12"/>
  <c r="T28" i="12"/>
  <c r="P30" i="12"/>
  <c r="T31" i="12"/>
  <c r="P33" i="12"/>
  <c r="T34" i="12"/>
  <c r="P36" i="12"/>
  <c r="T37" i="12"/>
  <c r="P39" i="12"/>
  <c r="T40" i="12"/>
  <c r="P42" i="12"/>
  <c r="T43" i="12"/>
  <c r="P45" i="12"/>
  <c r="T46" i="12"/>
  <c r="P48" i="12"/>
  <c r="T49" i="12"/>
  <c r="P51" i="12"/>
  <c r="T52" i="12"/>
  <c r="P54" i="12"/>
  <c r="T55" i="12"/>
  <c r="P57" i="12"/>
  <c r="T58" i="12"/>
  <c r="P60" i="12"/>
  <c r="T61" i="12"/>
  <c r="P63" i="12"/>
  <c r="T64" i="12"/>
  <c r="P66" i="12"/>
  <c r="T67" i="12"/>
  <c r="P69" i="12"/>
  <c r="T70" i="12"/>
  <c r="Q2" i="12"/>
  <c r="Q10" i="12"/>
  <c r="U26" i="12"/>
  <c r="U41" i="12"/>
  <c r="U56" i="12"/>
  <c r="P3" i="12"/>
  <c r="U4" i="12"/>
  <c r="Q6" i="12"/>
  <c r="U7" i="12"/>
  <c r="Q9" i="12"/>
  <c r="U10" i="12"/>
  <c r="Q12" i="12"/>
  <c r="U13" i="12"/>
  <c r="Q15" i="12"/>
  <c r="U16" i="12"/>
  <c r="Q18" i="12"/>
  <c r="U19" i="12"/>
  <c r="Q21" i="12"/>
  <c r="U22" i="12"/>
  <c r="Q24" i="12"/>
  <c r="U25" i="12"/>
  <c r="Q27" i="12"/>
  <c r="U28" i="12"/>
  <c r="Q30" i="12"/>
  <c r="U31" i="12"/>
  <c r="Q33" i="12"/>
  <c r="U34" i="12"/>
  <c r="Q36" i="12"/>
  <c r="U37" i="12"/>
  <c r="Q39" i="12"/>
  <c r="U40" i="12"/>
  <c r="Q42" i="12"/>
  <c r="U43" i="12"/>
  <c r="Q45" i="12"/>
  <c r="U46" i="12"/>
  <c r="Q48" i="12"/>
  <c r="U49" i="12"/>
  <c r="Q51" i="12"/>
  <c r="U52" i="12"/>
  <c r="Q54" i="12"/>
  <c r="U55" i="12"/>
  <c r="Q57" i="12"/>
  <c r="U58" i="12"/>
  <c r="Q60" i="12"/>
  <c r="U61" i="12"/>
  <c r="Q63" i="12"/>
  <c r="U64" i="12"/>
  <c r="Q66" i="12"/>
  <c r="U67" i="12"/>
  <c r="Q69" i="12"/>
  <c r="U70" i="12"/>
  <c r="R2" i="12"/>
  <c r="U20" i="12"/>
  <c r="Q31" i="12"/>
  <c r="Q46" i="12"/>
  <c r="Q61" i="12"/>
  <c r="Q3" i="12"/>
  <c r="V4" i="12"/>
  <c r="R6" i="12"/>
  <c r="V7" i="12"/>
  <c r="R9" i="12"/>
  <c r="V10" i="12"/>
  <c r="R12" i="12"/>
  <c r="V13" i="12"/>
  <c r="R15" i="12"/>
  <c r="V16" i="12"/>
  <c r="R18" i="12"/>
  <c r="V19" i="12"/>
  <c r="R21" i="12"/>
  <c r="V22" i="12"/>
  <c r="R24" i="12"/>
  <c r="V25" i="12"/>
  <c r="R27" i="12"/>
  <c r="V28" i="12"/>
  <c r="R30" i="12"/>
  <c r="V31" i="12"/>
  <c r="R33" i="12"/>
  <c r="V34" i="12"/>
  <c r="R36" i="12"/>
  <c r="V37" i="12"/>
  <c r="R39" i="12"/>
  <c r="V40" i="12"/>
  <c r="R42" i="12"/>
  <c r="V43" i="12"/>
  <c r="R45" i="12"/>
  <c r="V46" i="12"/>
  <c r="R48" i="12"/>
  <c r="V49" i="12"/>
  <c r="R51" i="12"/>
  <c r="V52" i="12"/>
  <c r="R54" i="12"/>
  <c r="V55" i="12"/>
  <c r="R57" i="12"/>
  <c r="V58" i="12"/>
  <c r="R60" i="12"/>
  <c r="V61" i="12"/>
  <c r="R63" i="12"/>
  <c r="V64" i="12"/>
  <c r="R66" i="12"/>
  <c r="V67" i="12"/>
  <c r="R69" i="12"/>
  <c r="V70" i="12"/>
  <c r="S2" i="12"/>
  <c r="Q7" i="12"/>
  <c r="Q25" i="12"/>
  <c r="Q40" i="12"/>
  <c r="Q52" i="12"/>
  <c r="Q67" i="12"/>
  <c r="R3" i="12"/>
  <c r="W4" i="12"/>
  <c r="S6" i="12"/>
  <c r="W7" i="12"/>
  <c r="S9" i="12"/>
  <c r="W10" i="12"/>
  <c r="S12" i="12"/>
  <c r="W13" i="12"/>
  <c r="S15" i="12"/>
  <c r="W16" i="12"/>
  <c r="S18" i="12"/>
  <c r="W19" i="12"/>
  <c r="S21" i="12"/>
  <c r="W22" i="12"/>
  <c r="S24" i="12"/>
  <c r="W25" i="12"/>
  <c r="S27" i="12"/>
  <c r="W28" i="12"/>
  <c r="S30" i="12"/>
  <c r="W31" i="12"/>
  <c r="S33" i="12"/>
  <c r="W34" i="12"/>
  <c r="S36" i="12"/>
  <c r="W37" i="12"/>
  <c r="S39" i="12"/>
  <c r="W40" i="12"/>
  <c r="S42" i="12"/>
  <c r="W43" i="12"/>
  <c r="S45" i="12"/>
  <c r="W46" i="12"/>
  <c r="S48" i="12"/>
  <c r="W49" i="12"/>
  <c r="S51" i="12"/>
  <c r="W52" i="12"/>
  <c r="S54" i="12"/>
  <c r="W55" i="12"/>
  <c r="S57" i="12"/>
  <c r="W58" i="12"/>
  <c r="S60" i="12"/>
  <c r="W61" i="12"/>
  <c r="S63" i="12"/>
  <c r="W64" i="12"/>
  <c r="S66" i="12"/>
  <c r="W67" i="12"/>
  <c r="S69" i="12"/>
  <c r="W70" i="12"/>
  <c r="T2" i="12"/>
  <c r="U8" i="12"/>
  <c r="U29" i="12"/>
  <c r="Q43" i="12"/>
  <c r="Q58" i="12"/>
  <c r="U71" i="12"/>
  <c r="S3" i="12"/>
  <c r="P5" i="12"/>
  <c r="T6" i="12"/>
  <c r="P8" i="12"/>
  <c r="T9" i="12"/>
  <c r="P11" i="12"/>
  <c r="T12" i="12"/>
  <c r="P14" i="12"/>
  <c r="T15" i="12"/>
  <c r="P17" i="12"/>
  <c r="T18" i="12"/>
  <c r="P20" i="12"/>
  <c r="T21" i="12"/>
  <c r="P23" i="12"/>
  <c r="T24" i="12"/>
  <c r="P26" i="12"/>
  <c r="T27" i="12"/>
  <c r="P29" i="12"/>
  <c r="T30" i="12"/>
  <c r="P32" i="12"/>
  <c r="T33" i="12"/>
  <c r="P35" i="12"/>
  <c r="T36" i="12"/>
  <c r="P38" i="12"/>
  <c r="T39" i="12"/>
  <c r="P41" i="12"/>
  <c r="T42" i="12"/>
  <c r="P44" i="12"/>
  <c r="T45" i="12"/>
  <c r="P47" i="12"/>
  <c r="T48" i="12"/>
  <c r="P50" i="12"/>
  <c r="T51" i="12"/>
  <c r="P53" i="12"/>
  <c r="T54" i="12"/>
  <c r="P56" i="12"/>
  <c r="T57" i="12"/>
  <c r="P59" i="12"/>
  <c r="T60" i="12"/>
  <c r="P62" i="12"/>
  <c r="T63" i="12"/>
  <c r="P65" i="12"/>
  <c r="T66" i="12"/>
  <c r="P68" i="12"/>
  <c r="T69" i="12"/>
  <c r="P71" i="12"/>
  <c r="U2" i="12"/>
  <c r="Q16" i="12"/>
  <c r="U32" i="12"/>
  <c r="Q49" i="12"/>
  <c r="Q64" i="12"/>
  <c r="T3" i="12"/>
  <c r="Q5" i="12"/>
  <c r="U6" i="12"/>
  <c r="Q8" i="12"/>
  <c r="U9" i="12"/>
  <c r="Q11" i="12"/>
  <c r="U12" i="12"/>
  <c r="Q14" i="12"/>
  <c r="U15" i="12"/>
  <c r="Q17" i="12"/>
  <c r="U18" i="12"/>
  <c r="Q20" i="12"/>
  <c r="U21" i="12"/>
  <c r="Q23" i="12"/>
  <c r="U24" i="12"/>
  <c r="Q26" i="12"/>
  <c r="U27" i="12"/>
  <c r="Q29" i="12"/>
  <c r="U30" i="12"/>
  <c r="Q32" i="12"/>
  <c r="U33" i="12"/>
  <c r="Q35" i="12"/>
  <c r="U36" i="12"/>
  <c r="Q38" i="12"/>
  <c r="U39" i="12"/>
  <c r="Q41" i="12"/>
  <c r="U42" i="12"/>
  <c r="Q44" i="12"/>
  <c r="U45" i="12"/>
  <c r="Q47" i="12"/>
  <c r="U48" i="12"/>
  <c r="Q50" i="12"/>
  <c r="U51" i="12"/>
  <c r="Q53" i="12"/>
  <c r="U54" i="12"/>
  <c r="Q56" i="12"/>
  <c r="U57" i="12"/>
  <c r="Q59" i="12"/>
  <c r="U60" i="12"/>
  <c r="Q62" i="12"/>
  <c r="U63" i="12"/>
  <c r="Q65" i="12"/>
  <c r="U66" i="12"/>
  <c r="Q68" i="12"/>
  <c r="U69" i="12"/>
  <c r="Q71" i="12"/>
  <c r="V2" i="12"/>
  <c r="Q19" i="12"/>
  <c r="Q34" i="12"/>
  <c r="U47" i="12"/>
  <c r="U62" i="12"/>
  <c r="U3" i="12"/>
  <c r="R5" i="12"/>
  <c r="V6" i="12"/>
  <c r="R8" i="12"/>
  <c r="V9" i="12"/>
  <c r="R11" i="12"/>
  <c r="V12" i="12"/>
  <c r="R14" i="12"/>
  <c r="V15" i="12"/>
  <c r="R17" i="12"/>
  <c r="V18" i="12"/>
  <c r="R20" i="12"/>
  <c r="V21" i="12"/>
  <c r="R23" i="12"/>
  <c r="V24" i="12"/>
  <c r="R26" i="12"/>
  <c r="V27" i="12"/>
  <c r="R29" i="12"/>
  <c r="V30" i="12"/>
  <c r="R32" i="12"/>
  <c r="V33" i="12"/>
  <c r="R35" i="12"/>
  <c r="V36" i="12"/>
  <c r="R38" i="12"/>
  <c r="V39" i="12"/>
  <c r="R41" i="12"/>
  <c r="V42" i="12"/>
  <c r="R44" i="12"/>
  <c r="V45" i="12"/>
  <c r="R47" i="12"/>
  <c r="V48" i="12"/>
  <c r="R50" i="12"/>
  <c r="V51" i="12"/>
  <c r="R53" i="12"/>
  <c r="V54" i="12"/>
  <c r="R56" i="12"/>
  <c r="V57" i="12"/>
  <c r="R59" i="12"/>
  <c r="V60" i="12"/>
  <c r="R62" i="12"/>
  <c r="V63" i="12"/>
  <c r="R65" i="12"/>
  <c r="V66" i="12"/>
  <c r="R68" i="12"/>
  <c r="V69" i="12"/>
  <c r="R71" i="12"/>
  <c r="W2" i="12"/>
  <c r="U17" i="12"/>
  <c r="U35" i="12"/>
  <c r="U50" i="12"/>
  <c r="U65" i="12"/>
  <c r="V3" i="12"/>
  <c r="S5" i="12"/>
  <c r="W6" i="12"/>
  <c r="S8" i="12"/>
  <c r="W9" i="12"/>
  <c r="S11" i="12"/>
  <c r="W12" i="12"/>
  <c r="S14" i="12"/>
  <c r="W15" i="12"/>
  <c r="S17" i="12"/>
  <c r="W18" i="12"/>
  <c r="S20" i="12"/>
  <c r="W21" i="12"/>
  <c r="S23" i="12"/>
  <c r="W24" i="12"/>
  <c r="S26" i="12"/>
  <c r="W27" i="12"/>
  <c r="S29" i="12"/>
  <c r="W30" i="12"/>
  <c r="S32" i="12"/>
  <c r="W33" i="12"/>
  <c r="S35" i="12"/>
  <c r="W36" i="12"/>
  <c r="S38" i="12"/>
  <c r="W39" i="12"/>
  <c r="S41" i="12"/>
  <c r="W42" i="12"/>
  <c r="S44" i="12"/>
  <c r="W45" i="12"/>
  <c r="S47" i="12"/>
  <c r="W48" i="12"/>
  <c r="S50" i="12"/>
  <c r="W51" i="12"/>
  <c r="S53" i="12"/>
  <c r="W54" i="12"/>
  <c r="S56" i="12"/>
  <c r="W57" i="12"/>
  <c r="S59" i="12"/>
  <c r="W60" i="12"/>
  <c r="S62" i="12"/>
  <c r="W63" i="12"/>
  <c r="S65" i="12"/>
  <c r="W66" i="12"/>
  <c r="S68" i="12"/>
  <c r="W69" i="12"/>
  <c r="S71" i="12"/>
  <c r="P2" i="12"/>
  <c r="U5" i="12"/>
  <c r="U14" i="12"/>
  <c r="U23" i="12"/>
  <c r="U38" i="12"/>
  <c r="Q55" i="12"/>
  <c r="Q70" i="12"/>
  <c r="W3" i="12"/>
  <c r="T5" i="12"/>
  <c r="P7" i="12"/>
  <c r="T8" i="12"/>
  <c r="P10" i="12"/>
  <c r="T11" i="12"/>
  <c r="P13" i="12"/>
  <c r="T14" i="12"/>
  <c r="P16" i="12"/>
  <c r="T17" i="12"/>
  <c r="P19" i="12"/>
  <c r="T20" i="12"/>
  <c r="P22" i="12"/>
  <c r="T23" i="12"/>
  <c r="P25" i="12"/>
  <c r="T26" i="12"/>
  <c r="P28" i="12"/>
  <c r="T29" i="12"/>
  <c r="P31" i="12"/>
  <c r="T32" i="12"/>
  <c r="P34" i="12"/>
  <c r="T35" i="12"/>
  <c r="P37" i="12"/>
  <c r="T38" i="12"/>
  <c r="P40" i="12"/>
  <c r="T41" i="12"/>
  <c r="P43" i="12"/>
  <c r="T44" i="12"/>
  <c r="P46" i="12"/>
  <c r="T47" i="12"/>
  <c r="P49" i="12"/>
  <c r="T50" i="12"/>
  <c r="P52" i="12"/>
  <c r="T53" i="12"/>
  <c r="P55" i="12"/>
  <c r="T56" i="12"/>
  <c r="P58" i="12"/>
  <c r="T59" i="12"/>
  <c r="P61" i="12"/>
  <c r="T62" i="12"/>
  <c r="P64" i="12"/>
  <c r="T65" i="12"/>
  <c r="P67" i="12"/>
  <c r="T68" i="12"/>
  <c r="P70" i="12"/>
  <c r="T71" i="12"/>
  <c r="P4" i="12"/>
  <c r="Q13" i="12"/>
  <c r="Q22" i="12"/>
  <c r="Q37" i="12"/>
  <c r="U53" i="12"/>
  <c r="U68" i="12"/>
  <c r="Q4" i="12"/>
  <c r="V5" i="12"/>
  <c r="R7" i="12"/>
  <c r="V8" i="12"/>
  <c r="R10" i="12"/>
  <c r="V11" i="12"/>
  <c r="R13" i="12"/>
  <c r="V14" i="12"/>
  <c r="R16" i="12"/>
  <c r="V17" i="12"/>
  <c r="R19" i="12"/>
  <c r="V20" i="12"/>
  <c r="R22" i="12"/>
  <c r="V23" i="12"/>
  <c r="R25" i="12"/>
  <c r="V26" i="12"/>
  <c r="R28" i="12"/>
  <c r="V29" i="12"/>
  <c r="R31" i="12"/>
  <c r="V32" i="12"/>
  <c r="R34" i="12"/>
  <c r="V35" i="12"/>
  <c r="R37" i="12"/>
  <c r="V38" i="12"/>
  <c r="R40" i="12"/>
  <c r="V41" i="12"/>
  <c r="R43" i="12"/>
  <c r="V44" i="12"/>
  <c r="R46" i="12"/>
  <c r="V47" i="12"/>
  <c r="R49" i="12"/>
  <c r="V50" i="12"/>
  <c r="R52" i="12"/>
  <c r="V53" i="12"/>
  <c r="R55" i="12"/>
  <c r="V56" i="12"/>
  <c r="R58" i="12"/>
  <c r="V59" i="12"/>
  <c r="R61" i="12"/>
  <c r="V62" i="12"/>
  <c r="R64" i="12"/>
  <c r="V65" i="12"/>
  <c r="R67" i="12"/>
  <c r="V68" i="12"/>
  <c r="R70" i="12"/>
  <c r="F17" i="2"/>
  <c r="I23" i="2"/>
  <c r="G32" i="2"/>
  <c r="J17" i="2"/>
  <c r="I29" i="2"/>
  <c r="K23" i="2"/>
  <c r="J14" i="2"/>
  <c r="I26" i="2"/>
  <c r="K29" i="2"/>
  <c r="K11" i="2"/>
  <c r="E14" i="2"/>
  <c r="H11" i="2"/>
  <c r="K17" i="2"/>
  <c r="F26" i="2"/>
  <c r="F23" i="2"/>
  <c r="J11" i="2"/>
  <c r="H29" i="2"/>
  <c r="F20" i="2"/>
  <c r="I32" i="2"/>
  <c r="H23" i="2"/>
  <c r="G14" i="2"/>
  <c r="K20" i="2"/>
  <c r="J20" i="2"/>
  <c r="H17" i="2"/>
  <c r="J29" i="2"/>
  <c r="F11" i="2"/>
  <c r="E23" i="2"/>
  <c r="J26" i="2"/>
  <c r="I11" i="2"/>
  <c r="I14" i="2"/>
  <c r="G20" i="2"/>
  <c r="G11" i="2"/>
  <c r="F32" i="2"/>
  <c r="E26" i="2"/>
  <c r="E32" i="2"/>
  <c r="J23" i="2"/>
  <c r="H20" i="2"/>
  <c r="K26" i="2"/>
  <c r="K14" i="2"/>
  <c r="I17" i="2"/>
  <c r="G29" i="2"/>
  <c r="I20" i="2"/>
  <c r="G17" i="2"/>
  <c r="F29" i="2"/>
  <c r="E20" i="2"/>
  <c r="G26" i="2"/>
  <c r="G23" i="2"/>
  <c r="J32" i="2"/>
  <c r="F14" i="2"/>
  <c r="E29" i="2"/>
  <c r="H32" i="2"/>
  <c r="K32" i="2"/>
  <c r="H26" i="2"/>
  <c r="H14" i="2"/>
  <c r="E17" i="2"/>
  <c r="E11" i="2"/>
  <c r="K69" i="9" a="1"/>
  <c r="E264" i="9" a="1"/>
  <c r="G267" i="9" a="1"/>
  <c r="H207" i="9" a="1"/>
  <c r="F264" i="9" a="1"/>
  <c r="H96" i="9" a="1"/>
  <c r="K132" i="9" a="1"/>
  <c r="K144" i="9" a="1"/>
  <c r="E255" i="9" a="1"/>
  <c r="H240" i="9" a="1"/>
  <c r="J174" i="9" a="1"/>
  <c r="F75" i="9" a="1"/>
  <c r="K9" i="9" a="1"/>
  <c r="E213" i="9" a="1"/>
  <c r="H225" i="9" a="1"/>
  <c r="H270" i="9" a="1"/>
  <c r="H198" i="9" a="1"/>
  <c r="E132" i="9" a="1"/>
  <c r="H51" i="9" a="1"/>
  <c r="G210" i="9" a="1"/>
  <c r="K180" i="9" a="1"/>
  <c r="G132" i="9" a="1"/>
  <c r="G258" i="9" a="1"/>
  <c r="J255" i="9" a="1"/>
  <c r="I120" i="9" a="1"/>
  <c r="I12" i="9" a="1"/>
  <c r="E75" i="9" a="1"/>
  <c r="J186" i="9" a="1"/>
  <c r="J108" i="9" a="1"/>
  <c r="F54" i="9" a="1"/>
  <c r="G126" i="9" a="1"/>
  <c r="K177" i="9" a="1"/>
  <c r="J102" i="9" a="1"/>
  <c r="H189" i="9" a="1"/>
  <c r="F243" i="9" a="1"/>
  <c r="F210" i="9" a="1"/>
  <c r="F111" i="9" a="1"/>
  <c r="G120" i="9" a="1"/>
  <c r="H213" i="9" a="1"/>
  <c r="I111" i="9" a="1"/>
  <c r="J63" i="9" a="1"/>
  <c r="G54" i="9" a="1"/>
  <c r="I75" i="9" a="1"/>
  <c r="E267" i="9" a="1"/>
  <c r="H150" i="9" a="1"/>
  <c r="E102" i="9" a="1"/>
  <c r="G51" i="9" a="1"/>
  <c r="E126" i="9" a="1"/>
  <c r="G159" i="9" a="1"/>
  <c r="I171" i="9" a="1"/>
  <c r="H186" i="9" a="1"/>
  <c r="G39" i="9" a="1"/>
  <c r="F270" i="9" a="1"/>
  <c r="J228" i="9" a="1"/>
  <c r="G105" i="9" a="1"/>
  <c r="F258" i="9" a="1"/>
  <c r="F102" i="9" a="1"/>
  <c r="K129" i="9" a="1"/>
  <c r="F162" i="9" a="1"/>
  <c r="K120" i="9" a="1"/>
  <c r="I165" i="9" a="1"/>
  <c r="H180" i="9" a="1"/>
  <c r="I204" i="9" a="1"/>
  <c r="J132" i="9" a="1"/>
  <c r="F180" i="9" a="1"/>
  <c r="I225" i="9" a="1"/>
  <c r="I183" i="9" a="1"/>
  <c r="E150" i="9" a="1"/>
  <c r="E63" i="9" a="1"/>
  <c r="I192" i="9" a="1"/>
  <c r="H192" i="9" a="1"/>
  <c r="I30" i="9" a="1"/>
  <c r="G9" i="9" a="1"/>
  <c r="E270" i="9" a="1"/>
  <c r="E123" i="9" a="1"/>
  <c r="K243" i="9" a="1"/>
  <c r="K48" i="9" a="1"/>
  <c r="H75" i="9" a="1"/>
  <c r="H120" i="9" a="1"/>
  <c r="K138" i="9" a="1"/>
  <c r="H273" i="9" a="1"/>
  <c r="F153" i="9" a="1"/>
  <c r="F108" i="9" a="1"/>
  <c r="G12" i="9" a="1"/>
  <c r="E39" i="9" a="1"/>
  <c r="G21" i="9" a="1"/>
  <c r="K207" i="9" a="1"/>
  <c r="I150" i="9" a="1"/>
  <c r="E231" i="9" a="1"/>
  <c r="F159" i="9" a="1"/>
  <c r="H174" i="9" a="1"/>
  <c r="K201" i="9" a="1"/>
  <c r="H129" i="9" a="1"/>
  <c r="G270" i="9" a="1"/>
  <c r="G129" i="9" a="1"/>
  <c r="E234" i="9" a="1"/>
  <c r="F105" i="9" a="1"/>
  <c r="H243" i="9" a="1"/>
  <c r="J183" i="9" a="1"/>
  <c r="H159" i="9" a="1"/>
  <c r="G93" i="9" a="1"/>
  <c r="I186" i="9" a="1"/>
  <c r="J9" i="9" a="1"/>
  <c r="K153" i="9" a="1"/>
  <c r="H93" i="9" a="1"/>
  <c r="J69" i="9" a="1"/>
  <c r="E177" i="9" a="1"/>
  <c r="I273" i="9" a="1"/>
  <c r="I24" i="9" a="1"/>
  <c r="K228" i="9" a="1"/>
  <c r="F117" i="9" a="1"/>
  <c r="G174" i="9" a="1"/>
  <c r="F78" i="9" a="1"/>
  <c r="E96" i="9" a="1"/>
  <c r="F93" i="9" a="1"/>
  <c r="K99" i="9" a="1"/>
  <c r="F48" i="9" a="1"/>
  <c r="J51" i="9" a="1"/>
  <c r="E243" i="9" a="1"/>
  <c r="F207" i="9" a="1"/>
  <c r="E138" i="9" a="1"/>
  <c r="H90" i="9" a="1"/>
  <c r="G84" i="9" a="1"/>
  <c r="E21" i="9" a="1"/>
  <c r="J123" i="9" a="1"/>
  <c r="F84" i="9" a="1"/>
  <c r="J36" i="9" a="1"/>
  <c r="G78" i="9" a="1"/>
  <c r="K42" i="9" a="1"/>
  <c r="K102" i="9" a="1"/>
  <c r="K237" i="9" a="1"/>
  <c r="F81" i="9" a="1"/>
  <c r="G252" i="9" a="1"/>
  <c r="I63" i="9" a="1"/>
  <c r="K171" i="9" a="1"/>
  <c r="H84" i="9" a="1"/>
  <c r="J216" i="9" a="1"/>
  <c r="H252" i="9" a="1"/>
  <c r="J207" i="9" a="1"/>
  <c r="H162" i="9" a="1"/>
  <c r="I189" i="9" a="1"/>
  <c r="I69" i="9" a="1"/>
  <c r="J165" i="9" a="1"/>
  <c r="E162" i="9" a="1"/>
  <c r="G201" i="9" a="1"/>
  <c r="F30" i="9" a="1"/>
  <c r="E15" i="9" a="1"/>
  <c r="G162" i="9" a="1"/>
  <c r="J126" i="9" a="1"/>
  <c r="J138" i="9" a="1"/>
  <c r="E99" i="9" a="1"/>
  <c r="I9" i="9" a="1"/>
  <c r="G15" i="9" a="1"/>
  <c r="K36" i="9" a="1"/>
  <c r="J117" i="9" a="1"/>
  <c r="J192" i="9" a="1"/>
  <c r="K18" i="9" a="1"/>
  <c r="J252" i="9" a="1"/>
  <c r="K174" i="9" a="1"/>
  <c r="J66" i="9" a="1"/>
  <c r="K252" i="9" a="1"/>
  <c r="J135" i="9" a="1"/>
  <c r="I72" i="9" a="1"/>
  <c r="F255" i="9" a="1"/>
  <c r="I255" i="9" a="1"/>
  <c r="E81" i="9" a="1"/>
  <c r="J147" i="9" a="1"/>
  <c r="H204" i="9" a="1"/>
  <c r="H210" i="9" a="1"/>
  <c r="I123" i="9" a="1"/>
  <c r="E147" i="9" a="1"/>
  <c r="I126" i="9" a="1"/>
  <c r="K90" i="9" a="1"/>
  <c r="F198" i="9" a="1"/>
  <c r="J243" i="9" a="1"/>
  <c r="G153" i="9" a="1"/>
  <c r="K12" i="9" a="1"/>
  <c r="G90" i="9" a="1"/>
  <c r="K246" i="9" a="1"/>
  <c r="F90" i="9" a="1"/>
  <c r="I270" i="9" a="1"/>
  <c r="I36" i="9" a="1"/>
  <c r="H63" i="9" a="1"/>
  <c r="G237" i="9" a="1"/>
  <c r="G255" i="9" a="1"/>
  <c r="J240" i="9" a="1"/>
  <c r="J225" i="9" a="1"/>
  <c r="I159" i="9" a="1"/>
  <c r="E252" i="9" a="1"/>
  <c r="F177" i="9" a="1"/>
  <c r="E90" i="9" a="1"/>
  <c r="J189" i="9" a="1"/>
  <c r="G198" i="9" a="1"/>
  <c r="K96" i="9" a="1"/>
  <c r="H39" i="9" a="1"/>
  <c r="I246" i="9" a="1"/>
  <c r="H132" i="9" a="1"/>
  <c r="F231" i="9" a="1"/>
  <c r="H69" i="9" a="1"/>
  <c r="I21" i="9" a="1"/>
  <c r="K186" i="9" a="1"/>
  <c r="F216" i="9" a="1"/>
  <c r="J81" i="9" a="1"/>
  <c r="H72" i="9" a="1"/>
  <c r="H66" i="9" a="1"/>
  <c r="I261" i="9" a="1"/>
  <c r="J237" i="9" a="1"/>
  <c r="I105" i="9" a="1"/>
  <c r="H153" i="9" a="1"/>
  <c r="I207" i="9" a="1"/>
  <c r="J111" i="9" a="1"/>
  <c r="E186" i="9" a="1"/>
  <c r="G111" i="9" a="1"/>
  <c r="G213" i="9" a="1"/>
  <c r="G261" i="9" a="1"/>
  <c r="E66" i="9" a="1"/>
  <c r="I66" i="9" a="1"/>
  <c r="E237" i="9" a="1"/>
  <c r="H264" i="9" a="1"/>
  <c r="F186" i="9" a="1"/>
  <c r="K192" i="9" a="1"/>
  <c r="H255" i="9" a="1"/>
  <c r="H261" i="9" a="1"/>
  <c r="J48" i="9" a="1"/>
  <c r="K78" i="9" a="1"/>
  <c r="I99" i="9" a="1"/>
  <c r="J213" i="9" a="1"/>
  <c r="J96" i="9" a="1"/>
  <c r="H183" i="9" a="1"/>
  <c r="K63" i="9" a="1"/>
  <c r="G69" i="9" a="1"/>
  <c r="H138" i="9" a="1"/>
  <c r="H21" i="9" a="1"/>
  <c r="I18" i="9" a="1"/>
  <c r="F156" i="9" a="1"/>
  <c r="H15" i="9" a="1"/>
  <c r="I243" i="9" a="1"/>
  <c r="J12" i="9" a="1"/>
  <c r="I201" i="9" a="1"/>
  <c r="H48" i="9" a="1"/>
  <c r="J27" i="9" a="1"/>
  <c r="E225" i="9" a="1"/>
  <c r="F228" i="9" a="1"/>
  <c r="E78" i="9" a="1"/>
  <c r="K135" i="9" a="1"/>
  <c r="E258" i="9" a="1"/>
  <c r="K165" i="9" a="1"/>
  <c r="J72" i="9" a="1"/>
  <c r="G75" i="9" a="1"/>
  <c r="G42" i="9" a="1"/>
  <c r="G57" i="9" a="1"/>
  <c r="F72" i="9" a="1"/>
  <c r="J57" i="9" a="1"/>
  <c r="J45" i="9" a="1"/>
  <c r="E198" i="9" a="1"/>
  <c r="H108" i="9" a="1"/>
  <c r="K111" i="9" a="1"/>
  <c r="I138" i="9" a="1"/>
  <c r="I42" i="9" a="1"/>
  <c r="E183" i="9" a="1"/>
  <c r="K267" i="9" a="1"/>
  <c r="I231" i="9" a="1"/>
  <c r="I240" i="9" a="1"/>
  <c r="J210" i="9" a="1"/>
  <c r="H177" i="9" a="1"/>
  <c r="F165" i="9" a="1"/>
  <c r="E72" i="9" a="1"/>
  <c r="J93" i="9" a="1"/>
  <c r="F213" i="9" a="1"/>
  <c r="E42" i="9" a="1"/>
  <c r="K108" i="9" a="1"/>
  <c r="G123" i="9" a="1"/>
  <c r="F42" i="9" a="1"/>
  <c r="F138" i="9" a="1"/>
  <c r="J180" i="9" a="1"/>
  <c r="J201" i="9" a="1"/>
  <c r="K225" i="9" a="1"/>
  <c r="G117" i="9" a="1"/>
  <c r="H258" i="9" a="1"/>
  <c r="H78" i="9" a="1"/>
  <c r="E12" i="9" a="1"/>
  <c r="I51" i="9" a="1"/>
  <c r="K204" i="9" a="1"/>
  <c r="E69" i="9" a="1"/>
  <c r="G186" i="9" a="1"/>
  <c r="H27" i="9" a="1"/>
  <c r="H165" i="9" a="1"/>
  <c r="H54" i="9" a="1"/>
  <c r="E216" i="9" a="1"/>
  <c r="F123" i="9" a="1"/>
  <c r="I117" i="9" a="1"/>
  <c r="G240" i="9" a="1"/>
  <c r="G102" i="9" a="1"/>
  <c r="J75" i="9" a="1"/>
  <c r="I144" i="9" a="1"/>
  <c r="J105" i="9" a="1"/>
  <c r="G144" i="9" a="1"/>
  <c r="K93" i="9" a="1"/>
  <c r="J24" i="9" a="1"/>
  <c r="G138" i="9" a="1"/>
  <c r="F261" i="9" a="1"/>
  <c r="I93" i="9" a="1"/>
  <c r="F45" i="9" a="1"/>
  <c r="J270" i="9" a="1"/>
  <c r="G243" i="9" a="1"/>
  <c r="K51" i="9" a="1"/>
  <c r="I129" i="9" a="1"/>
  <c r="J153" i="9" a="1"/>
  <c r="H246" i="9" a="1"/>
  <c r="J156" i="9" a="1"/>
  <c r="H24" i="9" a="1"/>
  <c r="J120" i="9" a="1"/>
  <c r="E9" i="9" a="1"/>
  <c r="E273" i="9" a="1"/>
  <c r="H123" i="9" a="1"/>
  <c r="G207" i="9" a="1"/>
  <c r="K159" i="9" a="1"/>
  <c r="E189" i="9" a="1"/>
  <c r="I39" i="9" a="1"/>
  <c r="J234" i="9" a="1"/>
  <c r="G48" i="9" a="1"/>
  <c r="H228" i="9" a="1"/>
  <c r="H135" i="9" a="1"/>
  <c r="I252" i="9" a="1"/>
  <c r="G63" i="9" a="1"/>
  <c r="E36" i="9" a="1"/>
  <c r="I219" i="9" a="1"/>
  <c r="G30" i="9" a="1"/>
  <c r="J264" i="9" a="1"/>
  <c r="H117" i="9" a="1"/>
  <c r="J177" i="9" a="1"/>
  <c r="J273" i="9" a="1"/>
  <c r="F129" i="9" a="1"/>
  <c r="K147" i="9" a="1"/>
  <c r="K30" i="9" a="1"/>
  <c r="G96" i="9" a="1"/>
  <c r="G72" i="9" a="1"/>
  <c r="J39" i="9" a="1"/>
  <c r="G81" i="9" a="1"/>
  <c r="J267" i="9" a="1"/>
  <c r="J78" i="9" a="1"/>
  <c r="E180" i="9" a="1"/>
  <c r="J162" i="9" a="1"/>
  <c r="F189" i="9" a="1"/>
  <c r="I177" i="9" a="1"/>
  <c r="K273" i="9" a="1"/>
  <c r="J159" i="9" a="1"/>
  <c r="F237" i="9" a="1"/>
  <c r="J18" i="9" a="1"/>
  <c r="F120" i="9" a="1"/>
  <c r="K57" i="9" a="1"/>
  <c r="K45" i="9" a="1"/>
  <c r="J15" i="9" a="1"/>
  <c r="F192" i="9" a="1"/>
  <c r="I174" i="9" a="1"/>
  <c r="K21" i="9" a="1"/>
  <c r="K72" i="9" a="1"/>
  <c r="E153" i="9" a="1"/>
  <c r="I54" i="9" a="1"/>
  <c r="G219" i="9" a="1"/>
  <c r="J258" i="9" a="1"/>
  <c r="E24" i="9" a="1"/>
  <c r="K234" i="9" a="1"/>
  <c r="G204" i="9" a="1"/>
  <c r="I267" i="9" a="1"/>
  <c r="K219" i="9" a="1"/>
  <c r="K54" i="9" a="1"/>
  <c r="K156" i="9" a="1"/>
  <c r="K198" i="9" a="1"/>
  <c r="F246" i="9" a="1"/>
  <c r="H216" i="9" a="1"/>
  <c r="F9" i="9" a="1"/>
  <c r="H111" i="9" a="1"/>
  <c r="E171" i="9" a="1"/>
  <c r="I102" i="9" a="1"/>
  <c r="E51" i="9" a="1"/>
  <c r="G45" i="9" a="1"/>
  <c r="F204" i="9" a="1"/>
  <c r="F27" i="9" a="1"/>
  <c r="E129" i="9" a="1"/>
  <c r="G36" i="9" a="1"/>
  <c r="F18" i="9" a="1"/>
  <c r="F150" i="9" a="1"/>
  <c r="G264" i="9" a="1"/>
  <c r="I147" i="9" a="1"/>
  <c r="H147" i="9" a="1"/>
  <c r="H30" i="9" a="1"/>
  <c r="K183" i="9" a="1"/>
  <c r="I78" i="9" a="1"/>
  <c r="J84" i="9" a="1"/>
  <c r="F99" i="9" a="1"/>
  <c r="G147" i="9" a="1"/>
  <c r="K216" i="9" a="1"/>
  <c r="H126" i="9" a="1"/>
  <c r="I153" i="9" a="1"/>
  <c r="J198" i="9" a="1"/>
  <c r="F219" i="9" a="1"/>
  <c r="H234" i="9" a="1"/>
  <c r="H231" i="9" a="1"/>
  <c r="I27" i="9" a="1"/>
  <c r="F66" i="9" a="1"/>
  <c r="K162" i="9" a="1"/>
  <c r="G99" i="9" a="1"/>
  <c r="E165" i="9" a="1"/>
  <c r="F171" i="9" a="1"/>
  <c r="E57" i="9" a="1"/>
  <c r="G180" i="9" a="1"/>
  <c r="G66" i="9" a="1"/>
  <c r="I96" i="9" a="1"/>
  <c r="H102" i="9" a="1"/>
  <c r="I57" i="9" a="1"/>
  <c r="K270" i="9" a="1"/>
  <c r="H12" i="9" a="1"/>
  <c r="I15" i="9" a="1"/>
  <c r="G225" i="9" a="1"/>
  <c r="G231" i="9" a="1"/>
  <c r="I48" i="9" a="1"/>
  <c r="K81" i="9" a="1"/>
  <c r="E192" i="9" a="1"/>
  <c r="G171" i="9" a="1"/>
  <c r="F273" i="9" a="1"/>
  <c r="K213" i="9" a="1"/>
  <c r="I45" i="9" a="1"/>
  <c r="G189" i="9" a="1"/>
  <c r="E117" i="9" a="1"/>
  <c r="J171" i="9" a="1"/>
  <c r="F252" i="9" a="1"/>
  <c r="F225" i="9" a="1"/>
  <c r="G246" i="9" a="1"/>
  <c r="G192" i="9" a="1"/>
  <c r="K123" i="9" a="1"/>
  <c r="K105" i="9" a="1"/>
  <c r="E48" i="9" a="1"/>
  <c r="E174" i="9" a="1"/>
  <c r="K240" i="9" a="1"/>
  <c r="K27" i="9" a="1"/>
  <c r="G165" i="9" a="1"/>
  <c r="E54" i="9" a="1"/>
  <c r="K24" i="9" a="1"/>
  <c r="H156" i="9" a="1"/>
  <c r="J129" i="9" a="1"/>
  <c r="E120" i="9" a="1"/>
  <c r="H219" i="9" a="1"/>
  <c r="J204" i="9" a="1"/>
  <c r="G24" i="9" a="1"/>
  <c r="H171" i="9" a="1"/>
  <c r="I180" i="9" a="1"/>
  <c r="E108" i="9" a="1"/>
  <c r="F234" i="9" a="1"/>
  <c r="E105" i="9" a="1"/>
  <c r="F240" i="9" a="1"/>
  <c r="F12" i="9" a="1"/>
  <c r="J144" i="9" a="1"/>
  <c r="H18" i="9" a="1"/>
  <c r="E93" i="9" a="1"/>
  <c r="K255" i="9" a="1"/>
  <c r="I132" i="9" a="1"/>
  <c r="I228" i="9" a="1"/>
  <c r="K66" i="9" a="1"/>
  <c r="H45" i="9" a="1"/>
  <c r="J90" i="9" a="1"/>
  <c r="J231" i="9" a="1"/>
  <c r="F147" i="9" a="1"/>
  <c r="G183" i="9" a="1"/>
  <c r="J99" i="9" a="1"/>
  <c r="I216" i="9" a="1"/>
  <c r="I264" i="9" a="1"/>
  <c r="E18" i="9" a="1"/>
  <c r="E159" i="9" a="1"/>
  <c r="F183" i="9" a="1"/>
  <c r="E45" i="9" a="1"/>
  <c r="F39" i="9" a="1"/>
  <c r="H267" i="9" a="1"/>
  <c r="E246" i="9" a="1"/>
  <c r="J30" i="9" a="1"/>
  <c r="H105" i="9" a="1"/>
  <c r="K84" i="9" a="1"/>
  <c r="K231" i="9" a="1"/>
  <c r="E201" i="9" a="1"/>
  <c r="H42" i="9" a="1"/>
  <c r="G234" i="9" a="1"/>
  <c r="I108" i="9" a="1"/>
  <c r="H57" i="9" a="1"/>
  <c r="F69" i="9" a="1"/>
  <c r="K261" i="9" a="1"/>
  <c r="H9" i="9" a="1"/>
  <c r="H237" i="9" a="1"/>
  <c r="J219" i="9" a="1"/>
  <c r="K264" i="9" a="1"/>
  <c r="I210" i="9" a="1"/>
  <c r="K39" i="9" a="1"/>
  <c r="J42" i="9" a="1"/>
  <c r="E219" i="9" a="1"/>
  <c r="K15" i="9" a="1"/>
  <c r="J261" i="9" a="1"/>
  <c r="G108" i="9" a="1"/>
  <c r="F174" i="9" a="1"/>
  <c r="E135" i="9" a="1"/>
  <c r="F36" i="9" a="1"/>
  <c r="H99" i="9" a="1"/>
  <c r="I156" i="9" a="1"/>
  <c r="E156" i="9" a="1"/>
  <c r="K126" i="9" a="1"/>
  <c r="F144" i="9" a="1"/>
  <c r="F51" i="9" a="1"/>
  <c r="G150" i="9" a="1"/>
  <c r="F267" i="9" a="1"/>
  <c r="I234" i="9" a="1"/>
  <c r="G156" i="9" a="1"/>
  <c r="G177" i="9" a="1"/>
  <c r="F126" i="9" a="1"/>
  <c r="H81" i="9" a="1"/>
  <c r="I213" i="9" a="1"/>
  <c r="J246" i="9" a="1"/>
  <c r="G273" i="9" a="1"/>
  <c r="E261" i="9" a="1"/>
  <c r="G216" i="9" a="1"/>
  <c r="I198" i="9" a="1"/>
  <c r="I258" i="9" a="1"/>
  <c r="F201" i="9" a="1"/>
  <c r="K75" i="9" a="1"/>
  <c r="K258" i="9" a="1"/>
  <c r="I81" i="9" a="1"/>
  <c r="J21" i="9" a="1"/>
  <c r="F132" i="9" a="1"/>
  <c r="F135" i="9" a="1"/>
  <c r="F15" i="9" a="1"/>
  <c r="F96" i="9" a="1"/>
  <c r="E210" i="9" a="1"/>
  <c r="I135" i="9" a="1"/>
  <c r="F57" i="9" a="1"/>
  <c r="H201" i="9" a="1"/>
  <c r="K210" i="9" a="1"/>
  <c r="E228" i="9" a="1"/>
  <c r="F21" i="9" a="1"/>
  <c r="E204" i="9" a="1"/>
  <c r="G27" i="9" a="1"/>
  <c r="I237" i="9" a="1"/>
  <c r="K150" i="9" a="1"/>
  <c r="E240" i="9" a="1"/>
  <c r="E111" i="9" a="1"/>
  <c r="H36" i="9" a="1"/>
  <c r="K117" i="9" a="1"/>
  <c r="J54" i="9" a="1"/>
  <c r="F24" i="9" a="1"/>
  <c r="K189" i="9" a="1"/>
  <c r="E27" i="9" a="1"/>
  <c r="E207" i="9" a="1"/>
  <c r="H144" i="9" a="1"/>
  <c r="I84" i="9" a="1"/>
  <c r="E84" i="9" a="1"/>
  <c r="E144" i="9" a="1"/>
  <c r="I162" i="9" a="1"/>
  <c r="G135" i="9" a="1"/>
  <c r="J150" i="9" a="1"/>
  <c r="G228" i="9" a="1"/>
  <c r="I90" i="9" a="1"/>
  <c r="F63" i="9" a="1"/>
  <c r="E30" i="9" a="1"/>
  <c r="M103" i="2" l="1" a="1"/>
  <c r="M103" i="2" s="1"/>
  <c r="M238" i="2" a="1"/>
  <c r="M238" i="2" s="1"/>
  <c r="M43" i="2" a="1"/>
  <c r="M43" i="2" s="1"/>
  <c r="M139" i="2" a="1"/>
  <c r="M139" i="2" s="1"/>
  <c r="M226" i="2" a="1"/>
  <c r="M226" i="2" s="1"/>
  <c r="F36" i="9"/>
  <c r="F37" i="9" s="1"/>
  <c r="H93" i="9"/>
  <c r="H94" i="9" s="1"/>
  <c r="J150" i="9"/>
  <c r="J151" i="9" s="1"/>
  <c r="E153" i="9"/>
  <c r="E154" i="9" s="1"/>
  <c r="H72" i="9"/>
  <c r="H73" i="9" s="1"/>
  <c r="G12" i="9"/>
  <c r="G13" i="9" s="1"/>
  <c r="K126" i="9"/>
  <c r="K127" i="9" s="1"/>
  <c r="E198" i="9"/>
  <c r="E199" i="9" s="1"/>
  <c r="J204" i="9"/>
  <c r="J205" i="9" s="1"/>
  <c r="F150" i="9"/>
  <c r="F151" i="9" s="1"/>
  <c r="I69" i="9"/>
  <c r="I70" i="9" s="1"/>
  <c r="E252" i="9"/>
  <c r="E253" i="9" s="1"/>
  <c r="H171" i="9"/>
  <c r="H172" i="9" s="1"/>
  <c r="K90" i="9"/>
  <c r="K91" i="9" s="1"/>
  <c r="G36" i="9"/>
  <c r="G37" i="9" s="1"/>
  <c r="H147" i="9"/>
  <c r="H148" i="9" s="1"/>
  <c r="J228" i="9"/>
  <c r="J229" i="9" s="1"/>
  <c r="F174" i="9"/>
  <c r="F175" i="9" s="1"/>
  <c r="I93" i="9"/>
  <c r="I94" i="9" s="1"/>
  <c r="E39" i="9"/>
  <c r="E40" i="9" s="1"/>
  <c r="G207" i="9"/>
  <c r="G208" i="9" s="1"/>
  <c r="I15" i="9"/>
  <c r="I16" i="9" s="1"/>
  <c r="I204" i="9"/>
  <c r="I205" i="9" s="1"/>
  <c r="E150" i="9"/>
  <c r="E151" i="9" s="1"/>
  <c r="H69" i="9"/>
  <c r="H70" i="9" s="1"/>
  <c r="H225" i="9"/>
  <c r="H226" i="9" s="1"/>
  <c r="K144" i="9"/>
  <c r="K145" i="9" s="1"/>
  <c r="G90" i="9"/>
  <c r="G91" i="9" s="1"/>
  <c r="J9" i="9"/>
  <c r="J10" i="9" s="1"/>
  <c r="H261" i="9"/>
  <c r="H262" i="9" s="1"/>
  <c r="K180" i="9"/>
  <c r="K181" i="9" s="1"/>
  <c r="G126" i="9"/>
  <c r="G127" i="9" s="1"/>
  <c r="J45" i="9"/>
  <c r="J46" i="9" s="1"/>
  <c r="F228" i="9"/>
  <c r="F229" i="9" s="1"/>
  <c r="I147" i="9"/>
  <c r="I148" i="9" s="1"/>
  <c r="E93" i="9"/>
  <c r="E94" i="9" s="1"/>
  <c r="H12" i="9"/>
  <c r="H13" i="9" s="1"/>
  <c r="I261" i="9"/>
  <c r="I262" i="9" s="1"/>
  <c r="E207" i="9"/>
  <c r="E208" i="9" s="1"/>
  <c r="H126" i="9"/>
  <c r="H127" i="9" s="1"/>
  <c r="K45" i="9"/>
  <c r="K46" i="9" s="1"/>
  <c r="G93" i="9"/>
  <c r="G94" i="9" s="1"/>
  <c r="K204" i="9"/>
  <c r="K205" i="9" s="1"/>
  <c r="G150" i="9"/>
  <c r="G151" i="9" s="1"/>
  <c r="J69" i="9"/>
  <c r="J70" i="9" s="1"/>
  <c r="F12" i="9"/>
  <c r="F13" i="9" s="1"/>
  <c r="F252" i="9"/>
  <c r="F253" i="9" s="1"/>
  <c r="I171" i="9"/>
  <c r="I172" i="9" s="1"/>
  <c r="E117" i="9"/>
  <c r="E118" i="9" s="1"/>
  <c r="H36" i="9"/>
  <c r="H37" i="9" s="1"/>
  <c r="J261" i="9"/>
  <c r="J262" i="9" s="1"/>
  <c r="F207" i="9"/>
  <c r="F208" i="9" s="1"/>
  <c r="I126" i="9"/>
  <c r="I127" i="9" s="1"/>
  <c r="E72" i="9"/>
  <c r="E73" i="9" s="1"/>
  <c r="K261" i="9"/>
  <c r="K262" i="9" s="1"/>
  <c r="K12" i="9"/>
  <c r="K13" i="9" s="1"/>
  <c r="F96" i="9"/>
  <c r="F97" i="9" s="1"/>
  <c r="J123" i="9"/>
  <c r="J124" i="9" s="1"/>
  <c r="I225" i="9"/>
  <c r="I226" i="9" s="1"/>
  <c r="E171" i="9"/>
  <c r="E172" i="9" s="1"/>
  <c r="H90" i="9"/>
  <c r="H91" i="9" s="1"/>
  <c r="K9" i="9"/>
  <c r="K10" i="9" s="1"/>
  <c r="J12" i="9"/>
  <c r="J13" i="9" s="1"/>
  <c r="H228" i="9"/>
  <c r="H229" i="9" s="1"/>
  <c r="G228" i="9"/>
  <c r="G229" i="9" s="1"/>
  <c r="J147" i="9"/>
  <c r="J148" i="9" s="1"/>
  <c r="F93" i="9"/>
  <c r="F94" i="9" s="1"/>
  <c r="I12" i="9"/>
  <c r="I13" i="9" s="1"/>
  <c r="J90" i="9"/>
  <c r="J91" i="9" s="1"/>
  <c r="E174" i="9"/>
  <c r="E175" i="9" s="1"/>
  <c r="G231" i="9"/>
  <c r="G232" i="9" s="1"/>
  <c r="I207" i="9"/>
  <c r="I208" i="9" s="1"/>
  <c r="G204" i="9"/>
  <c r="G205" i="9" s="1"/>
  <c r="I123" i="9"/>
  <c r="I124" i="9" s="1"/>
  <c r="E69" i="9"/>
  <c r="E70" i="9" s="1"/>
  <c r="K66" i="9"/>
  <c r="K67" i="9" s="1"/>
  <c r="E225" i="9"/>
  <c r="E226" i="9" s="1"/>
  <c r="H144" i="9"/>
  <c r="H145" i="9" s="1"/>
  <c r="K63" i="9"/>
  <c r="K64" i="9" s="1"/>
  <c r="E261" i="9"/>
  <c r="E262" i="9" s="1"/>
  <c r="H180" i="9"/>
  <c r="H181" i="9" s="1"/>
  <c r="K99" i="9"/>
  <c r="K100" i="9" s="1"/>
  <c r="G45" i="9"/>
  <c r="G46" i="9" s="1"/>
  <c r="H66" i="9"/>
  <c r="H67" i="9" s="1"/>
  <c r="J201" i="9"/>
  <c r="J202" i="9" s="1"/>
  <c r="F147" i="9"/>
  <c r="F148" i="9" s="1"/>
  <c r="I66" i="9"/>
  <c r="I67" i="9" s="1"/>
  <c r="K228" i="9"/>
  <c r="K229" i="9" s="1"/>
  <c r="F261" i="9"/>
  <c r="F262" i="9" s="1"/>
  <c r="I180" i="9"/>
  <c r="I181" i="9" s="1"/>
  <c r="E126" i="9"/>
  <c r="E127" i="9" s="1"/>
  <c r="H45" i="9"/>
  <c r="H46" i="9" s="1"/>
  <c r="E18" i="9"/>
  <c r="E19" i="9" s="1"/>
  <c r="H204" i="9"/>
  <c r="H205" i="9" s="1"/>
  <c r="K123" i="9"/>
  <c r="K124" i="9" s="1"/>
  <c r="G69" i="9"/>
  <c r="G70" i="9" s="1"/>
  <c r="G174" i="9"/>
  <c r="G175" i="9" s="1"/>
  <c r="J225" i="9"/>
  <c r="J226" i="9" s="1"/>
  <c r="F171" i="9"/>
  <c r="F172" i="9" s="1"/>
  <c r="I90" i="9"/>
  <c r="I91" i="9" s="1"/>
  <c r="E36" i="9"/>
  <c r="E37" i="9" s="1"/>
  <c r="G261" i="9"/>
  <c r="G262" i="9" s="1"/>
  <c r="J180" i="9"/>
  <c r="J181" i="9" s="1"/>
  <c r="F126" i="9"/>
  <c r="F127" i="9" s="1"/>
  <c r="I45" i="9"/>
  <c r="I46" i="9" s="1"/>
  <c r="E231" i="9"/>
  <c r="E232" i="9" s="1"/>
  <c r="I120" i="9"/>
  <c r="I121" i="9" s="1"/>
  <c r="I39" i="9"/>
  <c r="I40" i="9" s="1"/>
  <c r="J255" i="9"/>
  <c r="J256" i="9" s="1"/>
  <c r="H258" i="9"/>
  <c r="H259" i="9" s="1"/>
  <c r="K177" i="9"/>
  <c r="K178" i="9" s="1"/>
  <c r="G123" i="9"/>
  <c r="G124" i="9" s="1"/>
  <c r="J42" i="9"/>
  <c r="J43" i="9" s="1"/>
  <c r="J174" i="9"/>
  <c r="J175" i="9" s="1"/>
  <c r="F225" i="9"/>
  <c r="F226" i="9" s="1"/>
  <c r="I144" i="9"/>
  <c r="I145" i="9" s="1"/>
  <c r="E90" i="9"/>
  <c r="E91" i="9" s="1"/>
  <c r="H9" i="9"/>
  <c r="H10" i="9" s="1"/>
  <c r="F120" i="9"/>
  <c r="F121" i="9" s="1"/>
  <c r="K201" i="9"/>
  <c r="K202" i="9" s="1"/>
  <c r="G147" i="9"/>
  <c r="G148" i="9" s="1"/>
  <c r="J66" i="9"/>
  <c r="J67" i="9" s="1"/>
  <c r="F9" i="9"/>
  <c r="F10" i="9" s="1"/>
  <c r="K225" i="9"/>
  <c r="K226" i="9" s="1"/>
  <c r="G72" i="9"/>
  <c r="G73" i="9" s="1"/>
  <c r="H117" i="9"/>
  <c r="H118" i="9" s="1"/>
  <c r="J258" i="9"/>
  <c r="J259" i="9" s="1"/>
  <c r="G258" i="9"/>
  <c r="G259" i="9" s="1"/>
  <c r="J177" i="9"/>
  <c r="J178" i="9" s="1"/>
  <c r="F123" i="9"/>
  <c r="F124" i="9" s="1"/>
  <c r="I42" i="9"/>
  <c r="I43" i="9" s="1"/>
  <c r="G9" i="9"/>
  <c r="G10" i="9" s="1"/>
  <c r="I198" i="9"/>
  <c r="I199" i="9" s="1"/>
  <c r="E144" i="9"/>
  <c r="E145" i="9" s="1"/>
  <c r="H63" i="9"/>
  <c r="H64" i="9" s="1"/>
  <c r="I201" i="9"/>
  <c r="I202" i="9" s="1"/>
  <c r="I234" i="9"/>
  <c r="I235" i="9" s="1"/>
  <c r="E180" i="9"/>
  <c r="E181" i="9" s="1"/>
  <c r="H99" i="9"/>
  <c r="H100" i="9" s="1"/>
  <c r="K18" i="9"/>
  <c r="K19" i="9" s="1"/>
  <c r="K255" i="9"/>
  <c r="K256" i="9" s="1"/>
  <c r="G201" i="9"/>
  <c r="G202" i="9" s="1"/>
  <c r="J120" i="9"/>
  <c r="J121" i="9" s="1"/>
  <c r="F66" i="9"/>
  <c r="F67" i="9" s="1"/>
  <c r="F18" i="9"/>
  <c r="F19" i="9" s="1"/>
  <c r="J234" i="9"/>
  <c r="J235" i="9" s="1"/>
  <c r="F180" i="9"/>
  <c r="F181" i="9" s="1"/>
  <c r="I99" i="9"/>
  <c r="I100" i="9" s="1"/>
  <c r="E45" i="9"/>
  <c r="E46" i="9" s="1"/>
  <c r="I258" i="9"/>
  <c r="I259" i="9" s="1"/>
  <c r="E204" i="9"/>
  <c r="E205" i="9" s="1"/>
  <c r="H123" i="9"/>
  <c r="H124" i="9" s="1"/>
  <c r="K42" i="9"/>
  <c r="K43" i="9" s="1"/>
  <c r="G225" i="9"/>
  <c r="G226" i="9" s="1"/>
  <c r="J144" i="9"/>
  <c r="J145" i="9" s="1"/>
  <c r="F90" i="9"/>
  <c r="F91" i="9" s="1"/>
  <c r="I9" i="9"/>
  <c r="I10" i="9" s="1"/>
  <c r="K234" i="9"/>
  <c r="K235" i="9" s="1"/>
  <c r="G180" i="9"/>
  <c r="G181" i="9" s="1"/>
  <c r="J99" i="9"/>
  <c r="J100" i="9" s="1"/>
  <c r="F45" i="9"/>
  <c r="F46" i="9" s="1"/>
  <c r="G171" i="9"/>
  <c r="G172" i="9" s="1"/>
  <c r="I228" i="9"/>
  <c r="I229" i="9" s="1"/>
  <c r="F201" i="9"/>
  <c r="F202" i="9" s="1"/>
  <c r="K36" i="9"/>
  <c r="K37" i="9" s="1"/>
  <c r="K258" i="9"/>
  <c r="K259" i="9" s="1"/>
  <c r="F204" i="9"/>
  <c r="F205" i="9" s="1"/>
  <c r="E258" i="9"/>
  <c r="E259" i="9" s="1"/>
  <c r="H177" i="9"/>
  <c r="H178" i="9" s="1"/>
  <c r="K96" i="9"/>
  <c r="K97" i="9" s="1"/>
  <c r="G42" i="9"/>
  <c r="G43" i="9" s="1"/>
  <c r="E66" i="9"/>
  <c r="E67" i="9" s="1"/>
  <c r="J198" i="9"/>
  <c r="J199" i="9" s="1"/>
  <c r="F144" i="9"/>
  <c r="F145" i="9" s="1"/>
  <c r="I63" i="9"/>
  <c r="I64" i="9" s="1"/>
  <c r="E15" i="9"/>
  <c r="E16" i="9" s="1"/>
  <c r="H201" i="9"/>
  <c r="H202" i="9" s="1"/>
  <c r="K120" i="9"/>
  <c r="K121" i="9" s="1"/>
  <c r="G66" i="9"/>
  <c r="G67" i="9" s="1"/>
  <c r="J126" i="9"/>
  <c r="J127" i="9" s="1"/>
  <c r="E147" i="9"/>
  <c r="E148" i="9" s="1"/>
  <c r="F69" i="9"/>
  <c r="F70" i="9" s="1"/>
  <c r="K231" i="9"/>
  <c r="K232" i="9" s="1"/>
  <c r="G177" i="9"/>
  <c r="G178" i="9" s="1"/>
  <c r="J96" i="9"/>
  <c r="J97" i="9" s="1"/>
  <c r="F42" i="9"/>
  <c r="F43" i="9" s="1"/>
  <c r="J252" i="9"/>
  <c r="J253" i="9" s="1"/>
  <c r="F198" i="9"/>
  <c r="F199" i="9" s="1"/>
  <c r="I117" i="9"/>
  <c r="I118" i="9" s="1"/>
  <c r="E63" i="9"/>
  <c r="E64" i="9" s="1"/>
  <c r="F234" i="9"/>
  <c r="F235" i="9" s="1"/>
  <c r="I153" i="9"/>
  <c r="I154" i="9" s="1"/>
  <c r="E99" i="9"/>
  <c r="E100" i="9" s="1"/>
  <c r="H18" i="9"/>
  <c r="H19" i="9" s="1"/>
  <c r="H255" i="9"/>
  <c r="H256" i="9" s="1"/>
  <c r="K174" i="9"/>
  <c r="K175" i="9" s="1"/>
  <c r="G120" i="9"/>
  <c r="G121" i="9" s="1"/>
  <c r="J39" i="9"/>
  <c r="J40" i="9" s="1"/>
  <c r="E228" i="9"/>
  <c r="E229" i="9" s="1"/>
  <c r="G234" i="9"/>
  <c r="G235" i="9" s="1"/>
  <c r="J153" i="9"/>
  <c r="J154" i="9" s="1"/>
  <c r="F99" i="9"/>
  <c r="F100" i="9" s="1"/>
  <c r="I18" i="9"/>
  <c r="I19" i="9" s="1"/>
  <c r="F258" i="9"/>
  <c r="F259" i="9" s="1"/>
  <c r="I177" i="9"/>
  <c r="I178" i="9" s="1"/>
  <c r="E123" i="9"/>
  <c r="E124" i="9" s="1"/>
  <c r="H42" i="9"/>
  <c r="H43" i="9" s="1"/>
  <c r="K198" i="9"/>
  <c r="K199" i="9" s="1"/>
  <c r="G144" i="9"/>
  <c r="G145" i="9" s="1"/>
  <c r="J63" i="9"/>
  <c r="J64" i="9" s="1"/>
  <c r="H234" i="9"/>
  <c r="H235" i="9" s="1"/>
  <c r="K153" i="9"/>
  <c r="K154" i="9" s="1"/>
  <c r="G99" i="9"/>
  <c r="G100" i="9" s="1"/>
  <c r="J18" i="9"/>
  <c r="J19" i="9" s="1"/>
  <c r="K69" i="9"/>
  <c r="K70" i="9" s="1"/>
  <c r="H207" i="9"/>
  <c r="H208" i="9" s="1"/>
  <c r="I252" i="9"/>
  <c r="I253" i="9" s="1"/>
  <c r="I231" i="9"/>
  <c r="I232" i="9" s="1"/>
  <c r="E177" i="9"/>
  <c r="E178" i="9" s="1"/>
  <c r="H96" i="9"/>
  <c r="H97" i="9" s="1"/>
  <c r="K15" i="9"/>
  <c r="K16" i="9" s="1"/>
  <c r="K252" i="9"/>
  <c r="K253" i="9" s="1"/>
  <c r="G198" i="9"/>
  <c r="G199" i="9" s="1"/>
  <c r="J117" i="9"/>
  <c r="J118" i="9" s="1"/>
  <c r="F63" i="9"/>
  <c r="F64" i="9" s="1"/>
  <c r="K147" i="9"/>
  <c r="K148" i="9" s="1"/>
  <c r="I255" i="9"/>
  <c r="I256" i="9" s="1"/>
  <c r="E201" i="9"/>
  <c r="E202" i="9" s="1"/>
  <c r="H120" i="9"/>
  <c r="H121" i="9" s="1"/>
  <c r="K39" i="9"/>
  <c r="K40" i="9" s="1"/>
  <c r="F39" i="9"/>
  <c r="F40" i="9" s="1"/>
  <c r="F72" i="9"/>
  <c r="F73" i="9" s="1"/>
  <c r="K150" i="9"/>
  <c r="K151" i="9" s="1"/>
  <c r="J15" i="9"/>
  <c r="J16" i="9" s="1"/>
  <c r="J171" i="9"/>
  <c r="J172" i="9" s="1"/>
  <c r="F117" i="9"/>
  <c r="F118" i="9" s="1"/>
  <c r="I36" i="9"/>
  <c r="I37" i="9" s="1"/>
  <c r="J207" i="9"/>
  <c r="J208" i="9" s="1"/>
  <c r="F153" i="9"/>
  <c r="F154" i="9" s="1"/>
  <c r="I72" i="9"/>
  <c r="I73" i="9" s="1"/>
  <c r="E255" i="9"/>
  <c r="E256" i="9" s="1"/>
  <c r="H174" i="9"/>
  <c r="H175" i="9" s="1"/>
  <c r="K93" i="9"/>
  <c r="K94" i="9" s="1"/>
  <c r="G39" i="9"/>
  <c r="G40" i="9" s="1"/>
  <c r="K207" i="9"/>
  <c r="K208" i="9" s="1"/>
  <c r="G153" i="9"/>
  <c r="G154" i="9" s="1"/>
  <c r="J72" i="9"/>
  <c r="J73" i="9" s="1"/>
  <c r="F15" i="9"/>
  <c r="F16" i="9" s="1"/>
  <c r="J231" i="9"/>
  <c r="J232" i="9" s="1"/>
  <c r="F177" i="9"/>
  <c r="F178" i="9" s="1"/>
  <c r="I96" i="9"/>
  <c r="I97" i="9" s="1"/>
  <c r="E42" i="9"/>
  <c r="E43" i="9" s="1"/>
  <c r="E12" i="9"/>
  <c r="E13" i="9" s="1"/>
  <c r="H198" i="9"/>
  <c r="H199" i="9" s="1"/>
  <c r="K117" i="9"/>
  <c r="K118" i="9" s="1"/>
  <c r="G63" i="9"/>
  <c r="G64" i="9" s="1"/>
  <c r="E234" i="9"/>
  <c r="E235" i="9" s="1"/>
  <c r="H153" i="9"/>
  <c r="H154" i="9" s="1"/>
  <c r="K72" i="9"/>
  <c r="K73" i="9" s="1"/>
  <c r="G15" i="9"/>
  <c r="G16" i="9" s="1"/>
  <c r="H150" i="9"/>
  <c r="H151" i="9" s="1"/>
  <c r="H231" i="9"/>
  <c r="H232" i="9" s="1"/>
  <c r="G96" i="9"/>
  <c r="G97" i="9" s="1"/>
  <c r="G252" i="9"/>
  <c r="G253" i="9" s="1"/>
  <c r="E9" i="9"/>
  <c r="E10" i="9" s="1"/>
  <c r="F231" i="9"/>
  <c r="F232" i="9" s="1"/>
  <c r="I150" i="9"/>
  <c r="I151" i="9" s="1"/>
  <c r="E96" i="9"/>
  <c r="E97" i="9" s="1"/>
  <c r="H15" i="9"/>
  <c r="H16" i="9" s="1"/>
  <c r="H252" i="9"/>
  <c r="H253" i="9" s="1"/>
  <c r="K171" i="9"/>
  <c r="K172" i="9" s="1"/>
  <c r="G117" i="9"/>
  <c r="G118" i="9" s="1"/>
  <c r="J36" i="9"/>
  <c r="J37" i="9" s="1"/>
  <c r="G255" i="9"/>
  <c r="G256" i="9" s="1"/>
  <c r="F255" i="9"/>
  <c r="F256" i="9" s="1"/>
  <c r="I174" i="9"/>
  <c r="I175" i="9" s="1"/>
  <c r="E120" i="9"/>
  <c r="E121" i="9" s="1"/>
  <c r="H39" i="9"/>
  <c r="H40" i="9" s="1"/>
  <c r="J93" i="9"/>
  <c r="J94" i="9" s="1"/>
  <c r="M172" i="2" a="1"/>
  <c r="M172" i="2" s="1"/>
  <c r="M100" i="2" a="1"/>
  <c r="M100" i="2" s="1"/>
  <c r="M154" i="2" a="1"/>
  <c r="M154" i="2" s="1"/>
  <c r="M67" i="2" a="1"/>
  <c r="M67" i="2" s="1"/>
  <c r="M118" i="2" a="1"/>
  <c r="M118" i="2" s="1"/>
  <c r="M235" i="2" a="1"/>
  <c r="M235" i="2" s="1"/>
  <c r="M127" i="2" a="1"/>
  <c r="M127" i="2" s="1"/>
  <c r="M124" i="2" a="1"/>
  <c r="M124" i="2" s="1"/>
  <c r="M97" i="2" a="1"/>
  <c r="M97" i="2" s="1"/>
  <c r="M199" i="2" a="1"/>
  <c r="M199" i="2" s="1"/>
  <c r="M94" i="2" a="1"/>
  <c r="M94" i="2" s="1"/>
  <c r="M256" i="2" a="1"/>
  <c r="M256" i="2" s="1"/>
  <c r="M178" i="2" a="1"/>
  <c r="M178" i="2" s="1"/>
  <c r="M40" i="2" a="1"/>
  <c r="M40" i="2" s="1"/>
  <c r="M202" i="2" a="1"/>
  <c r="M202" i="2" s="1"/>
  <c r="M181" i="2" a="1"/>
  <c r="M181" i="2" s="1"/>
  <c r="M262" i="2" a="1"/>
  <c r="M262" i="2" s="1"/>
  <c r="M259" i="2" a="1"/>
  <c r="M259" i="2" s="1"/>
  <c r="M145" i="2" a="1"/>
  <c r="M145" i="2" s="1"/>
  <c r="M73" i="2" a="1"/>
  <c r="M73" i="2" s="1"/>
  <c r="M175" i="2" a="1"/>
  <c r="M175" i="2" s="1"/>
  <c r="M148" i="2" a="1"/>
  <c r="M148" i="2" s="1"/>
  <c r="M268" i="2" a="1"/>
  <c r="M268" i="2" s="1"/>
  <c r="M46" i="2" a="1"/>
  <c r="M46" i="2" s="1"/>
  <c r="M70" i="2" a="1"/>
  <c r="M70" i="2" s="1"/>
  <c r="M205" i="2" a="1"/>
  <c r="M205" i="2" s="1"/>
  <c r="M253" i="2" a="1"/>
  <c r="M253" i="2" s="1"/>
  <c r="M37" i="2" a="1"/>
  <c r="M37" i="2" s="1"/>
  <c r="M121" i="2" a="1"/>
  <c r="M121" i="2" s="1"/>
  <c r="M229" i="2" a="1"/>
  <c r="M229" i="2" s="1"/>
  <c r="M91" i="2" a="1"/>
  <c r="M91" i="2" s="1"/>
  <c r="M208" i="2" a="1"/>
  <c r="M208" i="2" s="1"/>
  <c r="M160" i="2" a="1"/>
  <c r="M160" i="2" s="1"/>
  <c r="M64" i="2" a="1"/>
  <c r="M64" i="2" s="1"/>
  <c r="M151" i="2" a="1"/>
  <c r="M151" i="2" s="1"/>
  <c r="M232" i="2" a="1"/>
  <c r="M232" i="2" s="1"/>
  <c r="I162" i="9"/>
  <c r="I163" i="9" s="1"/>
  <c r="K186" i="9"/>
  <c r="K187" i="9" s="1"/>
  <c r="K162" i="9"/>
  <c r="K163" i="9" s="1"/>
  <c r="J132" i="9"/>
  <c r="J133" i="9" s="1"/>
  <c r="E129" i="9"/>
  <c r="E130" i="9" s="1"/>
  <c r="F51" i="9"/>
  <c r="F52" i="9" s="1"/>
  <c r="E183" i="9"/>
  <c r="E184" i="9" s="1"/>
  <c r="K21" i="9"/>
  <c r="K22" i="9" s="1"/>
  <c r="E219" i="9"/>
  <c r="E220" i="9" s="1"/>
  <c r="K57" i="9"/>
  <c r="K58" i="9" s="1"/>
  <c r="I240" i="9"/>
  <c r="I241" i="9" s="1"/>
  <c r="J159" i="9"/>
  <c r="J160" i="9" s="1"/>
  <c r="I24" i="9"/>
  <c r="I25" i="9" s="1"/>
  <c r="F219" i="9"/>
  <c r="F220" i="9" s="1"/>
  <c r="I138" i="9"/>
  <c r="E84" i="9"/>
  <c r="E85" i="9" s="1"/>
  <c r="E243" i="9"/>
  <c r="E244" i="9" s="1"/>
  <c r="H162" i="9"/>
  <c r="H163" i="9" s="1"/>
  <c r="K81" i="9"/>
  <c r="K82" i="9" s="1"/>
  <c r="G27" i="9"/>
  <c r="G28" i="9" s="1"/>
  <c r="G264" i="9"/>
  <c r="G265" i="9" s="1"/>
  <c r="J183" i="9"/>
  <c r="J184" i="9" s="1"/>
  <c r="F129" i="9"/>
  <c r="F130" i="9" s="1"/>
  <c r="I48" i="9"/>
  <c r="I49" i="9" s="1"/>
  <c r="K273" i="9"/>
  <c r="K274" i="9" s="1"/>
  <c r="G219" i="9"/>
  <c r="G220" i="9" s="1"/>
  <c r="J138" i="9"/>
  <c r="F84" i="9"/>
  <c r="F85" i="9" s="1"/>
  <c r="G48" i="9"/>
  <c r="G49" i="9" s="1"/>
  <c r="E165" i="9"/>
  <c r="E166" i="9" s="1"/>
  <c r="E75" i="9"/>
  <c r="E76" i="9" s="1"/>
  <c r="I183" i="9"/>
  <c r="I184" i="9" s="1"/>
  <c r="J105" i="9"/>
  <c r="J106" i="9" s="1"/>
  <c r="H267" i="9"/>
  <c r="H268" i="9" s="1"/>
  <c r="H102" i="9"/>
  <c r="H103" i="9" s="1"/>
  <c r="I273" i="9"/>
  <c r="I274" i="9" s="1"/>
  <c r="H138" i="9"/>
  <c r="F78" i="9"/>
  <c r="F79" i="9" s="1"/>
  <c r="G240" i="9"/>
  <c r="G241" i="9" s="1"/>
  <c r="F105" i="9"/>
  <c r="F106" i="9" s="1"/>
  <c r="J273" i="9"/>
  <c r="J274" i="9" s="1"/>
  <c r="G213" i="9"/>
  <c r="G214" i="9" s="1"/>
  <c r="E30" i="9"/>
  <c r="E31" i="9" s="1"/>
  <c r="H216" i="9"/>
  <c r="H217" i="9" s="1"/>
  <c r="K135" i="9"/>
  <c r="K136" i="9" s="1"/>
  <c r="G81" i="9"/>
  <c r="G82" i="9" s="1"/>
  <c r="H186" i="9"/>
  <c r="H187" i="9" s="1"/>
  <c r="J237" i="9"/>
  <c r="J238" i="9" s="1"/>
  <c r="F183" i="9"/>
  <c r="F184" i="9" s="1"/>
  <c r="I102" i="9"/>
  <c r="I103" i="9" s="1"/>
  <c r="E48" i="9"/>
  <c r="E49" i="9" s="1"/>
  <c r="H240" i="9"/>
  <c r="H241" i="9" s="1"/>
  <c r="K159" i="9"/>
  <c r="K160" i="9" s="1"/>
  <c r="G105" i="9"/>
  <c r="G106" i="9" s="1"/>
  <c r="J24" i="9"/>
  <c r="J25" i="9" s="1"/>
  <c r="E108" i="9"/>
  <c r="E109" i="9" s="1"/>
  <c r="J240" i="9"/>
  <c r="J241" i="9" s="1"/>
  <c r="G108" i="9"/>
  <c r="G109" i="9" s="1"/>
  <c r="K216" i="9"/>
  <c r="K217" i="9" s="1"/>
  <c r="H48" i="9"/>
  <c r="H49" i="9" s="1"/>
  <c r="G51" i="9"/>
  <c r="G52" i="9" s="1"/>
  <c r="I237" i="9"/>
  <c r="I238" i="9" s="1"/>
  <c r="J135" i="9"/>
  <c r="J136" i="9" s="1"/>
  <c r="F237" i="9"/>
  <c r="F238" i="9" s="1"/>
  <c r="E102" i="9"/>
  <c r="E103" i="9" s="1"/>
  <c r="F273" i="9"/>
  <c r="F274" i="9" s="1"/>
  <c r="E138" i="9"/>
  <c r="K213" i="9"/>
  <c r="K214" i="9" s="1"/>
  <c r="J78" i="9"/>
  <c r="J79" i="9" s="1"/>
  <c r="G273" i="9"/>
  <c r="G274" i="9" s="1"/>
  <c r="F138" i="9"/>
  <c r="I57" i="9"/>
  <c r="I58" i="9" s="1"/>
  <c r="I216" i="9"/>
  <c r="I217" i="9" s="1"/>
  <c r="E162" i="9"/>
  <c r="E163" i="9" s="1"/>
  <c r="H81" i="9"/>
  <c r="H82" i="9" s="1"/>
  <c r="K237" i="9"/>
  <c r="K238" i="9" s="1"/>
  <c r="G183" i="9"/>
  <c r="G184" i="9" s="1"/>
  <c r="J102" i="9"/>
  <c r="J103" i="9" s="1"/>
  <c r="F48" i="9"/>
  <c r="F49" i="9" s="1"/>
  <c r="H273" i="9"/>
  <c r="H274" i="9" s="1"/>
  <c r="K192" i="9"/>
  <c r="K193" i="9" s="1"/>
  <c r="G138" i="9"/>
  <c r="J57" i="9"/>
  <c r="J58" i="9" s="1"/>
  <c r="K102" i="9"/>
  <c r="K103" i="9" s="1"/>
  <c r="K24" i="9"/>
  <c r="K25" i="9" s="1"/>
  <c r="I129" i="9"/>
  <c r="I130" i="9" s="1"/>
  <c r="F24" i="9"/>
  <c r="F25" i="9" s="1"/>
  <c r="K240" i="9"/>
  <c r="K241" i="9" s="1"/>
  <c r="F162" i="9"/>
  <c r="F163" i="9" s="1"/>
  <c r="G216" i="9"/>
  <c r="G217" i="9" s="1"/>
  <c r="F81" i="9"/>
  <c r="F82" i="9" s="1"/>
  <c r="I156" i="9"/>
  <c r="I157" i="9" s="1"/>
  <c r="H21" i="9"/>
  <c r="H22" i="9" s="1"/>
  <c r="I192" i="9"/>
  <c r="I193" i="9" s="1"/>
  <c r="H57" i="9"/>
  <c r="H58" i="9" s="1"/>
  <c r="G159" i="9"/>
  <c r="G160" i="9" s="1"/>
  <c r="F21" i="9"/>
  <c r="F22" i="9" s="1"/>
  <c r="J192" i="9"/>
  <c r="J193" i="9" s="1"/>
  <c r="F30" i="9"/>
  <c r="F31" i="9" s="1"/>
  <c r="I270" i="9"/>
  <c r="I271" i="9" s="1"/>
  <c r="E216" i="9"/>
  <c r="E217" i="9" s="1"/>
  <c r="H135" i="9"/>
  <c r="H136" i="9" s="1"/>
  <c r="K54" i="9"/>
  <c r="K55" i="9" s="1"/>
  <c r="G237" i="9"/>
  <c r="G238" i="9" s="1"/>
  <c r="J156" i="9"/>
  <c r="J157" i="9" s="1"/>
  <c r="F102" i="9"/>
  <c r="F103" i="9" s="1"/>
  <c r="I21" i="9"/>
  <c r="I22" i="9" s="1"/>
  <c r="E240" i="9"/>
  <c r="E241" i="9" s="1"/>
  <c r="H159" i="9"/>
  <c r="H160" i="9" s="1"/>
  <c r="K78" i="9"/>
  <c r="K79" i="9" s="1"/>
  <c r="G24" i="9"/>
  <c r="G25" i="9" s="1"/>
  <c r="K138" i="9"/>
  <c r="H243" i="9"/>
  <c r="H244" i="9" s="1"/>
  <c r="F165" i="9"/>
  <c r="F166" i="9" s="1"/>
  <c r="F264" i="9"/>
  <c r="F265" i="9" s="1"/>
  <c r="G186" i="9"/>
  <c r="G187" i="9" s="1"/>
  <c r="I81" i="9"/>
  <c r="I82" i="9" s="1"/>
  <c r="K189" i="9"/>
  <c r="K190" i="9" s="1"/>
  <c r="J54" i="9"/>
  <c r="J55" i="9" s="1"/>
  <c r="F156" i="9"/>
  <c r="F157" i="9" s="1"/>
  <c r="J246" i="9"/>
  <c r="J247" i="9" s="1"/>
  <c r="I111" i="9"/>
  <c r="I112" i="9" s="1"/>
  <c r="E27" i="9"/>
  <c r="E28" i="9" s="1"/>
  <c r="K132" i="9"/>
  <c r="K133" i="9" s="1"/>
  <c r="K246" i="9"/>
  <c r="K247" i="9" s="1"/>
  <c r="J111" i="9"/>
  <c r="J112" i="9" s="1"/>
  <c r="F57" i="9"/>
  <c r="F58" i="9" s="1"/>
  <c r="J270" i="9"/>
  <c r="J271" i="9" s="1"/>
  <c r="F216" i="9"/>
  <c r="F217" i="9" s="1"/>
  <c r="I135" i="9"/>
  <c r="I136" i="9" s="1"/>
  <c r="E81" i="9"/>
  <c r="E82" i="9" s="1"/>
  <c r="H237" i="9"/>
  <c r="H238" i="9" s="1"/>
  <c r="K156" i="9"/>
  <c r="K157" i="9" s="1"/>
  <c r="G102" i="9"/>
  <c r="G103" i="9" s="1"/>
  <c r="J21" i="9"/>
  <c r="J22" i="9" s="1"/>
  <c r="E273" i="9"/>
  <c r="E274" i="9" s="1"/>
  <c r="H192" i="9"/>
  <c r="H193" i="9" s="1"/>
  <c r="K111" i="9"/>
  <c r="K112" i="9" s="1"/>
  <c r="G57" i="9"/>
  <c r="G58" i="9" s="1"/>
  <c r="H183" i="9"/>
  <c r="H184" i="9" s="1"/>
  <c r="E51" i="9"/>
  <c r="E52" i="9" s="1"/>
  <c r="F210" i="9"/>
  <c r="F211" i="9" s="1"/>
  <c r="J81" i="9"/>
  <c r="J82" i="9" s="1"/>
  <c r="E21" i="9"/>
  <c r="E22" i="9" s="1"/>
  <c r="J216" i="9"/>
  <c r="J217" i="9" s="1"/>
  <c r="H270" i="9"/>
  <c r="H271" i="9" s="1"/>
  <c r="G135" i="9"/>
  <c r="G136" i="9" s="1"/>
  <c r="J210" i="9"/>
  <c r="J211" i="9" s="1"/>
  <c r="I75" i="9"/>
  <c r="I76" i="9" s="1"/>
  <c r="F192" i="9"/>
  <c r="F193" i="9" s="1"/>
  <c r="E57" i="9"/>
  <c r="E58" i="9" s="1"/>
  <c r="H213" i="9"/>
  <c r="H214" i="9" s="1"/>
  <c r="G78" i="9"/>
  <c r="G79" i="9" s="1"/>
  <c r="G192" i="9"/>
  <c r="G193" i="9" s="1"/>
  <c r="F270" i="9"/>
  <c r="F271" i="9" s="1"/>
  <c r="I189" i="9"/>
  <c r="I190" i="9" s="1"/>
  <c r="E135" i="9"/>
  <c r="E136" i="9" s="1"/>
  <c r="H54" i="9"/>
  <c r="H55" i="9" s="1"/>
  <c r="G132" i="9"/>
  <c r="G133" i="9" s="1"/>
  <c r="K210" i="9"/>
  <c r="K211" i="9" s="1"/>
  <c r="G156" i="9"/>
  <c r="G157" i="9" s="1"/>
  <c r="J75" i="9"/>
  <c r="J76" i="9" s="1"/>
  <c r="I78" i="9"/>
  <c r="I79" i="9" s="1"/>
  <c r="I213" i="9"/>
  <c r="I214" i="9" s="1"/>
  <c r="E159" i="9"/>
  <c r="E160" i="9" s="1"/>
  <c r="H78" i="9"/>
  <c r="H79" i="9" s="1"/>
  <c r="J213" i="9"/>
  <c r="J214" i="9" s="1"/>
  <c r="E264" i="9"/>
  <c r="E265" i="9" s="1"/>
  <c r="I105" i="9"/>
  <c r="I106" i="9" s="1"/>
  <c r="J264" i="9"/>
  <c r="J265" i="9" s="1"/>
  <c r="E270" i="9"/>
  <c r="E271" i="9" s="1"/>
  <c r="G54" i="9"/>
  <c r="G55" i="9" s="1"/>
  <c r="G210" i="9"/>
  <c r="G211" i="9" s="1"/>
  <c r="F75" i="9"/>
  <c r="F76" i="9" s="1"/>
  <c r="G246" i="9"/>
  <c r="G247" i="9" s="1"/>
  <c r="F111" i="9"/>
  <c r="F112" i="9" s="1"/>
  <c r="I267" i="9"/>
  <c r="I268" i="9" s="1"/>
  <c r="H132" i="9"/>
  <c r="H133" i="9" s="1"/>
  <c r="K267" i="9"/>
  <c r="K268" i="9" s="1"/>
  <c r="K165" i="9"/>
  <c r="K166" i="9" s="1"/>
  <c r="G111" i="9"/>
  <c r="G112" i="9" s="1"/>
  <c r="J30" i="9"/>
  <c r="J31" i="9" s="1"/>
  <c r="G270" i="9"/>
  <c r="G271" i="9" s="1"/>
  <c r="J189" i="9"/>
  <c r="J190" i="9" s="1"/>
  <c r="F135" i="9"/>
  <c r="F136" i="9" s="1"/>
  <c r="I54" i="9"/>
  <c r="I55" i="9" s="1"/>
  <c r="I159" i="9"/>
  <c r="I160" i="9" s="1"/>
  <c r="E237" i="9"/>
  <c r="E238" i="9" s="1"/>
  <c r="H156" i="9"/>
  <c r="H157" i="9" s="1"/>
  <c r="K75" i="9"/>
  <c r="K76" i="9" s="1"/>
  <c r="G21" i="9"/>
  <c r="G22" i="9" s="1"/>
  <c r="I246" i="9"/>
  <c r="I247" i="9" s="1"/>
  <c r="E192" i="9"/>
  <c r="E193" i="9" s="1"/>
  <c r="H111" i="9"/>
  <c r="H112" i="9" s="1"/>
  <c r="K30" i="9"/>
  <c r="K31" i="9" s="1"/>
  <c r="H27" i="9"/>
  <c r="H28" i="9" s="1"/>
  <c r="F186" i="9"/>
  <c r="F187" i="9" s="1"/>
  <c r="J27" i="9"/>
  <c r="J28" i="9" s="1"/>
  <c r="G162" i="9"/>
  <c r="G163" i="9" s="1"/>
  <c r="K108" i="9"/>
  <c r="K109" i="9" s="1"/>
  <c r="K264" i="9"/>
  <c r="K265" i="9" s="1"/>
  <c r="J129" i="9"/>
  <c r="J130" i="9" s="1"/>
  <c r="F159" i="9"/>
  <c r="F160" i="9" s="1"/>
  <c r="J165" i="9"/>
  <c r="J166" i="9" s="1"/>
  <c r="I30" i="9"/>
  <c r="I31" i="9" s="1"/>
  <c r="E213" i="9"/>
  <c r="E214" i="9" s="1"/>
  <c r="K51" i="9"/>
  <c r="K52" i="9" s="1"/>
  <c r="H246" i="9"/>
  <c r="H247" i="9" s="1"/>
  <c r="E105" i="9"/>
  <c r="E106" i="9" s="1"/>
  <c r="J243" i="9"/>
  <c r="J244" i="9" s="1"/>
  <c r="F189" i="9"/>
  <c r="F190" i="9" s="1"/>
  <c r="I108" i="9"/>
  <c r="I109" i="9" s="1"/>
  <c r="E54" i="9"/>
  <c r="E55" i="9" s="1"/>
  <c r="E24" i="9"/>
  <c r="E25" i="9" s="1"/>
  <c r="H210" i="9"/>
  <c r="H211" i="9" s="1"/>
  <c r="K129" i="9"/>
  <c r="K130" i="9" s="1"/>
  <c r="G75" i="9"/>
  <c r="G76" i="9" s="1"/>
  <c r="J267" i="9"/>
  <c r="J268" i="9" s="1"/>
  <c r="F213" i="9"/>
  <c r="F214" i="9" s="1"/>
  <c r="I132" i="9"/>
  <c r="I133" i="9" s="1"/>
  <c r="E78" i="9"/>
  <c r="E79" i="9" s="1"/>
  <c r="H105" i="9"/>
  <c r="H106" i="9" s="1"/>
  <c r="K270" i="9"/>
  <c r="K271" i="9" s="1"/>
  <c r="F243" i="9"/>
  <c r="F244" i="9" s="1"/>
  <c r="G84" i="9"/>
  <c r="G85" i="9" s="1"/>
  <c r="H84" i="9"/>
  <c r="H85" i="9" s="1"/>
  <c r="J219" i="9"/>
  <c r="J220" i="9" s="1"/>
  <c r="I243" i="9"/>
  <c r="I244" i="9" s="1"/>
  <c r="H108" i="9"/>
  <c r="H109" i="9" s="1"/>
  <c r="H264" i="9"/>
  <c r="H265" i="9" s="1"/>
  <c r="G129" i="9"/>
  <c r="G130" i="9" s="1"/>
  <c r="J51" i="9"/>
  <c r="J52" i="9" s="1"/>
  <c r="G165" i="9"/>
  <c r="G166" i="9" s="1"/>
  <c r="F27" i="9"/>
  <c r="F28" i="9" s="1"/>
  <c r="I186" i="9"/>
  <c r="I187" i="9" s="1"/>
  <c r="H51" i="9"/>
  <c r="H52" i="9" s="1"/>
  <c r="E246" i="9"/>
  <c r="E247" i="9" s="1"/>
  <c r="H165" i="9"/>
  <c r="H166" i="9" s="1"/>
  <c r="K84" i="9"/>
  <c r="K85" i="9" s="1"/>
  <c r="G30" i="9"/>
  <c r="G31" i="9" s="1"/>
  <c r="K243" i="9"/>
  <c r="K244" i="9" s="1"/>
  <c r="G189" i="9"/>
  <c r="G190" i="9" s="1"/>
  <c r="J108" i="9"/>
  <c r="J109" i="9" s="1"/>
  <c r="F54" i="9"/>
  <c r="F55" i="9" s="1"/>
  <c r="I210" i="9"/>
  <c r="I211" i="9" s="1"/>
  <c r="E156" i="9"/>
  <c r="E157" i="9" s="1"/>
  <c r="H75" i="9"/>
  <c r="H76" i="9" s="1"/>
  <c r="F240" i="9"/>
  <c r="F241" i="9" s="1"/>
  <c r="F246" i="9"/>
  <c r="F247" i="9" s="1"/>
  <c r="I165" i="9"/>
  <c r="I166" i="9" s="1"/>
  <c r="E111" i="9"/>
  <c r="E112" i="9" s="1"/>
  <c r="H30" i="9"/>
  <c r="H31" i="9" s="1"/>
  <c r="H219" i="9"/>
  <c r="H220" i="9" s="1"/>
  <c r="I219" i="9"/>
  <c r="I220" i="9" s="1"/>
  <c r="I84" i="9"/>
  <c r="I85" i="9" s="1"/>
  <c r="H189" i="9"/>
  <c r="H190" i="9" s="1"/>
  <c r="E189" i="9"/>
  <c r="E190" i="9" s="1"/>
  <c r="K27" i="9"/>
  <c r="K28" i="9" s="1"/>
  <c r="K183" i="9"/>
  <c r="K184" i="9" s="1"/>
  <c r="J48" i="9"/>
  <c r="J49" i="9" s="1"/>
  <c r="K219" i="9"/>
  <c r="K220" i="9" s="1"/>
  <c r="J84" i="9"/>
  <c r="J85" i="9" s="1"/>
  <c r="F267" i="9"/>
  <c r="F268" i="9" s="1"/>
  <c r="E132" i="9"/>
  <c r="E133" i="9" s="1"/>
  <c r="H24" i="9"/>
  <c r="H25" i="9" s="1"/>
  <c r="E267" i="9"/>
  <c r="E268" i="9" s="1"/>
  <c r="G243" i="9"/>
  <c r="G244" i="9" s="1"/>
  <c r="J162" i="9"/>
  <c r="J163" i="9" s="1"/>
  <c r="F108" i="9"/>
  <c r="F109" i="9" s="1"/>
  <c r="I27" i="9"/>
  <c r="I28" i="9" s="1"/>
  <c r="I264" i="9"/>
  <c r="I265" i="9" s="1"/>
  <c r="E210" i="9"/>
  <c r="E211" i="9" s="1"/>
  <c r="H129" i="9"/>
  <c r="H130" i="9" s="1"/>
  <c r="K48" i="9"/>
  <c r="K49" i="9" s="1"/>
  <c r="K105" i="9"/>
  <c r="K106" i="9" s="1"/>
  <c r="G267" i="9"/>
  <c r="G268" i="9" s="1"/>
  <c r="J186" i="9"/>
  <c r="J187" i="9" s="1"/>
  <c r="F132" i="9"/>
  <c r="F133" i="9" s="1"/>
  <c r="I51" i="9"/>
  <c r="I52" i="9" s="1"/>
  <c r="E186" i="9"/>
  <c r="E187" i="9" s="1"/>
  <c r="M130" i="2" a="1"/>
  <c r="M130" i="2" s="1"/>
  <c r="M109" i="2" a="1"/>
  <c r="M109" i="2" s="1"/>
  <c r="M193" i="2" a="1"/>
  <c r="M193" i="2" s="1"/>
  <c r="M133" i="2" a="1"/>
  <c r="M133" i="2" s="1"/>
  <c r="M52" i="2" a="1"/>
  <c r="M52" i="2" s="1"/>
  <c r="M217" i="2" a="1"/>
  <c r="M217" i="2" s="1"/>
  <c r="M271" i="2" a="1"/>
  <c r="M271" i="2" s="1"/>
  <c r="M190" i="2" a="1"/>
  <c r="M190" i="2" s="1"/>
  <c r="M82" i="2" a="1"/>
  <c r="M82" i="2" s="1"/>
  <c r="M106" i="2" a="1"/>
  <c r="M106" i="2" s="1"/>
  <c r="M79" i="2" a="1"/>
  <c r="M79" i="2" s="1"/>
  <c r="M241" i="2" a="1"/>
  <c r="M241" i="2" s="1"/>
  <c r="M187" i="2" a="1"/>
  <c r="M187" i="2" s="1"/>
  <c r="M211" i="2" a="1"/>
  <c r="M211" i="2" s="1"/>
  <c r="M244" i="2" a="1"/>
  <c r="M244" i="2" s="1"/>
  <c r="M265" i="2" a="1"/>
  <c r="M265" i="2" s="1"/>
  <c r="M163" i="2" a="1"/>
  <c r="M163" i="2" s="1"/>
  <c r="M76" i="2" a="1"/>
  <c r="M76" i="2" s="1"/>
  <c r="M58" i="2" a="1"/>
  <c r="M58" i="2" s="1"/>
  <c r="M274" i="2" a="1"/>
  <c r="M274" i="2" s="1"/>
  <c r="M55" i="2" a="1"/>
  <c r="M55" i="2" s="1"/>
  <c r="M247" i="2" a="1"/>
  <c r="M247" i="2" s="1"/>
  <c r="M184" i="2" a="1"/>
  <c r="M184" i="2" s="1"/>
  <c r="M112" i="2" a="1"/>
  <c r="M112" i="2" s="1"/>
  <c r="M214" i="2" a="1"/>
  <c r="M214" i="2" s="1"/>
  <c r="M166" i="2" a="1"/>
  <c r="M166" i="2" s="1"/>
  <c r="M85" i="2" a="1"/>
  <c r="M85" i="2" s="1"/>
  <c r="M136" i="2" a="1"/>
  <c r="M136" i="2" s="1"/>
  <c r="M157" i="2" a="1"/>
  <c r="M157" i="2" s="1"/>
  <c r="M49" i="2" a="1"/>
  <c r="M49" i="2" s="1"/>
  <c r="M220" i="2" a="1"/>
  <c r="M220" i="2" s="1"/>
  <c r="B3" i="2"/>
  <c r="L260" i="9" l="1"/>
  <c r="L227" i="9"/>
  <c r="L14" i="9"/>
  <c r="L233" i="9"/>
  <c r="L122" i="9"/>
  <c r="L53" i="9"/>
  <c r="L200" i="9"/>
  <c r="L257" i="9"/>
  <c r="L170" i="9"/>
  <c r="L92" i="9"/>
  <c r="L149" i="9"/>
  <c r="L251" i="9"/>
  <c r="L62" i="9"/>
  <c r="L230" i="9"/>
  <c r="L173" i="9"/>
  <c r="L89" i="9"/>
  <c r="L17" i="9"/>
  <c r="L38" i="9"/>
  <c r="L197" i="9"/>
  <c r="L203" i="9"/>
  <c r="L98" i="9"/>
  <c r="L125" i="9"/>
  <c r="L26" i="9"/>
  <c r="L179" i="9"/>
  <c r="L116" i="9"/>
  <c r="L71" i="9"/>
  <c r="L44" i="9"/>
  <c r="L35" i="9"/>
  <c r="L224" i="9"/>
  <c r="L95" i="9"/>
  <c r="L65" i="9"/>
  <c r="L152" i="9"/>
  <c r="L131" i="9"/>
  <c r="L29" i="9"/>
  <c r="L263" i="9"/>
  <c r="L239" i="9"/>
  <c r="L176" i="9"/>
  <c r="L41" i="9"/>
  <c r="L11" i="9"/>
  <c r="L206" i="9"/>
  <c r="L143" i="9"/>
  <c r="L8" i="9"/>
  <c r="L254" i="9"/>
  <c r="L119" i="9"/>
  <c r="L146" i="9"/>
  <c r="L68" i="9"/>
  <c r="L245" i="9"/>
  <c r="L236" i="9"/>
  <c r="L107" i="9"/>
  <c r="L56" i="9"/>
  <c r="L74" i="9"/>
  <c r="L182" i="9"/>
  <c r="L155" i="9"/>
  <c r="L104" i="9"/>
  <c r="L134" i="9"/>
  <c r="L164" i="9"/>
  <c r="L50" i="9"/>
  <c r="L188" i="9"/>
  <c r="L77" i="9"/>
  <c r="L215" i="9"/>
  <c r="L101" i="9"/>
  <c r="L242" i="9"/>
  <c r="L128" i="9"/>
  <c r="L158" i="9"/>
  <c r="L185" i="9"/>
  <c r="L272" i="9"/>
  <c r="L83" i="9"/>
  <c r="L269" i="9"/>
  <c r="L80" i="9"/>
  <c r="L47" i="9"/>
  <c r="L20" i="9"/>
  <c r="L218" i="9"/>
  <c r="L266" i="9"/>
  <c r="L212" i="9"/>
  <c r="L110" i="9"/>
  <c r="L161" i="9"/>
  <c r="L209" i="9"/>
  <c r="L23" i="9"/>
  <c r="L191" i="9"/>
  <c r="B133" i="10"/>
  <c r="B57" i="10"/>
  <c r="B149" i="10"/>
  <c r="B208" i="10"/>
  <c r="B260" i="10"/>
  <c r="B207" i="10"/>
  <c r="B32" i="10"/>
  <c r="B498" i="10"/>
  <c r="B33" i="10"/>
  <c r="B228" i="10"/>
  <c r="B182" i="10"/>
  <c r="B488" i="10"/>
  <c r="B156" i="10"/>
  <c r="B325" i="10"/>
  <c r="B167" i="10"/>
  <c r="B262" i="10"/>
  <c r="B181" i="10"/>
  <c r="B137" i="10"/>
  <c r="B70" i="10"/>
  <c r="B462" i="10"/>
  <c r="B476" i="10"/>
  <c r="B314" i="10"/>
  <c r="B349" i="10"/>
  <c r="B364" i="10"/>
  <c r="B421" i="10"/>
  <c r="B67" i="10"/>
  <c r="B19" i="10"/>
  <c r="B17" i="10"/>
  <c r="B404" i="10"/>
  <c r="B363" i="10"/>
  <c r="B423" i="10"/>
  <c r="B439" i="10"/>
  <c r="B393" i="10"/>
  <c r="B332" i="10"/>
  <c r="B453" i="10"/>
  <c r="B479" i="10"/>
  <c r="B458" i="10"/>
  <c r="B109" i="10"/>
  <c r="B12" i="10"/>
  <c r="B271" i="10"/>
  <c r="B25" i="10"/>
  <c r="B200" i="10"/>
  <c r="B477" i="10"/>
  <c r="B304" i="10"/>
  <c r="B502" i="10"/>
  <c r="B324" i="10"/>
  <c r="B83" i="10"/>
  <c r="B396" i="10"/>
  <c r="B77" i="10"/>
  <c r="B328" i="10"/>
  <c r="B438" i="10"/>
  <c r="B8" i="10"/>
  <c r="B419" i="10"/>
  <c r="B286" i="10"/>
  <c r="B485" i="10"/>
  <c r="B312" i="10"/>
  <c r="B374" i="10"/>
  <c r="B455" i="10"/>
  <c r="B223" i="10"/>
  <c r="B112" i="10"/>
  <c r="B267" i="10"/>
  <c r="B468" i="10"/>
  <c r="B412" i="10"/>
  <c r="B473" i="10"/>
  <c r="B449" i="10"/>
  <c r="B279" i="10"/>
  <c r="B92" i="10"/>
  <c r="B232" i="10"/>
  <c r="B371" i="10"/>
  <c r="B199" i="10"/>
  <c r="B30" i="10"/>
  <c r="B96" i="10"/>
  <c r="B165" i="10"/>
  <c r="B255" i="10"/>
  <c r="B501" i="10"/>
  <c r="B62" i="10"/>
  <c r="B248" i="10"/>
  <c r="B164" i="10"/>
  <c r="B470" i="10"/>
  <c r="B245" i="10"/>
  <c r="B319" i="10"/>
  <c r="B21" i="10"/>
  <c r="B472" i="10"/>
  <c r="B345" i="10"/>
  <c r="B307" i="10"/>
  <c r="B467" i="10"/>
  <c r="B497" i="10"/>
  <c r="B368" i="10"/>
  <c r="B290" i="10"/>
  <c r="B265" i="10"/>
  <c r="B298" i="10"/>
  <c r="B13" i="10"/>
  <c r="B214" i="10"/>
  <c r="B204" i="10"/>
  <c r="B55" i="10"/>
  <c r="B86" i="10"/>
  <c r="B436" i="10"/>
  <c r="B469" i="10"/>
  <c r="B384" i="10"/>
  <c r="B297" i="10"/>
  <c r="B118" i="10"/>
  <c r="B311" i="10"/>
  <c r="B196" i="10"/>
  <c r="B351" i="10"/>
  <c r="B81" i="10"/>
  <c r="B202" i="10"/>
  <c r="B346" i="10"/>
  <c r="B379" i="10"/>
  <c r="B84" i="10"/>
  <c r="B251" i="10"/>
  <c r="B242" i="10"/>
  <c r="B288" i="10"/>
  <c r="B276" i="10"/>
  <c r="B457" i="10"/>
  <c r="B303" i="10"/>
  <c r="B400" i="10"/>
  <c r="B227" i="10"/>
  <c r="B451" i="10"/>
  <c r="B239" i="10"/>
  <c r="B215" i="10"/>
  <c r="B29" i="10"/>
  <c r="B302" i="10"/>
  <c r="B450" i="10"/>
  <c r="B399" i="10"/>
  <c r="B437" i="10"/>
  <c r="B258" i="10"/>
  <c r="B11" i="10"/>
  <c r="B322" i="10"/>
  <c r="B244" i="10"/>
  <c r="B294" i="10"/>
  <c r="B249" i="10"/>
  <c r="B205" i="10"/>
  <c r="B185" i="10"/>
  <c r="B389" i="10"/>
  <c r="B402" i="10"/>
  <c r="B10" i="10"/>
  <c r="B24" i="10"/>
  <c r="B445" i="10"/>
  <c r="B46" i="10"/>
  <c r="B416" i="10"/>
  <c r="B296" i="10"/>
  <c r="B18" i="10"/>
  <c r="B127" i="10"/>
  <c r="B401" i="10"/>
  <c r="B172" i="10"/>
  <c r="B233" i="10"/>
  <c r="B216" i="10"/>
  <c r="B100" i="10"/>
  <c r="B391" i="10"/>
  <c r="B331" i="10"/>
  <c r="B270" i="10"/>
  <c r="B89" i="10"/>
  <c r="B414" i="10"/>
  <c r="B266" i="10"/>
  <c r="B300" i="10"/>
  <c r="B461" i="10"/>
  <c r="B142" i="10"/>
  <c r="B409" i="10"/>
  <c r="B206" i="10"/>
  <c r="B145" i="10"/>
  <c r="B108" i="10"/>
  <c r="B45" i="10"/>
  <c r="B442" i="10"/>
  <c r="B154" i="10"/>
  <c r="B99" i="10"/>
  <c r="B134" i="10"/>
  <c r="B405" i="10"/>
  <c r="B427" i="10"/>
  <c r="B179" i="10"/>
  <c r="B194" i="10"/>
  <c r="B341" i="10"/>
  <c r="B188" i="10"/>
  <c r="B326" i="10"/>
  <c r="B377" i="10"/>
  <c r="B189" i="10"/>
  <c r="B299" i="10"/>
  <c r="B315" i="10"/>
  <c r="B350" i="10"/>
  <c r="B210" i="10"/>
  <c r="B95" i="10"/>
  <c r="B424" i="10"/>
  <c r="B180" i="10"/>
  <c r="B105" i="10"/>
  <c r="B117" i="10"/>
  <c r="B422" i="10"/>
  <c r="B397" i="10"/>
  <c r="B82" i="10"/>
  <c r="B375" i="10"/>
  <c r="B20" i="10"/>
  <c r="B378" i="10"/>
  <c r="B333" i="10"/>
  <c r="B269" i="10"/>
  <c r="B383" i="10"/>
  <c r="B293" i="10"/>
  <c r="B243" i="10"/>
  <c r="B155" i="10"/>
  <c r="B41" i="10"/>
  <c r="B162" i="10"/>
  <c r="B308" i="10"/>
  <c r="B466" i="10"/>
  <c r="B221" i="10"/>
  <c r="B292" i="10"/>
  <c r="B186" i="10"/>
  <c r="B398" i="10"/>
  <c r="B387" i="10"/>
  <c r="B153" i="10"/>
  <c r="B231" i="10"/>
  <c r="B197" i="10"/>
  <c r="B284" i="10"/>
  <c r="B456" i="10"/>
  <c r="B68" i="10"/>
  <c r="B80" i="10"/>
  <c r="B447" i="10"/>
  <c r="B90" i="10"/>
  <c r="B148" i="10"/>
  <c r="B73" i="10"/>
  <c r="B480" i="10"/>
  <c r="B144" i="10"/>
  <c r="B336" i="10"/>
  <c r="B394" i="10"/>
  <c r="B370" i="10"/>
  <c r="B343" i="10"/>
  <c r="B236" i="10"/>
  <c r="B369" i="10"/>
  <c r="B88" i="10"/>
  <c r="B72" i="10"/>
  <c r="B313" i="10"/>
  <c r="B121" i="10"/>
  <c r="B373" i="10"/>
  <c r="B357" i="10"/>
  <c r="B382" i="10"/>
  <c r="B465" i="10"/>
  <c r="B130" i="10"/>
  <c r="B441" i="10"/>
  <c r="B318" i="10"/>
  <c r="B141" i="10"/>
  <c r="B329" i="10"/>
  <c r="B482" i="10"/>
  <c r="B301" i="10"/>
  <c r="B27" i="10"/>
  <c r="B340" i="10"/>
  <c r="B247" i="10"/>
  <c r="B15" i="10"/>
  <c r="B91" i="10"/>
  <c r="B229" i="10"/>
  <c r="B126" i="10"/>
  <c r="B385" i="10"/>
  <c r="B452" i="10"/>
  <c r="B176" i="10"/>
  <c r="B348" i="10"/>
  <c r="B63" i="10"/>
  <c r="B48" i="10"/>
  <c r="B107" i="10"/>
  <c r="B140" i="10"/>
  <c r="B230" i="10"/>
  <c r="B101" i="10"/>
  <c r="B38" i="10"/>
  <c r="B474" i="10"/>
  <c r="B406" i="10"/>
  <c r="B411" i="10"/>
  <c r="B213" i="10"/>
  <c r="B273" i="10"/>
  <c r="B143" i="10"/>
  <c r="B78" i="10"/>
  <c r="B122" i="10"/>
  <c r="B496" i="10"/>
  <c r="B159" i="10"/>
  <c r="B240" i="10"/>
  <c r="B226" i="10"/>
  <c r="B241" i="10"/>
  <c r="B225" i="10"/>
  <c r="B52" i="10"/>
  <c r="B106" i="10"/>
  <c r="B64" i="10"/>
  <c r="B85" i="10"/>
  <c r="B66" i="10"/>
  <c r="B128" i="10"/>
  <c r="B174" i="10"/>
  <c r="B7" i="10"/>
  <c r="B320" i="10"/>
  <c r="B76" i="10"/>
  <c r="B310" i="10"/>
  <c r="B212" i="10"/>
  <c r="B463" i="10"/>
  <c r="B235" i="10"/>
  <c r="B94" i="10"/>
  <c r="B224" i="10"/>
  <c r="B152" i="10"/>
  <c r="B263" i="10"/>
  <c r="B342" i="10"/>
  <c r="B111" i="10"/>
  <c r="B323" i="10"/>
  <c r="B116" i="10"/>
  <c r="B135" i="10"/>
  <c r="B16" i="10"/>
  <c r="B31" i="10"/>
  <c r="B110" i="10"/>
  <c r="B500" i="10"/>
  <c r="B443" i="10"/>
  <c r="B478" i="10"/>
  <c r="B93" i="10"/>
  <c r="B219" i="10"/>
  <c r="B51" i="10"/>
  <c r="B417" i="10"/>
  <c r="B114" i="10"/>
  <c r="B431" i="10"/>
  <c r="B74" i="10"/>
  <c r="B352" i="10"/>
  <c r="B334" i="10"/>
  <c r="B178" i="10"/>
  <c r="B71" i="10"/>
  <c r="B131" i="10"/>
  <c r="B44" i="10"/>
  <c r="B125" i="10"/>
  <c r="B434" i="10"/>
  <c r="B420" i="10"/>
  <c r="B132" i="10"/>
  <c r="B158" i="10"/>
  <c r="B410" i="10"/>
  <c r="B220" i="10"/>
  <c r="B123" i="10"/>
  <c r="B34" i="10"/>
  <c r="B190" i="10"/>
  <c r="B433" i="10"/>
  <c r="B139" i="10"/>
  <c r="B281" i="10"/>
  <c r="B36" i="10"/>
  <c r="B198" i="10"/>
  <c r="B166" i="10"/>
  <c r="B150" i="10"/>
  <c r="B26" i="10"/>
  <c r="B492" i="10"/>
  <c r="B429" i="10"/>
  <c r="B136" i="10"/>
  <c r="B471" i="10"/>
  <c r="B79" i="10"/>
  <c r="B339" i="10"/>
  <c r="B408" i="10"/>
  <c r="B413" i="10"/>
  <c r="B37" i="10"/>
  <c r="B102" i="10"/>
  <c r="B169" i="10"/>
  <c r="B195" i="10"/>
  <c r="B56" i="10"/>
  <c r="B120" i="10"/>
  <c r="B53" i="10"/>
  <c r="B289" i="10"/>
  <c r="B61" i="10"/>
  <c r="B203" i="10"/>
  <c r="B151" i="10"/>
  <c r="B392" i="10"/>
  <c r="B388" i="10"/>
  <c r="B454" i="10"/>
  <c r="B381" i="10"/>
  <c r="B58" i="10"/>
  <c r="B317" i="10"/>
  <c r="B129" i="10"/>
  <c r="B483" i="10"/>
  <c r="B256" i="10"/>
  <c r="B42" i="10"/>
  <c r="B191" i="10"/>
  <c r="B490" i="10"/>
  <c r="B305" i="10"/>
  <c r="B65" i="10"/>
  <c r="B113" i="10"/>
  <c r="B234" i="10"/>
  <c r="B376" i="10"/>
  <c r="B14" i="10"/>
  <c r="B187" i="10"/>
  <c r="B280" i="10"/>
  <c r="B484" i="10"/>
  <c r="B98" i="10"/>
  <c r="B356" i="10"/>
  <c r="B494" i="10"/>
  <c r="B218" i="10"/>
  <c r="B47" i="10"/>
  <c r="B104" i="10"/>
  <c r="B354" i="10"/>
  <c r="B175" i="10"/>
  <c r="B359" i="10"/>
  <c r="B464" i="10"/>
  <c r="B362" i="10"/>
  <c r="B119" i="10"/>
  <c r="B103" i="10"/>
  <c r="B475" i="10"/>
  <c r="B211" i="10"/>
  <c r="B259" i="10"/>
  <c r="B386" i="10"/>
  <c r="B157" i="10"/>
  <c r="B432" i="10"/>
  <c r="B358" i="10"/>
  <c r="B403" i="10"/>
  <c r="B330" i="10"/>
  <c r="B173" i="10"/>
  <c r="B49" i="10"/>
  <c r="B495" i="10"/>
  <c r="B282" i="10"/>
  <c r="B353" i="10"/>
  <c r="B344" i="10"/>
  <c r="B54" i="10"/>
  <c r="B163" i="10"/>
  <c r="B327" i="10"/>
  <c r="B43" i="10"/>
  <c r="B222" i="10"/>
  <c r="B448" i="10"/>
  <c r="B40" i="10"/>
  <c r="B481" i="10"/>
  <c r="B35" i="10"/>
  <c r="B60" i="10"/>
  <c r="B486" i="10"/>
  <c r="B161" i="10"/>
  <c r="B395" i="10"/>
  <c r="B316" i="10"/>
  <c r="B367" i="10"/>
  <c r="B347" i="10"/>
  <c r="B268" i="10"/>
  <c r="B209" i="10"/>
  <c r="B277" i="10"/>
  <c r="B335" i="10"/>
  <c r="B321" i="10"/>
  <c r="B415" i="10"/>
  <c r="B4" i="10"/>
  <c r="B295" i="10"/>
  <c r="B160" i="10"/>
  <c r="B177" i="10"/>
  <c r="B493" i="10"/>
  <c r="B138" i="10"/>
  <c r="B460" i="10"/>
  <c r="B257" i="10"/>
  <c r="B264" i="10"/>
  <c r="B253" i="10"/>
  <c r="B193" i="10"/>
  <c r="B5" i="10"/>
  <c r="B237" i="10"/>
  <c r="B446" i="10"/>
  <c r="B487" i="10"/>
  <c r="B97" i="10"/>
  <c r="B254" i="10"/>
  <c r="B338" i="10"/>
  <c r="B184" i="10"/>
  <c r="B22" i="10"/>
  <c r="B9" i="10"/>
  <c r="B459" i="10"/>
  <c r="B201" i="10"/>
  <c r="B59" i="10"/>
  <c r="B491" i="10"/>
  <c r="B250" i="10"/>
  <c r="B6" i="10"/>
  <c r="B428" i="10"/>
  <c r="B146" i="10"/>
  <c r="B124" i="10"/>
  <c r="B238" i="10"/>
  <c r="B283" i="10"/>
  <c r="B372" i="10"/>
  <c r="B430" i="10"/>
  <c r="B418" i="10"/>
  <c r="B115" i="10"/>
  <c r="B246" i="10"/>
  <c r="B217" i="10"/>
  <c r="B380" i="10"/>
  <c r="B309" i="10"/>
  <c r="B444" i="10"/>
  <c r="B499" i="10"/>
  <c r="B355" i="10"/>
  <c r="B168" i="10"/>
  <c r="B278" i="10"/>
  <c r="B435" i="10"/>
  <c r="B440" i="10"/>
  <c r="B407" i="10"/>
  <c r="B274" i="10"/>
  <c r="B183" i="10"/>
  <c r="B426" i="10"/>
  <c r="B50" i="10"/>
  <c r="B87" i="10"/>
  <c r="B69" i="10"/>
  <c r="B360" i="10"/>
  <c r="B306" i="10"/>
  <c r="B261" i="10"/>
  <c r="B425" i="10"/>
  <c r="B272" i="10"/>
  <c r="B285" i="10"/>
  <c r="B390" i="10"/>
  <c r="B365" i="10"/>
  <c r="B337" i="10"/>
  <c r="B252" i="10"/>
  <c r="B39" i="10"/>
  <c r="B147" i="10"/>
  <c r="B170" i="10"/>
  <c r="B28" i="10"/>
  <c r="B291" i="10"/>
  <c r="B366" i="10"/>
  <c r="B275" i="10"/>
  <c r="B171" i="10"/>
  <c r="B287" i="10"/>
  <c r="B361" i="10"/>
  <c r="B489" i="10"/>
  <c r="B75" i="10"/>
  <c r="B23" i="10"/>
  <c r="B192" i="10"/>
  <c r="B3" i="9"/>
  <c r="B4" i="7"/>
  <c r="E5" i="7"/>
  <c r="B9" i="7" l="1"/>
  <c r="G16" i="1" s="1"/>
  <c r="G4" i="9" l="1"/>
  <c r="E22" i="1" s="1"/>
  <c r="F24" i="2"/>
  <c r="G24" i="2"/>
  <c r="H24" i="2"/>
  <c r="I24" i="2"/>
  <c r="J24" i="2"/>
  <c r="K24" i="2"/>
  <c r="E24" i="2"/>
  <c r="F15" i="2"/>
  <c r="G15" i="2"/>
  <c r="H15" i="2"/>
  <c r="I15" i="2"/>
  <c r="J15" i="2"/>
  <c r="K15" i="2"/>
  <c r="E15" i="2"/>
  <c r="F27" i="2"/>
  <c r="G27" i="2"/>
  <c r="H27" i="2"/>
  <c r="I27" i="2"/>
  <c r="J27" i="2"/>
  <c r="K27" i="2"/>
  <c r="E27" i="2"/>
  <c r="F30" i="2"/>
  <c r="G30" i="2"/>
  <c r="H30" i="2"/>
  <c r="I30" i="2"/>
  <c r="J30" i="2"/>
  <c r="K30" i="2"/>
  <c r="E30" i="2"/>
  <c r="F18" i="2"/>
  <c r="G18" i="2"/>
  <c r="H18" i="2"/>
  <c r="I18" i="2"/>
  <c r="J18" i="2"/>
  <c r="K18" i="2"/>
  <c r="E18" i="2"/>
  <c r="F21" i="2"/>
  <c r="G21" i="2"/>
  <c r="H21" i="2"/>
  <c r="I21" i="2"/>
  <c r="J21" i="2"/>
  <c r="K21" i="2"/>
  <c r="E21" i="2"/>
  <c r="F12" i="2"/>
  <c r="G12" i="2"/>
  <c r="H12" i="2"/>
  <c r="I12" i="2"/>
  <c r="J12" i="2"/>
  <c r="K12" i="2"/>
  <c r="E12" i="2"/>
  <c r="F33" i="2"/>
  <c r="G33" i="2"/>
  <c r="H33" i="2"/>
  <c r="I33" i="2"/>
  <c r="J33" i="2"/>
  <c r="K33" i="2"/>
  <c r="E33" i="2"/>
  <c r="H4" i="9"/>
  <c r="F22" i="1" s="1"/>
  <c r="F4" i="9"/>
  <c r="D22" i="1" s="1"/>
  <c r="B19" i="7"/>
  <c r="B16" i="1" s="1"/>
  <c r="B14" i="7"/>
  <c r="I16" i="1" s="1"/>
  <c r="M22" i="2" l="1" a="1"/>
  <c r="M22" i="2" s="1"/>
  <c r="M25" i="2" a="1"/>
  <c r="M25" i="2" s="1"/>
  <c r="M19" i="2" a="1"/>
  <c r="M19" i="2" s="1"/>
  <c r="M31" i="2" a="1"/>
  <c r="M31" i="2" s="1"/>
  <c r="M28" i="2" a="1"/>
  <c r="M28" i="2" s="1"/>
  <c r="M13" i="2" a="1"/>
  <c r="M13" i="2" s="1"/>
  <c r="M10" i="2" a="1"/>
  <c r="M10" i="2" s="1"/>
  <c r="M16" i="2" a="1"/>
  <c r="M16" i="2" s="1"/>
  <c r="C10" i="1"/>
  <c r="C9" i="1"/>
  <c r="E8" i="2"/>
  <c r="F8" i="2"/>
  <c r="H8" i="2"/>
  <c r="G8" i="2"/>
  <c r="K8" i="2"/>
  <c r="I8" i="2"/>
  <c r="J8" i="2"/>
  <c r="E4" i="9" l="1"/>
  <c r="C22" i="1" s="1"/>
  <c r="J3" i="2"/>
  <c r="F8" i="1" s="1"/>
  <c r="I3" i="2"/>
  <c r="E8" i="1" s="1"/>
  <c r="H3" i="2"/>
  <c r="D8" i="1" s="1"/>
  <c r="G3" i="2"/>
  <c r="C8" i="1" s="1"/>
  <c r="E139" i="9"/>
  <c r="F139" i="9"/>
  <c r="G139" i="9"/>
  <c r="H139" i="9"/>
  <c r="I139" i="9"/>
  <c r="J139" i="9"/>
  <c r="K139" i="9"/>
  <c r="L137" i="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<sst xmlns="http://schemas.openxmlformats.org/spreadsheetml/2006/main" count="1344" uniqueCount="213">
  <si>
    <t>이벤트 링 전용 명장의 큐브</t>
    <phoneticPr fontId="1" type="noConversion"/>
  </si>
  <si>
    <t>가격</t>
    <phoneticPr fontId="1" type="noConversion"/>
  </si>
  <si>
    <t>에픽 잠재능력 부여 주문서 100%</t>
    <phoneticPr fontId="1" type="noConversion"/>
  </si>
  <si>
    <t>스페셜 에디셔널 잠재능력 부여 주문서</t>
    <phoneticPr fontId="1" type="noConversion"/>
  </si>
  <si>
    <t>황금 망치 100%</t>
    <phoneticPr fontId="1" type="noConversion"/>
  </si>
  <si>
    <t>이노센트 주문서 60%</t>
    <phoneticPr fontId="1" type="noConversion"/>
  </si>
  <si>
    <t>금빛 각인의 인장</t>
    <phoneticPr fontId="1" type="noConversion"/>
  </si>
  <si>
    <t>스페셜 에디셔널 각인의 인장</t>
    <phoneticPr fontId="1" type="noConversion"/>
  </si>
  <si>
    <t>수량</t>
    <phoneticPr fontId="1" type="noConversion"/>
  </si>
  <si>
    <t>개인/월드</t>
    <phoneticPr fontId="1" type="noConversion"/>
  </si>
  <si>
    <t>월드</t>
    <phoneticPr fontId="1" type="noConversion"/>
  </si>
  <si>
    <t>불가</t>
    <phoneticPr fontId="1" type="noConversion"/>
  </si>
  <si>
    <t>월드 교가 여부</t>
    <phoneticPr fontId="1" type="noConversion"/>
  </si>
  <si>
    <t>가능</t>
    <phoneticPr fontId="1" type="noConversion"/>
  </si>
  <si>
    <t>펫장비 공격력 스크롤 100%</t>
    <phoneticPr fontId="1" type="noConversion"/>
  </si>
  <si>
    <t>펫장비 마력 스크롤 100%</t>
    <phoneticPr fontId="1" type="noConversion"/>
  </si>
  <si>
    <t>카르마 영원한 환생의 불꽃</t>
    <phoneticPr fontId="1" type="noConversion"/>
  </si>
  <si>
    <t>카르마 강력한 환생의 불꽃</t>
    <phoneticPr fontId="1" type="noConversion"/>
  </si>
  <si>
    <t>순백의 주문서 100%</t>
    <phoneticPr fontId="1" type="noConversion"/>
  </si>
  <si>
    <t>카르마 장인의 큐브</t>
    <phoneticPr fontId="1" type="noConversion"/>
  </si>
  <si>
    <t>카르마 명장의 큐브</t>
    <phoneticPr fontId="1" type="noConversion"/>
  </si>
  <si>
    <t>수상한 에디셔널 큐브</t>
    <phoneticPr fontId="1" type="noConversion"/>
  </si>
  <si>
    <t>카르마 유니크 잠재능력 부여 주문서 100%</t>
    <phoneticPr fontId="1" type="noConversion"/>
  </si>
  <si>
    <t>카르마 스타포스 17성 강화권</t>
    <phoneticPr fontId="1" type="noConversion"/>
  </si>
  <si>
    <t>이벤트 링 3종 선택권</t>
    <phoneticPr fontId="1" type="noConversion"/>
  </si>
  <si>
    <t>강화 네오 스톤샵 2nd</t>
    <phoneticPr fontId="1" type="noConversion"/>
  </si>
  <si>
    <t>강화 네오 스톤샵 1st</t>
    <phoneticPr fontId="1" type="noConversion"/>
  </si>
  <si>
    <t>강화 네오 스톤샵 3rd</t>
    <phoneticPr fontId="1" type="noConversion"/>
  </si>
  <si>
    <t>성장 네오 스톤샵 1st</t>
    <phoneticPr fontId="1" type="noConversion"/>
  </si>
  <si>
    <t>경험치 2배 쿠폰</t>
    <phoneticPr fontId="1" type="noConversion"/>
  </si>
  <si>
    <t>파워 엘릭서 100개 교환권</t>
    <phoneticPr fontId="1" type="noConversion"/>
  </si>
  <si>
    <t>텔레포트 월드맵(1일) 교환권</t>
    <phoneticPr fontId="1" type="noConversion"/>
  </si>
  <si>
    <t>펜던트 슬롯 이용권(7일)</t>
    <phoneticPr fontId="1" type="noConversion"/>
  </si>
  <si>
    <t>성향 성장의 비약</t>
    <phoneticPr fontId="1" type="noConversion"/>
  </si>
  <si>
    <t>선택 슬롯 8칸 확장권</t>
    <phoneticPr fontId="1" type="noConversion"/>
  </si>
  <si>
    <t>캐릭터 슬롯 증가 쿠폰</t>
    <phoneticPr fontId="1" type="noConversion"/>
  </si>
  <si>
    <t>AP 초기화 주문서</t>
    <phoneticPr fontId="1" type="noConversion"/>
  </si>
  <si>
    <t>마스터리 북 20</t>
    <phoneticPr fontId="1" type="noConversion"/>
  </si>
  <si>
    <t>마스터리 북 30</t>
    <phoneticPr fontId="1" type="noConversion"/>
  </si>
  <si>
    <t>자유전직 코인</t>
    <phoneticPr fontId="1" type="noConversion"/>
  </si>
  <si>
    <t>몬스터 라이프 젬 7개 교환권</t>
    <phoneticPr fontId="1" type="noConversion"/>
  </si>
  <si>
    <t>무한의 피로회복제</t>
    <phoneticPr fontId="1" type="noConversion"/>
  </si>
  <si>
    <t>의문의 모몽</t>
    <phoneticPr fontId="1" type="noConversion"/>
  </si>
  <si>
    <t>아케인심볼 : 소멸의 여로</t>
    <phoneticPr fontId="1" type="noConversion"/>
  </si>
  <si>
    <t>아케인심볼 : 츄츄 아일랜드</t>
    <phoneticPr fontId="1" type="noConversion"/>
  </si>
  <si>
    <t>아케인심볼 : 레헬른</t>
    <phoneticPr fontId="1" type="noConversion"/>
  </si>
  <si>
    <t>아케인심볼 : 아르카나</t>
    <phoneticPr fontId="1" type="noConversion"/>
  </si>
  <si>
    <t>아케인심볼 : 모라스</t>
    <phoneticPr fontId="1" type="noConversion"/>
  </si>
  <si>
    <t>아케인심볼 : 에스페라</t>
    <phoneticPr fontId="1" type="noConversion"/>
  </si>
  <si>
    <t>코어 젬스톤</t>
    <phoneticPr fontId="1" type="noConversion"/>
  </si>
  <si>
    <t>스페셜 명예의 훈장</t>
    <phoneticPr fontId="1" type="noConversion"/>
  </si>
  <si>
    <t>재입고 주기</t>
    <phoneticPr fontId="1" type="noConversion"/>
  </si>
  <si>
    <t>개인</t>
    <phoneticPr fontId="1" type="noConversion"/>
  </si>
  <si>
    <t>1일</t>
    <phoneticPr fontId="1" type="noConversion"/>
  </si>
  <si>
    <t>없음</t>
    <phoneticPr fontId="1" type="noConversion"/>
  </si>
  <si>
    <t>무제한</t>
    <phoneticPr fontId="1" type="noConversion"/>
  </si>
  <si>
    <t>1개</t>
    <phoneticPr fontId="1" type="noConversion"/>
  </si>
  <si>
    <t>7일</t>
    <phoneticPr fontId="1" type="noConversion"/>
  </si>
  <si>
    <t>3개</t>
    <phoneticPr fontId="1" type="noConversion"/>
  </si>
  <si>
    <t>성장 네오 스톤샵 2nd</t>
    <phoneticPr fontId="1" type="noConversion"/>
  </si>
  <si>
    <t>성장 네오 스톤샵 3rd</t>
    <phoneticPr fontId="1" type="noConversion"/>
  </si>
  <si>
    <t>익스트림 성장의 비약</t>
    <phoneticPr fontId="1" type="noConversion"/>
  </si>
  <si>
    <t>의문의 아케인심볼 상자</t>
    <phoneticPr fontId="1" type="noConversion"/>
  </si>
  <si>
    <t>의문의 스페셜 명예의 훈장 상자</t>
    <phoneticPr fontId="1" type="noConversion"/>
  </si>
  <si>
    <t>의문의 코어 젬스톤 상자</t>
    <phoneticPr fontId="1" type="noConversion"/>
  </si>
  <si>
    <t>아케인심볼 : 소멸의 여로 10개 패키지</t>
    <phoneticPr fontId="1" type="noConversion"/>
  </si>
  <si>
    <t>아케인심볼 : 츄츄 아일랜드 10개 패키지</t>
    <phoneticPr fontId="1" type="noConversion"/>
  </si>
  <si>
    <t>아케인심볼 : 레헬른 10개 패키지</t>
    <phoneticPr fontId="1" type="noConversion"/>
  </si>
  <si>
    <t>아케인심볼 : 아르카나 10개 패키지</t>
    <phoneticPr fontId="1" type="noConversion"/>
  </si>
  <si>
    <t>아케인심볼 : 모라스 10개 패키지</t>
    <phoneticPr fontId="1" type="noConversion"/>
  </si>
  <si>
    <t>아케인심볼 : 에스페라 10개 패키지</t>
    <phoneticPr fontId="1" type="noConversion"/>
  </si>
  <si>
    <t>스페셜 명예의 훈장 10개 패키지</t>
    <phoneticPr fontId="1" type="noConversion"/>
  </si>
  <si>
    <t>코어 젬스톤 10개 패키지</t>
    <phoneticPr fontId="1" type="noConversion"/>
  </si>
  <si>
    <t>경험의 코어 젬스톤</t>
    <phoneticPr fontId="1" type="noConversion"/>
  </si>
  <si>
    <t>카오스 서큘레이터</t>
    <phoneticPr fontId="1" type="noConversion"/>
  </si>
  <si>
    <t>레전드리 서큘레이터</t>
    <phoneticPr fontId="1" type="noConversion"/>
  </si>
  <si>
    <t>메소샵 1st</t>
    <phoneticPr fontId="1" type="noConversion"/>
  </si>
  <si>
    <t>구슬 피부 스켄케어 쿠폰 선택권</t>
    <phoneticPr fontId="1" type="noConversion"/>
  </si>
  <si>
    <t>이벤트 안드로이드 선택권</t>
    <phoneticPr fontId="1" type="noConversion"/>
  </si>
  <si>
    <t>콩닭콩닭 세트 상자</t>
    <phoneticPr fontId="1" type="noConversion"/>
  </si>
  <si>
    <t>하늘색곰돌 세트 상자</t>
    <phoneticPr fontId="1" type="noConversion"/>
  </si>
  <si>
    <t>스페셜 가드너 세트 상자</t>
    <phoneticPr fontId="1" type="noConversion"/>
  </si>
  <si>
    <t>행운 가득 세트 상자</t>
    <phoneticPr fontId="1" type="noConversion"/>
  </si>
  <si>
    <t>신선 놀음 세트 상자</t>
    <phoneticPr fontId="1" type="noConversion"/>
  </si>
  <si>
    <t>붕어빵 라이딩 (영구) 교환권</t>
    <phoneticPr fontId="1" type="noConversion"/>
  </si>
  <si>
    <t>메소샵 2nd</t>
    <phoneticPr fontId="1" type="noConversion"/>
  </si>
  <si>
    <t>카르마 놀라운 긍정의 혼돈 주문서 60%</t>
    <phoneticPr fontId="1" type="noConversion"/>
  </si>
  <si>
    <t>카르마 프리미엄 악세서리 공격력 스크롤 100%</t>
    <phoneticPr fontId="1" type="noConversion"/>
  </si>
  <si>
    <t>카르마 프리미엄 악세서리 마력 스크롤 100%</t>
    <phoneticPr fontId="1" type="noConversion"/>
  </si>
  <si>
    <t>카르마 프리미엄 펫장비 공격력 스크롤 100%</t>
    <phoneticPr fontId="1" type="noConversion"/>
  </si>
  <si>
    <t>카르마 프리미엄 펫장비 마력 스크롤 100%</t>
    <phoneticPr fontId="1" type="noConversion"/>
  </si>
  <si>
    <t>페어리 하트</t>
    <phoneticPr fontId="1" type="noConversion"/>
  </si>
  <si>
    <t>안드로이드 이어센서 클립</t>
    <phoneticPr fontId="1" type="noConversion"/>
  </si>
  <si>
    <t>홍조 꽃잎 스킨 안드로이드 변경권</t>
    <phoneticPr fontId="1" type="noConversion"/>
  </si>
  <si>
    <t>뽀송 꽃잎 스킨 안드로이드 변경권</t>
    <phoneticPr fontId="1" type="noConversion"/>
  </si>
  <si>
    <t>세인트 루미너스 세트 교환권</t>
    <phoneticPr fontId="1" type="noConversion"/>
  </si>
  <si>
    <t>무르무르 페더 교환권</t>
    <phoneticPr fontId="1" type="noConversion"/>
  </si>
  <si>
    <t>스피릿 나인테일 교환권</t>
    <phoneticPr fontId="1" type="noConversion"/>
  </si>
  <si>
    <t>새내기의 스쿨룩 머리띠 교환권</t>
    <phoneticPr fontId="1" type="noConversion"/>
  </si>
  <si>
    <t>에디셔널 큐브 교환권</t>
    <phoneticPr fontId="1" type="noConversion"/>
  </si>
  <si>
    <t>카르마 검은 환생의 불꽃</t>
    <phoneticPr fontId="1" type="noConversion"/>
  </si>
  <si>
    <t>네오 코어샵 1st</t>
    <phoneticPr fontId="1" type="noConversion"/>
  </si>
  <si>
    <t>네오 코어샵 2nd</t>
    <phoneticPr fontId="1" type="noConversion"/>
  </si>
  <si>
    <t>에디셔널 큐브 5개 패키지</t>
    <phoneticPr fontId="1" type="noConversion"/>
  </si>
  <si>
    <t>카르마 강력한 환생의 불꽃 5개 패키지</t>
    <phoneticPr fontId="1" type="noConversion"/>
  </si>
  <si>
    <t>카르마 영원한 환생의 불꽃 5개 패키지</t>
    <phoneticPr fontId="1" type="noConversion"/>
  </si>
  <si>
    <t>카르마 검은 환생의 불꽃 5개 패키지</t>
    <phoneticPr fontId="1" type="noConversion"/>
  </si>
  <si>
    <t>네오 젬샵</t>
    <phoneticPr fontId="1" type="noConversion"/>
  </si>
  <si>
    <t>오로라 데미지 스킨 (유닛)</t>
    <phoneticPr fontId="1" type="noConversion"/>
  </si>
  <si>
    <t>네오 캐슬 의상 세트 상자</t>
    <phoneticPr fontId="1" type="noConversion"/>
  </si>
  <si>
    <t>르네로이드 교환권</t>
    <phoneticPr fontId="1" type="noConversion"/>
  </si>
  <si>
    <t>리오로이드 교환권</t>
    <phoneticPr fontId="1" type="noConversion"/>
  </si>
  <si>
    <t>네오 캐슬 의자</t>
    <phoneticPr fontId="1" type="noConversion"/>
  </si>
  <si>
    <t>바다조각 의자</t>
    <phoneticPr fontId="1" type="noConversion"/>
  </si>
  <si>
    <t>오로라 보석 라이딩 (영구) 교환권</t>
    <phoneticPr fontId="1" type="noConversion"/>
  </si>
  <si>
    <t>통통 눈사람 라이딩 (영구) 교환권</t>
    <phoneticPr fontId="1" type="noConversion"/>
  </si>
  <si>
    <t>랜덤 데미지 스킨 상자</t>
    <phoneticPr fontId="1" type="noConversion"/>
  </si>
  <si>
    <t>선택형 직업 데미지 스킨 상자</t>
    <phoneticPr fontId="1" type="noConversion"/>
  </si>
  <si>
    <t>데미지 스킨 저장 슬롯 1칸 확장권</t>
    <phoneticPr fontId="1" type="noConversion"/>
  </si>
  <si>
    <t>의자 40칸 가방</t>
    <phoneticPr fontId="1" type="noConversion"/>
  </si>
  <si>
    <t>하드 힐라</t>
    <phoneticPr fontId="1" type="noConversion"/>
  </si>
  <si>
    <t>카오스 핑크빈</t>
    <phoneticPr fontId="1" type="noConversion"/>
  </si>
  <si>
    <t>이지 시그너스</t>
    <phoneticPr fontId="1" type="noConversion"/>
  </si>
  <si>
    <t>노말 시그너스</t>
    <phoneticPr fontId="1" type="noConversion"/>
  </si>
  <si>
    <t>카오스 자쿰</t>
    <phoneticPr fontId="1" type="noConversion"/>
  </si>
  <si>
    <t>카오스 반반</t>
    <phoneticPr fontId="1" type="noConversion"/>
  </si>
  <si>
    <t>카오스 피에르</t>
    <phoneticPr fontId="1" type="noConversion"/>
  </si>
  <si>
    <t>카오스 블러드퀸</t>
    <phoneticPr fontId="1" type="noConversion"/>
  </si>
  <si>
    <t>카오스 벨룸</t>
    <phoneticPr fontId="1" type="noConversion"/>
  </si>
  <si>
    <t>하드 매그너스</t>
    <phoneticPr fontId="1" type="noConversion"/>
  </si>
  <si>
    <t>카오스 파풀라투스</t>
    <phoneticPr fontId="1" type="noConversion"/>
  </si>
  <si>
    <t>노말 스우</t>
    <phoneticPr fontId="1" type="noConversion"/>
  </si>
  <si>
    <t>노말 데미안</t>
    <phoneticPr fontId="1" type="noConversion"/>
  </si>
  <si>
    <t>이지 루시드</t>
    <phoneticPr fontId="1" type="noConversion"/>
  </si>
  <si>
    <t>노말 루시드</t>
    <phoneticPr fontId="1" type="noConversion"/>
  </si>
  <si>
    <t>노말 윌</t>
    <phoneticPr fontId="1" type="noConversion"/>
  </si>
  <si>
    <t>노말 더스크</t>
    <phoneticPr fontId="1" type="noConversion"/>
  </si>
  <si>
    <t>노말 듄켈</t>
    <phoneticPr fontId="1" type="noConversion"/>
  </si>
  <si>
    <t>하드 데미안</t>
    <phoneticPr fontId="1" type="noConversion"/>
  </si>
  <si>
    <t>하드 스우</t>
    <phoneticPr fontId="1" type="noConversion"/>
  </si>
  <si>
    <t>하드 루시드</t>
    <phoneticPr fontId="1" type="noConversion"/>
  </si>
  <si>
    <t>하드 윌</t>
    <phoneticPr fontId="1" type="noConversion"/>
  </si>
  <si>
    <t>카오스 더스크</t>
    <phoneticPr fontId="1" type="noConversion"/>
  </si>
  <si>
    <t>하드 듄켈</t>
    <phoneticPr fontId="1" type="noConversion"/>
  </si>
  <si>
    <t>진 힐라</t>
    <phoneticPr fontId="1" type="noConversion"/>
  </si>
  <si>
    <t>소득</t>
    <phoneticPr fontId="1" type="noConversion"/>
  </si>
  <si>
    <t>지출</t>
    <phoneticPr fontId="1" type="noConversion"/>
  </si>
  <si>
    <t>리오의
탐험일지</t>
    <phoneticPr fontId="1" type="noConversion"/>
  </si>
  <si>
    <t>캐릭터별 보유 네오 스톤 수</t>
    <phoneticPr fontId="1" type="noConversion"/>
  </si>
  <si>
    <t>캐릭터 2</t>
    <phoneticPr fontId="1" type="noConversion"/>
  </si>
  <si>
    <t>캐릭터 3</t>
    <phoneticPr fontId="1" type="noConversion"/>
  </si>
  <si>
    <t>캐릭터 4</t>
    <phoneticPr fontId="1" type="noConversion"/>
  </si>
  <si>
    <t>오늘 날짜</t>
    <phoneticPr fontId="1" type="noConversion"/>
  </si>
  <si>
    <t>1단계</t>
    <phoneticPr fontId="1" type="noConversion"/>
  </si>
  <si>
    <t>2단계</t>
    <phoneticPr fontId="1" type="noConversion"/>
  </si>
  <si>
    <t>3단계</t>
    <phoneticPr fontId="1" type="noConversion"/>
  </si>
  <si>
    <t>4단계</t>
    <phoneticPr fontId="1" type="noConversion"/>
  </si>
  <si>
    <t>리오의 탐험일지 단계별 누적 네오 스톤 보상</t>
    <phoneticPr fontId="1" type="noConversion"/>
  </si>
  <si>
    <t>계</t>
    <phoneticPr fontId="1" type="noConversion"/>
  </si>
  <si>
    <t>소계</t>
    <phoneticPr fontId="1" type="noConversion"/>
  </si>
  <si>
    <t>현재 네오 포스</t>
    <phoneticPr fontId="1" type="noConversion"/>
  </si>
  <si>
    <t>보유 네오 코어</t>
    <phoneticPr fontId="1" type="noConversion"/>
  </si>
  <si>
    <t>누적 네오 코어</t>
    <phoneticPr fontId="1" type="noConversion"/>
  </si>
  <si>
    <t>현재 주차</t>
    <phoneticPr fontId="1" type="noConversion"/>
  </si>
  <si>
    <t>보스명</t>
    <phoneticPr fontId="1" type="noConversion"/>
  </si>
  <si>
    <t>#</t>
    <phoneticPr fontId="1" type="noConversion"/>
  </si>
  <si>
    <t>네오코어 수</t>
    <phoneticPr fontId="1" type="noConversion"/>
  </si>
  <si>
    <t>클리어</t>
    <phoneticPr fontId="1" type="noConversion"/>
  </si>
  <si>
    <t>수급한 네오 코어 수</t>
    <phoneticPr fontId="1" type="noConversion"/>
  </si>
  <si>
    <t>사용한 네오 코어 수</t>
    <phoneticPr fontId="1" type="noConversion"/>
  </si>
  <si>
    <t>월</t>
    <phoneticPr fontId="1" type="noConversion"/>
  </si>
  <si>
    <t>일</t>
    <phoneticPr fontId="1" type="noConversion"/>
  </si>
  <si>
    <t>캐릭터</t>
    <phoneticPr fontId="1" type="noConversion"/>
  </si>
  <si>
    <t>코인샵 종류</t>
    <phoneticPr fontId="1" type="noConversion"/>
  </si>
  <si>
    <t>네오 스톤</t>
    <phoneticPr fontId="1" type="noConversion"/>
  </si>
  <si>
    <t>네오 코어</t>
    <phoneticPr fontId="1" type="noConversion"/>
  </si>
  <si>
    <t>네오 젬</t>
    <phoneticPr fontId="1" type="noConversion"/>
  </si>
  <si>
    <t>세부 품목</t>
    <phoneticPr fontId="1" type="noConversion"/>
  </si>
  <si>
    <t>화폐 단위</t>
    <phoneticPr fontId="1" type="noConversion"/>
  </si>
  <si>
    <t>물품인덱스</t>
    <phoneticPr fontId="1" type="noConversion"/>
  </si>
  <si>
    <t>RSF</t>
    <phoneticPr fontId="1" type="noConversion"/>
  </si>
  <si>
    <t>RSS</t>
    <phoneticPr fontId="1" type="noConversion"/>
  </si>
  <si>
    <t>RST</t>
    <phoneticPr fontId="1" type="noConversion"/>
  </si>
  <si>
    <t>GSF</t>
    <phoneticPr fontId="1" type="noConversion"/>
  </si>
  <si>
    <t>GSS</t>
    <phoneticPr fontId="1" type="noConversion"/>
  </si>
  <si>
    <t>GST</t>
    <phoneticPr fontId="1" type="noConversion"/>
  </si>
  <si>
    <t>COF</t>
    <phoneticPr fontId="1" type="noConversion"/>
  </si>
  <si>
    <t>COS</t>
    <phoneticPr fontId="1" type="noConversion"/>
  </si>
  <si>
    <t>GEM</t>
    <phoneticPr fontId="1" type="noConversion"/>
  </si>
  <si>
    <t>가격인덱스</t>
    <phoneticPr fontId="1" type="noConversion"/>
  </si>
  <si>
    <t>스톤샵 등급</t>
    <phoneticPr fontId="1" type="noConversion"/>
  </si>
  <si>
    <t>메소샵 등급</t>
    <phoneticPr fontId="1" type="noConversion"/>
  </si>
  <si>
    <t>보유 네오 스톤</t>
    <phoneticPr fontId="1" type="noConversion"/>
  </si>
  <si>
    <t>누적</t>
    <phoneticPr fontId="1" type="noConversion"/>
  </si>
  <si>
    <t>메소</t>
    <phoneticPr fontId="1" type="noConversion"/>
  </si>
  <si>
    <t>MSF</t>
    <phoneticPr fontId="1" type="noConversion"/>
  </si>
  <si>
    <t>MSS</t>
    <phoneticPr fontId="1" type="noConversion"/>
  </si>
  <si>
    <t>네오 스톤 수</t>
    <phoneticPr fontId="1" type="noConversion"/>
  </si>
  <si>
    <t>네오 성장의 비약 1</t>
    <phoneticPr fontId="1" type="noConversion"/>
  </si>
  <si>
    <t>네오 성장의 비약 2</t>
    <phoneticPr fontId="1" type="noConversion"/>
  </si>
  <si>
    <t>네오 성장의 비약 3</t>
    <phoneticPr fontId="1" type="noConversion"/>
  </si>
  <si>
    <t>태풍 성장의 비약</t>
    <phoneticPr fontId="1" type="noConversion"/>
  </si>
  <si>
    <t>극한 성장의 비약</t>
    <phoneticPr fontId="1" type="noConversion"/>
  </si>
  <si>
    <t>구매 수량</t>
    <phoneticPr fontId="1" type="noConversion"/>
  </si>
  <si>
    <t>성장의 비약 종류</t>
    <phoneticPr fontId="1" type="noConversion"/>
  </si>
  <si>
    <t>보유 포인트</t>
    <phoneticPr fontId="1" type="noConversion"/>
  </si>
  <si>
    <t>날짜</t>
    <phoneticPr fontId="1" type="noConversion"/>
  </si>
  <si>
    <t>포인트</t>
    <phoneticPr fontId="1" type="noConversion"/>
  </si>
  <si>
    <t>&gt; 가계부 바로 가기 (클릭)</t>
    <phoneticPr fontId="1" type="noConversion"/>
  </si>
  <si>
    <t>캐릭터 1</t>
    <phoneticPr fontId="1" type="noConversion"/>
  </si>
  <si>
    <t>(2020.12.14 오후 4시 15분) 오류 제보해 주신 I1ll1l1l님, kbt******@gmail.com님, 누누멍멍님께 감사드립니다.</t>
    <phoneticPr fontId="1" type="noConversion"/>
  </si>
  <si>
    <t>(2020.12.15 오전 3시 44분) 오류 제보 및 해결에 도움을 주신 한시온님께 감사드립니다.</t>
    <phoneticPr fontId="1" type="noConversion"/>
  </si>
  <si>
    <t>(2020.12.18 오전 4시 13분) 오류 제보해주신 쉘주세요님, 대충제로유저님, Bubblesky님, qwe******@gmail.com님, tjs*****@naver.com님, krh****@gmail.com님께 감사드립니다.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</si>
</sst>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[$-412]\ ddd"/>
    <numFmt numFmtId="177" formatCode="yyyy&quot;년&quot;\ m&quot;월&quot;\ d&quot;일&quot;;@"/>
    <numFmt numFmtId="178" formatCode="#&quot;개&quot;"/>
    <numFmt numFmtId="179" formatCode="#&quot; 포인트  &quot;"/>
  </numFmts>
  <fonts count="3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레시피코리아 Medium"/>
      <family val="1"/>
      <charset val="129"/>
    </font>
    <font>
      <sz val="11"/>
      <color theme="1"/>
      <name val="나눔바른고딕 UltraLight"/>
      <family val="3"/>
      <charset val="129"/>
    </font>
    <font>
      <sz val="11"/>
      <color theme="1"/>
      <name val="나눔바른고딕"/>
      <family val="3"/>
      <charset val="129"/>
    </font>
    <font>
      <sz val="16"/>
      <color theme="0"/>
      <name val="DX국민시대"/>
      <family val="1"/>
      <charset val="129"/>
    </font>
    <font>
      <sz val="14"/>
      <color theme="0"/>
      <name val="배달의민족 을지로체 TTF"/>
      <family val="3"/>
      <charset val="129"/>
    </font>
    <font>
      <sz val="16"/>
      <color theme="0"/>
      <name val="배달의민족 을지로체 TTF"/>
      <family val="3"/>
      <charset val="129"/>
    </font>
    <font>
      <sz val="11"/>
      <color theme="1"/>
      <name val="레시피코리아 Medium"/>
      <family val="1"/>
      <charset val="129"/>
    </font>
    <font>
      <sz val="14"/>
      <color theme="1"/>
      <name val="나눔바른고딕"/>
      <family val="3"/>
      <charset val="129"/>
    </font>
    <font>
      <sz val="16"/>
      <color theme="1"/>
      <name val="배달의민족 을지로체 TTF"/>
      <family val="3"/>
      <charset val="129"/>
    </font>
    <font>
      <b/>
      <sz val="12"/>
      <color theme="0"/>
      <name val="나눔바른고딕"/>
      <family val="3"/>
      <charset val="129"/>
    </font>
    <font>
      <sz val="16"/>
      <color theme="1"/>
      <name val="DX국민시대"/>
      <family val="1"/>
      <charset val="129"/>
    </font>
    <font>
      <sz val="14"/>
      <color theme="1"/>
      <name val="DX국민시대"/>
      <family val="1"/>
      <charset val="129"/>
    </font>
    <font>
      <sz val="18"/>
      <color theme="1"/>
      <name val="DX국민시대"/>
      <family val="1"/>
      <charset val="129"/>
    </font>
    <font>
      <sz val="16"/>
      <color theme="1"/>
      <name val="나눔바른고딕"/>
      <family val="3"/>
      <charset val="129"/>
    </font>
    <font>
      <sz val="12"/>
      <color theme="1"/>
      <name val="나눔바른고딕"/>
      <family val="3"/>
      <charset val="129"/>
    </font>
    <font>
      <b/>
      <sz val="12"/>
      <color theme="1"/>
      <name val="나눔바른고딕"/>
      <family val="3"/>
      <charset val="129"/>
    </font>
    <font>
      <sz val="18"/>
      <color theme="1"/>
      <name val="나눔바른고딕"/>
      <family val="3"/>
      <charset val="129"/>
    </font>
    <font>
      <b/>
      <sz val="11"/>
      <color theme="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sz val="11"/>
      <color theme="0"/>
      <name val="나눔바른고딕"/>
      <family val="3"/>
      <charset val="129"/>
    </font>
    <font>
      <sz val="14"/>
      <color theme="1"/>
      <name val="배달의민족 을지로체 TTF"/>
      <family val="3"/>
      <charset val="129"/>
    </font>
    <font>
      <sz val="13"/>
      <color theme="1"/>
      <name val="나눔바른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4"/>
      <color rgb="FF7749BB"/>
      <name val="배달의민족 을지로체 TTF"/>
      <family val="3"/>
      <charset val="129"/>
    </font>
    <font>
      <sz val="14"/>
      <color rgb="FF1A72DC"/>
      <name val="배달의민족 을지로체 TTF"/>
      <family val="3"/>
      <charset val="129"/>
    </font>
    <font>
      <sz val="14"/>
      <color rgb="FFE05555"/>
      <name val="배달의민족 을지로체 TTF"/>
      <family val="3"/>
      <charset val="129"/>
    </font>
    <font>
      <sz val="20"/>
      <color theme="0"/>
      <name val="배달의민족 을지로체 TTF"/>
      <family val="3"/>
      <charset val="129"/>
    </font>
    <font>
      <sz val="20"/>
      <color theme="1"/>
      <name val="DX국민시대"/>
      <family val="1"/>
      <charset val="129"/>
    </font>
    <font>
      <sz val="14"/>
      <color rgb="FF002060"/>
      <name val="배달의민족 을지로체 TTF"/>
      <family val="3"/>
      <charset val="129"/>
    </font>
    <font>
      <sz val="14"/>
      <color rgb="FFFFC000"/>
      <name val="배달의민족 을지로체 TTF"/>
      <family val="3"/>
      <charset val="129"/>
    </font>
    <font>
      <sz val="11"/>
      <color theme="0"/>
      <name val="맑은 고딕"/>
      <family val="2"/>
      <charset val="129"/>
      <scheme val="minor"/>
    </font>
    <font>
      <sz val="14"/>
      <color theme="0"/>
      <name val="DX국민시대"/>
      <family val="1"/>
      <charset val="129"/>
    </font>
  </fonts>
  <fills count="20">
    <fill>
      <patternFill patternType="none"/>
    </fill>
    <fill>
      <patternFill patternType="gray125"/>
    </fill>
    <fill>
      <patternFill patternType="solid">
        <fgColor rgb="FF9A77CC"/>
        <bgColor indexed="64"/>
      </patternFill>
    </fill>
    <fill>
      <patternFill patternType="solid">
        <fgColor rgb="FFBDA6DE"/>
        <bgColor indexed="64"/>
      </patternFill>
    </fill>
    <fill>
      <patternFill patternType="solid">
        <fgColor rgb="FFF29B1F"/>
        <bgColor indexed="64"/>
      </patternFill>
    </fill>
    <fill>
      <patternFill patternType="solid">
        <fgColor rgb="FFF7C275"/>
        <bgColor indexed="64"/>
      </patternFill>
    </fill>
    <fill>
      <patternFill patternType="solid">
        <fgColor rgb="FFE05555"/>
        <bgColor indexed="64"/>
      </patternFill>
    </fill>
    <fill>
      <patternFill patternType="solid">
        <fgColor rgb="FFE98787"/>
        <bgColor indexed="64"/>
      </patternFill>
    </fill>
    <fill>
      <patternFill patternType="solid">
        <fgColor rgb="FF1A72DC"/>
        <bgColor indexed="64"/>
      </patternFill>
    </fill>
    <fill>
      <patternFill patternType="solid">
        <fgColor rgb="FF5398EB"/>
        <bgColor indexed="64"/>
      </patternFill>
    </fill>
    <fill>
      <patternFill patternType="solid">
        <fgColor rgb="FF7749B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6C8EA"/>
        <bgColor indexed="64"/>
      </patternFill>
    </fill>
    <fill>
      <patternFill patternType="solid">
        <fgColor rgb="FFF2B8B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A9AE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41" fontId="4" fillId="0" borderId="7" xfId="1" applyFont="1" applyBorder="1" applyAlignment="1">
      <alignment horizontal="center" vertical="center"/>
    </xf>
    <xf numFmtId="41" fontId="4" fillId="0" borderId="0" xfId="1" applyFont="1" applyBorder="1" applyAlignment="1">
      <alignment vertical="center"/>
    </xf>
    <xf numFmtId="41" fontId="4" fillId="0" borderId="7" xfId="1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center" vertical="center"/>
    </xf>
    <xf numFmtId="0" fontId="16" fillId="7" borderId="9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2" xfId="0" applyNumberFormat="1" applyFont="1" applyBorder="1" applyAlignment="1">
      <alignment vertical="center"/>
    </xf>
    <xf numFmtId="0" fontId="9" fillId="9" borderId="9" xfId="0" applyFont="1" applyFill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176" fontId="21" fillId="0" borderId="9" xfId="0" applyNumberFormat="1" applyFont="1" applyBorder="1" applyAlignment="1">
      <alignment horizontal="center" vertical="center"/>
    </xf>
    <xf numFmtId="177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5" fillId="0" borderId="0" xfId="0" applyFont="1">
      <alignment vertical="center"/>
    </xf>
    <xf numFmtId="0" fontId="11" fillId="16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1" fontId="24" fillId="0" borderId="13" xfId="1" applyFont="1" applyBorder="1" applyAlignment="1">
      <alignment horizontal="right" vertical="center"/>
    </xf>
    <xf numFmtId="0" fontId="24" fillId="0" borderId="14" xfId="0" applyFont="1" applyBorder="1" applyAlignment="1">
      <alignment horizontal="left" vertical="center"/>
    </xf>
    <xf numFmtId="0" fontId="23" fillId="9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5" fillId="0" borderId="0" xfId="2" applyBorder="1">
      <alignment vertical="center"/>
    </xf>
    <xf numFmtId="0" fontId="23" fillId="0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4" fillId="0" borderId="9" xfId="0" applyFont="1" applyBorder="1" applyAlignment="1" applyProtection="1">
      <alignment horizontal="center" vertical="center"/>
      <protection locked="0"/>
    </xf>
    <xf numFmtId="0" fontId="3" fillId="10" borderId="9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9" fillId="0" borderId="0" xfId="0" applyNumberFormat="1" applyFont="1" applyBorder="1" applyAlignment="1">
      <alignment horizontal="center" vertical="center"/>
    </xf>
    <xf numFmtId="41" fontId="17" fillId="0" borderId="9" xfId="1" applyFont="1" applyBorder="1" applyAlignment="1">
      <alignment horizontal="center" vertical="center"/>
    </xf>
    <xf numFmtId="0" fontId="7" fillId="17" borderId="9" xfId="0" applyFont="1" applyFill="1" applyBorder="1" applyAlignment="1">
      <alignment horizontal="center" vertical="center"/>
    </xf>
    <xf numFmtId="0" fontId="20" fillId="17" borderId="9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18" borderId="9" xfId="0" applyFont="1" applyFill="1" applyBorder="1" applyAlignment="1">
      <alignment horizontal="center" vertical="center"/>
    </xf>
    <xf numFmtId="0" fontId="21" fillId="19" borderId="9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15" borderId="11" xfId="0" applyFont="1" applyFill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0" fontId="33" fillId="0" borderId="0" xfId="2" applyFont="1" applyBorder="1">
      <alignment vertical="center"/>
    </xf>
    <xf numFmtId="0" fontId="34" fillId="0" borderId="0" xfId="0" applyFont="1" applyFill="1" applyBorder="1" applyAlignment="1">
      <alignment horizontal="left" vertical="center"/>
    </xf>
    <xf numFmtId="0" fontId="11" fillId="16" borderId="13" xfId="0" applyFont="1" applyFill="1" applyBorder="1" applyAlignment="1">
      <alignment horizontal="center" vertical="center"/>
    </xf>
    <xf numFmtId="0" fontId="24" fillId="0" borderId="13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4" fontId="0" fillId="0" borderId="0" xfId="0" applyNumberFormat="1">
      <alignment vertical="center"/>
    </xf>
    <xf numFmtId="41" fontId="5" fillId="0" borderId="0" xfId="0" applyNumberFormat="1" applyFont="1">
      <alignment vertical="center"/>
    </xf>
    <xf numFmtId="0" fontId="21" fillId="0" borderId="0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12" borderId="9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7" fillId="0" borderId="0" xfId="2" applyFont="1" applyBorder="1" applyAlignment="1">
      <alignment horizontal="left" vertical="center"/>
    </xf>
    <xf numFmtId="0" fontId="8" fillId="6" borderId="9" xfId="0" applyFont="1" applyFill="1" applyBorder="1" applyAlignment="1">
      <alignment horizontal="center" vertical="center"/>
    </xf>
    <xf numFmtId="0" fontId="15" fillId="0" borderId="9" xfId="0" applyNumberFormat="1" applyFont="1" applyBorder="1" applyAlignment="1">
      <alignment horizontal="center" vertical="center"/>
    </xf>
    <xf numFmtId="0" fontId="31" fillId="0" borderId="0" xfId="2" applyFont="1" applyBorder="1" applyAlignment="1">
      <alignment horizontal="left" vertical="center"/>
    </xf>
    <xf numFmtId="0" fontId="8" fillId="17" borderId="9" xfId="0" applyFont="1" applyFill="1" applyBorder="1" applyAlignment="1">
      <alignment horizontal="center" vertical="center"/>
    </xf>
    <xf numFmtId="179" fontId="14" fillId="0" borderId="9" xfId="0" applyNumberFormat="1" applyFont="1" applyBorder="1" applyAlignment="1">
      <alignment horizontal="right" vertical="center"/>
    </xf>
    <xf numFmtId="0" fontId="30" fillId="0" borderId="0" xfId="0" applyFont="1" applyBorder="1" applyAlignment="1">
      <alignment horizontal="left" vertical="center"/>
    </xf>
    <xf numFmtId="0" fontId="26" fillId="0" borderId="0" xfId="2" applyFont="1" applyBorder="1" applyAlignment="1">
      <alignment horizontal="left" vertical="center"/>
    </xf>
    <xf numFmtId="0" fontId="28" fillId="0" borderId="0" xfId="2" applyFont="1" applyBorder="1" applyAlignment="1">
      <alignment horizontal="left" vertical="center"/>
    </xf>
    <xf numFmtId="0" fontId="32" fillId="0" borderId="0" xfId="2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1" fillId="16" borderId="13" xfId="0" applyFont="1" applyFill="1" applyBorder="1" applyAlignment="1">
      <alignment horizontal="center" vertical="center"/>
    </xf>
    <xf numFmtId="0" fontId="11" fillId="16" borderId="14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10" borderId="9" xfId="0" applyFont="1" applyFill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/>
    </xf>
    <xf numFmtId="177" fontId="15" fillId="0" borderId="9" xfId="0" applyNumberFormat="1" applyFont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78" fontId="13" fillId="0" borderId="13" xfId="0" applyNumberFormat="1" applyFont="1" applyFill="1" applyBorder="1" applyAlignment="1">
      <alignment horizontal="center" vertical="center"/>
    </xf>
    <xf numFmtId="178" fontId="13" fillId="0" borderId="14" xfId="0" applyNumberFormat="1" applyFont="1" applyFill="1" applyBorder="1" applyAlignment="1">
      <alignment horizontal="center" vertical="center"/>
    </xf>
    <xf numFmtId="178" fontId="13" fillId="0" borderId="9" xfId="0" applyNumberFormat="1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5" fillId="0" borderId="11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31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1A72DC"/>
      <color rgb="FFE05555"/>
      <color rgb="FF7749BB"/>
      <color rgb="FF7A9AE0"/>
      <color rgb="FF5398EB"/>
      <color rgb="FFBDA6DE"/>
      <color rgb="FFF2B8B8"/>
      <color rgb="FFE98787"/>
      <color rgb="FFD6C8EA"/>
      <color rgb="FF9A7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688B-C273-4A8D-ABD5-D98DF19ED5E5}">
  <sheetPr>
    <tabColor theme="1"/>
  </sheetPr>
  <dimension ref="B2:M31"/>
  <sheetViews>
    <sheetView showGridLines="0" tabSelected="1" workbookViewId="0"/>
  </sheetViews>
  <sheetFormatPr defaultRowHeight="16.5" x14ac:dyDescent="0.3"/>
  <cols>
    <col min="1" max="1" width="2.5" style="67" customWidth="1"/>
    <col min="2" max="10" width="15.625" style="67" customWidth="1"/>
    <col min="11" max="12" width="9" style="67"/>
    <col min="13" max="13" width="17.625" style="67" customWidth="1"/>
    <col min="14" max="16384" width="9" style="67"/>
  </cols>
  <sheetData>
    <row r="2" spans="2:10" ht="50.1" customHeight="1" x14ac:dyDescent="0.3">
      <c r="B2" s="85" t="s">
        <v>152</v>
      </c>
      <c r="C2" s="114" t="str">
        <f ca="1">MONTH(TODAY())&amp;"월 "&amp;DAY(TODAY())&amp;"일"</f>
        <v>12월 18일</v>
      </c>
      <c r="D2" s="114"/>
      <c r="F2" s="110" t="str">
        <f ca="1">"현재 이벤트 "&amp;(FLOOR((TODAY()-DATE(2020, 12, 17))/7, 1) + 1)&amp;"주차입니다."</f>
        <v>현재 이벤트 1주차입니다.</v>
      </c>
      <c r="G2" s="110"/>
      <c r="H2" s="110"/>
    </row>
    <row r="3" spans="2:10" ht="6" customHeight="1" x14ac:dyDescent="0.3">
      <c r="B3" s="84"/>
      <c r="C3" s="83"/>
      <c r="D3" s="83"/>
      <c r="F3" s="72"/>
      <c r="G3" s="72"/>
      <c r="H3" s="72"/>
    </row>
    <row r="4" spans="2:10" ht="33" customHeight="1" x14ac:dyDescent="0.3">
      <c r="B4" s="113" t="s">
        <v>208</v>
      </c>
      <c r="C4" s="113"/>
      <c r="D4" s="113"/>
      <c r="E4" s="70"/>
      <c r="G4" s="70"/>
      <c r="I4" s="70"/>
    </row>
    <row r="5" spans="2:10" ht="20.25" x14ac:dyDescent="0.3">
      <c r="B5" s="111" t="str">
        <f ca="1">HYPERLINK(E5, "&gt; 네오 스톤 수급 기록 바로 가기 (클릭)")</f>
        <v>&gt; 네오 스톤 수급 기록 바로 가기 (클릭)</v>
      </c>
      <c r="C5" s="111"/>
      <c r="D5" s="111"/>
      <c r="E5" s="87" t="str" cm="1">
        <f t="array" aca="1" ref="E5" ca="1">MID(CELL("filename"),SEARCH("[",CELL("filename")), SEARCH("]",CELL("filename"))-SEARCH("[",CELL("filename"))+1)&amp;"'네오 스톤 수급 기록'!"&amp;IF(TODAY()-DATE(2020,12,17)&lt;0, ADDRESS(1, 1),ADDRESS(27*(FLOOR((TODAY()-DATE(2020, 12, 17))/7, 1))+8, 2))</f>
        <v>[NEO_코인샵_엑셀_4캐릭_배포용_ver_20201218_01.xlsx]'네오 스톤 수급 기록'!$B$8</v>
      </c>
    </row>
    <row r="6" spans="2:10" ht="2.1" customHeight="1" x14ac:dyDescent="0.3"/>
    <row r="7" spans="2:10" ht="30" customHeight="1" x14ac:dyDescent="0.3">
      <c r="B7" s="39"/>
      <c r="C7" s="58" t="str">
        <f>'네오 스톤 수급 기록'!G2</f>
        <v>캐릭터 1</v>
      </c>
      <c r="D7" s="58" t="str">
        <f>'네오 스톤 수급 기록'!H2</f>
        <v>캐릭터 2</v>
      </c>
      <c r="E7" s="58" t="str">
        <f>'네오 스톤 수급 기록'!I2</f>
        <v>캐릭터 3</v>
      </c>
      <c r="F7" s="58" t="str">
        <f>'네오 스톤 수급 기록'!J2</f>
        <v>캐릭터 4</v>
      </c>
      <c r="G7" s="103"/>
      <c r="H7" s="103"/>
      <c r="I7" s="103"/>
      <c r="J7" s="103"/>
    </row>
    <row r="8" spans="2:10" ht="20.100000000000001" customHeight="1" x14ac:dyDescent="0.3">
      <c r="B8" s="60" t="str">
        <f>'네오 스톤 수급 기록'!F3</f>
        <v>보유 네오 스톤</v>
      </c>
      <c r="C8" s="62">
        <f ca="1">'네오 스톤 수급 기록'!G3</f>
        <v>0</v>
      </c>
      <c r="D8" s="62">
        <f ca="1">'네오 스톤 수급 기록'!H3</f>
        <v>0</v>
      </c>
      <c r="E8" s="62">
        <f ca="1">'네오 스톤 수급 기록'!I3</f>
        <v>0</v>
      </c>
      <c r="F8" s="62">
        <f ca="1">'네오 스톤 수급 기록'!J3</f>
        <v>0</v>
      </c>
      <c r="G8" s="68"/>
      <c r="H8" s="68"/>
      <c r="I8" s="68"/>
      <c r="J8" s="68"/>
    </row>
    <row r="9" spans="2:10" ht="20.100000000000001" customHeight="1" x14ac:dyDescent="0.3">
      <c r="B9" s="60" t="str">
        <f>'네오 스톤 수급 기록'!F4</f>
        <v>스톤샵 등급</v>
      </c>
      <c r="C9" s="115" t="str">
        <f>'네오 스톤 수급 기록'!G4</f>
        <v>1단계</v>
      </c>
      <c r="D9" s="116"/>
      <c r="E9" s="116"/>
      <c r="F9" s="117"/>
      <c r="G9" s="68"/>
      <c r="H9" s="68"/>
      <c r="I9" s="68"/>
      <c r="J9" s="68"/>
    </row>
    <row r="10" spans="2:10" ht="20.100000000000001" customHeight="1" x14ac:dyDescent="0.3">
      <c r="B10" s="60" t="str">
        <f>'네오 스톤 수급 기록'!F5</f>
        <v>메소샵 등급</v>
      </c>
      <c r="C10" s="115" t="str">
        <f>'네오 스톤 수급 기록'!G5</f>
        <v>이용 불가</v>
      </c>
      <c r="D10" s="116"/>
      <c r="E10" s="116"/>
      <c r="F10" s="117"/>
      <c r="G10" s="68"/>
      <c r="H10" s="68"/>
      <c r="I10" s="68"/>
      <c r="J10" s="68"/>
    </row>
    <row r="11" spans="2:10" ht="15" customHeight="1" x14ac:dyDescent="0.3">
      <c r="B11" s="69"/>
      <c r="C11" s="68"/>
      <c r="D11" s="68"/>
      <c r="E11" s="68"/>
      <c r="F11" s="68"/>
      <c r="G11" s="68"/>
      <c r="H11" s="68"/>
      <c r="I11" s="68"/>
      <c r="J11" s="68"/>
    </row>
    <row r="12" spans="2:10" ht="20.25" customHeight="1" x14ac:dyDescent="0.3">
      <c r="B12" s="112" t="str">
        <f ca="1">HYPERLINK(E12, "&gt; 네오 코어 수급 기록 바로 가기 (클릭)")</f>
        <v>&gt; 네오 코어 수급 기록 바로 가기 (클릭)</v>
      </c>
      <c r="C12" s="112"/>
      <c r="D12" s="112"/>
      <c r="E12" s="88" t="str" cm="1">
        <f t="array" aca="1" ref="E12" ca="1">MID(CELL("filename"),SEARCH("[",CELL("filename")), SEARCH("]",CELL("filename"))-SEARCH("[",CELL("filename"))+1)&amp;"'네오 코어 수급 기록'!"&amp;IF(TODAY()-DATE(2020,12,17)&lt;0, ADDRESS(1, 1),ADDRESS(2, 5*(FLOOR((TODAY()-DATE(2020, 12, 17))/7, 1)+1)))</f>
        <v>[NEO_코인샵_엑셀_4캐릭_배포용_ver_20201218_01.xlsx]'네오 코어 수급 기록'!$E$2</v>
      </c>
      <c r="F12" s="68"/>
      <c r="G12" s="68"/>
      <c r="H12" s="68"/>
      <c r="I12" s="68"/>
      <c r="J12" s="68"/>
    </row>
    <row r="13" spans="2:10" ht="2.1" customHeight="1" x14ac:dyDescent="0.3"/>
    <row r="14" spans="2:10" ht="15" customHeight="1" x14ac:dyDescent="0.3">
      <c r="B14" s="105" t="s">
        <v>160</v>
      </c>
      <c r="C14" s="105"/>
      <c r="D14" s="105"/>
      <c r="E14" s="105"/>
      <c r="F14" s="105"/>
      <c r="G14" s="105" t="s">
        <v>162</v>
      </c>
      <c r="H14" s="105"/>
      <c r="I14" s="105" t="s">
        <v>161</v>
      </c>
      <c r="J14" s="105"/>
    </row>
    <row r="15" spans="2:10" ht="15" customHeight="1" x14ac:dyDescent="0.3">
      <c r="B15" s="105"/>
      <c r="C15" s="105"/>
      <c r="D15" s="105"/>
      <c r="E15" s="105"/>
      <c r="F15" s="105"/>
      <c r="G15" s="105"/>
      <c r="H15" s="105"/>
      <c r="I15" s="105"/>
      <c r="J15" s="105"/>
    </row>
    <row r="16" spans="2:10" ht="15" customHeight="1" x14ac:dyDescent="0.3">
      <c r="B16" s="106" t="str">
        <f>'네오 코어 수급 기록'!B19</f>
        <v>0단계</v>
      </c>
      <c r="C16" s="106"/>
      <c r="D16" s="106"/>
      <c r="E16" s="106"/>
      <c r="F16" s="106"/>
      <c r="G16" s="106">
        <f>'네오 코어 수급 기록'!B9</f>
        <v>0</v>
      </c>
      <c r="H16" s="106"/>
      <c r="I16" s="106">
        <f>'네오 코어 수급 기록'!B14</f>
        <v>0</v>
      </c>
      <c r="J16" s="106"/>
    </row>
    <row r="17" spans="2:13" ht="15" customHeight="1" x14ac:dyDescent="0.3">
      <c r="B17" s="106"/>
      <c r="C17" s="106"/>
      <c r="D17" s="106"/>
      <c r="E17" s="106"/>
      <c r="F17" s="106"/>
      <c r="G17" s="106"/>
      <c r="H17" s="106"/>
      <c r="I17" s="106"/>
      <c r="J17" s="106"/>
    </row>
    <row r="18" spans="2:13" ht="15" customHeight="1" x14ac:dyDescent="0.3"/>
    <row r="19" spans="2:13" ht="20.25" x14ac:dyDescent="0.3">
      <c r="B19" s="104" t="str">
        <f ca="1">HYPERLINK(E19, "&gt; 네오 젬 수급 기록 바로 가기 (클릭)")</f>
        <v>&gt; 네오 젬 수급 기록 바로 가기 (클릭)</v>
      </c>
      <c r="C19" s="104"/>
      <c r="D19" s="104"/>
      <c r="E19" s="87" t="str" cm="1">
        <f t="array" aca="1" ref="E19" ca="1">MID(CELL("filename"),SEARCH("[",CELL("filename")), SEARCH("]",CELL("filename"))-SEARCH("[",CELL("filename"))+1)&amp;"'네오 젬 수급 기록'!"&amp;IF(TODAY()-DATE(2020,12,17)&lt;0, ADDRESS(1, 1),ADDRESS(27*(FLOOR((TODAY()-DATE(2020, 12, 17))/7, 1))+6, 2))</f>
        <v>[NEO_코인샵_엑셀_4캐릭_배포용_ver_20201218_01.xlsx]'네오 젬 수급 기록'!$B$6</v>
      </c>
      <c r="F19" s="68"/>
      <c r="G19" s="68"/>
      <c r="H19" s="68"/>
      <c r="I19" s="68"/>
      <c r="J19" s="68"/>
    </row>
    <row r="20" spans="2:13" ht="2.1" customHeight="1" x14ac:dyDescent="0.3"/>
    <row r="21" spans="2:13" ht="30" customHeight="1" x14ac:dyDescent="0.3">
      <c r="B21" s="71"/>
      <c r="C21" s="49" t="str">
        <f>'네오 젬 수급 기록'!E3</f>
        <v>캐릭터 1</v>
      </c>
      <c r="D21" s="49" t="str">
        <f>'네오 젬 수급 기록'!F3</f>
        <v>캐릭터 2</v>
      </c>
      <c r="E21" s="49" t="str">
        <f>'네오 젬 수급 기록'!G3</f>
        <v>캐릭터 3</v>
      </c>
      <c r="F21" s="49" t="str">
        <f>'네오 젬 수급 기록'!H3</f>
        <v>캐릭터 4</v>
      </c>
      <c r="G21" s="102"/>
      <c r="H21" s="102"/>
      <c r="I21" s="102"/>
      <c r="J21" s="102"/>
    </row>
    <row r="22" spans="2:13" ht="20.100000000000001" customHeight="1" x14ac:dyDescent="0.3">
      <c r="B22" s="66" t="s">
        <v>197</v>
      </c>
      <c r="C22" s="63">
        <f ca="1">'네오 젬 수급 기록'!E4</f>
        <v>0</v>
      </c>
      <c r="D22" s="63">
        <f ca="1">'네오 젬 수급 기록'!F4</f>
        <v>0</v>
      </c>
      <c r="E22" s="63">
        <f ca="1">'네오 젬 수급 기록'!G4</f>
        <v>0</v>
      </c>
      <c r="F22" s="63">
        <f ca="1">'네오 젬 수급 기록'!H4</f>
        <v>0</v>
      </c>
      <c r="G22" s="68"/>
      <c r="H22" s="68"/>
      <c r="I22" s="68"/>
      <c r="J22" s="68"/>
    </row>
    <row r="23" spans="2:13" ht="15" customHeight="1" x14ac:dyDescent="0.3"/>
    <row r="24" spans="2:13" ht="20.25" x14ac:dyDescent="0.3">
      <c r="B24" s="107" t="str" cm="1">
        <f t="array" aca="1" ref="B24" ca="1">HYPERLINK(MID(CELL("filename"),SEARCH("[",CELL("filename")), SEARCH("]",CELL("filename"))-SEARCH("[",CELL("filename"))+1)&amp;"'네오 크리스탈 챌린지'!$A$1", "&gt; 네오 크리스탈 챌린지 바로 가기 (클릭)")</f>
        <v>&gt; 네오 크리스탈 챌린지 바로 가기 (클릭)</v>
      </c>
      <c r="C24" s="107"/>
      <c r="D24" s="107"/>
      <c r="E24" s="68"/>
      <c r="F24" s="68"/>
      <c r="G24" s="68"/>
      <c r="H24" s="68"/>
      <c r="I24" s="68"/>
      <c r="J24" s="68"/>
    </row>
    <row r="25" spans="2:13" ht="2.1" customHeight="1" x14ac:dyDescent="0.3"/>
    <row r="26" spans="2:13" s="29" customFormat="1" ht="20.100000000000001" customHeight="1" x14ac:dyDescent="0.3">
      <c r="B26" s="108" t="s">
        <v>205</v>
      </c>
      <c r="C26" s="109">
        <f>'네오 크리스탈 챌린지'!C14</f>
        <v>0</v>
      </c>
      <c r="D26" s="109"/>
      <c r="F26" s="80"/>
      <c r="G26" s="38"/>
      <c r="H26" s="38"/>
      <c r="I26" s="38"/>
      <c r="J26" s="38"/>
      <c r="K26" s="38"/>
      <c r="L26" s="38"/>
      <c r="M26" s="38"/>
    </row>
    <row r="27" spans="2:13" s="29" customFormat="1" ht="20.100000000000001" customHeight="1" x14ac:dyDescent="0.3">
      <c r="B27" s="108"/>
      <c r="C27" s="109"/>
      <c r="D27" s="109"/>
      <c r="F27" s="80"/>
      <c r="G27" s="38"/>
      <c r="H27" s="38"/>
      <c r="I27" s="38"/>
      <c r="J27" s="38"/>
      <c r="K27" s="38"/>
      <c r="L27" s="38"/>
      <c r="M27" s="38"/>
    </row>
    <row r="29" spans="2:13" x14ac:dyDescent="0.3">
      <c r="B29" s="94" t="s">
        <v>210</v>
      </c>
    </row>
    <row r="30" spans="2:13" x14ac:dyDescent="0.3">
      <c r="B30" s="94" t="s">
        <v>211</v>
      </c>
    </row>
    <row r="31" spans="2:13" x14ac:dyDescent="0.3">
      <c r="B31" s="94" t="s">
        <v>212</v>
      </c>
    </row>
  </sheetData>
  <sheetProtection algorithmName="SHA-512" hashValue="WHbgoZSJGB81Zy7LPF4ehyeMEXToLK2bFB3YhMvDJwE0M5OHcsxVCpqrMmwHrkTNliujhirBgentf7UfaCNg6w==" saltValue="eTyP9g3QReU4/264GwIcag==" spinCount="100000" sheet="1" objects="1" scenarios="1"/>
  <mergeCells count="17">
    <mergeCell ref="I14:J15"/>
    <mergeCell ref="I16:J17"/>
    <mergeCell ref="B14:F15"/>
    <mergeCell ref="B16:F17"/>
    <mergeCell ref="F2:H2"/>
    <mergeCell ref="B5:D5"/>
    <mergeCell ref="B12:D12"/>
    <mergeCell ref="B4:D4"/>
    <mergeCell ref="C2:D2"/>
    <mergeCell ref="C9:F9"/>
    <mergeCell ref="C10:F10"/>
    <mergeCell ref="B19:D19"/>
    <mergeCell ref="G14:H15"/>
    <mergeCell ref="G16:H17"/>
    <mergeCell ref="B24:D24"/>
    <mergeCell ref="B26:B27"/>
    <mergeCell ref="C26:D27"/>
  </mergeCells>
  <phoneticPr fontId="1" type="noConversion"/>
  <hyperlinks>
    <hyperlink ref="B4:D4" location="가계부!A1" display="&gt; 가계부 바로 가기 (클릭)" xr:uid="{AE6EFFD0-7034-486A-AAFB-4309796C65B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549B-186D-4D67-ABEE-51EEA84E872A}">
  <sheetPr>
    <tabColor rgb="FFFFC000"/>
  </sheetPr>
  <dimension ref="A1:R502"/>
  <sheetViews>
    <sheetView showGridLines="0" workbookViewId="0"/>
  </sheetViews>
  <sheetFormatPr defaultRowHeight="15" x14ac:dyDescent="0.3"/>
  <cols>
    <col min="1" max="1" width="1.5" style="54" customWidth="1"/>
    <col min="2" max="2" width="4.625" style="55" customWidth="1"/>
    <col min="3" max="4" width="9" style="55"/>
    <col min="5" max="5" width="13.625" style="55" customWidth="1"/>
    <col min="6" max="6" width="31.875" style="55" customWidth="1"/>
    <col min="7" max="7" width="45.625" style="55" customWidth="1"/>
    <col min="8" max="8" width="7.375" style="55" customWidth="1"/>
    <col min="9" max="9" width="25.125" style="55" customWidth="1"/>
    <col min="10" max="10" width="12.625" style="55" customWidth="1"/>
    <col min="11" max="11" width="4.25" style="55" customWidth="1"/>
    <col min="12" max="12" width="21.875" style="55" hidden="1" customWidth="1"/>
    <col min="13" max="13" width="11.75" style="55" hidden="1" customWidth="1"/>
    <col min="14" max="14" width="0" style="55" hidden="1" customWidth="1"/>
    <col min="15" max="18" width="9" style="55" hidden="1" customWidth="1"/>
    <col min="19" max="16384" width="9" style="55"/>
  </cols>
  <sheetData>
    <row r="1" spans="1:18" ht="8.25" customHeight="1" x14ac:dyDescent="0.3">
      <c r="O1" s="55" t="s">
        <v>173</v>
      </c>
      <c r="P1" s="55" t="s">
        <v>178</v>
      </c>
      <c r="Q1" s="55" t="s">
        <v>179</v>
      </c>
      <c r="R1" s="55" t="s">
        <v>189</v>
      </c>
    </row>
    <row r="2" spans="1:18" ht="21.75" x14ac:dyDescent="0.3">
      <c r="B2" s="56" t="s">
        <v>165</v>
      </c>
      <c r="C2" s="56" t="s">
        <v>170</v>
      </c>
      <c r="D2" s="56" t="s">
        <v>171</v>
      </c>
      <c r="E2" s="56" t="s">
        <v>172</v>
      </c>
      <c r="F2" s="56" t="s">
        <v>173</v>
      </c>
      <c r="G2" s="56" t="s">
        <v>177</v>
      </c>
      <c r="H2" s="89" t="s">
        <v>8</v>
      </c>
      <c r="I2" s="118" t="s">
        <v>1</v>
      </c>
      <c r="J2" s="119"/>
      <c r="O2" s="55" t="s">
        <v>26</v>
      </c>
      <c r="P2" s="55" t="s">
        <v>174</v>
      </c>
      <c r="Q2" s="55" t="s">
        <v>180</v>
      </c>
      <c r="R2" s="55" t="str">
        <f>"P"&amp;Q2</f>
        <v>PRSF</v>
      </c>
    </row>
    <row r="3" spans="1:18" ht="17.25" x14ac:dyDescent="0.3">
      <c r="A3" s="54">
        <f>IF(FLOOR((DATE(IF(C3=12, 2020, 2021), C3,D3)-DATE(2020, 12, 17))/7 + 1, 1)&lt;=0, 0, IF(J3&lt;&gt;"네오 코어", 0, FLOOR((DATE(IF(C3=12, 2020, 2021), C3,D3)-DATE(2020, 12, 17))/7 + 1, 1)))</f>
        <v>0</v>
      </c>
      <c r="B3" s="40">
        <v>1</v>
      </c>
      <c r="C3" s="73"/>
      <c r="D3" s="73"/>
      <c r="E3" s="73"/>
      <c r="F3" s="73"/>
      <c r="G3" s="73"/>
      <c r="H3" s="90"/>
      <c r="I3" s="64" t="str">
        <f ca="1">IF(ISERROR(VLOOKUP(G3, INDIRECT(VLOOKUP(F3, $O$2:$R$12, 4, FALSE)), 2, FALSE)), "", VLOOKUP(G3, INDIRECT(VLOOKUP(F3, $O$2:$R$12, 4, FALSE)), 2, FALSE)*H3)</f>
        <v/>
      </c>
      <c r="J3" s="65" t="str">
        <f>IF(ISERROR(VLOOKUP(F3, $O$2:$Q$12, 2, FALSE)), "", VLOOKUP(F3, $O$2:$Q$12, 2, FALSE))</f>
        <v/>
      </c>
      <c r="L3" s="55" t="str">
        <f>C3&amp;"_"&amp;D3&amp;"_"&amp;E3&amp;"_"&amp;J3</f>
        <v>___</v>
      </c>
      <c r="M3" s="93" t="str">
        <f ca="1">I3</f>
        <v/>
      </c>
      <c r="N3" s="55">
        <f>A3</f>
        <v>0</v>
      </c>
      <c r="O3" s="55" t="s">
        <v>25</v>
      </c>
      <c r="P3" s="55" t="s">
        <v>174</v>
      </c>
      <c r="Q3" s="55" t="s">
        <v>181</v>
      </c>
      <c r="R3" s="55" t="str">
        <f t="shared" ref="R3:R12" si="0">"P"&amp;Q3</f>
        <v>PRSS</v>
      </c>
    </row>
    <row r="4" spans="1:18" ht="17.25" x14ac:dyDescent="0.3">
      <c r="A4" s="54">
        <f t="shared" ref="A4:A67" si="1">IF(FLOOR((DATE(IF(C4=12, 2020, 2021), C4,D4)-DATE(2020, 12, 17))/7 + 1, 1)&lt;=0, 0, IF(J4&lt;&gt;"네오 코어", 0, FLOOR((DATE(IF(C4=12, 2020, 2021), C4,D4)-DATE(2020, 12, 17))/7 + 1, 1)))</f>
        <v>0</v>
      </c>
      <c r="B4" s="40" t="str">
        <f ca="1">IF(I4="", "", B3+1)</f>
        <v/>
      </c>
      <c r="C4" s="73"/>
      <c r="D4" s="73"/>
      <c r="E4" s="73"/>
      <c r="F4" s="73"/>
      <c r="G4" s="73"/>
      <c r="H4" s="90"/>
      <c r="I4" s="64" t="str">
        <f t="shared" ref="I4:I67" ca="1" si="2">IF(ISERROR(VLOOKUP(G4, INDIRECT(VLOOKUP(F4, $O$2:$R$12, 4, FALSE)), 2, FALSE)), "", VLOOKUP(G4, INDIRECT(VLOOKUP(F4, $O$2:$R$12, 4, FALSE)), 2, FALSE)*H4)</f>
        <v/>
      </c>
      <c r="J4" s="65" t="str">
        <f t="shared" ref="J4:J67" si="3">IF(ISERROR(VLOOKUP(F4, $O$2:$Q$12, 2, FALSE)), "", VLOOKUP(F4, $O$2:$Q$12, 2, FALSE))</f>
        <v/>
      </c>
      <c r="L4" s="55" t="str">
        <f t="shared" ref="L4:L67" si="4">C4&amp;"_"&amp;D4&amp;"_"&amp;E4&amp;"_"&amp;J4</f>
        <v>___</v>
      </c>
      <c r="M4" s="93" t="str">
        <f t="shared" ref="M4:M67" ca="1" si="5">I4</f>
        <v/>
      </c>
      <c r="O4" s="55" t="s">
        <v>27</v>
      </c>
      <c r="P4" s="55" t="s">
        <v>174</v>
      </c>
      <c r="Q4" s="55" t="s">
        <v>182</v>
      </c>
      <c r="R4" s="55" t="str">
        <f t="shared" si="0"/>
        <v>PRST</v>
      </c>
    </row>
    <row r="5" spans="1:18" ht="17.25" x14ac:dyDescent="0.3">
      <c r="A5" s="54">
        <f t="shared" si="1"/>
        <v>0</v>
      </c>
      <c r="B5" s="40" t="str">
        <f t="shared" ref="B5:B68" ca="1" si="6">IF(I5="", "", B4+1)</f>
        <v/>
      </c>
      <c r="C5" s="73"/>
      <c r="D5" s="73"/>
      <c r="E5" s="73"/>
      <c r="F5" s="73"/>
      <c r="G5" s="73"/>
      <c r="H5" s="90"/>
      <c r="I5" s="64" t="str">
        <f t="shared" ca="1" si="2"/>
        <v/>
      </c>
      <c r="J5" s="65" t="str">
        <f t="shared" si="3"/>
        <v/>
      </c>
      <c r="L5" s="55" t="str">
        <f t="shared" si="4"/>
        <v>___</v>
      </c>
      <c r="M5" s="93" t="str">
        <f t="shared" ca="1" si="5"/>
        <v/>
      </c>
      <c r="O5" s="55" t="s">
        <v>28</v>
      </c>
      <c r="P5" s="55" t="s">
        <v>174</v>
      </c>
      <c r="Q5" s="55" t="s">
        <v>183</v>
      </c>
      <c r="R5" s="55" t="str">
        <f t="shared" si="0"/>
        <v>PGSF</v>
      </c>
    </row>
    <row r="6" spans="1:18" ht="17.25" x14ac:dyDescent="0.3">
      <c r="A6" s="54">
        <f t="shared" si="1"/>
        <v>0</v>
      </c>
      <c r="B6" s="40" t="str">
        <f t="shared" ca="1" si="6"/>
        <v/>
      </c>
      <c r="C6" s="73"/>
      <c r="D6" s="73"/>
      <c r="E6" s="73"/>
      <c r="F6" s="73"/>
      <c r="G6" s="73"/>
      <c r="H6" s="90"/>
      <c r="I6" s="64" t="str">
        <f t="shared" ca="1" si="2"/>
        <v/>
      </c>
      <c r="J6" s="65" t="str">
        <f t="shared" si="3"/>
        <v/>
      </c>
      <c r="L6" s="55" t="str">
        <f t="shared" si="4"/>
        <v>___</v>
      </c>
      <c r="M6" s="93" t="str">
        <f t="shared" ca="1" si="5"/>
        <v/>
      </c>
      <c r="O6" s="55" t="s">
        <v>59</v>
      </c>
      <c r="P6" s="55" t="s">
        <v>174</v>
      </c>
      <c r="Q6" s="55" t="s">
        <v>184</v>
      </c>
      <c r="R6" s="55" t="str">
        <f t="shared" si="0"/>
        <v>PGSS</v>
      </c>
    </row>
    <row r="7" spans="1:18" ht="17.25" x14ac:dyDescent="0.3">
      <c r="A7" s="54">
        <f t="shared" si="1"/>
        <v>0</v>
      </c>
      <c r="B7" s="40" t="str">
        <f t="shared" ca="1" si="6"/>
        <v/>
      </c>
      <c r="C7" s="73"/>
      <c r="D7" s="73"/>
      <c r="E7" s="73"/>
      <c r="F7" s="73"/>
      <c r="G7" s="73"/>
      <c r="H7" s="90"/>
      <c r="I7" s="64" t="str">
        <f t="shared" ca="1" si="2"/>
        <v/>
      </c>
      <c r="J7" s="65" t="str">
        <f t="shared" si="3"/>
        <v/>
      </c>
      <c r="L7" s="55" t="str">
        <f t="shared" si="4"/>
        <v>___</v>
      </c>
      <c r="M7" s="93" t="str">
        <f t="shared" ca="1" si="5"/>
        <v/>
      </c>
      <c r="O7" s="55" t="s">
        <v>60</v>
      </c>
      <c r="P7" s="55" t="s">
        <v>174</v>
      </c>
      <c r="Q7" s="55" t="s">
        <v>185</v>
      </c>
      <c r="R7" s="55" t="str">
        <f t="shared" si="0"/>
        <v>PGST</v>
      </c>
    </row>
    <row r="8" spans="1:18" ht="17.25" x14ac:dyDescent="0.3">
      <c r="A8" s="54">
        <f t="shared" si="1"/>
        <v>0</v>
      </c>
      <c r="B8" s="40" t="str">
        <f t="shared" ca="1" si="6"/>
        <v/>
      </c>
      <c r="C8" s="73"/>
      <c r="D8" s="73"/>
      <c r="E8" s="73"/>
      <c r="F8" s="73"/>
      <c r="G8" s="73"/>
      <c r="H8" s="90"/>
      <c r="I8" s="64" t="str">
        <f t="shared" ca="1" si="2"/>
        <v/>
      </c>
      <c r="J8" s="65" t="str">
        <f t="shared" si="3"/>
        <v/>
      </c>
      <c r="L8" s="55" t="str">
        <f t="shared" si="4"/>
        <v>___</v>
      </c>
      <c r="M8" s="93" t="str">
        <f t="shared" ca="1" si="5"/>
        <v/>
      </c>
      <c r="O8" s="55" t="s">
        <v>101</v>
      </c>
      <c r="P8" s="55" t="s">
        <v>175</v>
      </c>
      <c r="Q8" s="55" t="s">
        <v>186</v>
      </c>
      <c r="R8" s="55" t="str">
        <f t="shared" si="0"/>
        <v>PCOF</v>
      </c>
    </row>
    <row r="9" spans="1:18" ht="17.25" x14ac:dyDescent="0.3">
      <c r="A9" s="54">
        <f t="shared" si="1"/>
        <v>0</v>
      </c>
      <c r="B9" s="40" t="str">
        <f t="shared" ca="1" si="6"/>
        <v/>
      </c>
      <c r="C9" s="73"/>
      <c r="D9" s="73"/>
      <c r="E9" s="73"/>
      <c r="F9" s="73"/>
      <c r="G9" s="73"/>
      <c r="H9" s="90"/>
      <c r="I9" s="64" t="str">
        <f t="shared" ca="1" si="2"/>
        <v/>
      </c>
      <c r="J9" s="65" t="str">
        <f t="shared" si="3"/>
        <v/>
      </c>
      <c r="L9" s="55" t="str">
        <f t="shared" si="4"/>
        <v>___</v>
      </c>
      <c r="M9" s="93" t="str">
        <f t="shared" ca="1" si="5"/>
        <v/>
      </c>
      <c r="O9" s="55" t="s">
        <v>102</v>
      </c>
      <c r="P9" s="55" t="s">
        <v>175</v>
      </c>
      <c r="Q9" s="55" t="s">
        <v>187</v>
      </c>
      <c r="R9" s="55" t="str">
        <f t="shared" si="0"/>
        <v>PCOS</v>
      </c>
    </row>
    <row r="10" spans="1:18" ht="17.25" x14ac:dyDescent="0.3">
      <c r="A10" s="54">
        <f t="shared" si="1"/>
        <v>0</v>
      </c>
      <c r="B10" s="40" t="str">
        <f t="shared" ca="1" si="6"/>
        <v/>
      </c>
      <c r="C10" s="73"/>
      <c r="D10" s="73"/>
      <c r="E10" s="73"/>
      <c r="F10" s="73"/>
      <c r="G10" s="73"/>
      <c r="H10" s="90"/>
      <c r="I10" s="64" t="str">
        <f t="shared" ca="1" si="2"/>
        <v/>
      </c>
      <c r="J10" s="65" t="str">
        <f t="shared" si="3"/>
        <v/>
      </c>
      <c r="L10" s="55" t="str">
        <f t="shared" si="4"/>
        <v>___</v>
      </c>
      <c r="M10" s="93" t="str">
        <f t="shared" ca="1" si="5"/>
        <v/>
      </c>
      <c r="O10" s="55" t="s">
        <v>107</v>
      </c>
      <c r="P10" s="55" t="s">
        <v>176</v>
      </c>
      <c r="Q10" s="55" t="s">
        <v>188</v>
      </c>
      <c r="R10" s="55" t="str">
        <f t="shared" si="0"/>
        <v>PGEM</v>
      </c>
    </row>
    <row r="11" spans="1:18" ht="17.25" x14ac:dyDescent="0.3">
      <c r="A11" s="54">
        <f t="shared" si="1"/>
        <v>0</v>
      </c>
      <c r="B11" s="40" t="str">
        <f t="shared" ca="1" si="6"/>
        <v/>
      </c>
      <c r="C11" s="73"/>
      <c r="D11" s="73"/>
      <c r="E11" s="73"/>
      <c r="F11" s="73"/>
      <c r="G11" s="73"/>
      <c r="H11" s="90"/>
      <c r="I11" s="64" t="str">
        <f t="shared" ca="1" si="2"/>
        <v/>
      </c>
      <c r="J11" s="65" t="str">
        <f t="shared" si="3"/>
        <v/>
      </c>
      <c r="L11" s="55" t="str">
        <f t="shared" si="4"/>
        <v>___</v>
      </c>
      <c r="M11" s="93" t="str">
        <f t="shared" ca="1" si="5"/>
        <v/>
      </c>
      <c r="O11" s="55" t="s">
        <v>76</v>
      </c>
      <c r="P11" s="55" t="s">
        <v>194</v>
      </c>
      <c r="Q11" s="55" t="s">
        <v>195</v>
      </c>
      <c r="R11" s="55" t="str">
        <f t="shared" si="0"/>
        <v>PMSF</v>
      </c>
    </row>
    <row r="12" spans="1:18" ht="17.25" x14ac:dyDescent="0.3">
      <c r="A12" s="54">
        <f t="shared" si="1"/>
        <v>0</v>
      </c>
      <c r="B12" s="40" t="str">
        <f t="shared" ca="1" si="6"/>
        <v/>
      </c>
      <c r="C12" s="73"/>
      <c r="D12" s="73"/>
      <c r="E12" s="73"/>
      <c r="F12" s="73"/>
      <c r="G12" s="73"/>
      <c r="H12" s="90"/>
      <c r="I12" s="64" t="str">
        <f t="shared" ca="1" si="2"/>
        <v/>
      </c>
      <c r="J12" s="65" t="str">
        <f t="shared" si="3"/>
        <v/>
      </c>
      <c r="L12" s="55" t="str">
        <f t="shared" si="4"/>
        <v>___</v>
      </c>
      <c r="M12" s="93" t="str">
        <f t="shared" ca="1" si="5"/>
        <v/>
      </c>
      <c r="O12" s="55" t="s">
        <v>85</v>
      </c>
      <c r="P12" s="55" t="s">
        <v>194</v>
      </c>
      <c r="Q12" s="55" t="s">
        <v>196</v>
      </c>
      <c r="R12" s="55" t="str">
        <f t="shared" si="0"/>
        <v>PMSS</v>
      </c>
    </row>
    <row r="13" spans="1:18" ht="17.25" x14ac:dyDescent="0.3">
      <c r="A13" s="54">
        <f t="shared" si="1"/>
        <v>0</v>
      </c>
      <c r="B13" s="40" t="str">
        <f t="shared" ca="1" si="6"/>
        <v/>
      </c>
      <c r="C13" s="73"/>
      <c r="D13" s="73"/>
      <c r="E13" s="73"/>
      <c r="F13" s="73"/>
      <c r="G13" s="73"/>
      <c r="H13" s="90"/>
      <c r="I13" s="64" t="str">
        <f t="shared" ca="1" si="2"/>
        <v/>
      </c>
      <c r="J13" s="65" t="str">
        <f t="shared" si="3"/>
        <v/>
      </c>
      <c r="L13" s="55" t="str">
        <f t="shared" si="4"/>
        <v>___</v>
      </c>
      <c r="M13" s="93" t="str">
        <f t="shared" ca="1" si="5"/>
        <v/>
      </c>
    </row>
    <row r="14" spans="1:18" ht="17.25" x14ac:dyDescent="0.3">
      <c r="A14" s="54">
        <f t="shared" si="1"/>
        <v>0</v>
      </c>
      <c r="B14" s="40" t="str">
        <f t="shared" ca="1" si="6"/>
        <v/>
      </c>
      <c r="C14" s="73"/>
      <c r="D14" s="73"/>
      <c r="E14" s="73"/>
      <c r="F14" s="73"/>
      <c r="G14" s="73"/>
      <c r="H14" s="90"/>
      <c r="I14" s="64" t="str">
        <f t="shared" ca="1" si="2"/>
        <v/>
      </c>
      <c r="J14" s="65" t="str">
        <f t="shared" si="3"/>
        <v/>
      </c>
      <c r="L14" s="55" t="str">
        <f t="shared" si="4"/>
        <v>___</v>
      </c>
      <c r="M14" s="93" t="str">
        <f t="shared" ca="1" si="5"/>
        <v/>
      </c>
    </row>
    <row r="15" spans="1:18" ht="17.25" x14ac:dyDescent="0.3">
      <c r="A15" s="54">
        <f t="shared" si="1"/>
        <v>0</v>
      </c>
      <c r="B15" s="40" t="str">
        <f t="shared" ca="1" si="6"/>
        <v/>
      </c>
      <c r="C15" s="73"/>
      <c r="D15" s="73"/>
      <c r="E15" s="73"/>
      <c r="F15" s="73"/>
      <c r="G15" s="73"/>
      <c r="H15" s="90"/>
      <c r="I15" s="64" t="str">
        <f t="shared" ca="1" si="2"/>
        <v/>
      </c>
      <c r="J15" s="65" t="str">
        <f t="shared" si="3"/>
        <v/>
      </c>
      <c r="L15" s="55" t="str">
        <f t="shared" si="4"/>
        <v>___</v>
      </c>
      <c r="M15" s="93" t="str">
        <f t="shared" ca="1" si="5"/>
        <v/>
      </c>
    </row>
    <row r="16" spans="1:18" ht="17.25" x14ac:dyDescent="0.3">
      <c r="A16" s="54">
        <f t="shared" si="1"/>
        <v>0</v>
      </c>
      <c r="B16" s="40" t="str">
        <f t="shared" ca="1" si="6"/>
        <v/>
      </c>
      <c r="C16" s="73"/>
      <c r="D16" s="73"/>
      <c r="E16" s="73"/>
      <c r="F16" s="73"/>
      <c r="G16" s="73"/>
      <c r="H16" s="90"/>
      <c r="I16" s="64" t="str">
        <f t="shared" ca="1" si="2"/>
        <v/>
      </c>
      <c r="J16" s="65" t="str">
        <f t="shared" si="3"/>
        <v/>
      </c>
      <c r="L16" s="55" t="str">
        <f t="shared" si="4"/>
        <v>___</v>
      </c>
      <c r="M16" s="93" t="str">
        <f t="shared" ca="1" si="5"/>
        <v/>
      </c>
    </row>
    <row r="17" spans="1:13" ht="17.25" x14ac:dyDescent="0.3">
      <c r="A17" s="54">
        <f t="shared" si="1"/>
        <v>0</v>
      </c>
      <c r="B17" s="40" t="str">
        <f t="shared" ca="1" si="6"/>
        <v/>
      </c>
      <c r="C17" s="73"/>
      <c r="D17" s="73"/>
      <c r="E17" s="73"/>
      <c r="F17" s="73"/>
      <c r="G17" s="73"/>
      <c r="H17" s="90"/>
      <c r="I17" s="64" t="str">
        <f t="shared" ca="1" si="2"/>
        <v/>
      </c>
      <c r="J17" s="65" t="str">
        <f t="shared" si="3"/>
        <v/>
      </c>
      <c r="L17" s="55" t="str">
        <f t="shared" si="4"/>
        <v>___</v>
      </c>
      <c r="M17" s="93" t="str">
        <f t="shared" ca="1" si="5"/>
        <v/>
      </c>
    </row>
    <row r="18" spans="1:13" ht="17.25" x14ac:dyDescent="0.3">
      <c r="A18" s="54">
        <f t="shared" si="1"/>
        <v>0</v>
      </c>
      <c r="B18" s="40" t="str">
        <f t="shared" ca="1" si="6"/>
        <v/>
      </c>
      <c r="C18" s="73"/>
      <c r="D18" s="73"/>
      <c r="E18" s="73"/>
      <c r="F18" s="73"/>
      <c r="G18" s="73"/>
      <c r="H18" s="90"/>
      <c r="I18" s="64" t="str">
        <f t="shared" ca="1" si="2"/>
        <v/>
      </c>
      <c r="J18" s="65" t="str">
        <f t="shared" si="3"/>
        <v/>
      </c>
      <c r="L18" s="55" t="str">
        <f t="shared" si="4"/>
        <v>___</v>
      </c>
      <c r="M18" s="93" t="str">
        <f t="shared" ca="1" si="5"/>
        <v/>
      </c>
    </row>
    <row r="19" spans="1:13" ht="17.25" x14ac:dyDescent="0.3">
      <c r="A19" s="54">
        <f t="shared" si="1"/>
        <v>0</v>
      </c>
      <c r="B19" s="40" t="str">
        <f t="shared" ca="1" si="6"/>
        <v/>
      </c>
      <c r="C19" s="73"/>
      <c r="D19" s="73"/>
      <c r="E19" s="73"/>
      <c r="F19" s="73"/>
      <c r="G19" s="73"/>
      <c r="H19" s="90"/>
      <c r="I19" s="64" t="str">
        <f t="shared" ca="1" si="2"/>
        <v/>
      </c>
      <c r="J19" s="65" t="str">
        <f t="shared" si="3"/>
        <v/>
      </c>
      <c r="L19" s="55" t="str">
        <f t="shared" si="4"/>
        <v>___</v>
      </c>
      <c r="M19" s="93" t="str">
        <f t="shared" ca="1" si="5"/>
        <v/>
      </c>
    </row>
    <row r="20" spans="1:13" ht="17.25" x14ac:dyDescent="0.3">
      <c r="A20" s="54">
        <f t="shared" si="1"/>
        <v>0</v>
      </c>
      <c r="B20" s="40" t="str">
        <f t="shared" ca="1" si="6"/>
        <v/>
      </c>
      <c r="C20" s="73"/>
      <c r="D20" s="73"/>
      <c r="E20" s="73"/>
      <c r="F20" s="73"/>
      <c r="G20" s="73"/>
      <c r="H20" s="90"/>
      <c r="I20" s="64" t="str">
        <f t="shared" ca="1" si="2"/>
        <v/>
      </c>
      <c r="J20" s="65" t="str">
        <f t="shared" si="3"/>
        <v/>
      </c>
      <c r="L20" s="55" t="str">
        <f t="shared" si="4"/>
        <v>___</v>
      </c>
      <c r="M20" s="93" t="str">
        <f t="shared" ca="1" si="5"/>
        <v/>
      </c>
    </row>
    <row r="21" spans="1:13" ht="17.25" x14ac:dyDescent="0.3">
      <c r="A21" s="54">
        <f t="shared" si="1"/>
        <v>0</v>
      </c>
      <c r="B21" s="40" t="str">
        <f t="shared" ca="1" si="6"/>
        <v/>
      </c>
      <c r="C21" s="73"/>
      <c r="D21" s="73"/>
      <c r="E21" s="73"/>
      <c r="F21" s="73"/>
      <c r="G21" s="73"/>
      <c r="H21" s="90"/>
      <c r="I21" s="64" t="str">
        <f t="shared" ca="1" si="2"/>
        <v/>
      </c>
      <c r="J21" s="65" t="str">
        <f t="shared" si="3"/>
        <v/>
      </c>
      <c r="L21" s="55" t="str">
        <f t="shared" si="4"/>
        <v>___</v>
      </c>
      <c r="M21" s="93" t="str">
        <f t="shared" ca="1" si="5"/>
        <v/>
      </c>
    </row>
    <row r="22" spans="1:13" ht="17.25" x14ac:dyDescent="0.3">
      <c r="A22" s="54">
        <f t="shared" si="1"/>
        <v>0</v>
      </c>
      <c r="B22" s="40" t="str">
        <f t="shared" ca="1" si="6"/>
        <v/>
      </c>
      <c r="C22" s="73"/>
      <c r="D22" s="73"/>
      <c r="E22" s="73"/>
      <c r="F22" s="73"/>
      <c r="G22" s="73"/>
      <c r="H22" s="90"/>
      <c r="I22" s="64" t="str">
        <f t="shared" ca="1" si="2"/>
        <v/>
      </c>
      <c r="J22" s="65" t="str">
        <f t="shared" si="3"/>
        <v/>
      </c>
      <c r="L22" s="55" t="str">
        <f t="shared" si="4"/>
        <v>___</v>
      </c>
      <c r="M22" s="93" t="str">
        <f t="shared" ca="1" si="5"/>
        <v/>
      </c>
    </row>
    <row r="23" spans="1:13" ht="17.25" x14ac:dyDescent="0.3">
      <c r="A23" s="54">
        <f t="shared" si="1"/>
        <v>0</v>
      </c>
      <c r="B23" s="40" t="str">
        <f t="shared" ca="1" si="6"/>
        <v/>
      </c>
      <c r="C23" s="73"/>
      <c r="D23" s="73"/>
      <c r="E23" s="73"/>
      <c r="F23" s="73"/>
      <c r="G23" s="73"/>
      <c r="H23" s="90"/>
      <c r="I23" s="64" t="str">
        <f t="shared" ca="1" si="2"/>
        <v/>
      </c>
      <c r="J23" s="65" t="str">
        <f t="shared" si="3"/>
        <v/>
      </c>
      <c r="L23" s="55" t="str">
        <f t="shared" si="4"/>
        <v>___</v>
      </c>
      <c r="M23" s="93" t="str">
        <f t="shared" ca="1" si="5"/>
        <v/>
      </c>
    </row>
    <row r="24" spans="1:13" ht="17.25" x14ac:dyDescent="0.3">
      <c r="A24" s="54">
        <f t="shared" si="1"/>
        <v>0</v>
      </c>
      <c r="B24" s="40" t="str">
        <f t="shared" ca="1" si="6"/>
        <v/>
      </c>
      <c r="C24" s="73"/>
      <c r="D24" s="73"/>
      <c r="E24" s="73"/>
      <c r="F24" s="73"/>
      <c r="G24" s="73"/>
      <c r="H24" s="90"/>
      <c r="I24" s="64" t="str">
        <f t="shared" ca="1" si="2"/>
        <v/>
      </c>
      <c r="J24" s="65" t="str">
        <f t="shared" si="3"/>
        <v/>
      </c>
      <c r="L24" s="55" t="str">
        <f t="shared" si="4"/>
        <v>___</v>
      </c>
      <c r="M24" s="93" t="str">
        <f t="shared" ca="1" si="5"/>
        <v/>
      </c>
    </row>
    <row r="25" spans="1:13" ht="17.25" x14ac:dyDescent="0.3">
      <c r="A25" s="54">
        <f t="shared" si="1"/>
        <v>0</v>
      </c>
      <c r="B25" s="40" t="str">
        <f t="shared" ca="1" si="6"/>
        <v/>
      </c>
      <c r="C25" s="73"/>
      <c r="D25" s="73"/>
      <c r="E25" s="73"/>
      <c r="F25" s="73"/>
      <c r="G25" s="73"/>
      <c r="H25" s="90"/>
      <c r="I25" s="64" t="str">
        <f t="shared" ca="1" si="2"/>
        <v/>
      </c>
      <c r="J25" s="65" t="str">
        <f t="shared" si="3"/>
        <v/>
      </c>
      <c r="L25" s="55" t="str">
        <f t="shared" si="4"/>
        <v>___</v>
      </c>
      <c r="M25" s="93" t="str">
        <f t="shared" ca="1" si="5"/>
        <v/>
      </c>
    </row>
    <row r="26" spans="1:13" ht="17.25" x14ac:dyDescent="0.3">
      <c r="A26" s="54">
        <f t="shared" si="1"/>
        <v>0</v>
      </c>
      <c r="B26" s="40" t="str">
        <f t="shared" ca="1" si="6"/>
        <v/>
      </c>
      <c r="C26" s="73"/>
      <c r="D26" s="73"/>
      <c r="E26" s="73"/>
      <c r="F26" s="73"/>
      <c r="G26" s="73"/>
      <c r="H26" s="90"/>
      <c r="I26" s="64" t="str">
        <f t="shared" ca="1" si="2"/>
        <v/>
      </c>
      <c r="J26" s="65" t="str">
        <f t="shared" si="3"/>
        <v/>
      </c>
      <c r="L26" s="55" t="str">
        <f t="shared" si="4"/>
        <v>___</v>
      </c>
      <c r="M26" s="93" t="str">
        <f t="shared" ca="1" si="5"/>
        <v/>
      </c>
    </row>
    <row r="27" spans="1:13" ht="17.25" x14ac:dyDescent="0.3">
      <c r="A27" s="54">
        <f t="shared" si="1"/>
        <v>0</v>
      </c>
      <c r="B27" s="40" t="str">
        <f t="shared" ca="1" si="6"/>
        <v/>
      </c>
      <c r="C27" s="73"/>
      <c r="D27" s="73"/>
      <c r="E27" s="73"/>
      <c r="F27" s="73"/>
      <c r="G27" s="73"/>
      <c r="H27" s="90"/>
      <c r="I27" s="64" t="str">
        <f t="shared" ca="1" si="2"/>
        <v/>
      </c>
      <c r="J27" s="65" t="str">
        <f t="shared" si="3"/>
        <v/>
      </c>
      <c r="L27" s="55" t="str">
        <f t="shared" si="4"/>
        <v>___</v>
      </c>
      <c r="M27" s="93" t="str">
        <f t="shared" ca="1" si="5"/>
        <v/>
      </c>
    </row>
    <row r="28" spans="1:13" ht="17.25" x14ac:dyDescent="0.3">
      <c r="A28" s="54">
        <f t="shared" si="1"/>
        <v>0</v>
      </c>
      <c r="B28" s="40" t="str">
        <f t="shared" ca="1" si="6"/>
        <v/>
      </c>
      <c r="C28" s="73"/>
      <c r="D28" s="73"/>
      <c r="E28" s="73"/>
      <c r="F28" s="73"/>
      <c r="G28" s="73"/>
      <c r="H28" s="90"/>
      <c r="I28" s="64" t="str">
        <f t="shared" ca="1" si="2"/>
        <v/>
      </c>
      <c r="J28" s="65" t="str">
        <f t="shared" si="3"/>
        <v/>
      </c>
      <c r="L28" s="55" t="str">
        <f t="shared" si="4"/>
        <v>___</v>
      </c>
      <c r="M28" s="93" t="str">
        <f t="shared" ca="1" si="5"/>
        <v/>
      </c>
    </row>
    <row r="29" spans="1:13" ht="17.25" x14ac:dyDescent="0.3">
      <c r="A29" s="54">
        <f t="shared" si="1"/>
        <v>0</v>
      </c>
      <c r="B29" s="40" t="str">
        <f t="shared" ca="1" si="6"/>
        <v/>
      </c>
      <c r="C29" s="73"/>
      <c r="D29" s="73"/>
      <c r="E29" s="73"/>
      <c r="F29" s="73"/>
      <c r="G29" s="73"/>
      <c r="H29" s="90"/>
      <c r="I29" s="64" t="str">
        <f t="shared" ca="1" si="2"/>
        <v/>
      </c>
      <c r="J29" s="65" t="str">
        <f t="shared" si="3"/>
        <v/>
      </c>
      <c r="L29" s="55" t="str">
        <f t="shared" si="4"/>
        <v>___</v>
      </c>
      <c r="M29" s="93" t="str">
        <f t="shared" ca="1" si="5"/>
        <v/>
      </c>
    </row>
    <row r="30" spans="1:13" ht="17.25" x14ac:dyDescent="0.3">
      <c r="A30" s="54">
        <f t="shared" si="1"/>
        <v>0</v>
      </c>
      <c r="B30" s="40" t="str">
        <f t="shared" ca="1" si="6"/>
        <v/>
      </c>
      <c r="C30" s="73"/>
      <c r="D30" s="73"/>
      <c r="E30" s="73"/>
      <c r="F30" s="73"/>
      <c r="G30" s="73"/>
      <c r="H30" s="90"/>
      <c r="I30" s="64" t="str">
        <f t="shared" ca="1" si="2"/>
        <v/>
      </c>
      <c r="J30" s="65" t="str">
        <f t="shared" si="3"/>
        <v/>
      </c>
      <c r="L30" s="55" t="str">
        <f t="shared" si="4"/>
        <v>___</v>
      </c>
      <c r="M30" s="93" t="str">
        <f t="shared" ca="1" si="5"/>
        <v/>
      </c>
    </row>
    <row r="31" spans="1:13" ht="17.25" x14ac:dyDescent="0.3">
      <c r="A31" s="54">
        <f t="shared" si="1"/>
        <v>0</v>
      </c>
      <c r="B31" s="40" t="str">
        <f t="shared" ca="1" si="6"/>
        <v/>
      </c>
      <c r="C31" s="73"/>
      <c r="D31" s="73"/>
      <c r="E31" s="73"/>
      <c r="F31" s="73"/>
      <c r="G31" s="73"/>
      <c r="H31" s="90"/>
      <c r="I31" s="64" t="str">
        <f t="shared" ca="1" si="2"/>
        <v/>
      </c>
      <c r="J31" s="65" t="str">
        <f t="shared" si="3"/>
        <v/>
      </c>
      <c r="L31" s="55" t="str">
        <f t="shared" si="4"/>
        <v>___</v>
      </c>
      <c r="M31" s="93" t="str">
        <f t="shared" ca="1" si="5"/>
        <v/>
      </c>
    </row>
    <row r="32" spans="1:13" ht="17.25" x14ac:dyDescent="0.3">
      <c r="A32" s="54">
        <f t="shared" si="1"/>
        <v>0</v>
      </c>
      <c r="B32" s="40" t="str">
        <f t="shared" ca="1" si="6"/>
        <v/>
      </c>
      <c r="C32" s="73"/>
      <c r="D32" s="73"/>
      <c r="E32" s="73"/>
      <c r="F32" s="73"/>
      <c r="G32" s="73"/>
      <c r="H32" s="90"/>
      <c r="I32" s="64" t="str">
        <f t="shared" ca="1" si="2"/>
        <v/>
      </c>
      <c r="J32" s="65" t="str">
        <f t="shared" si="3"/>
        <v/>
      </c>
      <c r="L32" s="55" t="str">
        <f t="shared" si="4"/>
        <v>___</v>
      </c>
      <c r="M32" s="93" t="str">
        <f t="shared" ca="1" si="5"/>
        <v/>
      </c>
    </row>
    <row r="33" spans="1:13" ht="17.25" x14ac:dyDescent="0.3">
      <c r="A33" s="54">
        <f t="shared" si="1"/>
        <v>0</v>
      </c>
      <c r="B33" s="40" t="str">
        <f t="shared" ca="1" si="6"/>
        <v/>
      </c>
      <c r="C33" s="73"/>
      <c r="D33" s="73"/>
      <c r="E33" s="73"/>
      <c r="F33" s="73"/>
      <c r="G33" s="73"/>
      <c r="H33" s="90"/>
      <c r="I33" s="64" t="str">
        <f t="shared" ca="1" si="2"/>
        <v/>
      </c>
      <c r="J33" s="65" t="str">
        <f t="shared" si="3"/>
        <v/>
      </c>
      <c r="L33" s="55" t="str">
        <f t="shared" si="4"/>
        <v>___</v>
      </c>
      <c r="M33" s="93" t="str">
        <f t="shared" ca="1" si="5"/>
        <v/>
      </c>
    </row>
    <row r="34" spans="1:13" ht="17.25" x14ac:dyDescent="0.3">
      <c r="A34" s="54">
        <f t="shared" si="1"/>
        <v>0</v>
      </c>
      <c r="B34" s="40" t="str">
        <f t="shared" ca="1" si="6"/>
        <v/>
      </c>
      <c r="C34" s="73"/>
      <c r="D34" s="73"/>
      <c r="E34" s="73"/>
      <c r="F34" s="73"/>
      <c r="G34" s="73"/>
      <c r="H34" s="90"/>
      <c r="I34" s="64" t="str">
        <f t="shared" ca="1" si="2"/>
        <v/>
      </c>
      <c r="J34" s="65" t="str">
        <f t="shared" si="3"/>
        <v/>
      </c>
      <c r="L34" s="55" t="str">
        <f t="shared" si="4"/>
        <v>___</v>
      </c>
      <c r="M34" s="93" t="str">
        <f t="shared" ca="1" si="5"/>
        <v/>
      </c>
    </row>
    <row r="35" spans="1:13" ht="17.25" x14ac:dyDescent="0.3">
      <c r="A35" s="54">
        <f t="shared" si="1"/>
        <v>0</v>
      </c>
      <c r="B35" s="40" t="str">
        <f t="shared" ca="1" si="6"/>
        <v/>
      </c>
      <c r="C35" s="73"/>
      <c r="D35" s="73"/>
      <c r="E35" s="73"/>
      <c r="F35" s="73"/>
      <c r="G35" s="73"/>
      <c r="H35" s="90"/>
      <c r="I35" s="64" t="str">
        <f t="shared" ca="1" si="2"/>
        <v/>
      </c>
      <c r="J35" s="65" t="str">
        <f t="shared" si="3"/>
        <v/>
      </c>
      <c r="L35" s="55" t="str">
        <f t="shared" si="4"/>
        <v>___</v>
      </c>
      <c r="M35" s="93" t="str">
        <f t="shared" ca="1" si="5"/>
        <v/>
      </c>
    </row>
    <row r="36" spans="1:13" ht="17.25" x14ac:dyDescent="0.3">
      <c r="A36" s="54">
        <f t="shared" si="1"/>
        <v>0</v>
      </c>
      <c r="B36" s="40" t="str">
        <f t="shared" ca="1" si="6"/>
        <v/>
      </c>
      <c r="C36" s="73"/>
      <c r="D36" s="73"/>
      <c r="E36" s="73"/>
      <c r="F36" s="73"/>
      <c r="G36" s="73"/>
      <c r="H36" s="90"/>
      <c r="I36" s="64" t="str">
        <f t="shared" ca="1" si="2"/>
        <v/>
      </c>
      <c r="J36" s="65" t="str">
        <f t="shared" si="3"/>
        <v/>
      </c>
      <c r="L36" s="55" t="str">
        <f t="shared" si="4"/>
        <v>___</v>
      </c>
      <c r="M36" s="93" t="str">
        <f t="shared" ca="1" si="5"/>
        <v/>
      </c>
    </row>
    <row r="37" spans="1:13" ht="17.25" x14ac:dyDescent="0.3">
      <c r="A37" s="54">
        <f t="shared" si="1"/>
        <v>0</v>
      </c>
      <c r="B37" s="40" t="str">
        <f t="shared" ca="1" si="6"/>
        <v/>
      </c>
      <c r="C37" s="73"/>
      <c r="D37" s="73"/>
      <c r="E37" s="73"/>
      <c r="F37" s="73"/>
      <c r="G37" s="73"/>
      <c r="H37" s="90"/>
      <c r="I37" s="64" t="str">
        <f t="shared" ca="1" si="2"/>
        <v/>
      </c>
      <c r="J37" s="65" t="str">
        <f t="shared" si="3"/>
        <v/>
      </c>
      <c r="L37" s="55" t="str">
        <f t="shared" si="4"/>
        <v>___</v>
      </c>
      <c r="M37" s="93" t="str">
        <f t="shared" ca="1" si="5"/>
        <v/>
      </c>
    </row>
    <row r="38" spans="1:13" ht="17.25" x14ac:dyDescent="0.3">
      <c r="A38" s="54">
        <f t="shared" si="1"/>
        <v>0</v>
      </c>
      <c r="B38" s="40" t="str">
        <f t="shared" ca="1" si="6"/>
        <v/>
      </c>
      <c r="C38" s="73"/>
      <c r="D38" s="73"/>
      <c r="E38" s="73"/>
      <c r="F38" s="73"/>
      <c r="G38" s="73"/>
      <c r="H38" s="90"/>
      <c r="I38" s="64" t="str">
        <f t="shared" ca="1" si="2"/>
        <v/>
      </c>
      <c r="J38" s="65" t="str">
        <f t="shared" si="3"/>
        <v/>
      </c>
      <c r="L38" s="55" t="str">
        <f t="shared" si="4"/>
        <v>___</v>
      </c>
      <c r="M38" s="93" t="str">
        <f t="shared" ca="1" si="5"/>
        <v/>
      </c>
    </row>
    <row r="39" spans="1:13" ht="17.25" x14ac:dyDescent="0.3">
      <c r="A39" s="54">
        <f t="shared" si="1"/>
        <v>0</v>
      </c>
      <c r="B39" s="40" t="str">
        <f t="shared" ca="1" si="6"/>
        <v/>
      </c>
      <c r="C39" s="73"/>
      <c r="D39" s="73"/>
      <c r="E39" s="73"/>
      <c r="F39" s="73"/>
      <c r="G39" s="73"/>
      <c r="H39" s="90"/>
      <c r="I39" s="64" t="str">
        <f t="shared" ca="1" si="2"/>
        <v/>
      </c>
      <c r="J39" s="65" t="str">
        <f t="shared" si="3"/>
        <v/>
      </c>
      <c r="L39" s="55" t="str">
        <f t="shared" si="4"/>
        <v>___</v>
      </c>
      <c r="M39" s="93" t="str">
        <f t="shared" ca="1" si="5"/>
        <v/>
      </c>
    </row>
    <row r="40" spans="1:13" ht="17.25" x14ac:dyDescent="0.3">
      <c r="A40" s="54">
        <f t="shared" si="1"/>
        <v>0</v>
      </c>
      <c r="B40" s="40" t="str">
        <f t="shared" ca="1" si="6"/>
        <v/>
      </c>
      <c r="C40" s="73"/>
      <c r="D40" s="73"/>
      <c r="E40" s="73"/>
      <c r="F40" s="73"/>
      <c r="G40" s="73"/>
      <c r="H40" s="90"/>
      <c r="I40" s="64" t="str">
        <f t="shared" ca="1" si="2"/>
        <v/>
      </c>
      <c r="J40" s="65" t="str">
        <f t="shared" si="3"/>
        <v/>
      </c>
      <c r="L40" s="55" t="str">
        <f t="shared" si="4"/>
        <v>___</v>
      </c>
      <c r="M40" s="93" t="str">
        <f t="shared" ca="1" si="5"/>
        <v/>
      </c>
    </row>
    <row r="41" spans="1:13" ht="17.25" x14ac:dyDescent="0.3">
      <c r="A41" s="54">
        <f t="shared" si="1"/>
        <v>0</v>
      </c>
      <c r="B41" s="40" t="str">
        <f t="shared" ca="1" si="6"/>
        <v/>
      </c>
      <c r="C41" s="73"/>
      <c r="D41" s="73"/>
      <c r="E41" s="73"/>
      <c r="F41" s="73"/>
      <c r="G41" s="73"/>
      <c r="H41" s="90"/>
      <c r="I41" s="64" t="str">
        <f t="shared" ca="1" si="2"/>
        <v/>
      </c>
      <c r="J41" s="65" t="str">
        <f t="shared" si="3"/>
        <v/>
      </c>
      <c r="L41" s="55" t="str">
        <f t="shared" si="4"/>
        <v>___</v>
      </c>
      <c r="M41" s="93" t="str">
        <f t="shared" ca="1" si="5"/>
        <v/>
      </c>
    </row>
    <row r="42" spans="1:13" ht="17.25" x14ac:dyDescent="0.3">
      <c r="A42" s="54">
        <f t="shared" si="1"/>
        <v>0</v>
      </c>
      <c r="B42" s="40" t="str">
        <f t="shared" ca="1" si="6"/>
        <v/>
      </c>
      <c r="C42" s="73"/>
      <c r="D42" s="73"/>
      <c r="E42" s="73"/>
      <c r="F42" s="73"/>
      <c r="G42" s="73"/>
      <c r="H42" s="90"/>
      <c r="I42" s="64" t="str">
        <f t="shared" ca="1" si="2"/>
        <v/>
      </c>
      <c r="J42" s="65" t="str">
        <f t="shared" si="3"/>
        <v/>
      </c>
      <c r="L42" s="55" t="str">
        <f t="shared" si="4"/>
        <v>___</v>
      </c>
      <c r="M42" s="93" t="str">
        <f t="shared" ca="1" si="5"/>
        <v/>
      </c>
    </row>
    <row r="43" spans="1:13" ht="17.25" x14ac:dyDescent="0.3">
      <c r="A43" s="54">
        <f t="shared" si="1"/>
        <v>0</v>
      </c>
      <c r="B43" s="40" t="str">
        <f t="shared" ca="1" si="6"/>
        <v/>
      </c>
      <c r="C43" s="73"/>
      <c r="D43" s="73"/>
      <c r="E43" s="73"/>
      <c r="F43" s="73"/>
      <c r="G43" s="73"/>
      <c r="H43" s="90"/>
      <c r="I43" s="64" t="str">
        <f t="shared" ca="1" si="2"/>
        <v/>
      </c>
      <c r="J43" s="65" t="str">
        <f t="shared" si="3"/>
        <v/>
      </c>
      <c r="L43" s="55" t="str">
        <f t="shared" si="4"/>
        <v>___</v>
      </c>
      <c r="M43" s="93" t="str">
        <f t="shared" ca="1" si="5"/>
        <v/>
      </c>
    </row>
    <row r="44" spans="1:13" ht="17.25" x14ac:dyDescent="0.3">
      <c r="A44" s="54">
        <f t="shared" si="1"/>
        <v>0</v>
      </c>
      <c r="B44" s="40" t="str">
        <f t="shared" ca="1" si="6"/>
        <v/>
      </c>
      <c r="C44" s="73"/>
      <c r="D44" s="73"/>
      <c r="E44" s="73"/>
      <c r="F44" s="73"/>
      <c r="G44" s="73"/>
      <c r="H44" s="90"/>
      <c r="I44" s="64" t="str">
        <f t="shared" ca="1" si="2"/>
        <v/>
      </c>
      <c r="J44" s="65" t="str">
        <f t="shared" si="3"/>
        <v/>
      </c>
      <c r="L44" s="55" t="str">
        <f t="shared" si="4"/>
        <v>___</v>
      </c>
      <c r="M44" s="93" t="str">
        <f t="shared" ca="1" si="5"/>
        <v/>
      </c>
    </row>
    <row r="45" spans="1:13" ht="17.25" x14ac:dyDescent="0.3">
      <c r="A45" s="54">
        <f t="shared" si="1"/>
        <v>0</v>
      </c>
      <c r="B45" s="40" t="str">
        <f t="shared" ca="1" si="6"/>
        <v/>
      </c>
      <c r="C45" s="73"/>
      <c r="D45" s="73"/>
      <c r="E45" s="73"/>
      <c r="F45" s="73"/>
      <c r="G45" s="73"/>
      <c r="H45" s="90"/>
      <c r="I45" s="64" t="str">
        <f t="shared" ca="1" si="2"/>
        <v/>
      </c>
      <c r="J45" s="65" t="str">
        <f t="shared" si="3"/>
        <v/>
      </c>
      <c r="L45" s="55" t="str">
        <f t="shared" si="4"/>
        <v>___</v>
      </c>
      <c r="M45" s="93" t="str">
        <f t="shared" ca="1" si="5"/>
        <v/>
      </c>
    </row>
    <row r="46" spans="1:13" ht="17.25" x14ac:dyDescent="0.3">
      <c r="A46" s="54">
        <f t="shared" si="1"/>
        <v>0</v>
      </c>
      <c r="B46" s="40" t="str">
        <f t="shared" ca="1" si="6"/>
        <v/>
      </c>
      <c r="C46" s="73"/>
      <c r="D46" s="73"/>
      <c r="E46" s="73"/>
      <c r="F46" s="73"/>
      <c r="G46" s="73"/>
      <c r="H46" s="90"/>
      <c r="I46" s="64" t="str">
        <f t="shared" ca="1" si="2"/>
        <v/>
      </c>
      <c r="J46" s="65" t="str">
        <f t="shared" si="3"/>
        <v/>
      </c>
      <c r="L46" s="55" t="str">
        <f t="shared" si="4"/>
        <v>___</v>
      </c>
      <c r="M46" s="93" t="str">
        <f t="shared" ca="1" si="5"/>
        <v/>
      </c>
    </row>
    <row r="47" spans="1:13" ht="17.25" x14ac:dyDescent="0.3">
      <c r="A47" s="54">
        <f t="shared" si="1"/>
        <v>0</v>
      </c>
      <c r="B47" s="40" t="str">
        <f t="shared" ca="1" si="6"/>
        <v/>
      </c>
      <c r="C47" s="73"/>
      <c r="D47" s="73"/>
      <c r="E47" s="73"/>
      <c r="F47" s="73"/>
      <c r="G47" s="73"/>
      <c r="H47" s="90"/>
      <c r="I47" s="64" t="str">
        <f t="shared" ca="1" si="2"/>
        <v/>
      </c>
      <c r="J47" s="65" t="str">
        <f t="shared" si="3"/>
        <v/>
      </c>
      <c r="L47" s="55" t="str">
        <f t="shared" si="4"/>
        <v>___</v>
      </c>
      <c r="M47" s="93" t="str">
        <f t="shared" ca="1" si="5"/>
        <v/>
      </c>
    </row>
    <row r="48" spans="1:13" ht="17.25" x14ac:dyDescent="0.3">
      <c r="A48" s="54">
        <f t="shared" si="1"/>
        <v>0</v>
      </c>
      <c r="B48" s="40" t="str">
        <f t="shared" ca="1" si="6"/>
        <v/>
      </c>
      <c r="C48" s="73"/>
      <c r="D48" s="73"/>
      <c r="E48" s="73"/>
      <c r="F48" s="73"/>
      <c r="G48" s="73"/>
      <c r="H48" s="90"/>
      <c r="I48" s="64" t="str">
        <f t="shared" ca="1" si="2"/>
        <v/>
      </c>
      <c r="J48" s="65" t="str">
        <f t="shared" si="3"/>
        <v/>
      </c>
      <c r="L48" s="55" t="str">
        <f t="shared" si="4"/>
        <v>___</v>
      </c>
      <c r="M48" s="93" t="str">
        <f t="shared" ca="1" si="5"/>
        <v/>
      </c>
    </row>
    <row r="49" spans="1:13" ht="17.25" x14ac:dyDescent="0.3">
      <c r="A49" s="54">
        <f t="shared" si="1"/>
        <v>0</v>
      </c>
      <c r="B49" s="40" t="str">
        <f t="shared" ca="1" si="6"/>
        <v/>
      </c>
      <c r="C49" s="73"/>
      <c r="D49" s="73"/>
      <c r="E49" s="73"/>
      <c r="F49" s="73"/>
      <c r="G49" s="73"/>
      <c r="H49" s="90"/>
      <c r="I49" s="64" t="str">
        <f t="shared" ca="1" si="2"/>
        <v/>
      </c>
      <c r="J49" s="65" t="str">
        <f t="shared" si="3"/>
        <v/>
      </c>
      <c r="L49" s="55" t="str">
        <f t="shared" si="4"/>
        <v>___</v>
      </c>
      <c r="M49" s="93" t="str">
        <f t="shared" ca="1" si="5"/>
        <v/>
      </c>
    </row>
    <row r="50" spans="1:13" ht="17.25" x14ac:dyDescent="0.3">
      <c r="A50" s="54">
        <f t="shared" si="1"/>
        <v>0</v>
      </c>
      <c r="B50" s="40" t="str">
        <f t="shared" ca="1" si="6"/>
        <v/>
      </c>
      <c r="C50" s="73"/>
      <c r="D50" s="73"/>
      <c r="E50" s="73"/>
      <c r="F50" s="73"/>
      <c r="G50" s="73"/>
      <c r="H50" s="90"/>
      <c r="I50" s="64" t="str">
        <f t="shared" ca="1" si="2"/>
        <v/>
      </c>
      <c r="J50" s="65" t="str">
        <f t="shared" si="3"/>
        <v/>
      </c>
      <c r="L50" s="55" t="str">
        <f t="shared" si="4"/>
        <v>___</v>
      </c>
      <c r="M50" s="93" t="str">
        <f t="shared" ca="1" si="5"/>
        <v/>
      </c>
    </row>
    <row r="51" spans="1:13" ht="17.25" x14ac:dyDescent="0.3">
      <c r="A51" s="54">
        <f t="shared" si="1"/>
        <v>0</v>
      </c>
      <c r="B51" s="40" t="str">
        <f t="shared" ca="1" si="6"/>
        <v/>
      </c>
      <c r="C51" s="73"/>
      <c r="D51" s="73"/>
      <c r="E51" s="73"/>
      <c r="F51" s="73"/>
      <c r="G51" s="73"/>
      <c r="H51" s="90"/>
      <c r="I51" s="64" t="str">
        <f t="shared" ca="1" si="2"/>
        <v/>
      </c>
      <c r="J51" s="65" t="str">
        <f t="shared" si="3"/>
        <v/>
      </c>
      <c r="L51" s="55" t="str">
        <f t="shared" si="4"/>
        <v>___</v>
      </c>
      <c r="M51" s="93" t="str">
        <f t="shared" ca="1" si="5"/>
        <v/>
      </c>
    </row>
    <row r="52" spans="1:13" ht="17.25" x14ac:dyDescent="0.3">
      <c r="A52" s="54">
        <f t="shared" si="1"/>
        <v>0</v>
      </c>
      <c r="B52" s="40" t="str">
        <f t="shared" ca="1" si="6"/>
        <v/>
      </c>
      <c r="C52" s="73"/>
      <c r="D52" s="73"/>
      <c r="E52" s="73"/>
      <c r="F52" s="73"/>
      <c r="G52" s="73"/>
      <c r="H52" s="90"/>
      <c r="I52" s="64" t="str">
        <f t="shared" ca="1" si="2"/>
        <v/>
      </c>
      <c r="J52" s="65" t="str">
        <f t="shared" si="3"/>
        <v/>
      </c>
      <c r="L52" s="55" t="str">
        <f t="shared" si="4"/>
        <v>___</v>
      </c>
      <c r="M52" s="93" t="str">
        <f t="shared" ca="1" si="5"/>
        <v/>
      </c>
    </row>
    <row r="53" spans="1:13" ht="17.25" x14ac:dyDescent="0.3">
      <c r="A53" s="54">
        <f t="shared" si="1"/>
        <v>0</v>
      </c>
      <c r="B53" s="40" t="str">
        <f t="shared" ca="1" si="6"/>
        <v/>
      </c>
      <c r="C53" s="73"/>
      <c r="D53" s="73"/>
      <c r="E53" s="73"/>
      <c r="F53" s="73"/>
      <c r="G53" s="73"/>
      <c r="H53" s="90"/>
      <c r="I53" s="64" t="str">
        <f t="shared" ca="1" si="2"/>
        <v/>
      </c>
      <c r="J53" s="65" t="str">
        <f t="shared" si="3"/>
        <v/>
      </c>
      <c r="L53" s="55" t="str">
        <f t="shared" si="4"/>
        <v>___</v>
      </c>
      <c r="M53" s="93" t="str">
        <f t="shared" ca="1" si="5"/>
        <v/>
      </c>
    </row>
    <row r="54" spans="1:13" ht="17.25" x14ac:dyDescent="0.3">
      <c r="A54" s="54">
        <f t="shared" si="1"/>
        <v>0</v>
      </c>
      <c r="B54" s="40" t="str">
        <f t="shared" ca="1" si="6"/>
        <v/>
      </c>
      <c r="C54" s="73"/>
      <c r="D54" s="73"/>
      <c r="E54" s="73"/>
      <c r="F54" s="73"/>
      <c r="G54" s="73"/>
      <c r="H54" s="90"/>
      <c r="I54" s="64" t="str">
        <f t="shared" ca="1" si="2"/>
        <v/>
      </c>
      <c r="J54" s="65" t="str">
        <f t="shared" si="3"/>
        <v/>
      </c>
      <c r="L54" s="55" t="str">
        <f t="shared" si="4"/>
        <v>___</v>
      </c>
      <c r="M54" s="93" t="str">
        <f t="shared" ca="1" si="5"/>
        <v/>
      </c>
    </row>
    <row r="55" spans="1:13" ht="17.25" x14ac:dyDescent="0.3">
      <c r="A55" s="54">
        <f t="shared" si="1"/>
        <v>0</v>
      </c>
      <c r="B55" s="40" t="str">
        <f t="shared" ca="1" si="6"/>
        <v/>
      </c>
      <c r="C55" s="73"/>
      <c r="D55" s="73"/>
      <c r="E55" s="73"/>
      <c r="F55" s="73"/>
      <c r="G55" s="73"/>
      <c r="H55" s="90"/>
      <c r="I55" s="64" t="str">
        <f t="shared" ca="1" si="2"/>
        <v/>
      </c>
      <c r="J55" s="65" t="str">
        <f t="shared" si="3"/>
        <v/>
      </c>
      <c r="L55" s="55" t="str">
        <f t="shared" si="4"/>
        <v>___</v>
      </c>
      <c r="M55" s="93" t="str">
        <f t="shared" ca="1" si="5"/>
        <v/>
      </c>
    </row>
    <row r="56" spans="1:13" ht="17.25" x14ac:dyDescent="0.3">
      <c r="A56" s="54">
        <f t="shared" si="1"/>
        <v>0</v>
      </c>
      <c r="B56" s="40" t="str">
        <f t="shared" ca="1" si="6"/>
        <v/>
      </c>
      <c r="C56" s="73"/>
      <c r="D56" s="73"/>
      <c r="E56" s="73"/>
      <c r="F56" s="73"/>
      <c r="G56" s="73"/>
      <c r="H56" s="90"/>
      <c r="I56" s="64" t="str">
        <f t="shared" ca="1" si="2"/>
        <v/>
      </c>
      <c r="J56" s="65" t="str">
        <f t="shared" si="3"/>
        <v/>
      </c>
      <c r="L56" s="55" t="str">
        <f t="shared" si="4"/>
        <v>___</v>
      </c>
      <c r="M56" s="93" t="str">
        <f t="shared" ca="1" si="5"/>
        <v/>
      </c>
    </row>
    <row r="57" spans="1:13" ht="17.25" x14ac:dyDescent="0.3">
      <c r="A57" s="54">
        <f t="shared" si="1"/>
        <v>0</v>
      </c>
      <c r="B57" s="40" t="str">
        <f t="shared" ca="1" si="6"/>
        <v/>
      </c>
      <c r="C57" s="73"/>
      <c r="D57" s="73"/>
      <c r="E57" s="73"/>
      <c r="F57" s="73"/>
      <c r="G57" s="73"/>
      <c r="H57" s="90"/>
      <c r="I57" s="64" t="str">
        <f t="shared" ca="1" si="2"/>
        <v/>
      </c>
      <c r="J57" s="65" t="str">
        <f t="shared" si="3"/>
        <v/>
      </c>
      <c r="L57" s="55" t="str">
        <f t="shared" si="4"/>
        <v>___</v>
      </c>
      <c r="M57" s="93" t="str">
        <f t="shared" ca="1" si="5"/>
        <v/>
      </c>
    </row>
    <row r="58" spans="1:13" ht="17.25" x14ac:dyDescent="0.3">
      <c r="A58" s="54">
        <f t="shared" si="1"/>
        <v>0</v>
      </c>
      <c r="B58" s="40" t="str">
        <f t="shared" ca="1" si="6"/>
        <v/>
      </c>
      <c r="C58" s="73"/>
      <c r="D58" s="73"/>
      <c r="E58" s="73"/>
      <c r="F58" s="73"/>
      <c r="G58" s="73"/>
      <c r="H58" s="90"/>
      <c r="I58" s="64" t="str">
        <f t="shared" ca="1" si="2"/>
        <v/>
      </c>
      <c r="J58" s="65" t="str">
        <f t="shared" si="3"/>
        <v/>
      </c>
      <c r="L58" s="55" t="str">
        <f t="shared" si="4"/>
        <v>___</v>
      </c>
      <c r="M58" s="93" t="str">
        <f t="shared" ca="1" si="5"/>
        <v/>
      </c>
    </row>
    <row r="59" spans="1:13" ht="17.25" x14ac:dyDescent="0.3">
      <c r="A59" s="54">
        <f t="shared" si="1"/>
        <v>0</v>
      </c>
      <c r="B59" s="40" t="str">
        <f t="shared" ca="1" si="6"/>
        <v/>
      </c>
      <c r="C59" s="73"/>
      <c r="D59" s="73"/>
      <c r="E59" s="73"/>
      <c r="F59" s="73"/>
      <c r="G59" s="73"/>
      <c r="H59" s="90"/>
      <c r="I59" s="64" t="str">
        <f t="shared" ca="1" si="2"/>
        <v/>
      </c>
      <c r="J59" s="65" t="str">
        <f t="shared" si="3"/>
        <v/>
      </c>
      <c r="L59" s="55" t="str">
        <f t="shared" si="4"/>
        <v>___</v>
      </c>
      <c r="M59" s="93" t="str">
        <f t="shared" ca="1" si="5"/>
        <v/>
      </c>
    </row>
    <row r="60" spans="1:13" ht="17.25" x14ac:dyDescent="0.3">
      <c r="A60" s="54">
        <f t="shared" si="1"/>
        <v>0</v>
      </c>
      <c r="B60" s="40" t="str">
        <f t="shared" ca="1" si="6"/>
        <v/>
      </c>
      <c r="C60" s="73"/>
      <c r="D60" s="73"/>
      <c r="E60" s="73"/>
      <c r="F60" s="73"/>
      <c r="G60" s="73"/>
      <c r="H60" s="90"/>
      <c r="I60" s="64" t="str">
        <f t="shared" ca="1" si="2"/>
        <v/>
      </c>
      <c r="J60" s="65" t="str">
        <f t="shared" si="3"/>
        <v/>
      </c>
      <c r="L60" s="55" t="str">
        <f t="shared" si="4"/>
        <v>___</v>
      </c>
      <c r="M60" s="93" t="str">
        <f t="shared" ca="1" si="5"/>
        <v/>
      </c>
    </row>
    <row r="61" spans="1:13" ht="17.25" x14ac:dyDescent="0.3">
      <c r="A61" s="54">
        <f t="shared" si="1"/>
        <v>0</v>
      </c>
      <c r="B61" s="40" t="str">
        <f t="shared" ca="1" si="6"/>
        <v/>
      </c>
      <c r="C61" s="73"/>
      <c r="D61" s="73"/>
      <c r="E61" s="73"/>
      <c r="F61" s="73"/>
      <c r="G61" s="73"/>
      <c r="H61" s="90"/>
      <c r="I61" s="64" t="str">
        <f t="shared" ca="1" si="2"/>
        <v/>
      </c>
      <c r="J61" s="65" t="str">
        <f t="shared" si="3"/>
        <v/>
      </c>
      <c r="L61" s="55" t="str">
        <f t="shared" si="4"/>
        <v>___</v>
      </c>
      <c r="M61" s="93" t="str">
        <f t="shared" ca="1" si="5"/>
        <v/>
      </c>
    </row>
    <row r="62" spans="1:13" ht="17.25" x14ac:dyDescent="0.3">
      <c r="A62" s="54">
        <f t="shared" si="1"/>
        <v>0</v>
      </c>
      <c r="B62" s="40" t="str">
        <f t="shared" ca="1" si="6"/>
        <v/>
      </c>
      <c r="C62" s="73"/>
      <c r="D62" s="73"/>
      <c r="E62" s="73"/>
      <c r="F62" s="73"/>
      <c r="G62" s="73"/>
      <c r="H62" s="90"/>
      <c r="I62" s="64" t="str">
        <f t="shared" ca="1" si="2"/>
        <v/>
      </c>
      <c r="J62" s="65" t="str">
        <f t="shared" si="3"/>
        <v/>
      </c>
      <c r="L62" s="55" t="str">
        <f t="shared" si="4"/>
        <v>___</v>
      </c>
      <c r="M62" s="93" t="str">
        <f t="shared" ca="1" si="5"/>
        <v/>
      </c>
    </row>
    <row r="63" spans="1:13" ht="17.25" x14ac:dyDescent="0.3">
      <c r="A63" s="54">
        <f t="shared" si="1"/>
        <v>0</v>
      </c>
      <c r="B63" s="40" t="str">
        <f t="shared" ca="1" si="6"/>
        <v/>
      </c>
      <c r="C63" s="73"/>
      <c r="D63" s="73"/>
      <c r="E63" s="73"/>
      <c r="F63" s="73"/>
      <c r="G63" s="73"/>
      <c r="H63" s="90"/>
      <c r="I63" s="64" t="str">
        <f t="shared" ca="1" si="2"/>
        <v/>
      </c>
      <c r="J63" s="65" t="str">
        <f t="shared" si="3"/>
        <v/>
      </c>
      <c r="L63" s="55" t="str">
        <f t="shared" si="4"/>
        <v>___</v>
      </c>
      <c r="M63" s="93" t="str">
        <f t="shared" ca="1" si="5"/>
        <v/>
      </c>
    </row>
    <row r="64" spans="1:13" ht="17.25" x14ac:dyDescent="0.3">
      <c r="A64" s="54">
        <f t="shared" si="1"/>
        <v>0</v>
      </c>
      <c r="B64" s="40" t="str">
        <f t="shared" ca="1" si="6"/>
        <v/>
      </c>
      <c r="C64" s="73"/>
      <c r="D64" s="73"/>
      <c r="E64" s="73"/>
      <c r="F64" s="73"/>
      <c r="G64" s="73"/>
      <c r="H64" s="90"/>
      <c r="I64" s="64" t="str">
        <f t="shared" ca="1" si="2"/>
        <v/>
      </c>
      <c r="J64" s="65" t="str">
        <f t="shared" si="3"/>
        <v/>
      </c>
      <c r="L64" s="55" t="str">
        <f t="shared" si="4"/>
        <v>___</v>
      </c>
      <c r="M64" s="93" t="str">
        <f t="shared" ca="1" si="5"/>
        <v/>
      </c>
    </row>
    <row r="65" spans="1:13" ht="17.25" x14ac:dyDescent="0.3">
      <c r="A65" s="54">
        <f t="shared" si="1"/>
        <v>0</v>
      </c>
      <c r="B65" s="40" t="str">
        <f t="shared" ca="1" si="6"/>
        <v/>
      </c>
      <c r="C65" s="73"/>
      <c r="D65" s="73"/>
      <c r="E65" s="73"/>
      <c r="F65" s="73"/>
      <c r="G65" s="73"/>
      <c r="H65" s="90"/>
      <c r="I65" s="64" t="str">
        <f t="shared" ca="1" si="2"/>
        <v/>
      </c>
      <c r="J65" s="65" t="str">
        <f t="shared" si="3"/>
        <v/>
      </c>
      <c r="L65" s="55" t="str">
        <f t="shared" si="4"/>
        <v>___</v>
      </c>
      <c r="M65" s="93" t="str">
        <f t="shared" ca="1" si="5"/>
        <v/>
      </c>
    </row>
    <row r="66" spans="1:13" ht="17.25" x14ac:dyDescent="0.3">
      <c r="A66" s="54">
        <f t="shared" si="1"/>
        <v>0</v>
      </c>
      <c r="B66" s="40" t="str">
        <f t="shared" ca="1" si="6"/>
        <v/>
      </c>
      <c r="C66" s="73"/>
      <c r="D66" s="73"/>
      <c r="E66" s="73"/>
      <c r="F66" s="73"/>
      <c r="G66" s="73"/>
      <c r="H66" s="90"/>
      <c r="I66" s="64" t="str">
        <f t="shared" ca="1" si="2"/>
        <v/>
      </c>
      <c r="J66" s="65" t="str">
        <f t="shared" si="3"/>
        <v/>
      </c>
      <c r="L66" s="55" t="str">
        <f t="shared" si="4"/>
        <v>___</v>
      </c>
      <c r="M66" s="93" t="str">
        <f t="shared" ca="1" si="5"/>
        <v/>
      </c>
    </row>
    <row r="67" spans="1:13" ht="17.25" x14ac:dyDescent="0.3">
      <c r="A67" s="54">
        <f t="shared" si="1"/>
        <v>0</v>
      </c>
      <c r="B67" s="40" t="str">
        <f t="shared" ca="1" si="6"/>
        <v/>
      </c>
      <c r="C67" s="73"/>
      <c r="D67" s="73"/>
      <c r="E67" s="73"/>
      <c r="F67" s="73"/>
      <c r="G67" s="73"/>
      <c r="H67" s="90"/>
      <c r="I67" s="64" t="str">
        <f t="shared" ca="1" si="2"/>
        <v/>
      </c>
      <c r="J67" s="65" t="str">
        <f t="shared" si="3"/>
        <v/>
      </c>
      <c r="L67" s="55" t="str">
        <f t="shared" si="4"/>
        <v>___</v>
      </c>
      <c r="M67" s="93" t="str">
        <f t="shared" ca="1" si="5"/>
        <v/>
      </c>
    </row>
    <row r="68" spans="1:13" ht="17.25" x14ac:dyDescent="0.3">
      <c r="A68" s="54">
        <f t="shared" ref="A68:A131" si="7">IF(FLOOR((DATE(IF(C68=12, 2020, 2021), C68,D68)-DATE(2020, 12, 17))/7 + 1, 1)&lt;=0, 0, IF(J68&lt;&gt;"네오 코어", 0, FLOOR((DATE(IF(C68=12, 2020, 2021), C68,D68)-DATE(2020, 12, 17))/7 + 1, 1)))</f>
        <v>0</v>
      </c>
      <c r="B68" s="40" t="str">
        <f t="shared" ca="1" si="6"/>
        <v/>
      </c>
      <c r="C68" s="73"/>
      <c r="D68" s="73"/>
      <c r="E68" s="73"/>
      <c r="F68" s="73"/>
      <c r="G68" s="73"/>
      <c r="H68" s="90"/>
      <c r="I68" s="64" t="str">
        <f t="shared" ref="I68:I131" ca="1" si="8">IF(ISERROR(VLOOKUP(G68, INDIRECT(VLOOKUP(F68, $O$2:$R$12, 4, FALSE)), 2, FALSE)), "", VLOOKUP(G68, INDIRECT(VLOOKUP(F68, $O$2:$R$12, 4, FALSE)), 2, FALSE)*H68)</f>
        <v/>
      </c>
      <c r="J68" s="65" t="str">
        <f t="shared" ref="J68:J131" si="9">IF(ISERROR(VLOOKUP(F68, $O$2:$Q$12, 2, FALSE)), "", VLOOKUP(F68, $O$2:$Q$12, 2, FALSE))</f>
        <v/>
      </c>
      <c r="L68" s="55" t="str">
        <f t="shared" ref="L68:L131" si="10">C68&amp;"_"&amp;D68&amp;"_"&amp;E68&amp;"_"&amp;J68</f>
        <v>___</v>
      </c>
      <c r="M68" s="93" t="str">
        <f t="shared" ref="M68:M131" ca="1" si="11">I68</f>
        <v/>
      </c>
    </row>
    <row r="69" spans="1:13" ht="17.25" x14ac:dyDescent="0.3">
      <c r="A69" s="54">
        <f t="shared" si="7"/>
        <v>0</v>
      </c>
      <c r="B69" s="40" t="str">
        <f t="shared" ref="B69:B132" ca="1" si="12">IF(I69="", "", B68+1)</f>
        <v/>
      </c>
      <c r="C69" s="73"/>
      <c r="D69" s="73"/>
      <c r="E69" s="73"/>
      <c r="F69" s="73"/>
      <c r="G69" s="73"/>
      <c r="H69" s="90"/>
      <c r="I69" s="64" t="str">
        <f t="shared" ca="1" si="8"/>
        <v/>
      </c>
      <c r="J69" s="65" t="str">
        <f t="shared" si="9"/>
        <v/>
      </c>
      <c r="L69" s="55" t="str">
        <f t="shared" si="10"/>
        <v>___</v>
      </c>
      <c r="M69" s="93" t="str">
        <f t="shared" ca="1" si="11"/>
        <v/>
      </c>
    </row>
    <row r="70" spans="1:13" ht="17.25" x14ac:dyDescent="0.3">
      <c r="A70" s="54">
        <f t="shared" si="7"/>
        <v>0</v>
      </c>
      <c r="B70" s="40" t="str">
        <f t="shared" ca="1" si="12"/>
        <v/>
      </c>
      <c r="C70" s="73"/>
      <c r="D70" s="73"/>
      <c r="E70" s="73"/>
      <c r="F70" s="73"/>
      <c r="G70" s="73"/>
      <c r="H70" s="90"/>
      <c r="I70" s="64" t="str">
        <f t="shared" ca="1" si="8"/>
        <v/>
      </c>
      <c r="J70" s="65" t="str">
        <f t="shared" si="9"/>
        <v/>
      </c>
      <c r="L70" s="55" t="str">
        <f t="shared" si="10"/>
        <v>___</v>
      </c>
      <c r="M70" s="93" t="str">
        <f t="shared" ca="1" si="11"/>
        <v/>
      </c>
    </row>
    <row r="71" spans="1:13" ht="17.25" x14ac:dyDescent="0.3">
      <c r="A71" s="54">
        <f t="shared" si="7"/>
        <v>0</v>
      </c>
      <c r="B71" s="40" t="str">
        <f t="shared" ca="1" si="12"/>
        <v/>
      </c>
      <c r="C71" s="73"/>
      <c r="D71" s="73"/>
      <c r="E71" s="73"/>
      <c r="F71" s="73"/>
      <c r="G71" s="73"/>
      <c r="H71" s="90"/>
      <c r="I71" s="64" t="str">
        <f t="shared" ca="1" si="8"/>
        <v/>
      </c>
      <c r="J71" s="65" t="str">
        <f t="shared" si="9"/>
        <v/>
      </c>
      <c r="L71" s="55" t="str">
        <f t="shared" si="10"/>
        <v>___</v>
      </c>
      <c r="M71" s="93" t="str">
        <f t="shared" ca="1" si="11"/>
        <v/>
      </c>
    </row>
    <row r="72" spans="1:13" ht="17.25" x14ac:dyDescent="0.3">
      <c r="A72" s="54">
        <f t="shared" si="7"/>
        <v>0</v>
      </c>
      <c r="B72" s="40" t="str">
        <f t="shared" ca="1" si="12"/>
        <v/>
      </c>
      <c r="C72" s="73"/>
      <c r="D72" s="73"/>
      <c r="E72" s="73"/>
      <c r="F72" s="73"/>
      <c r="G72" s="73"/>
      <c r="H72" s="90"/>
      <c r="I72" s="64" t="str">
        <f t="shared" ca="1" si="8"/>
        <v/>
      </c>
      <c r="J72" s="65" t="str">
        <f t="shared" si="9"/>
        <v/>
      </c>
      <c r="L72" s="55" t="str">
        <f t="shared" si="10"/>
        <v>___</v>
      </c>
      <c r="M72" s="93" t="str">
        <f t="shared" ca="1" si="11"/>
        <v/>
      </c>
    </row>
    <row r="73" spans="1:13" ht="17.25" x14ac:dyDescent="0.3">
      <c r="A73" s="54">
        <f t="shared" si="7"/>
        <v>0</v>
      </c>
      <c r="B73" s="40" t="str">
        <f t="shared" ca="1" si="12"/>
        <v/>
      </c>
      <c r="C73" s="73"/>
      <c r="D73" s="73"/>
      <c r="E73" s="73"/>
      <c r="F73" s="73"/>
      <c r="G73" s="73"/>
      <c r="H73" s="90"/>
      <c r="I73" s="64" t="str">
        <f t="shared" ca="1" si="8"/>
        <v/>
      </c>
      <c r="J73" s="65" t="str">
        <f t="shared" si="9"/>
        <v/>
      </c>
      <c r="L73" s="55" t="str">
        <f t="shared" si="10"/>
        <v>___</v>
      </c>
      <c r="M73" s="93" t="str">
        <f t="shared" ca="1" si="11"/>
        <v/>
      </c>
    </row>
    <row r="74" spans="1:13" ht="17.25" x14ac:dyDescent="0.3">
      <c r="A74" s="54">
        <f t="shared" si="7"/>
        <v>0</v>
      </c>
      <c r="B74" s="40" t="str">
        <f t="shared" ca="1" si="12"/>
        <v/>
      </c>
      <c r="C74" s="73"/>
      <c r="D74" s="73"/>
      <c r="E74" s="73"/>
      <c r="F74" s="73"/>
      <c r="G74" s="73"/>
      <c r="H74" s="90"/>
      <c r="I74" s="64" t="str">
        <f t="shared" ca="1" si="8"/>
        <v/>
      </c>
      <c r="J74" s="65" t="str">
        <f t="shared" si="9"/>
        <v/>
      </c>
      <c r="L74" s="55" t="str">
        <f t="shared" si="10"/>
        <v>___</v>
      </c>
      <c r="M74" s="93" t="str">
        <f t="shared" ca="1" si="11"/>
        <v/>
      </c>
    </row>
    <row r="75" spans="1:13" ht="17.25" x14ac:dyDescent="0.3">
      <c r="A75" s="54">
        <f t="shared" si="7"/>
        <v>0</v>
      </c>
      <c r="B75" s="40" t="str">
        <f t="shared" ca="1" si="12"/>
        <v/>
      </c>
      <c r="C75" s="73"/>
      <c r="D75" s="73"/>
      <c r="E75" s="73"/>
      <c r="F75" s="73"/>
      <c r="G75" s="73"/>
      <c r="H75" s="90"/>
      <c r="I75" s="64" t="str">
        <f t="shared" ca="1" si="8"/>
        <v/>
      </c>
      <c r="J75" s="65" t="str">
        <f t="shared" si="9"/>
        <v/>
      </c>
      <c r="L75" s="55" t="str">
        <f t="shared" si="10"/>
        <v>___</v>
      </c>
      <c r="M75" s="93" t="str">
        <f t="shared" ca="1" si="11"/>
        <v/>
      </c>
    </row>
    <row r="76" spans="1:13" ht="17.25" x14ac:dyDescent="0.3">
      <c r="A76" s="54">
        <f t="shared" si="7"/>
        <v>0</v>
      </c>
      <c r="B76" s="40" t="str">
        <f t="shared" ca="1" si="12"/>
        <v/>
      </c>
      <c r="C76" s="73"/>
      <c r="D76" s="73"/>
      <c r="E76" s="73"/>
      <c r="F76" s="73"/>
      <c r="G76" s="73"/>
      <c r="H76" s="90"/>
      <c r="I76" s="64" t="str">
        <f t="shared" ca="1" si="8"/>
        <v/>
      </c>
      <c r="J76" s="65" t="str">
        <f t="shared" si="9"/>
        <v/>
      </c>
      <c r="L76" s="55" t="str">
        <f t="shared" si="10"/>
        <v>___</v>
      </c>
      <c r="M76" s="93" t="str">
        <f t="shared" ca="1" si="11"/>
        <v/>
      </c>
    </row>
    <row r="77" spans="1:13" ht="17.25" x14ac:dyDescent="0.3">
      <c r="A77" s="54">
        <f t="shared" si="7"/>
        <v>0</v>
      </c>
      <c r="B77" s="40" t="str">
        <f t="shared" ca="1" si="12"/>
        <v/>
      </c>
      <c r="C77" s="73"/>
      <c r="D77" s="73"/>
      <c r="E77" s="73"/>
      <c r="F77" s="73"/>
      <c r="G77" s="73"/>
      <c r="H77" s="90"/>
      <c r="I77" s="64" t="str">
        <f t="shared" ca="1" si="8"/>
        <v/>
      </c>
      <c r="J77" s="65" t="str">
        <f t="shared" si="9"/>
        <v/>
      </c>
      <c r="L77" s="55" t="str">
        <f t="shared" si="10"/>
        <v>___</v>
      </c>
      <c r="M77" s="93" t="str">
        <f t="shared" ca="1" si="11"/>
        <v/>
      </c>
    </row>
    <row r="78" spans="1:13" ht="17.25" x14ac:dyDescent="0.3">
      <c r="A78" s="54">
        <f t="shared" si="7"/>
        <v>0</v>
      </c>
      <c r="B78" s="40" t="str">
        <f t="shared" ca="1" si="12"/>
        <v/>
      </c>
      <c r="C78" s="73"/>
      <c r="D78" s="73"/>
      <c r="E78" s="73"/>
      <c r="F78" s="73"/>
      <c r="G78" s="73"/>
      <c r="H78" s="90"/>
      <c r="I78" s="64" t="str">
        <f t="shared" ca="1" si="8"/>
        <v/>
      </c>
      <c r="J78" s="65" t="str">
        <f t="shared" si="9"/>
        <v/>
      </c>
      <c r="L78" s="55" t="str">
        <f t="shared" si="10"/>
        <v>___</v>
      </c>
      <c r="M78" s="93" t="str">
        <f t="shared" ca="1" si="11"/>
        <v/>
      </c>
    </row>
    <row r="79" spans="1:13" ht="17.25" x14ac:dyDescent="0.3">
      <c r="A79" s="54">
        <f t="shared" si="7"/>
        <v>0</v>
      </c>
      <c r="B79" s="40" t="str">
        <f t="shared" ca="1" si="12"/>
        <v/>
      </c>
      <c r="C79" s="73"/>
      <c r="D79" s="73"/>
      <c r="E79" s="73"/>
      <c r="F79" s="73"/>
      <c r="G79" s="73"/>
      <c r="H79" s="90"/>
      <c r="I79" s="64" t="str">
        <f t="shared" ca="1" si="8"/>
        <v/>
      </c>
      <c r="J79" s="65" t="str">
        <f t="shared" si="9"/>
        <v/>
      </c>
      <c r="L79" s="55" t="str">
        <f t="shared" si="10"/>
        <v>___</v>
      </c>
      <c r="M79" s="93" t="str">
        <f t="shared" ca="1" si="11"/>
        <v/>
      </c>
    </row>
    <row r="80" spans="1:13" ht="17.25" x14ac:dyDescent="0.3">
      <c r="A80" s="54">
        <f t="shared" si="7"/>
        <v>0</v>
      </c>
      <c r="B80" s="40" t="str">
        <f t="shared" ca="1" si="12"/>
        <v/>
      </c>
      <c r="C80" s="73"/>
      <c r="D80" s="73"/>
      <c r="E80" s="73"/>
      <c r="F80" s="73"/>
      <c r="G80" s="73"/>
      <c r="H80" s="90"/>
      <c r="I80" s="64" t="str">
        <f t="shared" ca="1" si="8"/>
        <v/>
      </c>
      <c r="J80" s="65" t="str">
        <f t="shared" si="9"/>
        <v/>
      </c>
      <c r="L80" s="55" t="str">
        <f t="shared" si="10"/>
        <v>___</v>
      </c>
      <c r="M80" s="93" t="str">
        <f t="shared" ca="1" si="11"/>
        <v/>
      </c>
    </row>
    <row r="81" spans="1:13" ht="17.25" x14ac:dyDescent="0.3">
      <c r="A81" s="54">
        <f t="shared" si="7"/>
        <v>0</v>
      </c>
      <c r="B81" s="40" t="str">
        <f t="shared" ca="1" si="12"/>
        <v/>
      </c>
      <c r="C81" s="73"/>
      <c r="D81" s="73"/>
      <c r="E81" s="73"/>
      <c r="F81" s="73"/>
      <c r="G81" s="73"/>
      <c r="H81" s="90"/>
      <c r="I81" s="64" t="str">
        <f t="shared" ca="1" si="8"/>
        <v/>
      </c>
      <c r="J81" s="65" t="str">
        <f t="shared" si="9"/>
        <v/>
      </c>
      <c r="L81" s="55" t="str">
        <f t="shared" si="10"/>
        <v>___</v>
      </c>
      <c r="M81" s="93" t="str">
        <f t="shared" ca="1" si="11"/>
        <v/>
      </c>
    </row>
    <row r="82" spans="1:13" ht="17.25" x14ac:dyDescent="0.3">
      <c r="A82" s="54">
        <f t="shared" si="7"/>
        <v>0</v>
      </c>
      <c r="B82" s="40" t="str">
        <f t="shared" ca="1" si="12"/>
        <v/>
      </c>
      <c r="C82" s="73"/>
      <c r="D82" s="73"/>
      <c r="E82" s="73"/>
      <c r="F82" s="73"/>
      <c r="G82" s="73"/>
      <c r="H82" s="90"/>
      <c r="I82" s="64" t="str">
        <f t="shared" ca="1" si="8"/>
        <v/>
      </c>
      <c r="J82" s="65" t="str">
        <f t="shared" si="9"/>
        <v/>
      </c>
      <c r="L82" s="55" t="str">
        <f t="shared" si="10"/>
        <v>___</v>
      </c>
      <c r="M82" s="93" t="str">
        <f t="shared" ca="1" si="11"/>
        <v/>
      </c>
    </row>
    <row r="83" spans="1:13" ht="17.25" x14ac:dyDescent="0.3">
      <c r="A83" s="54">
        <f t="shared" si="7"/>
        <v>0</v>
      </c>
      <c r="B83" s="40" t="str">
        <f t="shared" ca="1" si="12"/>
        <v/>
      </c>
      <c r="C83" s="73"/>
      <c r="D83" s="73"/>
      <c r="E83" s="73"/>
      <c r="F83" s="73"/>
      <c r="G83" s="73"/>
      <c r="H83" s="90"/>
      <c r="I83" s="64" t="str">
        <f t="shared" ca="1" si="8"/>
        <v/>
      </c>
      <c r="J83" s="65" t="str">
        <f t="shared" si="9"/>
        <v/>
      </c>
      <c r="L83" s="55" t="str">
        <f t="shared" si="10"/>
        <v>___</v>
      </c>
      <c r="M83" s="93" t="str">
        <f t="shared" ca="1" si="11"/>
        <v/>
      </c>
    </row>
    <row r="84" spans="1:13" ht="17.25" x14ac:dyDescent="0.3">
      <c r="A84" s="54">
        <f t="shared" si="7"/>
        <v>0</v>
      </c>
      <c r="B84" s="40" t="str">
        <f t="shared" ca="1" si="12"/>
        <v/>
      </c>
      <c r="C84" s="73"/>
      <c r="D84" s="73"/>
      <c r="E84" s="73"/>
      <c r="F84" s="73"/>
      <c r="G84" s="73"/>
      <c r="H84" s="90"/>
      <c r="I84" s="64" t="str">
        <f t="shared" ca="1" si="8"/>
        <v/>
      </c>
      <c r="J84" s="65" t="str">
        <f t="shared" si="9"/>
        <v/>
      </c>
      <c r="L84" s="55" t="str">
        <f t="shared" si="10"/>
        <v>___</v>
      </c>
      <c r="M84" s="93" t="str">
        <f t="shared" ca="1" si="11"/>
        <v/>
      </c>
    </row>
    <row r="85" spans="1:13" ht="17.25" x14ac:dyDescent="0.3">
      <c r="A85" s="54">
        <f t="shared" si="7"/>
        <v>0</v>
      </c>
      <c r="B85" s="40" t="str">
        <f t="shared" ca="1" si="12"/>
        <v/>
      </c>
      <c r="C85" s="73"/>
      <c r="D85" s="73"/>
      <c r="E85" s="73"/>
      <c r="F85" s="73"/>
      <c r="G85" s="73"/>
      <c r="H85" s="90"/>
      <c r="I85" s="64" t="str">
        <f t="shared" ca="1" si="8"/>
        <v/>
      </c>
      <c r="J85" s="65" t="str">
        <f t="shared" si="9"/>
        <v/>
      </c>
      <c r="L85" s="55" t="str">
        <f t="shared" si="10"/>
        <v>___</v>
      </c>
      <c r="M85" s="93" t="str">
        <f t="shared" ca="1" si="11"/>
        <v/>
      </c>
    </row>
    <row r="86" spans="1:13" ht="17.25" x14ac:dyDescent="0.3">
      <c r="A86" s="54">
        <f t="shared" si="7"/>
        <v>0</v>
      </c>
      <c r="B86" s="40" t="str">
        <f t="shared" ca="1" si="12"/>
        <v/>
      </c>
      <c r="C86" s="73"/>
      <c r="D86" s="73"/>
      <c r="E86" s="73"/>
      <c r="F86" s="73"/>
      <c r="G86" s="73"/>
      <c r="H86" s="90"/>
      <c r="I86" s="64" t="str">
        <f t="shared" ca="1" si="8"/>
        <v/>
      </c>
      <c r="J86" s="65" t="str">
        <f t="shared" si="9"/>
        <v/>
      </c>
      <c r="L86" s="55" t="str">
        <f t="shared" si="10"/>
        <v>___</v>
      </c>
      <c r="M86" s="93" t="str">
        <f t="shared" ca="1" si="11"/>
        <v/>
      </c>
    </row>
    <row r="87" spans="1:13" ht="17.25" x14ac:dyDescent="0.3">
      <c r="A87" s="54">
        <f t="shared" si="7"/>
        <v>0</v>
      </c>
      <c r="B87" s="40" t="str">
        <f t="shared" ca="1" si="12"/>
        <v/>
      </c>
      <c r="C87" s="73"/>
      <c r="D87" s="73"/>
      <c r="E87" s="73"/>
      <c r="F87" s="73"/>
      <c r="G87" s="73"/>
      <c r="H87" s="90"/>
      <c r="I87" s="64" t="str">
        <f t="shared" ca="1" si="8"/>
        <v/>
      </c>
      <c r="J87" s="65" t="str">
        <f t="shared" si="9"/>
        <v/>
      </c>
      <c r="L87" s="55" t="str">
        <f t="shared" si="10"/>
        <v>___</v>
      </c>
      <c r="M87" s="93" t="str">
        <f t="shared" ca="1" si="11"/>
        <v/>
      </c>
    </row>
    <row r="88" spans="1:13" ht="17.25" x14ac:dyDescent="0.3">
      <c r="A88" s="54">
        <f t="shared" si="7"/>
        <v>0</v>
      </c>
      <c r="B88" s="40" t="str">
        <f t="shared" ca="1" si="12"/>
        <v/>
      </c>
      <c r="C88" s="73"/>
      <c r="D88" s="73"/>
      <c r="E88" s="73"/>
      <c r="F88" s="73"/>
      <c r="G88" s="73"/>
      <c r="H88" s="90"/>
      <c r="I88" s="64" t="str">
        <f t="shared" ca="1" si="8"/>
        <v/>
      </c>
      <c r="J88" s="65" t="str">
        <f t="shared" si="9"/>
        <v/>
      </c>
      <c r="L88" s="55" t="str">
        <f t="shared" si="10"/>
        <v>___</v>
      </c>
      <c r="M88" s="93" t="str">
        <f t="shared" ca="1" si="11"/>
        <v/>
      </c>
    </row>
    <row r="89" spans="1:13" ht="17.25" x14ac:dyDescent="0.3">
      <c r="A89" s="54">
        <f t="shared" si="7"/>
        <v>0</v>
      </c>
      <c r="B89" s="40" t="str">
        <f t="shared" ca="1" si="12"/>
        <v/>
      </c>
      <c r="C89" s="73"/>
      <c r="D89" s="73"/>
      <c r="E89" s="73"/>
      <c r="F89" s="73"/>
      <c r="G89" s="73"/>
      <c r="H89" s="90"/>
      <c r="I89" s="64" t="str">
        <f t="shared" ca="1" si="8"/>
        <v/>
      </c>
      <c r="J89" s="65" t="str">
        <f t="shared" si="9"/>
        <v/>
      </c>
      <c r="L89" s="55" t="str">
        <f t="shared" si="10"/>
        <v>___</v>
      </c>
      <c r="M89" s="93" t="str">
        <f t="shared" ca="1" si="11"/>
        <v/>
      </c>
    </row>
    <row r="90" spans="1:13" ht="17.25" x14ac:dyDescent="0.3">
      <c r="A90" s="54">
        <f t="shared" si="7"/>
        <v>0</v>
      </c>
      <c r="B90" s="40" t="str">
        <f t="shared" ca="1" si="12"/>
        <v/>
      </c>
      <c r="C90" s="73"/>
      <c r="D90" s="73"/>
      <c r="E90" s="73"/>
      <c r="F90" s="73"/>
      <c r="G90" s="73"/>
      <c r="H90" s="90"/>
      <c r="I90" s="64" t="str">
        <f t="shared" ca="1" si="8"/>
        <v/>
      </c>
      <c r="J90" s="65" t="str">
        <f t="shared" si="9"/>
        <v/>
      </c>
      <c r="L90" s="55" t="str">
        <f t="shared" si="10"/>
        <v>___</v>
      </c>
      <c r="M90" s="93" t="str">
        <f t="shared" ca="1" si="11"/>
        <v/>
      </c>
    </row>
    <row r="91" spans="1:13" ht="17.25" x14ac:dyDescent="0.3">
      <c r="A91" s="54">
        <f t="shared" si="7"/>
        <v>0</v>
      </c>
      <c r="B91" s="40" t="str">
        <f t="shared" ca="1" si="12"/>
        <v/>
      </c>
      <c r="C91" s="73"/>
      <c r="D91" s="73"/>
      <c r="E91" s="73"/>
      <c r="F91" s="73"/>
      <c r="G91" s="73"/>
      <c r="H91" s="90"/>
      <c r="I91" s="64" t="str">
        <f t="shared" ca="1" si="8"/>
        <v/>
      </c>
      <c r="J91" s="65" t="str">
        <f t="shared" si="9"/>
        <v/>
      </c>
      <c r="L91" s="55" t="str">
        <f t="shared" si="10"/>
        <v>___</v>
      </c>
      <c r="M91" s="93" t="str">
        <f t="shared" ca="1" si="11"/>
        <v/>
      </c>
    </row>
    <row r="92" spans="1:13" ht="17.25" x14ac:dyDescent="0.3">
      <c r="A92" s="54">
        <f t="shared" si="7"/>
        <v>0</v>
      </c>
      <c r="B92" s="40" t="str">
        <f t="shared" ca="1" si="12"/>
        <v/>
      </c>
      <c r="C92" s="73"/>
      <c r="D92" s="73"/>
      <c r="E92" s="73"/>
      <c r="F92" s="73"/>
      <c r="G92" s="73"/>
      <c r="H92" s="90"/>
      <c r="I92" s="64" t="str">
        <f t="shared" ca="1" si="8"/>
        <v/>
      </c>
      <c r="J92" s="65" t="str">
        <f t="shared" si="9"/>
        <v/>
      </c>
      <c r="L92" s="55" t="str">
        <f t="shared" si="10"/>
        <v>___</v>
      </c>
      <c r="M92" s="93" t="str">
        <f t="shared" ca="1" si="11"/>
        <v/>
      </c>
    </row>
    <row r="93" spans="1:13" ht="17.25" x14ac:dyDescent="0.3">
      <c r="A93" s="54">
        <f t="shared" si="7"/>
        <v>0</v>
      </c>
      <c r="B93" s="40" t="str">
        <f t="shared" ca="1" si="12"/>
        <v/>
      </c>
      <c r="C93" s="73"/>
      <c r="D93" s="73"/>
      <c r="E93" s="73"/>
      <c r="F93" s="73"/>
      <c r="G93" s="73"/>
      <c r="H93" s="90"/>
      <c r="I93" s="64" t="str">
        <f t="shared" ca="1" si="8"/>
        <v/>
      </c>
      <c r="J93" s="65" t="str">
        <f t="shared" si="9"/>
        <v/>
      </c>
      <c r="L93" s="55" t="str">
        <f t="shared" si="10"/>
        <v>___</v>
      </c>
      <c r="M93" s="93" t="str">
        <f t="shared" ca="1" si="11"/>
        <v/>
      </c>
    </row>
    <row r="94" spans="1:13" ht="17.25" x14ac:dyDescent="0.3">
      <c r="A94" s="54">
        <f t="shared" si="7"/>
        <v>0</v>
      </c>
      <c r="B94" s="40" t="str">
        <f t="shared" ca="1" si="12"/>
        <v/>
      </c>
      <c r="C94" s="73"/>
      <c r="D94" s="73"/>
      <c r="E94" s="73"/>
      <c r="F94" s="73"/>
      <c r="G94" s="73"/>
      <c r="H94" s="90"/>
      <c r="I94" s="64" t="str">
        <f t="shared" ca="1" si="8"/>
        <v/>
      </c>
      <c r="J94" s="65" t="str">
        <f t="shared" si="9"/>
        <v/>
      </c>
      <c r="L94" s="55" t="str">
        <f t="shared" si="10"/>
        <v>___</v>
      </c>
      <c r="M94" s="93" t="str">
        <f t="shared" ca="1" si="11"/>
        <v/>
      </c>
    </row>
    <row r="95" spans="1:13" ht="17.25" x14ac:dyDescent="0.3">
      <c r="A95" s="54">
        <f t="shared" si="7"/>
        <v>0</v>
      </c>
      <c r="B95" s="40" t="str">
        <f t="shared" ca="1" si="12"/>
        <v/>
      </c>
      <c r="C95" s="73"/>
      <c r="D95" s="73"/>
      <c r="E95" s="73"/>
      <c r="F95" s="73"/>
      <c r="G95" s="73"/>
      <c r="H95" s="90"/>
      <c r="I95" s="64" t="str">
        <f t="shared" ca="1" si="8"/>
        <v/>
      </c>
      <c r="J95" s="65" t="str">
        <f t="shared" si="9"/>
        <v/>
      </c>
      <c r="L95" s="55" t="str">
        <f t="shared" si="10"/>
        <v>___</v>
      </c>
      <c r="M95" s="93" t="str">
        <f t="shared" ca="1" si="11"/>
        <v/>
      </c>
    </row>
    <row r="96" spans="1:13" ht="17.25" x14ac:dyDescent="0.3">
      <c r="A96" s="54">
        <f t="shared" si="7"/>
        <v>0</v>
      </c>
      <c r="B96" s="40" t="str">
        <f t="shared" ca="1" si="12"/>
        <v/>
      </c>
      <c r="C96" s="73"/>
      <c r="D96" s="73"/>
      <c r="E96" s="73"/>
      <c r="F96" s="73"/>
      <c r="G96" s="73"/>
      <c r="H96" s="90"/>
      <c r="I96" s="64" t="str">
        <f t="shared" ca="1" si="8"/>
        <v/>
      </c>
      <c r="J96" s="65" t="str">
        <f t="shared" si="9"/>
        <v/>
      </c>
      <c r="L96" s="55" t="str">
        <f t="shared" si="10"/>
        <v>___</v>
      </c>
      <c r="M96" s="93" t="str">
        <f t="shared" ca="1" si="11"/>
        <v/>
      </c>
    </row>
    <row r="97" spans="1:13" ht="17.25" x14ac:dyDescent="0.3">
      <c r="A97" s="54">
        <f t="shared" si="7"/>
        <v>0</v>
      </c>
      <c r="B97" s="40" t="str">
        <f t="shared" ca="1" si="12"/>
        <v/>
      </c>
      <c r="C97" s="73"/>
      <c r="D97" s="73"/>
      <c r="E97" s="73"/>
      <c r="F97" s="73"/>
      <c r="G97" s="73"/>
      <c r="H97" s="90"/>
      <c r="I97" s="64" t="str">
        <f t="shared" ca="1" si="8"/>
        <v/>
      </c>
      <c r="J97" s="65" t="str">
        <f t="shared" si="9"/>
        <v/>
      </c>
      <c r="L97" s="55" t="str">
        <f t="shared" si="10"/>
        <v>___</v>
      </c>
      <c r="M97" s="93" t="str">
        <f t="shared" ca="1" si="11"/>
        <v/>
      </c>
    </row>
    <row r="98" spans="1:13" ht="17.25" x14ac:dyDescent="0.3">
      <c r="A98" s="54">
        <f t="shared" si="7"/>
        <v>0</v>
      </c>
      <c r="B98" s="40" t="str">
        <f t="shared" ca="1" si="12"/>
        <v/>
      </c>
      <c r="C98" s="73"/>
      <c r="D98" s="73"/>
      <c r="E98" s="73"/>
      <c r="F98" s="73"/>
      <c r="G98" s="73"/>
      <c r="H98" s="90"/>
      <c r="I98" s="64" t="str">
        <f t="shared" ca="1" si="8"/>
        <v/>
      </c>
      <c r="J98" s="65" t="str">
        <f t="shared" si="9"/>
        <v/>
      </c>
      <c r="L98" s="55" t="str">
        <f t="shared" si="10"/>
        <v>___</v>
      </c>
      <c r="M98" s="93" t="str">
        <f t="shared" ca="1" si="11"/>
        <v/>
      </c>
    </row>
    <row r="99" spans="1:13" ht="17.25" x14ac:dyDescent="0.3">
      <c r="A99" s="54">
        <f t="shared" si="7"/>
        <v>0</v>
      </c>
      <c r="B99" s="40" t="str">
        <f t="shared" ca="1" si="12"/>
        <v/>
      </c>
      <c r="C99" s="73"/>
      <c r="D99" s="73"/>
      <c r="E99" s="73"/>
      <c r="F99" s="73"/>
      <c r="G99" s="73"/>
      <c r="H99" s="90"/>
      <c r="I99" s="64" t="str">
        <f t="shared" ca="1" si="8"/>
        <v/>
      </c>
      <c r="J99" s="65" t="str">
        <f t="shared" si="9"/>
        <v/>
      </c>
      <c r="L99" s="55" t="str">
        <f t="shared" si="10"/>
        <v>___</v>
      </c>
      <c r="M99" s="93" t="str">
        <f t="shared" ca="1" si="11"/>
        <v/>
      </c>
    </row>
    <row r="100" spans="1:13" ht="17.25" x14ac:dyDescent="0.3">
      <c r="A100" s="54">
        <f t="shared" si="7"/>
        <v>0</v>
      </c>
      <c r="B100" s="40" t="str">
        <f t="shared" ca="1" si="12"/>
        <v/>
      </c>
      <c r="C100" s="73"/>
      <c r="D100" s="73"/>
      <c r="E100" s="73"/>
      <c r="F100" s="73"/>
      <c r="G100" s="73"/>
      <c r="H100" s="90"/>
      <c r="I100" s="64" t="str">
        <f t="shared" ca="1" si="8"/>
        <v/>
      </c>
      <c r="J100" s="65" t="str">
        <f t="shared" si="9"/>
        <v/>
      </c>
      <c r="L100" s="55" t="str">
        <f t="shared" si="10"/>
        <v>___</v>
      </c>
      <c r="M100" s="93" t="str">
        <f t="shared" ca="1" si="11"/>
        <v/>
      </c>
    </row>
    <row r="101" spans="1:13" ht="17.25" x14ac:dyDescent="0.3">
      <c r="A101" s="54">
        <f t="shared" si="7"/>
        <v>0</v>
      </c>
      <c r="B101" s="40" t="str">
        <f t="shared" ca="1" si="12"/>
        <v/>
      </c>
      <c r="C101" s="73"/>
      <c r="D101" s="73"/>
      <c r="E101" s="73"/>
      <c r="F101" s="73"/>
      <c r="G101" s="73"/>
      <c r="H101" s="90"/>
      <c r="I101" s="64" t="str">
        <f t="shared" ca="1" si="8"/>
        <v/>
      </c>
      <c r="J101" s="65" t="str">
        <f t="shared" si="9"/>
        <v/>
      </c>
      <c r="L101" s="55" t="str">
        <f t="shared" si="10"/>
        <v>___</v>
      </c>
      <c r="M101" s="93" t="str">
        <f t="shared" ca="1" si="11"/>
        <v/>
      </c>
    </row>
    <row r="102" spans="1:13" ht="17.25" x14ac:dyDescent="0.3">
      <c r="A102" s="54">
        <f t="shared" si="7"/>
        <v>0</v>
      </c>
      <c r="B102" s="40" t="str">
        <f t="shared" ca="1" si="12"/>
        <v/>
      </c>
      <c r="C102" s="73"/>
      <c r="D102" s="73"/>
      <c r="E102" s="73"/>
      <c r="F102" s="73"/>
      <c r="G102" s="73"/>
      <c r="H102" s="90"/>
      <c r="I102" s="64" t="str">
        <f t="shared" ca="1" si="8"/>
        <v/>
      </c>
      <c r="J102" s="65" t="str">
        <f t="shared" si="9"/>
        <v/>
      </c>
      <c r="L102" s="55" t="str">
        <f t="shared" si="10"/>
        <v>___</v>
      </c>
      <c r="M102" s="93" t="str">
        <f t="shared" ca="1" si="11"/>
        <v/>
      </c>
    </row>
    <row r="103" spans="1:13" ht="17.25" x14ac:dyDescent="0.3">
      <c r="A103" s="54">
        <f t="shared" si="7"/>
        <v>0</v>
      </c>
      <c r="B103" s="40" t="str">
        <f t="shared" ca="1" si="12"/>
        <v/>
      </c>
      <c r="C103" s="73"/>
      <c r="D103" s="73"/>
      <c r="E103" s="73"/>
      <c r="F103" s="73"/>
      <c r="G103" s="73"/>
      <c r="H103" s="90"/>
      <c r="I103" s="64" t="str">
        <f t="shared" ca="1" si="8"/>
        <v/>
      </c>
      <c r="J103" s="65" t="str">
        <f t="shared" si="9"/>
        <v/>
      </c>
      <c r="L103" s="55" t="str">
        <f t="shared" si="10"/>
        <v>___</v>
      </c>
      <c r="M103" s="93" t="str">
        <f t="shared" ca="1" si="11"/>
        <v/>
      </c>
    </row>
    <row r="104" spans="1:13" ht="17.25" x14ac:dyDescent="0.3">
      <c r="A104" s="54">
        <f t="shared" si="7"/>
        <v>0</v>
      </c>
      <c r="B104" s="40" t="str">
        <f t="shared" ca="1" si="12"/>
        <v/>
      </c>
      <c r="C104" s="73"/>
      <c r="D104" s="73"/>
      <c r="E104" s="73"/>
      <c r="F104" s="73"/>
      <c r="G104" s="73"/>
      <c r="H104" s="90"/>
      <c r="I104" s="64" t="str">
        <f t="shared" ca="1" si="8"/>
        <v/>
      </c>
      <c r="J104" s="65" t="str">
        <f t="shared" si="9"/>
        <v/>
      </c>
      <c r="L104" s="55" t="str">
        <f t="shared" si="10"/>
        <v>___</v>
      </c>
      <c r="M104" s="93" t="str">
        <f t="shared" ca="1" si="11"/>
        <v/>
      </c>
    </row>
    <row r="105" spans="1:13" ht="17.25" x14ac:dyDescent="0.3">
      <c r="A105" s="54">
        <f t="shared" si="7"/>
        <v>0</v>
      </c>
      <c r="B105" s="40" t="str">
        <f t="shared" ca="1" si="12"/>
        <v/>
      </c>
      <c r="C105" s="73"/>
      <c r="D105" s="73"/>
      <c r="E105" s="73"/>
      <c r="F105" s="73"/>
      <c r="G105" s="73"/>
      <c r="H105" s="90"/>
      <c r="I105" s="64" t="str">
        <f t="shared" ca="1" si="8"/>
        <v/>
      </c>
      <c r="J105" s="65" t="str">
        <f t="shared" si="9"/>
        <v/>
      </c>
      <c r="L105" s="55" t="str">
        <f t="shared" si="10"/>
        <v>___</v>
      </c>
      <c r="M105" s="93" t="str">
        <f t="shared" ca="1" si="11"/>
        <v/>
      </c>
    </row>
    <row r="106" spans="1:13" ht="17.25" x14ac:dyDescent="0.3">
      <c r="A106" s="54">
        <f t="shared" si="7"/>
        <v>0</v>
      </c>
      <c r="B106" s="40" t="str">
        <f t="shared" ca="1" si="12"/>
        <v/>
      </c>
      <c r="C106" s="73"/>
      <c r="D106" s="73"/>
      <c r="E106" s="73"/>
      <c r="F106" s="73"/>
      <c r="G106" s="73"/>
      <c r="H106" s="90"/>
      <c r="I106" s="64" t="str">
        <f t="shared" ca="1" si="8"/>
        <v/>
      </c>
      <c r="J106" s="65" t="str">
        <f t="shared" si="9"/>
        <v/>
      </c>
      <c r="L106" s="55" t="str">
        <f t="shared" si="10"/>
        <v>___</v>
      </c>
      <c r="M106" s="93" t="str">
        <f t="shared" ca="1" si="11"/>
        <v/>
      </c>
    </row>
    <row r="107" spans="1:13" ht="17.25" x14ac:dyDescent="0.3">
      <c r="A107" s="54">
        <f t="shared" si="7"/>
        <v>0</v>
      </c>
      <c r="B107" s="40" t="str">
        <f t="shared" ca="1" si="12"/>
        <v/>
      </c>
      <c r="C107" s="73"/>
      <c r="D107" s="73"/>
      <c r="E107" s="73"/>
      <c r="F107" s="73"/>
      <c r="G107" s="73"/>
      <c r="H107" s="90"/>
      <c r="I107" s="64" t="str">
        <f t="shared" ca="1" si="8"/>
        <v/>
      </c>
      <c r="J107" s="65" t="str">
        <f t="shared" si="9"/>
        <v/>
      </c>
      <c r="L107" s="55" t="str">
        <f t="shared" si="10"/>
        <v>___</v>
      </c>
      <c r="M107" s="93" t="str">
        <f t="shared" ca="1" si="11"/>
        <v/>
      </c>
    </row>
    <row r="108" spans="1:13" ht="17.25" x14ac:dyDescent="0.3">
      <c r="A108" s="54">
        <f t="shared" si="7"/>
        <v>0</v>
      </c>
      <c r="B108" s="40" t="str">
        <f t="shared" ca="1" si="12"/>
        <v/>
      </c>
      <c r="C108" s="73"/>
      <c r="D108" s="73"/>
      <c r="E108" s="73"/>
      <c r="F108" s="73"/>
      <c r="G108" s="73"/>
      <c r="H108" s="90"/>
      <c r="I108" s="64" t="str">
        <f t="shared" ca="1" si="8"/>
        <v/>
      </c>
      <c r="J108" s="65" t="str">
        <f t="shared" si="9"/>
        <v/>
      </c>
      <c r="L108" s="55" t="str">
        <f t="shared" si="10"/>
        <v>___</v>
      </c>
      <c r="M108" s="93" t="str">
        <f t="shared" ca="1" si="11"/>
        <v/>
      </c>
    </row>
    <row r="109" spans="1:13" ht="17.25" x14ac:dyDescent="0.3">
      <c r="A109" s="54">
        <f t="shared" si="7"/>
        <v>0</v>
      </c>
      <c r="B109" s="40" t="str">
        <f t="shared" ca="1" si="12"/>
        <v/>
      </c>
      <c r="C109" s="73"/>
      <c r="D109" s="73"/>
      <c r="E109" s="73"/>
      <c r="F109" s="73"/>
      <c r="G109" s="73"/>
      <c r="H109" s="90"/>
      <c r="I109" s="64" t="str">
        <f t="shared" ca="1" si="8"/>
        <v/>
      </c>
      <c r="J109" s="65" t="str">
        <f t="shared" si="9"/>
        <v/>
      </c>
      <c r="L109" s="55" t="str">
        <f t="shared" si="10"/>
        <v>___</v>
      </c>
      <c r="M109" s="93" t="str">
        <f t="shared" ca="1" si="11"/>
        <v/>
      </c>
    </row>
    <row r="110" spans="1:13" ht="17.25" x14ac:dyDescent="0.3">
      <c r="A110" s="54">
        <f t="shared" si="7"/>
        <v>0</v>
      </c>
      <c r="B110" s="40" t="str">
        <f t="shared" ca="1" si="12"/>
        <v/>
      </c>
      <c r="C110" s="73"/>
      <c r="D110" s="73"/>
      <c r="E110" s="73"/>
      <c r="F110" s="73"/>
      <c r="G110" s="73"/>
      <c r="H110" s="90"/>
      <c r="I110" s="64" t="str">
        <f t="shared" ca="1" si="8"/>
        <v/>
      </c>
      <c r="J110" s="65" t="str">
        <f t="shared" si="9"/>
        <v/>
      </c>
      <c r="L110" s="55" t="str">
        <f t="shared" si="10"/>
        <v>___</v>
      </c>
      <c r="M110" s="93" t="str">
        <f t="shared" ca="1" si="11"/>
        <v/>
      </c>
    </row>
    <row r="111" spans="1:13" ht="17.25" x14ac:dyDescent="0.3">
      <c r="A111" s="54">
        <f t="shared" si="7"/>
        <v>0</v>
      </c>
      <c r="B111" s="40" t="str">
        <f t="shared" ca="1" si="12"/>
        <v/>
      </c>
      <c r="C111" s="73"/>
      <c r="D111" s="73"/>
      <c r="E111" s="73"/>
      <c r="F111" s="73"/>
      <c r="G111" s="73"/>
      <c r="H111" s="90"/>
      <c r="I111" s="64" t="str">
        <f t="shared" ca="1" si="8"/>
        <v/>
      </c>
      <c r="J111" s="65" t="str">
        <f t="shared" si="9"/>
        <v/>
      </c>
      <c r="L111" s="55" t="str">
        <f t="shared" si="10"/>
        <v>___</v>
      </c>
      <c r="M111" s="93" t="str">
        <f t="shared" ca="1" si="11"/>
        <v/>
      </c>
    </row>
    <row r="112" spans="1:13" ht="17.25" x14ac:dyDescent="0.3">
      <c r="A112" s="54">
        <f t="shared" si="7"/>
        <v>0</v>
      </c>
      <c r="B112" s="40" t="str">
        <f t="shared" ca="1" si="12"/>
        <v/>
      </c>
      <c r="C112" s="73"/>
      <c r="D112" s="73"/>
      <c r="E112" s="73"/>
      <c r="F112" s="73"/>
      <c r="G112" s="73"/>
      <c r="H112" s="90"/>
      <c r="I112" s="64" t="str">
        <f t="shared" ca="1" si="8"/>
        <v/>
      </c>
      <c r="J112" s="65" t="str">
        <f t="shared" si="9"/>
        <v/>
      </c>
      <c r="L112" s="55" t="str">
        <f t="shared" si="10"/>
        <v>___</v>
      </c>
      <c r="M112" s="93" t="str">
        <f t="shared" ca="1" si="11"/>
        <v/>
      </c>
    </row>
    <row r="113" spans="1:13" ht="17.25" x14ac:dyDescent="0.3">
      <c r="A113" s="54">
        <f t="shared" si="7"/>
        <v>0</v>
      </c>
      <c r="B113" s="40" t="str">
        <f t="shared" ca="1" si="12"/>
        <v/>
      </c>
      <c r="C113" s="73"/>
      <c r="D113" s="73"/>
      <c r="E113" s="73"/>
      <c r="F113" s="73"/>
      <c r="G113" s="73"/>
      <c r="H113" s="90"/>
      <c r="I113" s="64" t="str">
        <f t="shared" ca="1" si="8"/>
        <v/>
      </c>
      <c r="J113" s="65" t="str">
        <f t="shared" si="9"/>
        <v/>
      </c>
      <c r="L113" s="55" t="str">
        <f t="shared" si="10"/>
        <v>___</v>
      </c>
      <c r="M113" s="93" t="str">
        <f t="shared" ca="1" si="11"/>
        <v/>
      </c>
    </row>
    <row r="114" spans="1:13" ht="17.25" x14ac:dyDescent="0.3">
      <c r="A114" s="54">
        <f t="shared" si="7"/>
        <v>0</v>
      </c>
      <c r="B114" s="40" t="str">
        <f t="shared" ca="1" si="12"/>
        <v/>
      </c>
      <c r="C114" s="73"/>
      <c r="D114" s="73"/>
      <c r="E114" s="73"/>
      <c r="F114" s="73"/>
      <c r="G114" s="73"/>
      <c r="H114" s="90"/>
      <c r="I114" s="64" t="str">
        <f t="shared" ca="1" si="8"/>
        <v/>
      </c>
      <c r="J114" s="65" t="str">
        <f t="shared" si="9"/>
        <v/>
      </c>
      <c r="L114" s="55" t="str">
        <f t="shared" si="10"/>
        <v>___</v>
      </c>
      <c r="M114" s="93" t="str">
        <f t="shared" ca="1" si="11"/>
        <v/>
      </c>
    </row>
    <row r="115" spans="1:13" ht="17.25" x14ac:dyDescent="0.3">
      <c r="A115" s="54">
        <f t="shared" si="7"/>
        <v>0</v>
      </c>
      <c r="B115" s="40" t="str">
        <f t="shared" ca="1" si="12"/>
        <v/>
      </c>
      <c r="C115" s="73"/>
      <c r="D115" s="73"/>
      <c r="E115" s="73"/>
      <c r="F115" s="73"/>
      <c r="G115" s="73"/>
      <c r="H115" s="90"/>
      <c r="I115" s="64" t="str">
        <f t="shared" ca="1" si="8"/>
        <v/>
      </c>
      <c r="J115" s="65" t="str">
        <f t="shared" si="9"/>
        <v/>
      </c>
      <c r="L115" s="55" t="str">
        <f t="shared" si="10"/>
        <v>___</v>
      </c>
      <c r="M115" s="93" t="str">
        <f t="shared" ca="1" si="11"/>
        <v/>
      </c>
    </row>
    <row r="116" spans="1:13" ht="17.25" x14ac:dyDescent="0.3">
      <c r="A116" s="54">
        <f t="shared" si="7"/>
        <v>0</v>
      </c>
      <c r="B116" s="40" t="str">
        <f t="shared" ca="1" si="12"/>
        <v/>
      </c>
      <c r="C116" s="73"/>
      <c r="D116" s="73"/>
      <c r="E116" s="73"/>
      <c r="F116" s="73"/>
      <c r="G116" s="73"/>
      <c r="H116" s="90"/>
      <c r="I116" s="64" t="str">
        <f t="shared" ca="1" si="8"/>
        <v/>
      </c>
      <c r="J116" s="65" t="str">
        <f t="shared" si="9"/>
        <v/>
      </c>
      <c r="L116" s="55" t="str">
        <f t="shared" si="10"/>
        <v>___</v>
      </c>
      <c r="M116" s="93" t="str">
        <f t="shared" ca="1" si="11"/>
        <v/>
      </c>
    </row>
    <row r="117" spans="1:13" ht="17.25" x14ac:dyDescent="0.3">
      <c r="A117" s="54">
        <f t="shared" si="7"/>
        <v>0</v>
      </c>
      <c r="B117" s="40" t="str">
        <f t="shared" ca="1" si="12"/>
        <v/>
      </c>
      <c r="C117" s="73"/>
      <c r="D117" s="73"/>
      <c r="E117" s="73"/>
      <c r="F117" s="73"/>
      <c r="G117" s="73"/>
      <c r="H117" s="90"/>
      <c r="I117" s="64" t="str">
        <f t="shared" ca="1" si="8"/>
        <v/>
      </c>
      <c r="J117" s="65" t="str">
        <f t="shared" si="9"/>
        <v/>
      </c>
      <c r="L117" s="55" t="str">
        <f t="shared" si="10"/>
        <v>___</v>
      </c>
      <c r="M117" s="93" t="str">
        <f t="shared" ca="1" si="11"/>
        <v/>
      </c>
    </row>
    <row r="118" spans="1:13" ht="17.25" x14ac:dyDescent="0.3">
      <c r="A118" s="54">
        <f t="shared" si="7"/>
        <v>0</v>
      </c>
      <c r="B118" s="40" t="str">
        <f t="shared" ca="1" si="12"/>
        <v/>
      </c>
      <c r="C118" s="73"/>
      <c r="D118" s="73"/>
      <c r="E118" s="73"/>
      <c r="F118" s="73"/>
      <c r="G118" s="73"/>
      <c r="H118" s="90"/>
      <c r="I118" s="64" t="str">
        <f t="shared" ca="1" si="8"/>
        <v/>
      </c>
      <c r="J118" s="65" t="str">
        <f t="shared" si="9"/>
        <v/>
      </c>
      <c r="L118" s="55" t="str">
        <f t="shared" si="10"/>
        <v>___</v>
      </c>
      <c r="M118" s="93" t="str">
        <f t="shared" ca="1" si="11"/>
        <v/>
      </c>
    </row>
    <row r="119" spans="1:13" ht="17.25" x14ac:dyDescent="0.3">
      <c r="A119" s="54">
        <f t="shared" si="7"/>
        <v>0</v>
      </c>
      <c r="B119" s="40" t="str">
        <f t="shared" ca="1" si="12"/>
        <v/>
      </c>
      <c r="C119" s="73"/>
      <c r="D119" s="73"/>
      <c r="E119" s="73"/>
      <c r="F119" s="73"/>
      <c r="G119" s="73"/>
      <c r="H119" s="90"/>
      <c r="I119" s="64" t="str">
        <f t="shared" ca="1" si="8"/>
        <v/>
      </c>
      <c r="J119" s="65" t="str">
        <f t="shared" si="9"/>
        <v/>
      </c>
      <c r="L119" s="55" t="str">
        <f t="shared" si="10"/>
        <v>___</v>
      </c>
      <c r="M119" s="93" t="str">
        <f t="shared" ca="1" si="11"/>
        <v/>
      </c>
    </row>
    <row r="120" spans="1:13" ht="17.25" x14ac:dyDescent="0.3">
      <c r="A120" s="54">
        <f t="shared" si="7"/>
        <v>0</v>
      </c>
      <c r="B120" s="40" t="str">
        <f t="shared" ca="1" si="12"/>
        <v/>
      </c>
      <c r="C120" s="73"/>
      <c r="D120" s="73"/>
      <c r="E120" s="73"/>
      <c r="F120" s="73"/>
      <c r="G120" s="73"/>
      <c r="H120" s="90"/>
      <c r="I120" s="64" t="str">
        <f t="shared" ca="1" si="8"/>
        <v/>
      </c>
      <c r="J120" s="65" t="str">
        <f t="shared" si="9"/>
        <v/>
      </c>
      <c r="L120" s="55" t="str">
        <f t="shared" si="10"/>
        <v>___</v>
      </c>
      <c r="M120" s="93" t="str">
        <f t="shared" ca="1" si="11"/>
        <v/>
      </c>
    </row>
    <row r="121" spans="1:13" ht="17.25" x14ac:dyDescent="0.3">
      <c r="A121" s="54">
        <f t="shared" si="7"/>
        <v>0</v>
      </c>
      <c r="B121" s="40" t="str">
        <f t="shared" ca="1" si="12"/>
        <v/>
      </c>
      <c r="C121" s="73"/>
      <c r="D121" s="73"/>
      <c r="E121" s="73"/>
      <c r="F121" s="73"/>
      <c r="G121" s="73"/>
      <c r="H121" s="90"/>
      <c r="I121" s="64" t="str">
        <f t="shared" ca="1" si="8"/>
        <v/>
      </c>
      <c r="J121" s="65" t="str">
        <f t="shared" si="9"/>
        <v/>
      </c>
      <c r="L121" s="55" t="str">
        <f t="shared" si="10"/>
        <v>___</v>
      </c>
      <c r="M121" s="93" t="str">
        <f t="shared" ca="1" si="11"/>
        <v/>
      </c>
    </row>
    <row r="122" spans="1:13" ht="17.25" x14ac:dyDescent="0.3">
      <c r="A122" s="54">
        <f t="shared" si="7"/>
        <v>0</v>
      </c>
      <c r="B122" s="40" t="str">
        <f t="shared" ca="1" si="12"/>
        <v/>
      </c>
      <c r="C122" s="73"/>
      <c r="D122" s="73"/>
      <c r="E122" s="73"/>
      <c r="F122" s="73"/>
      <c r="G122" s="73"/>
      <c r="H122" s="90"/>
      <c r="I122" s="64" t="str">
        <f t="shared" ca="1" si="8"/>
        <v/>
      </c>
      <c r="J122" s="65" t="str">
        <f t="shared" si="9"/>
        <v/>
      </c>
      <c r="L122" s="55" t="str">
        <f t="shared" si="10"/>
        <v>___</v>
      </c>
      <c r="M122" s="93" t="str">
        <f t="shared" ca="1" si="11"/>
        <v/>
      </c>
    </row>
    <row r="123" spans="1:13" ht="17.25" x14ac:dyDescent="0.3">
      <c r="A123" s="54">
        <f t="shared" si="7"/>
        <v>0</v>
      </c>
      <c r="B123" s="40" t="str">
        <f t="shared" ca="1" si="12"/>
        <v/>
      </c>
      <c r="C123" s="73"/>
      <c r="D123" s="73"/>
      <c r="E123" s="73"/>
      <c r="F123" s="73"/>
      <c r="G123" s="73"/>
      <c r="H123" s="90"/>
      <c r="I123" s="64" t="str">
        <f t="shared" ca="1" si="8"/>
        <v/>
      </c>
      <c r="J123" s="65" t="str">
        <f t="shared" si="9"/>
        <v/>
      </c>
      <c r="L123" s="55" t="str">
        <f t="shared" si="10"/>
        <v>___</v>
      </c>
      <c r="M123" s="93" t="str">
        <f t="shared" ca="1" si="11"/>
        <v/>
      </c>
    </row>
    <row r="124" spans="1:13" ht="17.25" x14ac:dyDescent="0.3">
      <c r="A124" s="54">
        <f t="shared" si="7"/>
        <v>0</v>
      </c>
      <c r="B124" s="40" t="str">
        <f t="shared" ca="1" si="12"/>
        <v/>
      </c>
      <c r="C124" s="73"/>
      <c r="D124" s="73"/>
      <c r="E124" s="73"/>
      <c r="F124" s="73"/>
      <c r="G124" s="73"/>
      <c r="H124" s="90"/>
      <c r="I124" s="64" t="str">
        <f t="shared" ca="1" si="8"/>
        <v/>
      </c>
      <c r="J124" s="65" t="str">
        <f t="shared" si="9"/>
        <v/>
      </c>
      <c r="L124" s="55" t="str">
        <f t="shared" si="10"/>
        <v>___</v>
      </c>
      <c r="M124" s="93" t="str">
        <f t="shared" ca="1" si="11"/>
        <v/>
      </c>
    </row>
    <row r="125" spans="1:13" ht="17.25" x14ac:dyDescent="0.3">
      <c r="A125" s="54">
        <f t="shared" si="7"/>
        <v>0</v>
      </c>
      <c r="B125" s="40" t="str">
        <f t="shared" ca="1" si="12"/>
        <v/>
      </c>
      <c r="C125" s="73"/>
      <c r="D125" s="73"/>
      <c r="E125" s="73"/>
      <c r="F125" s="73"/>
      <c r="G125" s="73"/>
      <c r="H125" s="90"/>
      <c r="I125" s="64" t="str">
        <f t="shared" ca="1" si="8"/>
        <v/>
      </c>
      <c r="J125" s="65" t="str">
        <f t="shared" si="9"/>
        <v/>
      </c>
      <c r="L125" s="55" t="str">
        <f t="shared" si="10"/>
        <v>___</v>
      </c>
      <c r="M125" s="93" t="str">
        <f t="shared" ca="1" si="11"/>
        <v/>
      </c>
    </row>
    <row r="126" spans="1:13" ht="17.25" x14ac:dyDescent="0.3">
      <c r="A126" s="54">
        <f t="shared" si="7"/>
        <v>0</v>
      </c>
      <c r="B126" s="40" t="str">
        <f t="shared" ca="1" si="12"/>
        <v/>
      </c>
      <c r="C126" s="73"/>
      <c r="D126" s="73"/>
      <c r="E126" s="73"/>
      <c r="F126" s="73"/>
      <c r="G126" s="73"/>
      <c r="H126" s="90"/>
      <c r="I126" s="64" t="str">
        <f t="shared" ca="1" si="8"/>
        <v/>
      </c>
      <c r="J126" s="65" t="str">
        <f t="shared" si="9"/>
        <v/>
      </c>
      <c r="L126" s="55" t="str">
        <f t="shared" si="10"/>
        <v>___</v>
      </c>
      <c r="M126" s="93" t="str">
        <f t="shared" ca="1" si="11"/>
        <v/>
      </c>
    </row>
    <row r="127" spans="1:13" ht="17.25" x14ac:dyDescent="0.3">
      <c r="A127" s="54">
        <f t="shared" si="7"/>
        <v>0</v>
      </c>
      <c r="B127" s="40" t="str">
        <f t="shared" ca="1" si="12"/>
        <v/>
      </c>
      <c r="C127" s="73"/>
      <c r="D127" s="73"/>
      <c r="E127" s="73"/>
      <c r="F127" s="73"/>
      <c r="G127" s="73"/>
      <c r="H127" s="90"/>
      <c r="I127" s="64" t="str">
        <f t="shared" ca="1" si="8"/>
        <v/>
      </c>
      <c r="J127" s="65" t="str">
        <f t="shared" si="9"/>
        <v/>
      </c>
      <c r="L127" s="55" t="str">
        <f t="shared" si="10"/>
        <v>___</v>
      </c>
      <c r="M127" s="93" t="str">
        <f t="shared" ca="1" si="11"/>
        <v/>
      </c>
    </row>
    <row r="128" spans="1:13" ht="17.25" x14ac:dyDescent="0.3">
      <c r="A128" s="54">
        <f t="shared" si="7"/>
        <v>0</v>
      </c>
      <c r="B128" s="40" t="str">
        <f t="shared" ca="1" si="12"/>
        <v/>
      </c>
      <c r="C128" s="73"/>
      <c r="D128" s="73"/>
      <c r="E128" s="73"/>
      <c r="F128" s="73"/>
      <c r="G128" s="73"/>
      <c r="H128" s="90"/>
      <c r="I128" s="64" t="str">
        <f t="shared" ca="1" si="8"/>
        <v/>
      </c>
      <c r="J128" s="65" t="str">
        <f t="shared" si="9"/>
        <v/>
      </c>
      <c r="L128" s="55" t="str">
        <f t="shared" si="10"/>
        <v>___</v>
      </c>
      <c r="M128" s="93" t="str">
        <f t="shared" ca="1" si="11"/>
        <v/>
      </c>
    </row>
    <row r="129" spans="1:13" ht="17.25" x14ac:dyDescent="0.3">
      <c r="A129" s="54">
        <f t="shared" si="7"/>
        <v>0</v>
      </c>
      <c r="B129" s="40" t="str">
        <f t="shared" ca="1" si="12"/>
        <v/>
      </c>
      <c r="C129" s="73"/>
      <c r="D129" s="73"/>
      <c r="E129" s="73"/>
      <c r="F129" s="73"/>
      <c r="G129" s="73"/>
      <c r="H129" s="90"/>
      <c r="I129" s="64" t="str">
        <f t="shared" ca="1" si="8"/>
        <v/>
      </c>
      <c r="J129" s="65" t="str">
        <f t="shared" si="9"/>
        <v/>
      </c>
      <c r="L129" s="55" t="str">
        <f t="shared" si="10"/>
        <v>___</v>
      </c>
      <c r="M129" s="93" t="str">
        <f t="shared" ca="1" si="11"/>
        <v/>
      </c>
    </row>
    <row r="130" spans="1:13" ht="17.25" x14ac:dyDescent="0.3">
      <c r="A130" s="54">
        <f t="shared" si="7"/>
        <v>0</v>
      </c>
      <c r="B130" s="40" t="str">
        <f t="shared" ca="1" si="12"/>
        <v/>
      </c>
      <c r="C130" s="73"/>
      <c r="D130" s="73"/>
      <c r="E130" s="73"/>
      <c r="F130" s="73"/>
      <c r="G130" s="73"/>
      <c r="H130" s="90"/>
      <c r="I130" s="64" t="str">
        <f t="shared" ca="1" si="8"/>
        <v/>
      </c>
      <c r="J130" s="65" t="str">
        <f t="shared" si="9"/>
        <v/>
      </c>
      <c r="L130" s="55" t="str">
        <f t="shared" si="10"/>
        <v>___</v>
      </c>
      <c r="M130" s="93" t="str">
        <f t="shared" ca="1" si="11"/>
        <v/>
      </c>
    </row>
    <row r="131" spans="1:13" ht="17.25" x14ac:dyDescent="0.3">
      <c r="A131" s="54">
        <f t="shared" si="7"/>
        <v>0</v>
      </c>
      <c r="B131" s="40" t="str">
        <f t="shared" ca="1" si="12"/>
        <v/>
      </c>
      <c r="C131" s="73"/>
      <c r="D131" s="73"/>
      <c r="E131" s="73"/>
      <c r="F131" s="73"/>
      <c r="G131" s="73"/>
      <c r="H131" s="90"/>
      <c r="I131" s="64" t="str">
        <f t="shared" ca="1" si="8"/>
        <v/>
      </c>
      <c r="J131" s="65" t="str">
        <f t="shared" si="9"/>
        <v/>
      </c>
      <c r="L131" s="55" t="str">
        <f t="shared" si="10"/>
        <v>___</v>
      </c>
      <c r="M131" s="93" t="str">
        <f t="shared" ca="1" si="11"/>
        <v/>
      </c>
    </row>
    <row r="132" spans="1:13" ht="17.25" x14ac:dyDescent="0.3">
      <c r="A132" s="54">
        <f t="shared" ref="A132:A195" si="13">IF(FLOOR((DATE(IF(C132=12, 2020, 2021), C132,D132)-DATE(2020, 12, 17))/7 + 1, 1)&lt;=0, 0, IF(J132&lt;&gt;"네오 코어", 0, FLOOR((DATE(IF(C132=12, 2020, 2021), C132,D132)-DATE(2020, 12, 17))/7 + 1, 1)))</f>
        <v>0</v>
      </c>
      <c r="B132" s="40" t="str">
        <f t="shared" ca="1" si="12"/>
        <v/>
      </c>
      <c r="C132" s="73"/>
      <c r="D132" s="73"/>
      <c r="E132" s="73"/>
      <c r="F132" s="73"/>
      <c r="G132" s="73"/>
      <c r="H132" s="90"/>
      <c r="I132" s="64" t="str">
        <f t="shared" ref="I132:I195" ca="1" si="14">IF(ISERROR(VLOOKUP(G132, INDIRECT(VLOOKUP(F132, $O$2:$R$12, 4, FALSE)), 2, FALSE)), "", VLOOKUP(G132, INDIRECT(VLOOKUP(F132, $O$2:$R$12, 4, FALSE)), 2, FALSE)*H132)</f>
        <v/>
      </c>
      <c r="J132" s="65" t="str">
        <f t="shared" ref="J132:J195" si="15">IF(ISERROR(VLOOKUP(F132, $O$2:$Q$12, 2, FALSE)), "", VLOOKUP(F132, $O$2:$Q$12, 2, FALSE))</f>
        <v/>
      </c>
      <c r="L132" s="55" t="str">
        <f t="shared" ref="L132:L195" si="16">C132&amp;"_"&amp;D132&amp;"_"&amp;E132&amp;"_"&amp;J132</f>
        <v>___</v>
      </c>
      <c r="M132" s="93" t="str">
        <f t="shared" ref="M132:M195" ca="1" si="17">I132</f>
        <v/>
      </c>
    </row>
    <row r="133" spans="1:13" ht="17.25" x14ac:dyDescent="0.3">
      <c r="A133" s="54">
        <f t="shared" si="13"/>
        <v>0</v>
      </c>
      <c r="B133" s="40" t="str">
        <f t="shared" ref="B133:B196" ca="1" si="18">IF(I133="", "", B132+1)</f>
        <v/>
      </c>
      <c r="C133" s="73"/>
      <c r="D133" s="73"/>
      <c r="E133" s="73"/>
      <c r="F133" s="73"/>
      <c r="G133" s="73"/>
      <c r="H133" s="90"/>
      <c r="I133" s="64" t="str">
        <f t="shared" ca="1" si="14"/>
        <v/>
      </c>
      <c r="J133" s="65" t="str">
        <f t="shared" si="15"/>
        <v/>
      </c>
      <c r="L133" s="55" t="str">
        <f t="shared" si="16"/>
        <v>___</v>
      </c>
      <c r="M133" s="93" t="str">
        <f t="shared" ca="1" si="17"/>
        <v/>
      </c>
    </row>
    <row r="134" spans="1:13" ht="17.25" x14ac:dyDescent="0.3">
      <c r="A134" s="54">
        <f t="shared" si="13"/>
        <v>0</v>
      </c>
      <c r="B134" s="40" t="str">
        <f t="shared" ca="1" si="18"/>
        <v/>
      </c>
      <c r="C134" s="73"/>
      <c r="D134" s="73"/>
      <c r="E134" s="73"/>
      <c r="F134" s="73"/>
      <c r="G134" s="73"/>
      <c r="H134" s="90"/>
      <c r="I134" s="64" t="str">
        <f t="shared" ca="1" si="14"/>
        <v/>
      </c>
      <c r="J134" s="65" t="str">
        <f t="shared" si="15"/>
        <v/>
      </c>
      <c r="L134" s="55" t="str">
        <f t="shared" si="16"/>
        <v>___</v>
      </c>
      <c r="M134" s="93" t="str">
        <f t="shared" ca="1" si="17"/>
        <v/>
      </c>
    </row>
    <row r="135" spans="1:13" ht="17.25" x14ac:dyDescent="0.3">
      <c r="A135" s="54">
        <f t="shared" si="13"/>
        <v>0</v>
      </c>
      <c r="B135" s="40" t="str">
        <f t="shared" ca="1" si="18"/>
        <v/>
      </c>
      <c r="C135" s="73"/>
      <c r="D135" s="73"/>
      <c r="E135" s="73"/>
      <c r="F135" s="73"/>
      <c r="G135" s="73"/>
      <c r="H135" s="90"/>
      <c r="I135" s="64" t="str">
        <f t="shared" ca="1" si="14"/>
        <v/>
      </c>
      <c r="J135" s="65" t="str">
        <f t="shared" si="15"/>
        <v/>
      </c>
      <c r="L135" s="55" t="str">
        <f t="shared" si="16"/>
        <v>___</v>
      </c>
      <c r="M135" s="93" t="str">
        <f t="shared" ca="1" si="17"/>
        <v/>
      </c>
    </row>
    <row r="136" spans="1:13" ht="17.25" x14ac:dyDescent="0.3">
      <c r="A136" s="54">
        <f t="shared" si="13"/>
        <v>0</v>
      </c>
      <c r="B136" s="40" t="str">
        <f t="shared" ca="1" si="18"/>
        <v/>
      </c>
      <c r="C136" s="73"/>
      <c r="D136" s="73"/>
      <c r="E136" s="73"/>
      <c r="F136" s="73"/>
      <c r="G136" s="73"/>
      <c r="H136" s="90"/>
      <c r="I136" s="64" t="str">
        <f t="shared" ca="1" si="14"/>
        <v/>
      </c>
      <c r="J136" s="65" t="str">
        <f t="shared" si="15"/>
        <v/>
      </c>
      <c r="L136" s="55" t="str">
        <f t="shared" si="16"/>
        <v>___</v>
      </c>
      <c r="M136" s="93" t="str">
        <f t="shared" ca="1" si="17"/>
        <v/>
      </c>
    </row>
    <row r="137" spans="1:13" ht="17.25" x14ac:dyDescent="0.3">
      <c r="A137" s="54">
        <f t="shared" si="13"/>
        <v>0</v>
      </c>
      <c r="B137" s="40" t="str">
        <f t="shared" ca="1" si="18"/>
        <v/>
      </c>
      <c r="C137" s="73"/>
      <c r="D137" s="73"/>
      <c r="E137" s="73"/>
      <c r="F137" s="73"/>
      <c r="G137" s="73"/>
      <c r="H137" s="90"/>
      <c r="I137" s="64" t="str">
        <f t="shared" ca="1" si="14"/>
        <v/>
      </c>
      <c r="J137" s="65" t="str">
        <f t="shared" si="15"/>
        <v/>
      </c>
      <c r="L137" s="55" t="str">
        <f t="shared" si="16"/>
        <v>___</v>
      </c>
      <c r="M137" s="93" t="str">
        <f t="shared" ca="1" si="17"/>
        <v/>
      </c>
    </row>
    <row r="138" spans="1:13" ht="17.25" x14ac:dyDescent="0.3">
      <c r="A138" s="54">
        <f t="shared" si="13"/>
        <v>0</v>
      </c>
      <c r="B138" s="40" t="str">
        <f t="shared" ca="1" si="18"/>
        <v/>
      </c>
      <c r="C138" s="73"/>
      <c r="D138" s="73"/>
      <c r="E138" s="73"/>
      <c r="F138" s="73"/>
      <c r="G138" s="73"/>
      <c r="H138" s="90"/>
      <c r="I138" s="64" t="str">
        <f t="shared" ca="1" si="14"/>
        <v/>
      </c>
      <c r="J138" s="65" t="str">
        <f t="shared" si="15"/>
        <v/>
      </c>
      <c r="L138" s="55" t="str">
        <f t="shared" si="16"/>
        <v>___</v>
      </c>
      <c r="M138" s="93" t="str">
        <f t="shared" ca="1" si="17"/>
        <v/>
      </c>
    </row>
    <row r="139" spans="1:13" ht="17.25" x14ac:dyDescent="0.3">
      <c r="A139" s="54">
        <f t="shared" si="13"/>
        <v>0</v>
      </c>
      <c r="B139" s="40" t="str">
        <f t="shared" ca="1" si="18"/>
        <v/>
      </c>
      <c r="C139" s="73"/>
      <c r="D139" s="73"/>
      <c r="E139" s="73"/>
      <c r="F139" s="73"/>
      <c r="G139" s="73"/>
      <c r="H139" s="90"/>
      <c r="I139" s="64" t="str">
        <f t="shared" ca="1" si="14"/>
        <v/>
      </c>
      <c r="J139" s="65" t="str">
        <f t="shared" si="15"/>
        <v/>
      </c>
      <c r="L139" s="55" t="str">
        <f t="shared" si="16"/>
        <v>___</v>
      </c>
      <c r="M139" s="93" t="str">
        <f t="shared" ca="1" si="17"/>
        <v/>
      </c>
    </row>
    <row r="140" spans="1:13" ht="17.25" x14ac:dyDescent="0.3">
      <c r="A140" s="54">
        <f t="shared" si="13"/>
        <v>0</v>
      </c>
      <c r="B140" s="40" t="str">
        <f t="shared" ca="1" si="18"/>
        <v/>
      </c>
      <c r="C140" s="73"/>
      <c r="D140" s="73"/>
      <c r="E140" s="73"/>
      <c r="F140" s="73"/>
      <c r="G140" s="73"/>
      <c r="H140" s="90"/>
      <c r="I140" s="64" t="str">
        <f t="shared" ca="1" si="14"/>
        <v/>
      </c>
      <c r="J140" s="65" t="str">
        <f t="shared" si="15"/>
        <v/>
      </c>
      <c r="L140" s="55" t="str">
        <f t="shared" si="16"/>
        <v>___</v>
      </c>
      <c r="M140" s="93" t="str">
        <f t="shared" ca="1" si="17"/>
        <v/>
      </c>
    </row>
    <row r="141" spans="1:13" ht="17.25" x14ac:dyDescent="0.3">
      <c r="A141" s="54">
        <f t="shared" si="13"/>
        <v>0</v>
      </c>
      <c r="B141" s="40" t="str">
        <f t="shared" ca="1" si="18"/>
        <v/>
      </c>
      <c r="C141" s="73"/>
      <c r="D141" s="73"/>
      <c r="E141" s="73"/>
      <c r="F141" s="73"/>
      <c r="G141" s="73"/>
      <c r="H141" s="90"/>
      <c r="I141" s="64" t="str">
        <f t="shared" ca="1" si="14"/>
        <v/>
      </c>
      <c r="J141" s="65" t="str">
        <f t="shared" si="15"/>
        <v/>
      </c>
      <c r="L141" s="55" t="str">
        <f t="shared" si="16"/>
        <v>___</v>
      </c>
      <c r="M141" s="93" t="str">
        <f t="shared" ca="1" si="17"/>
        <v/>
      </c>
    </row>
    <row r="142" spans="1:13" ht="17.25" x14ac:dyDescent="0.3">
      <c r="A142" s="54">
        <f t="shared" si="13"/>
        <v>0</v>
      </c>
      <c r="B142" s="40" t="str">
        <f t="shared" ca="1" si="18"/>
        <v/>
      </c>
      <c r="C142" s="73"/>
      <c r="D142" s="73"/>
      <c r="E142" s="73"/>
      <c r="F142" s="73"/>
      <c r="G142" s="73"/>
      <c r="H142" s="90"/>
      <c r="I142" s="64" t="str">
        <f t="shared" ca="1" si="14"/>
        <v/>
      </c>
      <c r="J142" s="65" t="str">
        <f t="shared" si="15"/>
        <v/>
      </c>
      <c r="L142" s="55" t="str">
        <f t="shared" si="16"/>
        <v>___</v>
      </c>
      <c r="M142" s="93" t="str">
        <f t="shared" ca="1" si="17"/>
        <v/>
      </c>
    </row>
    <row r="143" spans="1:13" ht="17.25" x14ac:dyDescent="0.3">
      <c r="A143" s="54">
        <f t="shared" si="13"/>
        <v>0</v>
      </c>
      <c r="B143" s="40" t="str">
        <f t="shared" ca="1" si="18"/>
        <v/>
      </c>
      <c r="C143" s="73"/>
      <c r="D143" s="73"/>
      <c r="E143" s="73"/>
      <c r="F143" s="73"/>
      <c r="G143" s="73"/>
      <c r="H143" s="90"/>
      <c r="I143" s="64" t="str">
        <f t="shared" ca="1" si="14"/>
        <v/>
      </c>
      <c r="J143" s="65" t="str">
        <f t="shared" si="15"/>
        <v/>
      </c>
      <c r="L143" s="55" t="str">
        <f t="shared" si="16"/>
        <v>___</v>
      </c>
      <c r="M143" s="93" t="str">
        <f t="shared" ca="1" si="17"/>
        <v/>
      </c>
    </row>
    <row r="144" spans="1:13" ht="17.25" x14ac:dyDescent="0.3">
      <c r="A144" s="54">
        <f t="shared" si="13"/>
        <v>0</v>
      </c>
      <c r="B144" s="40" t="str">
        <f t="shared" ca="1" si="18"/>
        <v/>
      </c>
      <c r="C144" s="73"/>
      <c r="D144" s="73"/>
      <c r="E144" s="73"/>
      <c r="F144" s="73"/>
      <c r="G144" s="73"/>
      <c r="H144" s="90"/>
      <c r="I144" s="64" t="str">
        <f t="shared" ca="1" si="14"/>
        <v/>
      </c>
      <c r="J144" s="65" t="str">
        <f t="shared" si="15"/>
        <v/>
      </c>
      <c r="L144" s="55" t="str">
        <f t="shared" si="16"/>
        <v>___</v>
      </c>
      <c r="M144" s="93" t="str">
        <f t="shared" ca="1" si="17"/>
        <v/>
      </c>
    </row>
    <row r="145" spans="1:13" ht="17.25" x14ac:dyDescent="0.3">
      <c r="A145" s="54">
        <f t="shared" si="13"/>
        <v>0</v>
      </c>
      <c r="B145" s="40" t="str">
        <f t="shared" ca="1" si="18"/>
        <v/>
      </c>
      <c r="C145" s="73"/>
      <c r="D145" s="73"/>
      <c r="E145" s="73"/>
      <c r="F145" s="73"/>
      <c r="G145" s="73"/>
      <c r="H145" s="90"/>
      <c r="I145" s="64" t="str">
        <f t="shared" ca="1" si="14"/>
        <v/>
      </c>
      <c r="J145" s="65" t="str">
        <f t="shared" si="15"/>
        <v/>
      </c>
      <c r="L145" s="55" t="str">
        <f t="shared" si="16"/>
        <v>___</v>
      </c>
      <c r="M145" s="93" t="str">
        <f t="shared" ca="1" si="17"/>
        <v/>
      </c>
    </row>
    <row r="146" spans="1:13" ht="17.25" x14ac:dyDescent="0.3">
      <c r="A146" s="54">
        <f t="shared" si="13"/>
        <v>0</v>
      </c>
      <c r="B146" s="40" t="str">
        <f t="shared" ca="1" si="18"/>
        <v/>
      </c>
      <c r="C146" s="73"/>
      <c r="D146" s="73"/>
      <c r="E146" s="73"/>
      <c r="F146" s="73"/>
      <c r="G146" s="73"/>
      <c r="H146" s="90"/>
      <c r="I146" s="64" t="str">
        <f t="shared" ca="1" si="14"/>
        <v/>
      </c>
      <c r="J146" s="65" t="str">
        <f t="shared" si="15"/>
        <v/>
      </c>
      <c r="L146" s="55" t="str">
        <f t="shared" si="16"/>
        <v>___</v>
      </c>
      <c r="M146" s="93" t="str">
        <f t="shared" ca="1" si="17"/>
        <v/>
      </c>
    </row>
    <row r="147" spans="1:13" ht="17.25" x14ac:dyDescent="0.3">
      <c r="A147" s="54">
        <f t="shared" si="13"/>
        <v>0</v>
      </c>
      <c r="B147" s="40" t="str">
        <f t="shared" ca="1" si="18"/>
        <v/>
      </c>
      <c r="C147" s="73"/>
      <c r="D147" s="73"/>
      <c r="E147" s="73"/>
      <c r="F147" s="73"/>
      <c r="G147" s="73"/>
      <c r="H147" s="90"/>
      <c r="I147" s="64" t="str">
        <f t="shared" ca="1" si="14"/>
        <v/>
      </c>
      <c r="J147" s="65" t="str">
        <f t="shared" si="15"/>
        <v/>
      </c>
      <c r="L147" s="55" t="str">
        <f t="shared" si="16"/>
        <v>___</v>
      </c>
      <c r="M147" s="93" t="str">
        <f t="shared" ca="1" si="17"/>
        <v/>
      </c>
    </row>
    <row r="148" spans="1:13" ht="17.25" x14ac:dyDescent="0.3">
      <c r="A148" s="54">
        <f t="shared" si="13"/>
        <v>0</v>
      </c>
      <c r="B148" s="40" t="str">
        <f t="shared" ca="1" si="18"/>
        <v/>
      </c>
      <c r="C148" s="73"/>
      <c r="D148" s="73"/>
      <c r="E148" s="73"/>
      <c r="F148" s="73"/>
      <c r="G148" s="73"/>
      <c r="H148" s="90"/>
      <c r="I148" s="64" t="str">
        <f t="shared" ca="1" si="14"/>
        <v/>
      </c>
      <c r="J148" s="65" t="str">
        <f t="shared" si="15"/>
        <v/>
      </c>
      <c r="L148" s="55" t="str">
        <f t="shared" si="16"/>
        <v>___</v>
      </c>
      <c r="M148" s="93" t="str">
        <f t="shared" ca="1" si="17"/>
        <v/>
      </c>
    </row>
    <row r="149" spans="1:13" ht="17.25" x14ac:dyDescent="0.3">
      <c r="A149" s="54">
        <f t="shared" si="13"/>
        <v>0</v>
      </c>
      <c r="B149" s="40" t="str">
        <f t="shared" ca="1" si="18"/>
        <v/>
      </c>
      <c r="C149" s="73"/>
      <c r="D149" s="73"/>
      <c r="E149" s="73"/>
      <c r="F149" s="73"/>
      <c r="G149" s="73"/>
      <c r="H149" s="90"/>
      <c r="I149" s="64" t="str">
        <f t="shared" ca="1" si="14"/>
        <v/>
      </c>
      <c r="J149" s="65" t="str">
        <f t="shared" si="15"/>
        <v/>
      </c>
      <c r="L149" s="55" t="str">
        <f t="shared" si="16"/>
        <v>___</v>
      </c>
      <c r="M149" s="93" t="str">
        <f t="shared" ca="1" si="17"/>
        <v/>
      </c>
    </row>
    <row r="150" spans="1:13" ht="17.25" x14ac:dyDescent="0.3">
      <c r="A150" s="54">
        <f t="shared" si="13"/>
        <v>0</v>
      </c>
      <c r="B150" s="40" t="str">
        <f t="shared" ca="1" si="18"/>
        <v/>
      </c>
      <c r="C150" s="73"/>
      <c r="D150" s="73"/>
      <c r="E150" s="73"/>
      <c r="F150" s="73"/>
      <c r="G150" s="73"/>
      <c r="H150" s="90"/>
      <c r="I150" s="64" t="str">
        <f t="shared" ca="1" si="14"/>
        <v/>
      </c>
      <c r="J150" s="65" t="str">
        <f t="shared" si="15"/>
        <v/>
      </c>
      <c r="L150" s="55" t="str">
        <f t="shared" si="16"/>
        <v>___</v>
      </c>
      <c r="M150" s="93" t="str">
        <f t="shared" ca="1" si="17"/>
        <v/>
      </c>
    </row>
    <row r="151" spans="1:13" ht="17.25" x14ac:dyDescent="0.3">
      <c r="A151" s="54">
        <f t="shared" si="13"/>
        <v>0</v>
      </c>
      <c r="B151" s="40" t="str">
        <f t="shared" ca="1" si="18"/>
        <v/>
      </c>
      <c r="C151" s="73"/>
      <c r="D151" s="73"/>
      <c r="E151" s="73"/>
      <c r="F151" s="73"/>
      <c r="G151" s="73"/>
      <c r="H151" s="90"/>
      <c r="I151" s="64" t="str">
        <f t="shared" ca="1" si="14"/>
        <v/>
      </c>
      <c r="J151" s="65" t="str">
        <f t="shared" si="15"/>
        <v/>
      </c>
      <c r="L151" s="55" t="str">
        <f t="shared" si="16"/>
        <v>___</v>
      </c>
      <c r="M151" s="93" t="str">
        <f t="shared" ca="1" si="17"/>
        <v/>
      </c>
    </row>
    <row r="152" spans="1:13" ht="17.25" x14ac:dyDescent="0.3">
      <c r="A152" s="54">
        <f t="shared" si="13"/>
        <v>0</v>
      </c>
      <c r="B152" s="40" t="str">
        <f t="shared" ca="1" si="18"/>
        <v/>
      </c>
      <c r="C152" s="73"/>
      <c r="D152" s="73"/>
      <c r="E152" s="73"/>
      <c r="F152" s="73"/>
      <c r="G152" s="73"/>
      <c r="H152" s="90"/>
      <c r="I152" s="64" t="str">
        <f t="shared" ca="1" si="14"/>
        <v/>
      </c>
      <c r="J152" s="65" t="str">
        <f t="shared" si="15"/>
        <v/>
      </c>
      <c r="L152" s="55" t="str">
        <f t="shared" si="16"/>
        <v>___</v>
      </c>
      <c r="M152" s="93" t="str">
        <f t="shared" ca="1" si="17"/>
        <v/>
      </c>
    </row>
    <row r="153" spans="1:13" ht="17.25" x14ac:dyDescent="0.3">
      <c r="A153" s="54">
        <f t="shared" si="13"/>
        <v>0</v>
      </c>
      <c r="B153" s="40" t="str">
        <f t="shared" ca="1" si="18"/>
        <v/>
      </c>
      <c r="C153" s="73"/>
      <c r="D153" s="73"/>
      <c r="E153" s="73"/>
      <c r="F153" s="73"/>
      <c r="G153" s="73"/>
      <c r="H153" s="90"/>
      <c r="I153" s="64" t="str">
        <f t="shared" ca="1" si="14"/>
        <v/>
      </c>
      <c r="J153" s="65" t="str">
        <f t="shared" si="15"/>
        <v/>
      </c>
      <c r="L153" s="55" t="str">
        <f t="shared" si="16"/>
        <v>___</v>
      </c>
      <c r="M153" s="93" t="str">
        <f t="shared" ca="1" si="17"/>
        <v/>
      </c>
    </row>
    <row r="154" spans="1:13" ht="17.25" x14ac:dyDescent="0.3">
      <c r="A154" s="54">
        <f t="shared" si="13"/>
        <v>0</v>
      </c>
      <c r="B154" s="40" t="str">
        <f t="shared" ca="1" si="18"/>
        <v/>
      </c>
      <c r="C154" s="73"/>
      <c r="D154" s="73"/>
      <c r="E154" s="73"/>
      <c r="F154" s="73"/>
      <c r="G154" s="73"/>
      <c r="H154" s="90"/>
      <c r="I154" s="64" t="str">
        <f t="shared" ca="1" si="14"/>
        <v/>
      </c>
      <c r="J154" s="65" t="str">
        <f t="shared" si="15"/>
        <v/>
      </c>
      <c r="L154" s="55" t="str">
        <f t="shared" si="16"/>
        <v>___</v>
      </c>
      <c r="M154" s="93" t="str">
        <f t="shared" ca="1" si="17"/>
        <v/>
      </c>
    </row>
    <row r="155" spans="1:13" ht="17.25" x14ac:dyDescent="0.3">
      <c r="A155" s="54">
        <f t="shared" si="13"/>
        <v>0</v>
      </c>
      <c r="B155" s="40" t="str">
        <f t="shared" ca="1" si="18"/>
        <v/>
      </c>
      <c r="C155" s="73"/>
      <c r="D155" s="73"/>
      <c r="E155" s="73"/>
      <c r="F155" s="73"/>
      <c r="G155" s="73"/>
      <c r="H155" s="90"/>
      <c r="I155" s="64" t="str">
        <f t="shared" ca="1" si="14"/>
        <v/>
      </c>
      <c r="J155" s="65" t="str">
        <f t="shared" si="15"/>
        <v/>
      </c>
      <c r="L155" s="55" t="str">
        <f t="shared" si="16"/>
        <v>___</v>
      </c>
      <c r="M155" s="93" t="str">
        <f t="shared" ca="1" si="17"/>
        <v/>
      </c>
    </row>
    <row r="156" spans="1:13" ht="17.25" x14ac:dyDescent="0.3">
      <c r="A156" s="54">
        <f t="shared" si="13"/>
        <v>0</v>
      </c>
      <c r="B156" s="40" t="str">
        <f t="shared" ca="1" si="18"/>
        <v/>
      </c>
      <c r="C156" s="73"/>
      <c r="D156" s="73"/>
      <c r="E156" s="73"/>
      <c r="F156" s="73"/>
      <c r="G156" s="73"/>
      <c r="H156" s="90"/>
      <c r="I156" s="64" t="str">
        <f t="shared" ca="1" si="14"/>
        <v/>
      </c>
      <c r="J156" s="65" t="str">
        <f t="shared" si="15"/>
        <v/>
      </c>
      <c r="L156" s="55" t="str">
        <f t="shared" si="16"/>
        <v>___</v>
      </c>
      <c r="M156" s="93" t="str">
        <f t="shared" ca="1" si="17"/>
        <v/>
      </c>
    </row>
    <row r="157" spans="1:13" ht="17.25" x14ac:dyDescent="0.3">
      <c r="A157" s="54">
        <f t="shared" si="13"/>
        <v>0</v>
      </c>
      <c r="B157" s="40" t="str">
        <f t="shared" ca="1" si="18"/>
        <v/>
      </c>
      <c r="C157" s="73"/>
      <c r="D157" s="73"/>
      <c r="E157" s="73"/>
      <c r="F157" s="73"/>
      <c r="G157" s="73"/>
      <c r="H157" s="90"/>
      <c r="I157" s="64" t="str">
        <f t="shared" ca="1" si="14"/>
        <v/>
      </c>
      <c r="J157" s="65" t="str">
        <f t="shared" si="15"/>
        <v/>
      </c>
      <c r="L157" s="55" t="str">
        <f t="shared" si="16"/>
        <v>___</v>
      </c>
      <c r="M157" s="93" t="str">
        <f t="shared" ca="1" si="17"/>
        <v/>
      </c>
    </row>
    <row r="158" spans="1:13" ht="17.25" x14ac:dyDescent="0.3">
      <c r="A158" s="54">
        <f t="shared" si="13"/>
        <v>0</v>
      </c>
      <c r="B158" s="40" t="str">
        <f t="shared" ca="1" si="18"/>
        <v/>
      </c>
      <c r="C158" s="73"/>
      <c r="D158" s="73"/>
      <c r="E158" s="73"/>
      <c r="F158" s="73"/>
      <c r="G158" s="73"/>
      <c r="H158" s="90"/>
      <c r="I158" s="64" t="str">
        <f t="shared" ca="1" si="14"/>
        <v/>
      </c>
      <c r="J158" s="65" t="str">
        <f t="shared" si="15"/>
        <v/>
      </c>
      <c r="L158" s="55" t="str">
        <f t="shared" si="16"/>
        <v>___</v>
      </c>
      <c r="M158" s="93" t="str">
        <f t="shared" ca="1" si="17"/>
        <v/>
      </c>
    </row>
    <row r="159" spans="1:13" ht="17.25" x14ac:dyDescent="0.3">
      <c r="A159" s="54">
        <f t="shared" si="13"/>
        <v>0</v>
      </c>
      <c r="B159" s="40" t="str">
        <f t="shared" ca="1" si="18"/>
        <v/>
      </c>
      <c r="C159" s="73"/>
      <c r="D159" s="73"/>
      <c r="E159" s="73"/>
      <c r="F159" s="73"/>
      <c r="G159" s="73"/>
      <c r="H159" s="90"/>
      <c r="I159" s="64" t="str">
        <f t="shared" ca="1" si="14"/>
        <v/>
      </c>
      <c r="J159" s="65" t="str">
        <f t="shared" si="15"/>
        <v/>
      </c>
      <c r="L159" s="55" t="str">
        <f t="shared" si="16"/>
        <v>___</v>
      </c>
      <c r="M159" s="93" t="str">
        <f t="shared" ca="1" si="17"/>
        <v/>
      </c>
    </row>
    <row r="160" spans="1:13" ht="17.25" x14ac:dyDescent="0.3">
      <c r="A160" s="54">
        <f t="shared" si="13"/>
        <v>0</v>
      </c>
      <c r="B160" s="40" t="str">
        <f t="shared" ca="1" si="18"/>
        <v/>
      </c>
      <c r="C160" s="73"/>
      <c r="D160" s="73"/>
      <c r="E160" s="73"/>
      <c r="F160" s="73"/>
      <c r="G160" s="73"/>
      <c r="H160" s="90"/>
      <c r="I160" s="64" t="str">
        <f t="shared" ca="1" si="14"/>
        <v/>
      </c>
      <c r="J160" s="65" t="str">
        <f t="shared" si="15"/>
        <v/>
      </c>
      <c r="L160" s="55" t="str">
        <f t="shared" si="16"/>
        <v>___</v>
      </c>
      <c r="M160" s="93" t="str">
        <f t="shared" ca="1" si="17"/>
        <v/>
      </c>
    </row>
    <row r="161" spans="1:13" ht="17.25" x14ac:dyDescent="0.3">
      <c r="A161" s="54">
        <f t="shared" si="13"/>
        <v>0</v>
      </c>
      <c r="B161" s="40" t="str">
        <f t="shared" ca="1" si="18"/>
        <v/>
      </c>
      <c r="C161" s="73"/>
      <c r="D161" s="73"/>
      <c r="E161" s="73"/>
      <c r="F161" s="73"/>
      <c r="G161" s="73"/>
      <c r="H161" s="90"/>
      <c r="I161" s="64" t="str">
        <f t="shared" ca="1" si="14"/>
        <v/>
      </c>
      <c r="J161" s="65" t="str">
        <f t="shared" si="15"/>
        <v/>
      </c>
      <c r="L161" s="55" t="str">
        <f t="shared" si="16"/>
        <v>___</v>
      </c>
      <c r="M161" s="93" t="str">
        <f t="shared" ca="1" si="17"/>
        <v/>
      </c>
    </row>
    <row r="162" spans="1:13" ht="17.25" x14ac:dyDescent="0.3">
      <c r="A162" s="54">
        <f t="shared" si="13"/>
        <v>0</v>
      </c>
      <c r="B162" s="40" t="str">
        <f t="shared" ca="1" si="18"/>
        <v/>
      </c>
      <c r="C162" s="73"/>
      <c r="D162" s="73"/>
      <c r="E162" s="73"/>
      <c r="F162" s="73"/>
      <c r="G162" s="73"/>
      <c r="H162" s="90"/>
      <c r="I162" s="64" t="str">
        <f t="shared" ca="1" si="14"/>
        <v/>
      </c>
      <c r="J162" s="65" t="str">
        <f t="shared" si="15"/>
        <v/>
      </c>
      <c r="L162" s="55" t="str">
        <f t="shared" si="16"/>
        <v>___</v>
      </c>
      <c r="M162" s="93" t="str">
        <f t="shared" ca="1" si="17"/>
        <v/>
      </c>
    </row>
    <row r="163" spans="1:13" ht="17.25" x14ac:dyDescent="0.3">
      <c r="A163" s="54">
        <f t="shared" si="13"/>
        <v>0</v>
      </c>
      <c r="B163" s="40" t="str">
        <f t="shared" ca="1" si="18"/>
        <v/>
      </c>
      <c r="C163" s="73"/>
      <c r="D163" s="73"/>
      <c r="E163" s="73"/>
      <c r="F163" s="73"/>
      <c r="G163" s="73"/>
      <c r="H163" s="90"/>
      <c r="I163" s="64" t="str">
        <f t="shared" ca="1" si="14"/>
        <v/>
      </c>
      <c r="J163" s="65" t="str">
        <f t="shared" si="15"/>
        <v/>
      </c>
      <c r="L163" s="55" t="str">
        <f t="shared" si="16"/>
        <v>___</v>
      </c>
      <c r="M163" s="93" t="str">
        <f t="shared" ca="1" si="17"/>
        <v/>
      </c>
    </row>
    <row r="164" spans="1:13" ht="17.25" x14ac:dyDescent="0.3">
      <c r="A164" s="54">
        <f t="shared" si="13"/>
        <v>0</v>
      </c>
      <c r="B164" s="40" t="str">
        <f t="shared" ca="1" si="18"/>
        <v/>
      </c>
      <c r="C164" s="73"/>
      <c r="D164" s="73"/>
      <c r="E164" s="73"/>
      <c r="F164" s="73"/>
      <c r="G164" s="73"/>
      <c r="H164" s="90"/>
      <c r="I164" s="64" t="str">
        <f t="shared" ca="1" si="14"/>
        <v/>
      </c>
      <c r="J164" s="65" t="str">
        <f t="shared" si="15"/>
        <v/>
      </c>
      <c r="L164" s="55" t="str">
        <f t="shared" si="16"/>
        <v>___</v>
      </c>
      <c r="M164" s="93" t="str">
        <f t="shared" ca="1" si="17"/>
        <v/>
      </c>
    </row>
    <row r="165" spans="1:13" ht="17.25" x14ac:dyDescent="0.3">
      <c r="A165" s="54">
        <f t="shared" si="13"/>
        <v>0</v>
      </c>
      <c r="B165" s="40" t="str">
        <f t="shared" ca="1" si="18"/>
        <v/>
      </c>
      <c r="C165" s="73"/>
      <c r="D165" s="73"/>
      <c r="E165" s="73"/>
      <c r="F165" s="73"/>
      <c r="G165" s="73"/>
      <c r="H165" s="90"/>
      <c r="I165" s="64" t="str">
        <f t="shared" ca="1" si="14"/>
        <v/>
      </c>
      <c r="J165" s="65" t="str">
        <f t="shared" si="15"/>
        <v/>
      </c>
      <c r="L165" s="55" t="str">
        <f t="shared" si="16"/>
        <v>___</v>
      </c>
      <c r="M165" s="93" t="str">
        <f t="shared" ca="1" si="17"/>
        <v/>
      </c>
    </row>
    <row r="166" spans="1:13" ht="17.25" x14ac:dyDescent="0.3">
      <c r="A166" s="54">
        <f t="shared" si="13"/>
        <v>0</v>
      </c>
      <c r="B166" s="40" t="str">
        <f t="shared" ca="1" si="18"/>
        <v/>
      </c>
      <c r="C166" s="73"/>
      <c r="D166" s="73"/>
      <c r="E166" s="73"/>
      <c r="F166" s="73"/>
      <c r="G166" s="73"/>
      <c r="H166" s="90"/>
      <c r="I166" s="64" t="str">
        <f t="shared" ca="1" si="14"/>
        <v/>
      </c>
      <c r="J166" s="65" t="str">
        <f t="shared" si="15"/>
        <v/>
      </c>
      <c r="L166" s="55" t="str">
        <f t="shared" si="16"/>
        <v>___</v>
      </c>
      <c r="M166" s="93" t="str">
        <f t="shared" ca="1" si="17"/>
        <v/>
      </c>
    </row>
    <row r="167" spans="1:13" ht="17.25" x14ac:dyDescent="0.3">
      <c r="A167" s="54">
        <f t="shared" si="13"/>
        <v>0</v>
      </c>
      <c r="B167" s="40" t="str">
        <f t="shared" ca="1" si="18"/>
        <v/>
      </c>
      <c r="C167" s="73"/>
      <c r="D167" s="73"/>
      <c r="E167" s="73"/>
      <c r="F167" s="73"/>
      <c r="G167" s="73"/>
      <c r="H167" s="90"/>
      <c r="I167" s="64" t="str">
        <f t="shared" ca="1" si="14"/>
        <v/>
      </c>
      <c r="J167" s="65" t="str">
        <f t="shared" si="15"/>
        <v/>
      </c>
      <c r="L167" s="55" t="str">
        <f t="shared" si="16"/>
        <v>___</v>
      </c>
      <c r="M167" s="93" t="str">
        <f t="shared" ca="1" si="17"/>
        <v/>
      </c>
    </row>
    <row r="168" spans="1:13" ht="17.25" x14ac:dyDescent="0.3">
      <c r="A168" s="54">
        <f t="shared" si="13"/>
        <v>0</v>
      </c>
      <c r="B168" s="40" t="str">
        <f t="shared" ca="1" si="18"/>
        <v/>
      </c>
      <c r="C168" s="73"/>
      <c r="D168" s="73"/>
      <c r="E168" s="73"/>
      <c r="F168" s="73"/>
      <c r="G168" s="73"/>
      <c r="H168" s="90"/>
      <c r="I168" s="64" t="str">
        <f t="shared" ca="1" si="14"/>
        <v/>
      </c>
      <c r="J168" s="65" t="str">
        <f t="shared" si="15"/>
        <v/>
      </c>
      <c r="L168" s="55" t="str">
        <f t="shared" si="16"/>
        <v>___</v>
      </c>
      <c r="M168" s="93" t="str">
        <f t="shared" ca="1" si="17"/>
        <v/>
      </c>
    </row>
    <row r="169" spans="1:13" ht="17.25" x14ac:dyDescent="0.3">
      <c r="A169" s="54">
        <f t="shared" si="13"/>
        <v>0</v>
      </c>
      <c r="B169" s="40" t="str">
        <f t="shared" ca="1" si="18"/>
        <v/>
      </c>
      <c r="C169" s="73"/>
      <c r="D169" s="73"/>
      <c r="E169" s="73"/>
      <c r="F169" s="73"/>
      <c r="G169" s="73"/>
      <c r="H169" s="90"/>
      <c r="I169" s="64" t="str">
        <f t="shared" ca="1" si="14"/>
        <v/>
      </c>
      <c r="J169" s="65" t="str">
        <f t="shared" si="15"/>
        <v/>
      </c>
      <c r="L169" s="55" t="str">
        <f t="shared" si="16"/>
        <v>___</v>
      </c>
      <c r="M169" s="93" t="str">
        <f t="shared" ca="1" si="17"/>
        <v/>
      </c>
    </row>
    <row r="170" spans="1:13" ht="17.25" x14ac:dyDescent="0.3">
      <c r="A170" s="54">
        <f t="shared" si="13"/>
        <v>0</v>
      </c>
      <c r="B170" s="40" t="str">
        <f t="shared" ca="1" si="18"/>
        <v/>
      </c>
      <c r="C170" s="73"/>
      <c r="D170" s="73"/>
      <c r="E170" s="73"/>
      <c r="F170" s="73"/>
      <c r="G170" s="73"/>
      <c r="H170" s="90"/>
      <c r="I170" s="64" t="str">
        <f t="shared" ca="1" si="14"/>
        <v/>
      </c>
      <c r="J170" s="65" t="str">
        <f t="shared" si="15"/>
        <v/>
      </c>
      <c r="L170" s="55" t="str">
        <f t="shared" si="16"/>
        <v>___</v>
      </c>
      <c r="M170" s="93" t="str">
        <f t="shared" ca="1" si="17"/>
        <v/>
      </c>
    </row>
    <row r="171" spans="1:13" ht="17.25" x14ac:dyDescent="0.3">
      <c r="A171" s="54">
        <f t="shared" si="13"/>
        <v>0</v>
      </c>
      <c r="B171" s="40" t="str">
        <f t="shared" ca="1" si="18"/>
        <v/>
      </c>
      <c r="C171" s="73"/>
      <c r="D171" s="73"/>
      <c r="E171" s="73"/>
      <c r="F171" s="73"/>
      <c r="G171" s="73"/>
      <c r="H171" s="90"/>
      <c r="I171" s="64" t="str">
        <f t="shared" ca="1" si="14"/>
        <v/>
      </c>
      <c r="J171" s="65" t="str">
        <f t="shared" si="15"/>
        <v/>
      </c>
      <c r="L171" s="55" t="str">
        <f t="shared" si="16"/>
        <v>___</v>
      </c>
      <c r="M171" s="93" t="str">
        <f t="shared" ca="1" si="17"/>
        <v/>
      </c>
    </row>
    <row r="172" spans="1:13" ht="17.25" x14ac:dyDescent="0.3">
      <c r="A172" s="54">
        <f t="shared" si="13"/>
        <v>0</v>
      </c>
      <c r="B172" s="40" t="str">
        <f t="shared" ca="1" si="18"/>
        <v/>
      </c>
      <c r="C172" s="73"/>
      <c r="D172" s="73"/>
      <c r="E172" s="73"/>
      <c r="F172" s="73"/>
      <c r="G172" s="73"/>
      <c r="H172" s="90"/>
      <c r="I172" s="64" t="str">
        <f t="shared" ca="1" si="14"/>
        <v/>
      </c>
      <c r="J172" s="65" t="str">
        <f t="shared" si="15"/>
        <v/>
      </c>
      <c r="L172" s="55" t="str">
        <f t="shared" si="16"/>
        <v>___</v>
      </c>
      <c r="M172" s="93" t="str">
        <f t="shared" ca="1" si="17"/>
        <v/>
      </c>
    </row>
    <row r="173" spans="1:13" ht="17.25" x14ac:dyDescent="0.3">
      <c r="A173" s="54">
        <f t="shared" si="13"/>
        <v>0</v>
      </c>
      <c r="B173" s="40" t="str">
        <f t="shared" ca="1" si="18"/>
        <v/>
      </c>
      <c r="C173" s="73"/>
      <c r="D173" s="73"/>
      <c r="E173" s="73"/>
      <c r="F173" s="73"/>
      <c r="G173" s="73"/>
      <c r="H173" s="90"/>
      <c r="I173" s="64" t="str">
        <f t="shared" ca="1" si="14"/>
        <v/>
      </c>
      <c r="J173" s="65" t="str">
        <f t="shared" si="15"/>
        <v/>
      </c>
      <c r="L173" s="55" t="str">
        <f t="shared" si="16"/>
        <v>___</v>
      </c>
      <c r="M173" s="93" t="str">
        <f t="shared" ca="1" si="17"/>
        <v/>
      </c>
    </row>
    <row r="174" spans="1:13" ht="17.25" x14ac:dyDescent="0.3">
      <c r="A174" s="54">
        <f t="shared" si="13"/>
        <v>0</v>
      </c>
      <c r="B174" s="40" t="str">
        <f t="shared" ca="1" si="18"/>
        <v/>
      </c>
      <c r="C174" s="73"/>
      <c r="D174" s="73"/>
      <c r="E174" s="73"/>
      <c r="F174" s="73"/>
      <c r="G174" s="73"/>
      <c r="H174" s="90"/>
      <c r="I174" s="64" t="str">
        <f t="shared" ca="1" si="14"/>
        <v/>
      </c>
      <c r="J174" s="65" t="str">
        <f t="shared" si="15"/>
        <v/>
      </c>
      <c r="L174" s="55" t="str">
        <f t="shared" si="16"/>
        <v>___</v>
      </c>
      <c r="M174" s="93" t="str">
        <f t="shared" ca="1" si="17"/>
        <v/>
      </c>
    </row>
    <row r="175" spans="1:13" ht="17.25" x14ac:dyDescent="0.3">
      <c r="A175" s="54">
        <f t="shared" si="13"/>
        <v>0</v>
      </c>
      <c r="B175" s="40" t="str">
        <f t="shared" ca="1" si="18"/>
        <v/>
      </c>
      <c r="C175" s="73"/>
      <c r="D175" s="73"/>
      <c r="E175" s="73"/>
      <c r="F175" s="73"/>
      <c r="G175" s="73"/>
      <c r="H175" s="90"/>
      <c r="I175" s="64" t="str">
        <f t="shared" ca="1" si="14"/>
        <v/>
      </c>
      <c r="J175" s="65" t="str">
        <f t="shared" si="15"/>
        <v/>
      </c>
      <c r="L175" s="55" t="str">
        <f t="shared" si="16"/>
        <v>___</v>
      </c>
      <c r="M175" s="93" t="str">
        <f t="shared" ca="1" si="17"/>
        <v/>
      </c>
    </row>
    <row r="176" spans="1:13" ht="17.25" x14ac:dyDescent="0.3">
      <c r="A176" s="54">
        <f t="shared" si="13"/>
        <v>0</v>
      </c>
      <c r="B176" s="40" t="str">
        <f t="shared" ca="1" si="18"/>
        <v/>
      </c>
      <c r="C176" s="73"/>
      <c r="D176" s="73"/>
      <c r="E176" s="73"/>
      <c r="F176" s="73"/>
      <c r="G176" s="73"/>
      <c r="H176" s="90"/>
      <c r="I176" s="64" t="str">
        <f t="shared" ca="1" si="14"/>
        <v/>
      </c>
      <c r="J176" s="65" t="str">
        <f t="shared" si="15"/>
        <v/>
      </c>
      <c r="L176" s="55" t="str">
        <f t="shared" si="16"/>
        <v>___</v>
      </c>
      <c r="M176" s="93" t="str">
        <f t="shared" ca="1" si="17"/>
        <v/>
      </c>
    </row>
    <row r="177" spans="1:13" ht="17.25" x14ac:dyDescent="0.3">
      <c r="A177" s="54">
        <f t="shared" si="13"/>
        <v>0</v>
      </c>
      <c r="B177" s="40" t="str">
        <f t="shared" ca="1" si="18"/>
        <v/>
      </c>
      <c r="C177" s="73"/>
      <c r="D177" s="73"/>
      <c r="E177" s="73"/>
      <c r="F177" s="73"/>
      <c r="G177" s="73"/>
      <c r="H177" s="90"/>
      <c r="I177" s="64" t="str">
        <f t="shared" ca="1" si="14"/>
        <v/>
      </c>
      <c r="J177" s="65" t="str">
        <f t="shared" si="15"/>
        <v/>
      </c>
      <c r="L177" s="55" t="str">
        <f t="shared" si="16"/>
        <v>___</v>
      </c>
      <c r="M177" s="93" t="str">
        <f t="shared" ca="1" si="17"/>
        <v/>
      </c>
    </row>
    <row r="178" spans="1:13" ht="17.25" x14ac:dyDescent="0.3">
      <c r="A178" s="54">
        <f t="shared" si="13"/>
        <v>0</v>
      </c>
      <c r="B178" s="40" t="str">
        <f t="shared" ca="1" si="18"/>
        <v/>
      </c>
      <c r="C178" s="73"/>
      <c r="D178" s="73"/>
      <c r="E178" s="73"/>
      <c r="F178" s="73"/>
      <c r="G178" s="73"/>
      <c r="H178" s="90"/>
      <c r="I178" s="64" t="str">
        <f t="shared" ca="1" si="14"/>
        <v/>
      </c>
      <c r="J178" s="65" t="str">
        <f t="shared" si="15"/>
        <v/>
      </c>
      <c r="L178" s="55" t="str">
        <f t="shared" si="16"/>
        <v>___</v>
      </c>
      <c r="M178" s="93" t="str">
        <f t="shared" ca="1" si="17"/>
        <v/>
      </c>
    </row>
    <row r="179" spans="1:13" ht="17.25" x14ac:dyDescent="0.3">
      <c r="A179" s="54">
        <f t="shared" si="13"/>
        <v>0</v>
      </c>
      <c r="B179" s="40" t="str">
        <f t="shared" ca="1" si="18"/>
        <v/>
      </c>
      <c r="C179" s="73"/>
      <c r="D179" s="73"/>
      <c r="E179" s="73"/>
      <c r="F179" s="73"/>
      <c r="G179" s="73"/>
      <c r="H179" s="90"/>
      <c r="I179" s="64" t="str">
        <f t="shared" ca="1" si="14"/>
        <v/>
      </c>
      <c r="J179" s="65" t="str">
        <f t="shared" si="15"/>
        <v/>
      </c>
      <c r="L179" s="55" t="str">
        <f t="shared" si="16"/>
        <v>___</v>
      </c>
      <c r="M179" s="93" t="str">
        <f t="shared" ca="1" si="17"/>
        <v/>
      </c>
    </row>
    <row r="180" spans="1:13" ht="17.25" x14ac:dyDescent="0.3">
      <c r="A180" s="54">
        <f t="shared" si="13"/>
        <v>0</v>
      </c>
      <c r="B180" s="40" t="str">
        <f t="shared" ca="1" si="18"/>
        <v/>
      </c>
      <c r="C180" s="73"/>
      <c r="D180" s="73"/>
      <c r="E180" s="73"/>
      <c r="F180" s="73"/>
      <c r="G180" s="73"/>
      <c r="H180" s="90"/>
      <c r="I180" s="64" t="str">
        <f t="shared" ca="1" si="14"/>
        <v/>
      </c>
      <c r="J180" s="65" t="str">
        <f t="shared" si="15"/>
        <v/>
      </c>
      <c r="L180" s="55" t="str">
        <f t="shared" si="16"/>
        <v>___</v>
      </c>
      <c r="M180" s="93" t="str">
        <f t="shared" ca="1" si="17"/>
        <v/>
      </c>
    </row>
    <row r="181" spans="1:13" ht="17.25" x14ac:dyDescent="0.3">
      <c r="A181" s="54">
        <f t="shared" si="13"/>
        <v>0</v>
      </c>
      <c r="B181" s="40" t="str">
        <f t="shared" ca="1" si="18"/>
        <v/>
      </c>
      <c r="C181" s="73"/>
      <c r="D181" s="73"/>
      <c r="E181" s="73"/>
      <c r="F181" s="73"/>
      <c r="G181" s="73"/>
      <c r="H181" s="90"/>
      <c r="I181" s="64" t="str">
        <f t="shared" ca="1" si="14"/>
        <v/>
      </c>
      <c r="J181" s="65" t="str">
        <f t="shared" si="15"/>
        <v/>
      </c>
      <c r="L181" s="55" t="str">
        <f t="shared" si="16"/>
        <v>___</v>
      </c>
      <c r="M181" s="93" t="str">
        <f t="shared" ca="1" si="17"/>
        <v/>
      </c>
    </row>
    <row r="182" spans="1:13" ht="17.25" x14ac:dyDescent="0.3">
      <c r="A182" s="54">
        <f t="shared" si="13"/>
        <v>0</v>
      </c>
      <c r="B182" s="40" t="str">
        <f t="shared" ca="1" si="18"/>
        <v/>
      </c>
      <c r="C182" s="73"/>
      <c r="D182" s="73"/>
      <c r="E182" s="73"/>
      <c r="F182" s="73"/>
      <c r="G182" s="73"/>
      <c r="H182" s="90"/>
      <c r="I182" s="64" t="str">
        <f t="shared" ca="1" si="14"/>
        <v/>
      </c>
      <c r="J182" s="65" t="str">
        <f t="shared" si="15"/>
        <v/>
      </c>
      <c r="L182" s="55" t="str">
        <f t="shared" si="16"/>
        <v>___</v>
      </c>
      <c r="M182" s="93" t="str">
        <f t="shared" ca="1" si="17"/>
        <v/>
      </c>
    </row>
    <row r="183" spans="1:13" ht="17.25" x14ac:dyDescent="0.3">
      <c r="A183" s="54">
        <f t="shared" si="13"/>
        <v>0</v>
      </c>
      <c r="B183" s="40" t="str">
        <f t="shared" ca="1" si="18"/>
        <v/>
      </c>
      <c r="C183" s="73"/>
      <c r="D183" s="73"/>
      <c r="E183" s="73"/>
      <c r="F183" s="73"/>
      <c r="G183" s="73"/>
      <c r="H183" s="90"/>
      <c r="I183" s="64" t="str">
        <f t="shared" ca="1" si="14"/>
        <v/>
      </c>
      <c r="J183" s="65" t="str">
        <f t="shared" si="15"/>
        <v/>
      </c>
      <c r="L183" s="55" t="str">
        <f t="shared" si="16"/>
        <v>___</v>
      </c>
      <c r="M183" s="93" t="str">
        <f t="shared" ca="1" si="17"/>
        <v/>
      </c>
    </row>
    <row r="184" spans="1:13" ht="17.25" x14ac:dyDescent="0.3">
      <c r="A184" s="54">
        <f t="shared" si="13"/>
        <v>0</v>
      </c>
      <c r="B184" s="40" t="str">
        <f t="shared" ca="1" si="18"/>
        <v/>
      </c>
      <c r="C184" s="73"/>
      <c r="D184" s="73"/>
      <c r="E184" s="73"/>
      <c r="F184" s="73"/>
      <c r="G184" s="73"/>
      <c r="H184" s="90"/>
      <c r="I184" s="64" t="str">
        <f t="shared" ca="1" si="14"/>
        <v/>
      </c>
      <c r="J184" s="65" t="str">
        <f t="shared" si="15"/>
        <v/>
      </c>
      <c r="L184" s="55" t="str">
        <f t="shared" si="16"/>
        <v>___</v>
      </c>
      <c r="M184" s="93" t="str">
        <f t="shared" ca="1" si="17"/>
        <v/>
      </c>
    </row>
    <row r="185" spans="1:13" ht="17.25" x14ac:dyDescent="0.3">
      <c r="A185" s="54">
        <f t="shared" si="13"/>
        <v>0</v>
      </c>
      <c r="B185" s="40" t="str">
        <f t="shared" ca="1" si="18"/>
        <v/>
      </c>
      <c r="C185" s="73"/>
      <c r="D185" s="73"/>
      <c r="E185" s="73"/>
      <c r="F185" s="73"/>
      <c r="G185" s="73"/>
      <c r="H185" s="90"/>
      <c r="I185" s="64" t="str">
        <f t="shared" ca="1" si="14"/>
        <v/>
      </c>
      <c r="J185" s="65" t="str">
        <f t="shared" si="15"/>
        <v/>
      </c>
      <c r="L185" s="55" t="str">
        <f t="shared" si="16"/>
        <v>___</v>
      </c>
      <c r="M185" s="93" t="str">
        <f t="shared" ca="1" si="17"/>
        <v/>
      </c>
    </row>
    <row r="186" spans="1:13" ht="17.25" x14ac:dyDescent="0.3">
      <c r="A186" s="54">
        <f t="shared" si="13"/>
        <v>0</v>
      </c>
      <c r="B186" s="40" t="str">
        <f t="shared" ca="1" si="18"/>
        <v/>
      </c>
      <c r="C186" s="73"/>
      <c r="D186" s="73"/>
      <c r="E186" s="73"/>
      <c r="F186" s="73"/>
      <c r="G186" s="73"/>
      <c r="H186" s="90"/>
      <c r="I186" s="64" t="str">
        <f t="shared" ca="1" si="14"/>
        <v/>
      </c>
      <c r="J186" s="65" t="str">
        <f t="shared" si="15"/>
        <v/>
      </c>
      <c r="L186" s="55" t="str">
        <f t="shared" si="16"/>
        <v>___</v>
      </c>
      <c r="M186" s="93" t="str">
        <f t="shared" ca="1" si="17"/>
        <v/>
      </c>
    </row>
    <row r="187" spans="1:13" ht="17.25" x14ac:dyDescent="0.3">
      <c r="A187" s="54">
        <f t="shared" si="13"/>
        <v>0</v>
      </c>
      <c r="B187" s="40" t="str">
        <f t="shared" ca="1" si="18"/>
        <v/>
      </c>
      <c r="C187" s="73"/>
      <c r="D187" s="73"/>
      <c r="E187" s="73"/>
      <c r="F187" s="73"/>
      <c r="G187" s="73"/>
      <c r="H187" s="90"/>
      <c r="I187" s="64" t="str">
        <f t="shared" ca="1" si="14"/>
        <v/>
      </c>
      <c r="J187" s="65" t="str">
        <f t="shared" si="15"/>
        <v/>
      </c>
      <c r="L187" s="55" t="str">
        <f t="shared" si="16"/>
        <v>___</v>
      </c>
      <c r="M187" s="93" t="str">
        <f t="shared" ca="1" si="17"/>
        <v/>
      </c>
    </row>
    <row r="188" spans="1:13" ht="17.25" x14ac:dyDescent="0.3">
      <c r="A188" s="54">
        <f t="shared" si="13"/>
        <v>0</v>
      </c>
      <c r="B188" s="40" t="str">
        <f t="shared" ca="1" si="18"/>
        <v/>
      </c>
      <c r="C188" s="73"/>
      <c r="D188" s="73"/>
      <c r="E188" s="73"/>
      <c r="F188" s="73"/>
      <c r="G188" s="73"/>
      <c r="H188" s="90"/>
      <c r="I188" s="64" t="str">
        <f t="shared" ca="1" si="14"/>
        <v/>
      </c>
      <c r="J188" s="65" t="str">
        <f t="shared" si="15"/>
        <v/>
      </c>
      <c r="L188" s="55" t="str">
        <f t="shared" si="16"/>
        <v>___</v>
      </c>
      <c r="M188" s="93" t="str">
        <f t="shared" ca="1" si="17"/>
        <v/>
      </c>
    </row>
    <row r="189" spans="1:13" ht="17.25" x14ac:dyDescent="0.3">
      <c r="A189" s="54">
        <f t="shared" si="13"/>
        <v>0</v>
      </c>
      <c r="B189" s="40" t="str">
        <f t="shared" ca="1" si="18"/>
        <v/>
      </c>
      <c r="C189" s="73"/>
      <c r="D189" s="73"/>
      <c r="E189" s="73"/>
      <c r="F189" s="73"/>
      <c r="G189" s="73"/>
      <c r="H189" s="90"/>
      <c r="I189" s="64" t="str">
        <f t="shared" ca="1" si="14"/>
        <v/>
      </c>
      <c r="J189" s="65" t="str">
        <f t="shared" si="15"/>
        <v/>
      </c>
      <c r="L189" s="55" t="str">
        <f t="shared" si="16"/>
        <v>___</v>
      </c>
      <c r="M189" s="93" t="str">
        <f t="shared" ca="1" si="17"/>
        <v/>
      </c>
    </row>
    <row r="190" spans="1:13" ht="17.25" x14ac:dyDescent="0.3">
      <c r="A190" s="54">
        <f t="shared" si="13"/>
        <v>0</v>
      </c>
      <c r="B190" s="40" t="str">
        <f t="shared" ca="1" si="18"/>
        <v/>
      </c>
      <c r="C190" s="73"/>
      <c r="D190" s="73"/>
      <c r="E190" s="73"/>
      <c r="F190" s="73"/>
      <c r="G190" s="73"/>
      <c r="H190" s="90"/>
      <c r="I190" s="64" t="str">
        <f t="shared" ca="1" si="14"/>
        <v/>
      </c>
      <c r="J190" s="65" t="str">
        <f t="shared" si="15"/>
        <v/>
      </c>
      <c r="L190" s="55" t="str">
        <f t="shared" si="16"/>
        <v>___</v>
      </c>
      <c r="M190" s="93" t="str">
        <f t="shared" ca="1" si="17"/>
        <v/>
      </c>
    </row>
    <row r="191" spans="1:13" ht="17.25" x14ac:dyDescent="0.3">
      <c r="A191" s="54">
        <f t="shared" si="13"/>
        <v>0</v>
      </c>
      <c r="B191" s="40" t="str">
        <f t="shared" ca="1" si="18"/>
        <v/>
      </c>
      <c r="C191" s="73"/>
      <c r="D191" s="73"/>
      <c r="E191" s="73"/>
      <c r="F191" s="73"/>
      <c r="G191" s="73"/>
      <c r="H191" s="90"/>
      <c r="I191" s="64" t="str">
        <f t="shared" ca="1" si="14"/>
        <v/>
      </c>
      <c r="J191" s="65" t="str">
        <f t="shared" si="15"/>
        <v/>
      </c>
      <c r="L191" s="55" t="str">
        <f t="shared" si="16"/>
        <v>___</v>
      </c>
      <c r="M191" s="93" t="str">
        <f t="shared" ca="1" si="17"/>
        <v/>
      </c>
    </row>
    <row r="192" spans="1:13" ht="17.25" x14ac:dyDescent="0.3">
      <c r="A192" s="54">
        <f t="shared" si="13"/>
        <v>0</v>
      </c>
      <c r="B192" s="40" t="str">
        <f t="shared" ca="1" si="18"/>
        <v/>
      </c>
      <c r="C192" s="73"/>
      <c r="D192" s="73"/>
      <c r="E192" s="73"/>
      <c r="F192" s="73"/>
      <c r="G192" s="73"/>
      <c r="H192" s="90"/>
      <c r="I192" s="64" t="str">
        <f t="shared" ca="1" si="14"/>
        <v/>
      </c>
      <c r="J192" s="65" t="str">
        <f t="shared" si="15"/>
        <v/>
      </c>
      <c r="L192" s="55" t="str">
        <f t="shared" si="16"/>
        <v>___</v>
      </c>
      <c r="M192" s="93" t="str">
        <f t="shared" ca="1" si="17"/>
        <v/>
      </c>
    </row>
    <row r="193" spans="1:13" ht="17.25" x14ac:dyDescent="0.3">
      <c r="A193" s="54">
        <f t="shared" si="13"/>
        <v>0</v>
      </c>
      <c r="B193" s="40" t="str">
        <f t="shared" ca="1" si="18"/>
        <v/>
      </c>
      <c r="C193" s="73"/>
      <c r="D193" s="73"/>
      <c r="E193" s="73"/>
      <c r="F193" s="73"/>
      <c r="G193" s="73"/>
      <c r="H193" s="90"/>
      <c r="I193" s="64" t="str">
        <f t="shared" ca="1" si="14"/>
        <v/>
      </c>
      <c r="J193" s="65" t="str">
        <f t="shared" si="15"/>
        <v/>
      </c>
      <c r="L193" s="55" t="str">
        <f t="shared" si="16"/>
        <v>___</v>
      </c>
      <c r="M193" s="93" t="str">
        <f t="shared" ca="1" si="17"/>
        <v/>
      </c>
    </row>
    <row r="194" spans="1:13" ht="17.25" x14ac:dyDescent="0.3">
      <c r="A194" s="54">
        <f t="shared" si="13"/>
        <v>0</v>
      </c>
      <c r="B194" s="40" t="str">
        <f t="shared" ca="1" si="18"/>
        <v/>
      </c>
      <c r="C194" s="73"/>
      <c r="D194" s="73"/>
      <c r="E194" s="73"/>
      <c r="F194" s="73"/>
      <c r="G194" s="73"/>
      <c r="H194" s="90"/>
      <c r="I194" s="64" t="str">
        <f t="shared" ca="1" si="14"/>
        <v/>
      </c>
      <c r="J194" s="65" t="str">
        <f t="shared" si="15"/>
        <v/>
      </c>
      <c r="L194" s="55" t="str">
        <f t="shared" si="16"/>
        <v>___</v>
      </c>
      <c r="M194" s="93" t="str">
        <f t="shared" ca="1" si="17"/>
        <v/>
      </c>
    </row>
    <row r="195" spans="1:13" ht="17.25" x14ac:dyDescent="0.3">
      <c r="A195" s="54">
        <f t="shared" si="13"/>
        <v>0</v>
      </c>
      <c r="B195" s="40" t="str">
        <f t="shared" ca="1" si="18"/>
        <v/>
      </c>
      <c r="C195" s="73"/>
      <c r="D195" s="73"/>
      <c r="E195" s="73"/>
      <c r="F195" s="73"/>
      <c r="G195" s="73"/>
      <c r="H195" s="90"/>
      <c r="I195" s="64" t="str">
        <f t="shared" ca="1" si="14"/>
        <v/>
      </c>
      <c r="J195" s="65" t="str">
        <f t="shared" si="15"/>
        <v/>
      </c>
      <c r="L195" s="55" t="str">
        <f t="shared" si="16"/>
        <v>___</v>
      </c>
      <c r="M195" s="93" t="str">
        <f t="shared" ca="1" si="17"/>
        <v/>
      </c>
    </row>
    <row r="196" spans="1:13" ht="17.25" x14ac:dyDescent="0.3">
      <c r="A196" s="54">
        <f t="shared" ref="A196:A259" si="19">IF(FLOOR((DATE(IF(C196=12, 2020, 2021), C196,D196)-DATE(2020, 12, 17))/7 + 1, 1)&lt;=0, 0, IF(J196&lt;&gt;"네오 코어", 0, FLOOR((DATE(IF(C196=12, 2020, 2021), C196,D196)-DATE(2020, 12, 17))/7 + 1, 1)))</f>
        <v>0</v>
      </c>
      <c r="B196" s="40" t="str">
        <f t="shared" ca="1" si="18"/>
        <v/>
      </c>
      <c r="C196" s="73"/>
      <c r="D196" s="73"/>
      <c r="E196" s="73"/>
      <c r="F196" s="73"/>
      <c r="G196" s="73"/>
      <c r="H196" s="90"/>
      <c r="I196" s="64" t="str">
        <f t="shared" ref="I196:I259" ca="1" si="20">IF(ISERROR(VLOOKUP(G196, INDIRECT(VLOOKUP(F196, $O$2:$R$12, 4, FALSE)), 2, FALSE)), "", VLOOKUP(G196, INDIRECT(VLOOKUP(F196, $O$2:$R$12, 4, FALSE)), 2, FALSE)*H196)</f>
        <v/>
      </c>
      <c r="J196" s="65" t="str">
        <f t="shared" ref="J196:J259" si="21">IF(ISERROR(VLOOKUP(F196, $O$2:$Q$12, 2, FALSE)), "", VLOOKUP(F196, $O$2:$Q$12, 2, FALSE))</f>
        <v/>
      </c>
      <c r="L196" s="55" t="str">
        <f t="shared" ref="L196:L259" si="22">C196&amp;"_"&amp;D196&amp;"_"&amp;E196&amp;"_"&amp;J196</f>
        <v>___</v>
      </c>
      <c r="M196" s="93" t="str">
        <f t="shared" ref="M196:M259" ca="1" si="23">I196</f>
        <v/>
      </c>
    </row>
    <row r="197" spans="1:13" ht="17.25" x14ac:dyDescent="0.3">
      <c r="A197" s="54">
        <f t="shared" si="19"/>
        <v>0</v>
      </c>
      <c r="B197" s="40" t="str">
        <f t="shared" ref="B197:B260" ca="1" si="24">IF(I197="", "", B196+1)</f>
        <v/>
      </c>
      <c r="C197" s="73"/>
      <c r="D197" s="73"/>
      <c r="E197" s="73"/>
      <c r="F197" s="73"/>
      <c r="G197" s="73"/>
      <c r="H197" s="90"/>
      <c r="I197" s="64" t="str">
        <f t="shared" ca="1" si="20"/>
        <v/>
      </c>
      <c r="J197" s="65" t="str">
        <f t="shared" si="21"/>
        <v/>
      </c>
      <c r="L197" s="55" t="str">
        <f t="shared" si="22"/>
        <v>___</v>
      </c>
      <c r="M197" s="93" t="str">
        <f t="shared" ca="1" si="23"/>
        <v/>
      </c>
    </row>
    <row r="198" spans="1:13" ht="17.25" x14ac:dyDescent="0.3">
      <c r="A198" s="54">
        <f t="shared" si="19"/>
        <v>0</v>
      </c>
      <c r="B198" s="40" t="str">
        <f t="shared" ca="1" si="24"/>
        <v/>
      </c>
      <c r="C198" s="73"/>
      <c r="D198" s="73"/>
      <c r="E198" s="73"/>
      <c r="F198" s="73"/>
      <c r="G198" s="73"/>
      <c r="H198" s="90"/>
      <c r="I198" s="64" t="str">
        <f t="shared" ca="1" si="20"/>
        <v/>
      </c>
      <c r="J198" s="65" t="str">
        <f t="shared" si="21"/>
        <v/>
      </c>
      <c r="L198" s="55" t="str">
        <f t="shared" si="22"/>
        <v>___</v>
      </c>
      <c r="M198" s="93" t="str">
        <f t="shared" ca="1" si="23"/>
        <v/>
      </c>
    </row>
    <row r="199" spans="1:13" ht="17.25" x14ac:dyDescent="0.3">
      <c r="A199" s="54">
        <f t="shared" si="19"/>
        <v>0</v>
      </c>
      <c r="B199" s="40" t="str">
        <f t="shared" ca="1" si="24"/>
        <v/>
      </c>
      <c r="C199" s="73"/>
      <c r="D199" s="73"/>
      <c r="E199" s="73"/>
      <c r="F199" s="73"/>
      <c r="G199" s="73"/>
      <c r="H199" s="90"/>
      <c r="I199" s="64" t="str">
        <f t="shared" ca="1" si="20"/>
        <v/>
      </c>
      <c r="J199" s="65" t="str">
        <f t="shared" si="21"/>
        <v/>
      </c>
      <c r="L199" s="55" t="str">
        <f t="shared" si="22"/>
        <v>___</v>
      </c>
      <c r="M199" s="93" t="str">
        <f t="shared" ca="1" si="23"/>
        <v/>
      </c>
    </row>
    <row r="200" spans="1:13" ht="17.25" x14ac:dyDescent="0.3">
      <c r="A200" s="54">
        <f t="shared" si="19"/>
        <v>0</v>
      </c>
      <c r="B200" s="40" t="str">
        <f t="shared" ca="1" si="24"/>
        <v/>
      </c>
      <c r="C200" s="73"/>
      <c r="D200" s="73"/>
      <c r="E200" s="73"/>
      <c r="F200" s="73"/>
      <c r="G200" s="73"/>
      <c r="H200" s="90"/>
      <c r="I200" s="64" t="str">
        <f t="shared" ca="1" si="20"/>
        <v/>
      </c>
      <c r="J200" s="65" t="str">
        <f t="shared" si="21"/>
        <v/>
      </c>
      <c r="L200" s="55" t="str">
        <f t="shared" si="22"/>
        <v>___</v>
      </c>
      <c r="M200" s="93" t="str">
        <f t="shared" ca="1" si="23"/>
        <v/>
      </c>
    </row>
    <row r="201" spans="1:13" ht="17.25" x14ac:dyDescent="0.3">
      <c r="A201" s="54">
        <f t="shared" si="19"/>
        <v>0</v>
      </c>
      <c r="B201" s="40" t="str">
        <f t="shared" ca="1" si="24"/>
        <v/>
      </c>
      <c r="C201" s="73"/>
      <c r="D201" s="73"/>
      <c r="E201" s="73"/>
      <c r="F201" s="73"/>
      <c r="G201" s="73"/>
      <c r="H201" s="90"/>
      <c r="I201" s="64" t="str">
        <f t="shared" ca="1" si="20"/>
        <v/>
      </c>
      <c r="J201" s="65" t="str">
        <f t="shared" si="21"/>
        <v/>
      </c>
      <c r="L201" s="55" t="str">
        <f t="shared" si="22"/>
        <v>___</v>
      </c>
      <c r="M201" s="93" t="str">
        <f t="shared" ca="1" si="23"/>
        <v/>
      </c>
    </row>
    <row r="202" spans="1:13" ht="17.25" x14ac:dyDescent="0.3">
      <c r="A202" s="54">
        <f t="shared" si="19"/>
        <v>0</v>
      </c>
      <c r="B202" s="40" t="str">
        <f t="shared" ca="1" si="24"/>
        <v/>
      </c>
      <c r="C202" s="73"/>
      <c r="D202" s="73"/>
      <c r="E202" s="73"/>
      <c r="F202" s="73"/>
      <c r="G202" s="73"/>
      <c r="H202" s="90"/>
      <c r="I202" s="64" t="str">
        <f t="shared" ca="1" si="20"/>
        <v/>
      </c>
      <c r="J202" s="65" t="str">
        <f t="shared" si="21"/>
        <v/>
      </c>
      <c r="L202" s="55" t="str">
        <f t="shared" si="22"/>
        <v>___</v>
      </c>
      <c r="M202" s="93" t="str">
        <f t="shared" ca="1" si="23"/>
        <v/>
      </c>
    </row>
    <row r="203" spans="1:13" ht="17.25" x14ac:dyDescent="0.3">
      <c r="A203" s="54">
        <f t="shared" si="19"/>
        <v>0</v>
      </c>
      <c r="B203" s="40" t="str">
        <f t="shared" ca="1" si="24"/>
        <v/>
      </c>
      <c r="C203" s="73"/>
      <c r="D203" s="73"/>
      <c r="E203" s="73"/>
      <c r="F203" s="73"/>
      <c r="G203" s="73"/>
      <c r="H203" s="90"/>
      <c r="I203" s="64" t="str">
        <f t="shared" ca="1" si="20"/>
        <v/>
      </c>
      <c r="J203" s="65" t="str">
        <f t="shared" si="21"/>
        <v/>
      </c>
      <c r="L203" s="55" t="str">
        <f t="shared" si="22"/>
        <v>___</v>
      </c>
      <c r="M203" s="93" t="str">
        <f t="shared" ca="1" si="23"/>
        <v/>
      </c>
    </row>
    <row r="204" spans="1:13" ht="17.25" x14ac:dyDescent="0.3">
      <c r="A204" s="54">
        <f t="shared" si="19"/>
        <v>0</v>
      </c>
      <c r="B204" s="40" t="str">
        <f t="shared" ca="1" si="24"/>
        <v/>
      </c>
      <c r="C204" s="73"/>
      <c r="D204" s="73"/>
      <c r="E204" s="73"/>
      <c r="F204" s="73"/>
      <c r="G204" s="73"/>
      <c r="H204" s="90"/>
      <c r="I204" s="64" t="str">
        <f t="shared" ca="1" si="20"/>
        <v/>
      </c>
      <c r="J204" s="65" t="str">
        <f t="shared" si="21"/>
        <v/>
      </c>
      <c r="L204" s="55" t="str">
        <f t="shared" si="22"/>
        <v>___</v>
      </c>
      <c r="M204" s="93" t="str">
        <f t="shared" ca="1" si="23"/>
        <v/>
      </c>
    </row>
    <row r="205" spans="1:13" ht="17.25" x14ac:dyDescent="0.3">
      <c r="A205" s="54">
        <f t="shared" si="19"/>
        <v>0</v>
      </c>
      <c r="B205" s="40" t="str">
        <f t="shared" ca="1" si="24"/>
        <v/>
      </c>
      <c r="C205" s="73"/>
      <c r="D205" s="73"/>
      <c r="E205" s="73"/>
      <c r="F205" s="73"/>
      <c r="G205" s="73"/>
      <c r="H205" s="90"/>
      <c r="I205" s="64" t="str">
        <f t="shared" ca="1" si="20"/>
        <v/>
      </c>
      <c r="J205" s="65" t="str">
        <f t="shared" si="21"/>
        <v/>
      </c>
      <c r="L205" s="55" t="str">
        <f t="shared" si="22"/>
        <v>___</v>
      </c>
      <c r="M205" s="93" t="str">
        <f t="shared" ca="1" si="23"/>
        <v/>
      </c>
    </row>
    <row r="206" spans="1:13" ht="17.25" x14ac:dyDescent="0.3">
      <c r="A206" s="54">
        <f t="shared" si="19"/>
        <v>0</v>
      </c>
      <c r="B206" s="40" t="str">
        <f t="shared" ca="1" si="24"/>
        <v/>
      </c>
      <c r="C206" s="73"/>
      <c r="D206" s="73"/>
      <c r="E206" s="73"/>
      <c r="F206" s="73"/>
      <c r="G206" s="73"/>
      <c r="H206" s="90"/>
      <c r="I206" s="64" t="str">
        <f t="shared" ca="1" si="20"/>
        <v/>
      </c>
      <c r="J206" s="65" t="str">
        <f t="shared" si="21"/>
        <v/>
      </c>
      <c r="L206" s="55" t="str">
        <f t="shared" si="22"/>
        <v>___</v>
      </c>
      <c r="M206" s="93" t="str">
        <f t="shared" ca="1" si="23"/>
        <v/>
      </c>
    </row>
    <row r="207" spans="1:13" ht="17.25" x14ac:dyDescent="0.3">
      <c r="A207" s="54">
        <f t="shared" si="19"/>
        <v>0</v>
      </c>
      <c r="B207" s="40" t="str">
        <f t="shared" ca="1" si="24"/>
        <v/>
      </c>
      <c r="C207" s="73"/>
      <c r="D207" s="73"/>
      <c r="E207" s="73"/>
      <c r="F207" s="73"/>
      <c r="G207" s="73"/>
      <c r="H207" s="90"/>
      <c r="I207" s="64" t="str">
        <f t="shared" ca="1" si="20"/>
        <v/>
      </c>
      <c r="J207" s="65" t="str">
        <f t="shared" si="21"/>
        <v/>
      </c>
      <c r="L207" s="55" t="str">
        <f t="shared" si="22"/>
        <v>___</v>
      </c>
      <c r="M207" s="93" t="str">
        <f t="shared" ca="1" si="23"/>
        <v/>
      </c>
    </row>
    <row r="208" spans="1:13" ht="17.25" x14ac:dyDescent="0.3">
      <c r="A208" s="54">
        <f t="shared" si="19"/>
        <v>0</v>
      </c>
      <c r="B208" s="40" t="str">
        <f t="shared" ca="1" si="24"/>
        <v/>
      </c>
      <c r="C208" s="73"/>
      <c r="D208" s="73"/>
      <c r="E208" s="73"/>
      <c r="F208" s="73"/>
      <c r="G208" s="73"/>
      <c r="H208" s="90"/>
      <c r="I208" s="64" t="str">
        <f t="shared" ca="1" si="20"/>
        <v/>
      </c>
      <c r="J208" s="65" t="str">
        <f t="shared" si="21"/>
        <v/>
      </c>
      <c r="L208" s="55" t="str">
        <f t="shared" si="22"/>
        <v>___</v>
      </c>
      <c r="M208" s="93" t="str">
        <f t="shared" ca="1" si="23"/>
        <v/>
      </c>
    </row>
    <row r="209" spans="1:13" ht="17.25" x14ac:dyDescent="0.3">
      <c r="A209" s="54">
        <f t="shared" si="19"/>
        <v>0</v>
      </c>
      <c r="B209" s="40" t="str">
        <f t="shared" ca="1" si="24"/>
        <v/>
      </c>
      <c r="C209" s="73"/>
      <c r="D209" s="73"/>
      <c r="E209" s="73"/>
      <c r="F209" s="73"/>
      <c r="G209" s="73"/>
      <c r="H209" s="90"/>
      <c r="I209" s="64" t="str">
        <f t="shared" ca="1" si="20"/>
        <v/>
      </c>
      <c r="J209" s="65" t="str">
        <f t="shared" si="21"/>
        <v/>
      </c>
      <c r="L209" s="55" t="str">
        <f t="shared" si="22"/>
        <v>___</v>
      </c>
      <c r="M209" s="93" t="str">
        <f t="shared" ca="1" si="23"/>
        <v/>
      </c>
    </row>
    <row r="210" spans="1:13" ht="17.25" x14ac:dyDescent="0.3">
      <c r="A210" s="54">
        <f t="shared" si="19"/>
        <v>0</v>
      </c>
      <c r="B210" s="40" t="str">
        <f t="shared" ca="1" si="24"/>
        <v/>
      </c>
      <c r="C210" s="73"/>
      <c r="D210" s="73"/>
      <c r="E210" s="73"/>
      <c r="F210" s="73"/>
      <c r="G210" s="73"/>
      <c r="H210" s="90"/>
      <c r="I210" s="64" t="str">
        <f t="shared" ca="1" si="20"/>
        <v/>
      </c>
      <c r="J210" s="65" t="str">
        <f t="shared" si="21"/>
        <v/>
      </c>
      <c r="L210" s="55" t="str">
        <f t="shared" si="22"/>
        <v>___</v>
      </c>
      <c r="M210" s="93" t="str">
        <f t="shared" ca="1" si="23"/>
        <v/>
      </c>
    </row>
    <row r="211" spans="1:13" ht="17.25" x14ac:dyDescent="0.3">
      <c r="A211" s="54">
        <f t="shared" si="19"/>
        <v>0</v>
      </c>
      <c r="B211" s="40" t="str">
        <f t="shared" ca="1" si="24"/>
        <v/>
      </c>
      <c r="C211" s="73"/>
      <c r="D211" s="73"/>
      <c r="E211" s="73"/>
      <c r="F211" s="73"/>
      <c r="G211" s="73"/>
      <c r="H211" s="90"/>
      <c r="I211" s="64" t="str">
        <f t="shared" ca="1" si="20"/>
        <v/>
      </c>
      <c r="J211" s="65" t="str">
        <f t="shared" si="21"/>
        <v/>
      </c>
      <c r="L211" s="55" t="str">
        <f t="shared" si="22"/>
        <v>___</v>
      </c>
      <c r="M211" s="93" t="str">
        <f t="shared" ca="1" si="23"/>
        <v/>
      </c>
    </row>
    <row r="212" spans="1:13" ht="17.25" x14ac:dyDescent="0.3">
      <c r="A212" s="54">
        <f t="shared" si="19"/>
        <v>0</v>
      </c>
      <c r="B212" s="40" t="str">
        <f t="shared" ca="1" si="24"/>
        <v/>
      </c>
      <c r="C212" s="73"/>
      <c r="D212" s="73"/>
      <c r="E212" s="73"/>
      <c r="F212" s="73"/>
      <c r="G212" s="73"/>
      <c r="H212" s="90"/>
      <c r="I212" s="64" t="str">
        <f t="shared" ca="1" si="20"/>
        <v/>
      </c>
      <c r="J212" s="65" t="str">
        <f t="shared" si="21"/>
        <v/>
      </c>
      <c r="L212" s="55" t="str">
        <f t="shared" si="22"/>
        <v>___</v>
      </c>
      <c r="M212" s="93" t="str">
        <f t="shared" ca="1" si="23"/>
        <v/>
      </c>
    </row>
    <row r="213" spans="1:13" ht="17.25" x14ac:dyDescent="0.3">
      <c r="A213" s="54">
        <f t="shared" si="19"/>
        <v>0</v>
      </c>
      <c r="B213" s="40" t="str">
        <f t="shared" ca="1" si="24"/>
        <v/>
      </c>
      <c r="C213" s="73"/>
      <c r="D213" s="73"/>
      <c r="E213" s="73"/>
      <c r="F213" s="73"/>
      <c r="G213" s="73"/>
      <c r="H213" s="90"/>
      <c r="I213" s="64" t="str">
        <f t="shared" ca="1" si="20"/>
        <v/>
      </c>
      <c r="J213" s="65" t="str">
        <f t="shared" si="21"/>
        <v/>
      </c>
      <c r="L213" s="55" t="str">
        <f t="shared" si="22"/>
        <v>___</v>
      </c>
      <c r="M213" s="93" t="str">
        <f t="shared" ca="1" si="23"/>
        <v/>
      </c>
    </row>
    <row r="214" spans="1:13" ht="17.25" x14ac:dyDescent="0.3">
      <c r="A214" s="54">
        <f t="shared" si="19"/>
        <v>0</v>
      </c>
      <c r="B214" s="40" t="str">
        <f t="shared" ca="1" si="24"/>
        <v/>
      </c>
      <c r="C214" s="73"/>
      <c r="D214" s="73"/>
      <c r="E214" s="73"/>
      <c r="F214" s="73"/>
      <c r="G214" s="73"/>
      <c r="H214" s="90"/>
      <c r="I214" s="64" t="str">
        <f t="shared" ca="1" si="20"/>
        <v/>
      </c>
      <c r="J214" s="65" t="str">
        <f t="shared" si="21"/>
        <v/>
      </c>
      <c r="L214" s="55" t="str">
        <f t="shared" si="22"/>
        <v>___</v>
      </c>
      <c r="M214" s="93" t="str">
        <f t="shared" ca="1" si="23"/>
        <v/>
      </c>
    </row>
    <row r="215" spans="1:13" ht="17.25" x14ac:dyDescent="0.3">
      <c r="A215" s="54">
        <f t="shared" si="19"/>
        <v>0</v>
      </c>
      <c r="B215" s="40" t="str">
        <f t="shared" ca="1" si="24"/>
        <v/>
      </c>
      <c r="C215" s="73"/>
      <c r="D215" s="73"/>
      <c r="E215" s="73"/>
      <c r="F215" s="73"/>
      <c r="G215" s="73"/>
      <c r="H215" s="90"/>
      <c r="I215" s="64" t="str">
        <f t="shared" ca="1" si="20"/>
        <v/>
      </c>
      <c r="J215" s="65" t="str">
        <f t="shared" si="21"/>
        <v/>
      </c>
      <c r="L215" s="55" t="str">
        <f t="shared" si="22"/>
        <v>___</v>
      </c>
      <c r="M215" s="93" t="str">
        <f t="shared" ca="1" si="23"/>
        <v/>
      </c>
    </row>
    <row r="216" spans="1:13" ht="17.25" x14ac:dyDescent="0.3">
      <c r="A216" s="54">
        <f t="shared" si="19"/>
        <v>0</v>
      </c>
      <c r="B216" s="40" t="str">
        <f t="shared" ca="1" si="24"/>
        <v/>
      </c>
      <c r="C216" s="73"/>
      <c r="D216" s="73"/>
      <c r="E216" s="73"/>
      <c r="F216" s="73"/>
      <c r="G216" s="73"/>
      <c r="H216" s="90"/>
      <c r="I216" s="64" t="str">
        <f t="shared" ca="1" si="20"/>
        <v/>
      </c>
      <c r="J216" s="65" t="str">
        <f t="shared" si="21"/>
        <v/>
      </c>
      <c r="L216" s="55" t="str">
        <f t="shared" si="22"/>
        <v>___</v>
      </c>
      <c r="M216" s="93" t="str">
        <f t="shared" ca="1" si="23"/>
        <v/>
      </c>
    </row>
    <row r="217" spans="1:13" ht="17.25" x14ac:dyDescent="0.3">
      <c r="A217" s="54">
        <f t="shared" si="19"/>
        <v>0</v>
      </c>
      <c r="B217" s="40" t="str">
        <f t="shared" ca="1" si="24"/>
        <v/>
      </c>
      <c r="C217" s="73"/>
      <c r="D217" s="73"/>
      <c r="E217" s="73"/>
      <c r="F217" s="73"/>
      <c r="G217" s="73"/>
      <c r="H217" s="90"/>
      <c r="I217" s="64" t="str">
        <f t="shared" ca="1" si="20"/>
        <v/>
      </c>
      <c r="J217" s="65" t="str">
        <f t="shared" si="21"/>
        <v/>
      </c>
      <c r="L217" s="55" t="str">
        <f t="shared" si="22"/>
        <v>___</v>
      </c>
      <c r="M217" s="93" t="str">
        <f t="shared" ca="1" si="23"/>
        <v/>
      </c>
    </row>
    <row r="218" spans="1:13" ht="17.25" x14ac:dyDescent="0.3">
      <c r="A218" s="54">
        <f t="shared" si="19"/>
        <v>0</v>
      </c>
      <c r="B218" s="40" t="str">
        <f t="shared" ca="1" si="24"/>
        <v/>
      </c>
      <c r="C218" s="73"/>
      <c r="D218" s="73"/>
      <c r="E218" s="73"/>
      <c r="F218" s="73"/>
      <c r="G218" s="73"/>
      <c r="H218" s="90"/>
      <c r="I218" s="64" t="str">
        <f t="shared" ca="1" si="20"/>
        <v/>
      </c>
      <c r="J218" s="65" t="str">
        <f t="shared" si="21"/>
        <v/>
      </c>
      <c r="L218" s="55" t="str">
        <f t="shared" si="22"/>
        <v>___</v>
      </c>
      <c r="M218" s="93" t="str">
        <f t="shared" ca="1" si="23"/>
        <v/>
      </c>
    </row>
    <row r="219" spans="1:13" ht="17.25" x14ac:dyDescent="0.3">
      <c r="A219" s="54">
        <f t="shared" si="19"/>
        <v>0</v>
      </c>
      <c r="B219" s="40" t="str">
        <f t="shared" ca="1" si="24"/>
        <v/>
      </c>
      <c r="C219" s="73"/>
      <c r="D219" s="73"/>
      <c r="E219" s="73"/>
      <c r="F219" s="73"/>
      <c r="G219" s="73"/>
      <c r="H219" s="90"/>
      <c r="I219" s="64" t="str">
        <f t="shared" ca="1" si="20"/>
        <v/>
      </c>
      <c r="J219" s="65" t="str">
        <f t="shared" si="21"/>
        <v/>
      </c>
      <c r="L219" s="55" t="str">
        <f t="shared" si="22"/>
        <v>___</v>
      </c>
      <c r="M219" s="93" t="str">
        <f t="shared" ca="1" si="23"/>
        <v/>
      </c>
    </row>
    <row r="220" spans="1:13" ht="17.25" x14ac:dyDescent="0.3">
      <c r="A220" s="54">
        <f t="shared" si="19"/>
        <v>0</v>
      </c>
      <c r="B220" s="40" t="str">
        <f t="shared" ca="1" si="24"/>
        <v/>
      </c>
      <c r="C220" s="73"/>
      <c r="D220" s="73"/>
      <c r="E220" s="73"/>
      <c r="F220" s="73"/>
      <c r="G220" s="73"/>
      <c r="H220" s="90"/>
      <c r="I220" s="64" t="str">
        <f t="shared" ca="1" si="20"/>
        <v/>
      </c>
      <c r="J220" s="65" t="str">
        <f t="shared" si="21"/>
        <v/>
      </c>
      <c r="L220" s="55" t="str">
        <f t="shared" si="22"/>
        <v>___</v>
      </c>
      <c r="M220" s="93" t="str">
        <f t="shared" ca="1" si="23"/>
        <v/>
      </c>
    </row>
    <row r="221" spans="1:13" ht="17.25" x14ac:dyDescent="0.3">
      <c r="A221" s="54">
        <f t="shared" si="19"/>
        <v>0</v>
      </c>
      <c r="B221" s="40" t="str">
        <f t="shared" ca="1" si="24"/>
        <v/>
      </c>
      <c r="C221" s="73"/>
      <c r="D221" s="73"/>
      <c r="E221" s="73"/>
      <c r="F221" s="73"/>
      <c r="G221" s="73"/>
      <c r="H221" s="90"/>
      <c r="I221" s="64" t="str">
        <f t="shared" ca="1" si="20"/>
        <v/>
      </c>
      <c r="J221" s="65" t="str">
        <f t="shared" si="21"/>
        <v/>
      </c>
      <c r="L221" s="55" t="str">
        <f t="shared" si="22"/>
        <v>___</v>
      </c>
      <c r="M221" s="93" t="str">
        <f t="shared" ca="1" si="23"/>
        <v/>
      </c>
    </row>
    <row r="222" spans="1:13" ht="17.25" x14ac:dyDescent="0.3">
      <c r="A222" s="54">
        <f t="shared" si="19"/>
        <v>0</v>
      </c>
      <c r="B222" s="40" t="str">
        <f t="shared" ca="1" si="24"/>
        <v/>
      </c>
      <c r="C222" s="73"/>
      <c r="D222" s="73"/>
      <c r="E222" s="73"/>
      <c r="F222" s="73"/>
      <c r="G222" s="73"/>
      <c r="H222" s="90"/>
      <c r="I222" s="64" t="str">
        <f t="shared" ca="1" si="20"/>
        <v/>
      </c>
      <c r="J222" s="65" t="str">
        <f t="shared" si="21"/>
        <v/>
      </c>
      <c r="L222" s="55" t="str">
        <f t="shared" si="22"/>
        <v>___</v>
      </c>
      <c r="M222" s="93" t="str">
        <f t="shared" ca="1" si="23"/>
        <v/>
      </c>
    </row>
    <row r="223" spans="1:13" ht="17.25" x14ac:dyDescent="0.3">
      <c r="A223" s="54">
        <f t="shared" si="19"/>
        <v>0</v>
      </c>
      <c r="B223" s="40" t="str">
        <f t="shared" ca="1" si="24"/>
        <v/>
      </c>
      <c r="C223" s="73"/>
      <c r="D223" s="73"/>
      <c r="E223" s="73"/>
      <c r="F223" s="73"/>
      <c r="G223" s="73"/>
      <c r="H223" s="90"/>
      <c r="I223" s="64" t="str">
        <f t="shared" ca="1" si="20"/>
        <v/>
      </c>
      <c r="J223" s="65" t="str">
        <f t="shared" si="21"/>
        <v/>
      </c>
      <c r="L223" s="55" t="str">
        <f t="shared" si="22"/>
        <v>___</v>
      </c>
      <c r="M223" s="93" t="str">
        <f t="shared" ca="1" si="23"/>
        <v/>
      </c>
    </row>
    <row r="224" spans="1:13" ht="17.25" x14ac:dyDescent="0.3">
      <c r="A224" s="54">
        <f t="shared" si="19"/>
        <v>0</v>
      </c>
      <c r="B224" s="40" t="str">
        <f t="shared" ca="1" si="24"/>
        <v/>
      </c>
      <c r="C224" s="73"/>
      <c r="D224" s="73"/>
      <c r="E224" s="73"/>
      <c r="F224" s="73"/>
      <c r="G224" s="73"/>
      <c r="H224" s="90"/>
      <c r="I224" s="64" t="str">
        <f t="shared" ca="1" si="20"/>
        <v/>
      </c>
      <c r="J224" s="65" t="str">
        <f t="shared" si="21"/>
        <v/>
      </c>
      <c r="L224" s="55" t="str">
        <f t="shared" si="22"/>
        <v>___</v>
      </c>
      <c r="M224" s="93" t="str">
        <f t="shared" ca="1" si="23"/>
        <v/>
      </c>
    </row>
    <row r="225" spans="1:13" ht="17.25" x14ac:dyDescent="0.3">
      <c r="A225" s="54">
        <f t="shared" si="19"/>
        <v>0</v>
      </c>
      <c r="B225" s="40" t="str">
        <f t="shared" ca="1" si="24"/>
        <v/>
      </c>
      <c r="C225" s="73"/>
      <c r="D225" s="73"/>
      <c r="E225" s="73"/>
      <c r="F225" s="73"/>
      <c r="G225" s="73"/>
      <c r="H225" s="90"/>
      <c r="I225" s="64" t="str">
        <f t="shared" ca="1" si="20"/>
        <v/>
      </c>
      <c r="J225" s="65" t="str">
        <f t="shared" si="21"/>
        <v/>
      </c>
      <c r="L225" s="55" t="str">
        <f t="shared" si="22"/>
        <v>___</v>
      </c>
      <c r="M225" s="93" t="str">
        <f t="shared" ca="1" si="23"/>
        <v/>
      </c>
    </row>
    <row r="226" spans="1:13" ht="17.25" x14ac:dyDescent="0.3">
      <c r="A226" s="54">
        <f t="shared" si="19"/>
        <v>0</v>
      </c>
      <c r="B226" s="40" t="str">
        <f t="shared" ca="1" si="24"/>
        <v/>
      </c>
      <c r="C226" s="73"/>
      <c r="D226" s="73"/>
      <c r="E226" s="73"/>
      <c r="F226" s="73"/>
      <c r="G226" s="73"/>
      <c r="H226" s="90"/>
      <c r="I226" s="64" t="str">
        <f t="shared" ca="1" si="20"/>
        <v/>
      </c>
      <c r="J226" s="65" t="str">
        <f t="shared" si="21"/>
        <v/>
      </c>
      <c r="L226" s="55" t="str">
        <f t="shared" si="22"/>
        <v>___</v>
      </c>
      <c r="M226" s="93" t="str">
        <f t="shared" ca="1" si="23"/>
        <v/>
      </c>
    </row>
    <row r="227" spans="1:13" ht="17.25" x14ac:dyDescent="0.3">
      <c r="A227" s="54">
        <f t="shared" si="19"/>
        <v>0</v>
      </c>
      <c r="B227" s="40" t="str">
        <f t="shared" ca="1" si="24"/>
        <v/>
      </c>
      <c r="C227" s="73"/>
      <c r="D227" s="73"/>
      <c r="E227" s="73"/>
      <c r="F227" s="73"/>
      <c r="G227" s="73"/>
      <c r="H227" s="90"/>
      <c r="I227" s="64" t="str">
        <f t="shared" ca="1" si="20"/>
        <v/>
      </c>
      <c r="J227" s="65" t="str">
        <f t="shared" si="21"/>
        <v/>
      </c>
      <c r="L227" s="55" t="str">
        <f t="shared" si="22"/>
        <v>___</v>
      </c>
      <c r="M227" s="93" t="str">
        <f t="shared" ca="1" si="23"/>
        <v/>
      </c>
    </row>
    <row r="228" spans="1:13" ht="17.25" x14ac:dyDescent="0.3">
      <c r="A228" s="54">
        <f t="shared" si="19"/>
        <v>0</v>
      </c>
      <c r="B228" s="40" t="str">
        <f t="shared" ca="1" si="24"/>
        <v/>
      </c>
      <c r="C228" s="73"/>
      <c r="D228" s="73"/>
      <c r="E228" s="73"/>
      <c r="F228" s="73"/>
      <c r="G228" s="73"/>
      <c r="H228" s="90"/>
      <c r="I228" s="64" t="str">
        <f t="shared" ca="1" si="20"/>
        <v/>
      </c>
      <c r="J228" s="65" t="str">
        <f t="shared" si="21"/>
        <v/>
      </c>
      <c r="L228" s="55" t="str">
        <f t="shared" si="22"/>
        <v>___</v>
      </c>
      <c r="M228" s="93" t="str">
        <f t="shared" ca="1" si="23"/>
        <v/>
      </c>
    </row>
    <row r="229" spans="1:13" ht="17.25" x14ac:dyDescent="0.3">
      <c r="A229" s="54">
        <f t="shared" si="19"/>
        <v>0</v>
      </c>
      <c r="B229" s="40" t="str">
        <f t="shared" ca="1" si="24"/>
        <v/>
      </c>
      <c r="C229" s="73"/>
      <c r="D229" s="73"/>
      <c r="E229" s="73"/>
      <c r="F229" s="73"/>
      <c r="G229" s="73"/>
      <c r="H229" s="90"/>
      <c r="I229" s="64" t="str">
        <f t="shared" ca="1" si="20"/>
        <v/>
      </c>
      <c r="J229" s="65" t="str">
        <f t="shared" si="21"/>
        <v/>
      </c>
      <c r="L229" s="55" t="str">
        <f t="shared" si="22"/>
        <v>___</v>
      </c>
      <c r="M229" s="93" t="str">
        <f t="shared" ca="1" si="23"/>
        <v/>
      </c>
    </row>
    <row r="230" spans="1:13" ht="17.25" x14ac:dyDescent="0.3">
      <c r="A230" s="54">
        <f t="shared" si="19"/>
        <v>0</v>
      </c>
      <c r="B230" s="40" t="str">
        <f t="shared" ca="1" si="24"/>
        <v/>
      </c>
      <c r="C230" s="73"/>
      <c r="D230" s="73"/>
      <c r="E230" s="73"/>
      <c r="F230" s="73"/>
      <c r="G230" s="73"/>
      <c r="H230" s="90"/>
      <c r="I230" s="64" t="str">
        <f t="shared" ca="1" si="20"/>
        <v/>
      </c>
      <c r="J230" s="65" t="str">
        <f t="shared" si="21"/>
        <v/>
      </c>
      <c r="L230" s="55" t="str">
        <f t="shared" si="22"/>
        <v>___</v>
      </c>
      <c r="M230" s="93" t="str">
        <f t="shared" ca="1" si="23"/>
        <v/>
      </c>
    </row>
    <row r="231" spans="1:13" ht="17.25" x14ac:dyDescent="0.3">
      <c r="A231" s="54">
        <f t="shared" si="19"/>
        <v>0</v>
      </c>
      <c r="B231" s="40" t="str">
        <f t="shared" ca="1" si="24"/>
        <v/>
      </c>
      <c r="C231" s="73"/>
      <c r="D231" s="73"/>
      <c r="E231" s="73"/>
      <c r="F231" s="73"/>
      <c r="G231" s="73"/>
      <c r="H231" s="90"/>
      <c r="I231" s="64" t="str">
        <f t="shared" ca="1" si="20"/>
        <v/>
      </c>
      <c r="J231" s="65" t="str">
        <f t="shared" si="21"/>
        <v/>
      </c>
      <c r="L231" s="55" t="str">
        <f t="shared" si="22"/>
        <v>___</v>
      </c>
      <c r="M231" s="93" t="str">
        <f t="shared" ca="1" si="23"/>
        <v/>
      </c>
    </row>
    <row r="232" spans="1:13" ht="17.25" x14ac:dyDescent="0.3">
      <c r="A232" s="54">
        <f t="shared" si="19"/>
        <v>0</v>
      </c>
      <c r="B232" s="40" t="str">
        <f t="shared" ca="1" si="24"/>
        <v/>
      </c>
      <c r="C232" s="73"/>
      <c r="D232" s="73"/>
      <c r="E232" s="73"/>
      <c r="F232" s="73"/>
      <c r="G232" s="73"/>
      <c r="H232" s="90"/>
      <c r="I232" s="64" t="str">
        <f t="shared" ca="1" si="20"/>
        <v/>
      </c>
      <c r="J232" s="65" t="str">
        <f t="shared" si="21"/>
        <v/>
      </c>
      <c r="L232" s="55" t="str">
        <f t="shared" si="22"/>
        <v>___</v>
      </c>
      <c r="M232" s="93" t="str">
        <f t="shared" ca="1" si="23"/>
        <v/>
      </c>
    </row>
    <row r="233" spans="1:13" ht="17.25" x14ac:dyDescent="0.3">
      <c r="A233" s="54">
        <f t="shared" si="19"/>
        <v>0</v>
      </c>
      <c r="B233" s="40" t="str">
        <f t="shared" ca="1" si="24"/>
        <v/>
      </c>
      <c r="C233" s="73"/>
      <c r="D233" s="73"/>
      <c r="E233" s="73"/>
      <c r="F233" s="73"/>
      <c r="G233" s="73"/>
      <c r="H233" s="90"/>
      <c r="I233" s="64" t="str">
        <f t="shared" ca="1" si="20"/>
        <v/>
      </c>
      <c r="J233" s="65" t="str">
        <f t="shared" si="21"/>
        <v/>
      </c>
      <c r="L233" s="55" t="str">
        <f t="shared" si="22"/>
        <v>___</v>
      </c>
      <c r="M233" s="93" t="str">
        <f t="shared" ca="1" si="23"/>
        <v/>
      </c>
    </row>
    <row r="234" spans="1:13" ht="17.25" x14ac:dyDescent="0.3">
      <c r="A234" s="54">
        <f t="shared" si="19"/>
        <v>0</v>
      </c>
      <c r="B234" s="40" t="str">
        <f t="shared" ca="1" si="24"/>
        <v/>
      </c>
      <c r="C234" s="73"/>
      <c r="D234" s="73"/>
      <c r="E234" s="73"/>
      <c r="F234" s="73"/>
      <c r="G234" s="73"/>
      <c r="H234" s="90"/>
      <c r="I234" s="64" t="str">
        <f t="shared" ca="1" si="20"/>
        <v/>
      </c>
      <c r="J234" s="65" t="str">
        <f t="shared" si="21"/>
        <v/>
      </c>
      <c r="L234" s="55" t="str">
        <f t="shared" si="22"/>
        <v>___</v>
      </c>
      <c r="M234" s="93" t="str">
        <f t="shared" ca="1" si="23"/>
        <v/>
      </c>
    </row>
    <row r="235" spans="1:13" ht="17.25" x14ac:dyDescent="0.3">
      <c r="A235" s="54">
        <f t="shared" si="19"/>
        <v>0</v>
      </c>
      <c r="B235" s="40" t="str">
        <f t="shared" ca="1" si="24"/>
        <v/>
      </c>
      <c r="C235" s="73"/>
      <c r="D235" s="73"/>
      <c r="E235" s="73"/>
      <c r="F235" s="73"/>
      <c r="G235" s="73"/>
      <c r="H235" s="90"/>
      <c r="I235" s="64" t="str">
        <f t="shared" ca="1" si="20"/>
        <v/>
      </c>
      <c r="J235" s="65" t="str">
        <f t="shared" si="21"/>
        <v/>
      </c>
      <c r="L235" s="55" t="str">
        <f t="shared" si="22"/>
        <v>___</v>
      </c>
      <c r="M235" s="93" t="str">
        <f t="shared" ca="1" si="23"/>
        <v/>
      </c>
    </row>
    <row r="236" spans="1:13" ht="17.25" x14ac:dyDescent="0.3">
      <c r="A236" s="54">
        <f t="shared" si="19"/>
        <v>0</v>
      </c>
      <c r="B236" s="40" t="str">
        <f t="shared" ca="1" si="24"/>
        <v/>
      </c>
      <c r="C236" s="73"/>
      <c r="D236" s="73"/>
      <c r="E236" s="73"/>
      <c r="F236" s="73"/>
      <c r="G236" s="73"/>
      <c r="H236" s="90"/>
      <c r="I236" s="64" t="str">
        <f t="shared" ca="1" si="20"/>
        <v/>
      </c>
      <c r="J236" s="65" t="str">
        <f t="shared" si="21"/>
        <v/>
      </c>
      <c r="L236" s="55" t="str">
        <f t="shared" si="22"/>
        <v>___</v>
      </c>
      <c r="M236" s="93" t="str">
        <f t="shared" ca="1" si="23"/>
        <v/>
      </c>
    </row>
    <row r="237" spans="1:13" ht="17.25" x14ac:dyDescent="0.3">
      <c r="A237" s="54">
        <f t="shared" si="19"/>
        <v>0</v>
      </c>
      <c r="B237" s="40" t="str">
        <f t="shared" ca="1" si="24"/>
        <v/>
      </c>
      <c r="C237" s="73"/>
      <c r="D237" s="73"/>
      <c r="E237" s="73"/>
      <c r="F237" s="73"/>
      <c r="G237" s="73"/>
      <c r="H237" s="90"/>
      <c r="I237" s="64" t="str">
        <f t="shared" ca="1" si="20"/>
        <v/>
      </c>
      <c r="J237" s="65" t="str">
        <f t="shared" si="21"/>
        <v/>
      </c>
      <c r="L237" s="55" t="str">
        <f t="shared" si="22"/>
        <v>___</v>
      </c>
      <c r="M237" s="93" t="str">
        <f t="shared" ca="1" si="23"/>
        <v/>
      </c>
    </row>
    <row r="238" spans="1:13" ht="17.25" x14ac:dyDescent="0.3">
      <c r="A238" s="54">
        <f t="shared" si="19"/>
        <v>0</v>
      </c>
      <c r="B238" s="40" t="str">
        <f t="shared" ca="1" si="24"/>
        <v/>
      </c>
      <c r="C238" s="73"/>
      <c r="D238" s="73"/>
      <c r="E238" s="73"/>
      <c r="F238" s="73"/>
      <c r="G238" s="73"/>
      <c r="H238" s="90"/>
      <c r="I238" s="64" t="str">
        <f t="shared" ca="1" si="20"/>
        <v/>
      </c>
      <c r="J238" s="65" t="str">
        <f t="shared" si="21"/>
        <v/>
      </c>
      <c r="L238" s="55" t="str">
        <f t="shared" si="22"/>
        <v>___</v>
      </c>
      <c r="M238" s="93" t="str">
        <f t="shared" ca="1" si="23"/>
        <v/>
      </c>
    </row>
    <row r="239" spans="1:13" ht="17.25" x14ac:dyDescent="0.3">
      <c r="A239" s="54">
        <f t="shared" si="19"/>
        <v>0</v>
      </c>
      <c r="B239" s="40" t="str">
        <f t="shared" ca="1" si="24"/>
        <v/>
      </c>
      <c r="C239" s="73"/>
      <c r="D239" s="73"/>
      <c r="E239" s="73"/>
      <c r="F239" s="73"/>
      <c r="G239" s="73"/>
      <c r="H239" s="90"/>
      <c r="I239" s="64" t="str">
        <f t="shared" ca="1" si="20"/>
        <v/>
      </c>
      <c r="J239" s="65" t="str">
        <f t="shared" si="21"/>
        <v/>
      </c>
      <c r="L239" s="55" t="str">
        <f t="shared" si="22"/>
        <v>___</v>
      </c>
      <c r="M239" s="93" t="str">
        <f t="shared" ca="1" si="23"/>
        <v/>
      </c>
    </row>
    <row r="240" spans="1:13" ht="17.25" x14ac:dyDescent="0.3">
      <c r="A240" s="54">
        <f t="shared" si="19"/>
        <v>0</v>
      </c>
      <c r="B240" s="40" t="str">
        <f t="shared" ca="1" si="24"/>
        <v/>
      </c>
      <c r="C240" s="73"/>
      <c r="D240" s="73"/>
      <c r="E240" s="73"/>
      <c r="F240" s="73"/>
      <c r="G240" s="73"/>
      <c r="H240" s="90"/>
      <c r="I240" s="64" t="str">
        <f t="shared" ca="1" si="20"/>
        <v/>
      </c>
      <c r="J240" s="65" t="str">
        <f t="shared" si="21"/>
        <v/>
      </c>
      <c r="L240" s="55" t="str">
        <f t="shared" si="22"/>
        <v>___</v>
      </c>
      <c r="M240" s="93" t="str">
        <f t="shared" ca="1" si="23"/>
        <v/>
      </c>
    </row>
    <row r="241" spans="1:13" ht="17.25" x14ac:dyDescent="0.3">
      <c r="A241" s="54">
        <f t="shared" si="19"/>
        <v>0</v>
      </c>
      <c r="B241" s="40" t="str">
        <f t="shared" ca="1" si="24"/>
        <v/>
      </c>
      <c r="C241" s="73"/>
      <c r="D241" s="73"/>
      <c r="E241" s="73"/>
      <c r="F241" s="73"/>
      <c r="G241" s="73"/>
      <c r="H241" s="90"/>
      <c r="I241" s="64" t="str">
        <f t="shared" ca="1" si="20"/>
        <v/>
      </c>
      <c r="J241" s="65" t="str">
        <f t="shared" si="21"/>
        <v/>
      </c>
      <c r="L241" s="55" t="str">
        <f t="shared" si="22"/>
        <v>___</v>
      </c>
      <c r="M241" s="93" t="str">
        <f t="shared" ca="1" si="23"/>
        <v/>
      </c>
    </row>
    <row r="242" spans="1:13" ht="17.25" x14ac:dyDescent="0.3">
      <c r="A242" s="54">
        <f t="shared" si="19"/>
        <v>0</v>
      </c>
      <c r="B242" s="40" t="str">
        <f t="shared" ca="1" si="24"/>
        <v/>
      </c>
      <c r="C242" s="73"/>
      <c r="D242" s="73"/>
      <c r="E242" s="73"/>
      <c r="F242" s="73"/>
      <c r="G242" s="73"/>
      <c r="H242" s="90"/>
      <c r="I242" s="64" t="str">
        <f t="shared" ca="1" si="20"/>
        <v/>
      </c>
      <c r="J242" s="65" t="str">
        <f t="shared" si="21"/>
        <v/>
      </c>
      <c r="L242" s="55" t="str">
        <f t="shared" si="22"/>
        <v>___</v>
      </c>
      <c r="M242" s="93" t="str">
        <f t="shared" ca="1" si="23"/>
        <v/>
      </c>
    </row>
    <row r="243" spans="1:13" ht="17.25" x14ac:dyDescent="0.3">
      <c r="A243" s="54">
        <f t="shared" si="19"/>
        <v>0</v>
      </c>
      <c r="B243" s="40" t="str">
        <f t="shared" ca="1" si="24"/>
        <v/>
      </c>
      <c r="C243" s="73"/>
      <c r="D243" s="73"/>
      <c r="E243" s="73"/>
      <c r="F243" s="73"/>
      <c r="G243" s="73"/>
      <c r="H243" s="90"/>
      <c r="I243" s="64" t="str">
        <f t="shared" ca="1" si="20"/>
        <v/>
      </c>
      <c r="J243" s="65" t="str">
        <f t="shared" si="21"/>
        <v/>
      </c>
      <c r="L243" s="55" t="str">
        <f t="shared" si="22"/>
        <v>___</v>
      </c>
      <c r="M243" s="93" t="str">
        <f t="shared" ca="1" si="23"/>
        <v/>
      </c>
    </row>
    <row r="244" spans="1:13" ht="17.25" x14ac:dyDescent="0.3">
      <c r="A244" s="54">
        <f t="shared" si="19"/>
        <v>0</v>
      </c>
      <c r="B244" s="40" t="str">
        <f t="shared" ca="1" si="24"/>
        <v/>
      </c>
      <c r="C244" s="73"/>
      <c r="D244" s="73"/>
      <c r="E244" s="73"/>
      <c r="F244" s="73"/>
      <c r="G244" s="73"/>
      <c r="H244" s="90"/>
      <c r="I244" s="64" t="str">
        <f t="shared" ca="1" si="20"/>
        <v/>
      </c>
      <c r="J244" s="65" t="str">
        <f t="shared" si="21"/>
        <v/>
      </c>
      <c r="L244" s="55" t="str">
        <f t="shared" si="22"/>
        <v>___</v>
      </c>
      <c r="M244" s="93" t="str">
        <f t="shared" ca="1" si="23"/>
        <v/>
      </c>
    </row>
    <row r="245" spans="1:13" ht="17.25" x14ac:dyDescent="0.3">
      <c r="A245" s="54">
        <f t="shared" si="19"/>
        <v>0</v>
      </c>
      <c r="B245" s="40" t="str">
        <f t="shared" ca="1" si="24"/>
        <v/>
      </c>
      <c r="C245" s="73"/>
      <c r="D245" s="73"/>
      <c r="E245" s="73"/>
      <c r="F245" s="73"/>
      <c r="G245" s="73"/>
      <c r="H245" s="90"/>
      <c r="I245" s="64" t="str">
        <f t="shared" ca="1" si="20"/>
        <v/>
      </c>
      <c r="J245" s="65" t="str">
        <f t="shared" si="21"/>
        <v/>
      </c>
      <c r="L245" s="55" t="str">
        <f t="shared" si="22"/>
        <v>___</v>
      </c>
      <c r="M245" s="93" t="str">
        <f t="shared" ca="1" si="23"/>
        <v/>
      </c>
    </row>
    <row r="246" spans="1:13" ht="17.25" x14ac:dyDescent="0.3">
      <c r="A246" s="54">
        <f t="shared" si="19"/>
        <v>0</v>
      </c>
      <c r="B246" s="40" t="str">
        <f t="shared" ca="1" si="24"/>
        <v/>
      </c>
      <c r="C246" s="73"/>
      <c r="D246" s="73"/>
      <c r="E246" s="73"/>
      <c r="F246" s="73"/>
      <c r="G246" s="73"/>
      <c r="H246" s="90"/>
      <c r="I246" s="64" t="str">
        <f t="shared" ca="1" si="20"/>
        <v/>
      </c>
      <c r="J246" s="65" t="str">
        <f t="shared" si="21"/>
        <v/>
      </c>
      <c r="L246" s="55" t="str">
        <f t="shared" si="22"/>
        <v>___</v>
      </c>
      <c r="M246" s="93" t="str">
        <f t="shared" ca="1" si="23"/>
        <v/>
      </c>
    </row>
    <row r="247" spans="1:13" ht="17.25" x14ac:dyDescent="0.3">
      <c r="A247" s="54">
        <f t="shared" si="19"/>
        <v>0</v>
      </c>
      <c r="B247" s="40" t="str">
        <f t="shared" ca="1" si="24"/>
        <v/>
      </c>
      <c r="C247" s="73"/>
      <c r="D247" s="73"/>
      <c r="E247" s="73"/>
      <c r="F247" s="73"/>
      <c r="G247" s="73"/>
      <c r="H247" s="90"/>
      <c r="I247" s="64" t="str">
        <f t="shared" ca="1" si="20"/>
        <v/>
      </c>
      <c r="J247" s="65" t="str">
        <f t="shared" si="21"/>
        <v/>
      </c>
      <c r="L247" s="55" t="str">
        <f t="shared" si="22"/>
        <v>___</v>
      </c>
      <c r="M247" s="93" t="str">
        <f t="shared" ca="1" si="23"/>
        <v/>
      </c>
    </row>
    <row r="248" spans="1:13" ht="17.25" x14ac:dyDescent="0.3">
      <c r="A248" s="54">
        <f t="shared" si="19"/>
        <v>0</v>
      </c>
      <c r="B248" s="40" t="str">
        <f t="shared" ca="1" si="24"/>
        <v/>
      </c>
      <c r="C248" s="73"/>
      <c r="D248" s="73"/>
      <c r="E248" s="73"/>
      <c r="F248" s="73"/>
      <c r="G248" s="73"/>
      <c r="H248" s="90"/>
      <c r="I248" s="64" t="str">
        <f t="shared" ca="1" si="20"/>
        <v/>
      </c>
      <c r="J248" s="65" t="str">
        <f t="shared" si="21"/>
        <v/>
      </c>
      <c r="L248" s="55" t="str">
        <f t="shared" si="22"/>
        <v>___</v>
      </c>
      <c r="M248" s="93" t="str">
        <f t="shared" ca="1" si="23"/>
        <v/>
      </c>
    </row>
    <row r="249" spans="1:13" ht="17.25" x14ac:dyDescent="0.3">
      <c r="A249" s="54">
        <f t="shared" si="19"/>
        <v>0</v>
      </c>
      <c r="B249" s="40" t="str">
        <f t="shared" ca="1" si="24"/>
        <v/>
      </c>
      <c r="C249" s="73"/>
      <c r="D249" s="73"/>
      <c r="E249" s="73"/>
      <c r="F249" s="73"/>
      <c r="G249" s="73"/>
      <c r="H249" s="90"/>
      <c r="I249" s="64" t="str">
        <f t="shared" ca="1" si="20"/>
        <v/>
      </c>
      <c r="J249" s="65" t="str">
        <f t="shared" si="21"/>
        <v/>
      </c>
      <c r="L249" s="55" t="str">
        <f t="shared" si="22"/>
        <v>___</v>
      </c>
      <c r="M249" s="93" t="str">
        <f t="shared" ca="1" si="23"/>
        <v/>
      </c>
    </row>
    <row r="250" spans="1:13" ht="17.25" x14ac:dyDescent="0.3">
      <c r="A250" s="54">
        <f t="shared" si="19"/>
        <v>0</v>
      </c>
      <c r="B250" s="40" t="str">
        <f t="shared" ca="1" si="24"/>
        <v/>
      </c>
      <c r="C250" s="73"/>
      <c r="D250" s="73"/>
      <c r="E250" s="73"/>
      <c r="F250" s="73"/>
      <c r="G250" s="73"/>
      <c r="H250" s="90"/>
      <c r="I250" s="64" t="str">
        <f t="shared" ca="1" si="20"/>
        <v/>
      </c>
      <c r="J250" s="65" t="str">
        <f t="shared" si="21"/>
        <v/>
      </c>
      <c r="L250" s="55" t="str">
        <f t="shared" si="22"/>
        <v>___</v>
      </c>
      <c r="M250" s="93" t="str">
        <f t="shared" ca="1" si="23"/>
        <v/>
      </c>
    </row>
    <row r="251" spans="1:13" ht="17.25" x14ac:dyDescent="0.3">
      <c r="A251" s="54">
        <f t="shared" si="19"/>
        <v>0</v>
      </c>
      <c r="B251" s="40" t="str">
        <f t="shared" ca="1" si="24"/>
        <v/>
      </c>
      <c r="C251" s="73"/>
      <c r="D251" s="73"/>
      <c r="E251" s="73"/>
      <c r="F251" s="73"/>
      <c r="G251" s="73"/>
      <c r="H251" s="90"/>
      <c r="I251" s="64" t="str">
        <f t="shared" ca="1" si="20"/>
        <v/>
      </c>
      <c r="J251" s="65" t="str">
        <f t="shared" si="21"/>
        <v/>
      </c>
      <c r="L251" s="55" t="str">
        <f t="shared" si="22"/>
        <v>___</v>
      </c>
      <c r="M251" s="93" t="str">
        <f t="shared" ca="1" si="23"/>
        <v/>
      </c>
    </row>
    <row r="252" spans="1:13" ht="17.25" x14ac:dyDescent="0.3">
      <c r="A252" s="54">
        <f t="shared" si="19"/>
        <v>0</v>
      </c>
      <c r="B252" s="40" t="str">
        <f t="shared" ca="1" si="24"/>
        <v/>
      </c>
      <c r="C252" s="73"/>
      <c r="D252" s="73"/>
      <c r="E252" s="73"/>
      <c r="F252" s="73"/>
      <c r="G252" s="73"/>
      <c r="H252" s="90"/>
      <c r="I252" s="64" t="str">
        <f t="shared" ca="1" si="20"/>
        <v/>
      </c>
      <c r="J252" s="65" t="str">
        <f t="shared" si="21"/>
        <v/>
      </c>
      <c r="L252" s="55" t="str">
        <f t="shared" si="22"/>
        <v>___</v>
      </c>
      <c r="M252" s="93" t="str">
        <f t="shared" ca="1" si="23"/>
        <v/>
      </c>
    </row>
    <row r="253" spans="1:13" ht="17.25" x14ac:dyDescent="0.3">
      <c r="A253" s="54">
        <f t="shared" si="19"/>
        <v>0</v>
      </c>
      <c r="B253" s="40" t="str">
        <f t="shared" ca="1" si="24"/>
        <v/>
      </c>
      <c r="C253" s="73"/>
      <c r="D253" s="73"/>
      <c r="E253" s="73"/>
      <c r="F253" s="73"/>
      <c r="G253" s="73"/>
      <c r="H253" s="90"/>
      <c r="I253" s="64" t="str">
        <f t="shared" ca="1" si="20"/>
        <v/>
      </c>
      <c r="J253" s="65" t="str">
        <f t="shared" si="21"/>
        <v/>
      </c>
      <c r="L253" s="55" t="str">
        <f t="shared" si="22"/>
        <v>___</v>
      </c>
      <c r="M253" s="93" t="str">
        <f t="shared" ca="1" si="23"/>
        <v/>
      </c>
    </row>
    <row r="254" spans="1:13" ht="17.25" x14ac:dyDescent="0.3">
      <c r="A254" s="54">
        <f t="shared" si="19"/>
        <v>0</v>
      </c>
      <c r="B254" s="40" t="str">
        <f t="shared" ca="1" si="24"/>
        <v/>
      </c>
      <c r="C254" s="73"/>
      <c r="D254" s="73"/>
      <c r="E254" s="73"/>
      <c r="F254" s="73"/>
      <c r="G254" s="73"/>
      <c r="H254" s="90"/>
      <c r="I254" s="64" t="str">
        <f t="shared" ca="1" si="20"/>
        <v/>
      </c>
      <c r="J254" s="65" t="str">
        <f t="shared" si="21"/>
        <v/>
      </c>
      <c r="L254" s="55" t="str">
        <f t="shared" si="22"/>
        <v>___</v>
      </c>
      <c r="M254" s="93" t="str">
        <f t="shared" ca="1" si="23"/>
        <v/>
      </c>
    </row>
    <row r="255" spans="1:13" ht="17.25" x14ac:dyDescent="0.3">
      <c r="A255" s="54">
        <f t="shared" si="19"/>
        <v>0</v>
      </c>
      <c r="B255" s="40" t="str">
        <f t="shared" ca="1" si="24"/>
        <v/>
      </c>
      <c r="C255" s="73"/>
      <c r="D255" s="73"/>
      <c r="E255" s="73"/>
      <c r="F255" s="73"/>
      <c r="G255" s="73"/>
      <c r="H255" s="90"/>
      <c r="I255" s="64" t="str">
        <f t="shared" ca="1" si="20"/>
        <v/>
      </c>
      <c r="J255" s="65" t="str">
        <f t="shared" si="21"/>
        <v/>
      </c>
      <c r="L255" s="55" t="str">
        <f t="shared" si="22"/>
        <v>___</v>
      </c>
      <c r="M255" s="93" t="str">
        <f t="shared" ca="1" si="23"/>
        <v/>
      </c>
    </row>
    <row r="256" spans="1:13" ht="17.25" x14ac:dyDescent="0.3">
      <c r="A256" s="54">
        <f t="shared" si="19"/>
        <v>0</v>
      </c>
      <c r="B256" s="40" t="str">
        <f t="shared" ca="1" si="24"/>
        <v/>
      </c>
      <c r="C256" s="73"/>
      <c r="D256" s="73"/>
      <c r="E256" s="73"/>
      <c r="F256" s="73"/>
      <c r="G256" s="73"/>
      <c r="H256" s="90"/>
      <c r="I256" s="64" t="str">
        <f t="shared" ca="1" si="20"/>
        <v/>
      </c>
      <c r="J256" s="65" t="str">
        <f t="shared" si="21"/>
        <v/>
      </c>
      <c r="L256" s="55" t="str">
        <f t="shared" si="22"/>
        <v>___</v>
      </c>
      <c r="M256" s="93" t="str">
        <f t="shared" ca="1" si="23"/>
        <v/>
      </c>
    </row>
    <row r="257" spans="1:13" ht="17.25" x14ac:dyDescent="0.3">
      <c r="A257" s="54">
        <f t="shared" si="19"/>
        <v>0</v>
      </c>
      <c r="B257" s="40" t="str">
        <f t="shared" ca="1" si="24"/>
        <v/>
      </c>
      <c r="C257" s="73"/>
      <c r="D257" s="73"/>
      <c r="E257" s="73"/>
      <c r="F257" s="73"/>
      <c r="G257" s="73"/>
      <c r="H257" s="90"/>
      <c r="I257" s="64" t="str">
        <f t="shared" ca="1" si="20"/>
        <v/>
      </c>
      <c r="J257" s="65" t="str">
        <f t="shared" si="21"/>
        <v/>
      </c>
      <c r="L257" s="55" t="str">
        <f t="shared" si="22"/>
        <v>___</v>
      </c>
      <c r="M257" s="93" t="str">
        <f t="shared" ca="1" si="23"/>
        <v/>
      </c>
    </row>
    <row r="258" spans="1:13" ht="17.25" x14ac:dyDescent="0.3">
      <c r="A258" s="54">
        <f t="shared" si="19"/>
        <v>0</v>
      </c>
      <c r="B258" s="40" t="str">
        <f t="shared" ca="1" si="24"/>
        <v/>
      </c>
      <c r="C258" s="73"/>
      <c r="D258" s="73"/>
      <c r="E258" s="73"/>
      <c r="F258" s="73"/>
      <c r="G258" s="73"/>
      <c r="H258" s="90"/>
      <c r="I258" s="64" t="str">
        <f t="shared" ca="1" si="20"/>
        <v/>
      </c>
      <c r="J258" s="65" t="str">
        <f t="shared" si="21"/>
        <v/>
      </c>
      <c r="L258" s="55" t="str">
        <f t="shared" si="22"/>
        <v>___</v>
      </c>
      <c r="M258" s="93" t="str">
        <f t="shared" ca="1" si="23"/>
        <v/>
      </c>
    </row>
    <row r="259" spans="1:13" ht="17.25" x14ac:dyDescent="0.3">
      <c r="A259" s="54">
        <f t="shared" si="19"/>
        <v>0</v>
      </c>
      <c r="B259" s="40" t="str">
        <f t="shared" ca="1" si="24"/>
        <v/>
      </c>
      <c r="C259" s="73"/>
      <c r="D259" s="73"/>
      <c r="E259" s="73"/>
      <c r="F259" s="73"/>
      <c r="G259" s="73"/>
      <c r="H259" s="90"/>
      <c r="I259" s="64" t="str">
        <f t="shared" ca="1" si="20"/>
        <v/>
      </c>
      <c r="J259" s="65" t="str">
        <f t="shared" si="21"/>
        <v/>
      </c>
      <c r="L259" s="55" t="str">
        <f t="shared" si="22"/>
        <v>___</v>
      </c>
      <c r="M259" s="93" t="str">
        <f t="shared" ca="1" si="23"/>
        <v/>
      </c>
    </row>
    <row r="260" spans="1:13" ht="17.25" x14ac:dyDescent="0.3">
      <c r="A260" s="54">
        <f t="shared" ref="A260:A323" si="25">IF(FLOOR((DATE(IF(C260=12, 2020, 2021), C260,D260)-DATE(2020, 12, 17))/7 + 1, 1)&lt;=0, 0, IF(J260&lt;&gt;"네오 코어", 0, FLOOR((DATE(IF(C260=12, 2020, 2021), C260,D260)-DATE(2020, 12, 17))/7 + 1, 1)))</f>
        <v>0</v>
      </c>
      <c r="B260" s="40" t="str">
        <f t="shared" ca="1" si="24"/>
        <v/>
      </c>
      <c r="C260" s="73"/>
      <c r="D260" s="73"/>
      <c r="E260" s="73"/>
      <c r="F260" s="73"/>
      <c r="G260" s="73"/>
      <c r="H260" s="90"/>
      <c r="I260" s="64" t="str">
        <f t="shared" ref="I260:I323" ca="1" si="26">IF(ISERROR(VLOOKUP(G260, INDIRECT(VLOOKUP(F260, $O$2:$R$12, 4, FALSE)), 2, FALSE)), "", VLOOKUP(G260, INDIRECT(VLOOKUP(F260, $O$2:$R$12, 4, FALSE)), 2, FALSE)*H260)</f>
        <v/>
      </c>
      <c r="J260" s="65" t="str">
        <f t="shared" ref="J260:J323" si="27">IF(ISERROR(VLOOKUP(F260, $O$2:$Q$12, 2, FALSE)), "", VLOOKUP(F260, $O$2:$Q$12, 2, FALSE))</f>
        <v/>
      </c>
      <c r="L260" s="55" t="str">
        <f t="shared" ref="L260:L323" si="28">C260&amp;"_"&amp;D260&amp;"_"&amp;E260&amp;"_"&amp;J260</f>
        <v>___</v>
      </c>
      <c r="M260" s="93" t="str">
        <f t="shared" ref="M260:M323" ca="1" si="29">I260</f>
        <v/>
      </c>
    </row>
    <row r="261" spans="1:13" ht="17.25" x14ac:dyDescent="0.3">
      <c r="A261" s="54">
        <f t="shared" si="25"/>
        <v>0</v>
      </c>
      <c r="B261" s="40" t="str">
        <f t="shared" ref="B261:B324" ca="1" si="30">IF(I261="", "", B260+1)</f>
        <v/>
      </c>
      <c r="C261" s="73"/>
      <c r="D261" s="73"/>
      <c r="E261" s="73"/>
      <c r="F261" s="73"/>
      <c r="G261" s="73"/>
      <c r="H261" s="90"/>
      <c r="I261" s="64" t="str">
        <f t="shared" ca="1" si="26"/>
        <v/>
      </c>
      <c r="J261" s="65" t="str">
        <f t="shared" si="27"/>
        <v/>
      </c>
      <c r="L261" s="55" t="str">
        <f t="shared" si="28"/>
        <v>___</v>
      </c>
      <c r="M261" s="93" t="str">
        <f t="shared" ca="1" si="29"/>
        <v/>
      </c>
    </row>
    <row r="262" spans="1:13" ht="17.25" x14ac:dyDescent="0.3">
      <c r="A262" s="54">
        <f t="shared" si="25"/>
        <v>0</v>
      </c>
      <c r="B262" s="40" t="str">
        <f t="shared" ca="1" si="30"/>
        <v/>
      </c>
      <c r="C262" s="73"/>
      <c r="D262" s="73"/>
      <c r="E262" s="73"/>
      <c r="F262" s="73"/>
      <c r="G262" s="73"/>
      <c r="H262" s="90"/>
      <c r="I262" s="64" t="str">
        <f t="shared" ca="1" si="26"/>
        <v/>
      </c>
      <c r="J262" s="65" t="str">
        <f t="shared" si="27"/>
        <v/>
      </c>
      <c r="L262" s="55" t="str">
        <f t="shared" si="28"/>
        <v>___</v>
      </c>
      <c r="M262" s="93" t="str">
        <f t="shared" ca="1" si="29"/>
        <v/>
      </c>
    </row>
    <row r="263" spans="1:13" ht="17.25" x14ac:dyDescent="0.3">
      <c r="A263" s="54">
        <f t="shared" si="25"/>
        <v>0</v>
      </c>
      <c r="B263" s="40" t="str">
        <f t="shared" ca="1" si="30"/>
        <v/>
      </c>
      <c r="C263" s="73"/>
      <c r="D263" s="73"/>
      <c r="E263" s="73"/>
      <c r="F263" s="73"/>
      <c r="G263" s="73"/>
      <c r="H263" s="90"/>
      <c r="I263" s="64" t="str">
        <f t="shared" ca="1" si="26"/>
        <v/>
      </c>
      <c r="J263" s="65" t="str">
        <f t="shared" si="27"/>
        <v/>
      </c>
      <c r="L263" s="55" t="str">
        <f t="shared" si="28"/>
        <v>___</v>
      </c>
      <c r="M263" s="93" t="str">
        <f t="shared" ca="1" si="29"/>
        <v/>
      </c>
    </row>
    <row r="264" spans="1:13" ht="17.25" x14ac:dyDescent="0.3">
      <c r="A264" s="54">
        <f t="shared" si="25"/>
        <v>0</v>
      </c>
      <c r="B264" s="40" t="str">
        <f t="shared" ca="1" si="30"/>
        <v/>
      </c>
      <c r="C264" s="73"/>
      <c r="D264" s="73"/>
      <c r="E264" s="73"/>
      <c r="F264" s="73"/>
      <c r="G264" s="73"/>
      <c r="H264" s="90"/>
      <c r="I264" s="64" t="str">
        <f t="shared" ca="1" si="26"/>
        <v/>
      </c>
      <c r="J264" s="65" t="str">
        <f t="shared" si="27"/>
        <v/>
      </c>
      <c r="L264" s="55" t="str">
        <f t="shared" si="28"/>
        <v>___</v>
      </c>
      <c r="M264" s="93" t="str">
        <f t="shared" ca="1" si="29"/>
        <v/>
      </c>
    </row>
    <row r="265" spans="1:13" ht="17.25" x14ac:dyDescent="0.3">
      <c r="A265" s="54">
        <f t="shared" si="25"/>
        <v>0</v>
      </c>
      <c r="B265" s="40" t="str">
        <f t="shared" ca="1" si="30"/>
        <v/>
      </c>
      <c r="C265" s="73"/>
      <c r="D265" s="73"/>
      <c r="E265" s="73"/>
      <c r="F265" s="73"/>
      <c r="G265" s="73"/>
      <c r="H265" s="90"/>
      <c r="I265" s="64" t="str">
        <f t="shared" ca="1" si="26"/>
        <v/>
      </c>
      <c r="J265" s="65" t="str">
        <f t="shared" si="27"/>
        <v/>
      </c>
      <c r="L265" s="55" t="str">
        <f t="shared" si="28"/>
        <v>___</v>
      </c>
      <c r="M265" s="93" t="str">
        <f t="shared" ca="1" si="29"/>
        <v/>
      </c>
    </row>
    <row r="266" spans="1:13" ht="17.25" x14ac:dyDescent="0.3">
      <c r="A266" s="54">
        <f t="shared" si="25"/>
        <v>0</v>
      </c>
      <c r="B266" s="40" t="str">
        <f t="shared" ca="1" si="30"/>
        <v/>
      </c>
      <c r="C266" s="73"/>
      <c r="D266" s="73"/>
      <c r="E266" s="73"/>
      <c r="F266" s="73"/>
      <c r="G266" s="73"/>
      <c r="H266" s="90"/>
      <c r="I266" s="64" t="str">
        <f t="shared" ca="1" si="26"/>
        <v/>
      </c>
      <c r="J266" s="65" t="str">
        <f t="shared" si="27"/>
        <v/>
      </c>
      <c r="L266" s="55" t="str">
        <f t="shared" si="28"/>
        <v>___</v>
      </c>
      <c r="M266" s="93" t="str">
        <f t="shared" ca="1" si="29"/>
        <v/>
      </c>
    </row>
    <row r="267" spans="1:13" ht="17.25" x14ac:dyDescent="0.3">
      <c r="A267" s="54">
        <f t="shared" si="25"/>
        <v>0</v>
      </c>
      <c r="B267" s="40" t="str">
        <f t="shared" ca="1" si="30"/>
        <v/>
      </c>
      <c r="C267" s="73"/>
      <c r="D267" s="73"/>
      <c r="E267" s="73"/>
      <c r="F267" s="73"/>
      <c r="G267" s="73"/>
      <c r="H267" s="90"/>
      <c r="I267" s="64" t="str">
        <f t="shared" ca="1" si="26"/>
        <v/>
      </c>
      <c r="J267" s="65" t="str">
        <f t="shared" si="27"/>
        <v/>
      </c>
      <c r="L267" s="55" t="str">
        <f t="shared" si="28"/>
        <v>___</v>
      </c>
      <c r="M267" s="93" t="str">
        <f t="shared" ca="1" si="29"/>
        <v/>
      </c>
    </row>
    <row r="268" spans="1:13" ht="17.25" x14ac:dyDescent="0.3">
      <c r="A268" s="54">
        <f t="shared" si="25"/>
        <v>0</v>
      </c>
      <c r="B268" s="40" t="str">
        <f t="shared" ca="1" si="30"/>
        <v/>
      </c>
      <c r="C268" s="73"/>
      <c r="D268" s="73"/>
      <c r="E268" s="73"/>
      <c r="F268" s="73"/>
      <c r="G268" s="73"/>
      <c r="H268" s="90"/>
      <c r="I268" s="64" t="str">
        <f t="shared" ca="1" si="26"/>
        <v/>
      </c>
      <c r="J268" s="65" t="str">
        <f t="shared" si="27"/>
        <v/>
      </c>
      <c r="L268" s="55" t="str">
        <f t="shared" si="28"/>
        <v>___</v>
      </c>
      <c r="M268" s="93" t="str">
        <f t="shared" ca="1" si="29"/>
        <v/>
      </c>
    </row>
    <row r="269" spans="1:13" ht="17.25" x14ac:dyDescent="0.3">
      <c r="A269" s="54">
        <f t="shared" si="25"/>
        <v>0</v>
      </c>
      <c r="B269" s="40" t="str">
        <f t="shared" ca="1" si="30"/>
        <v/>
      </c>
      <c r="C269" s="73"/>
      <c r="D269" s="73"/>
      <c r="E269" s="73"/>
      <c r="F269" s="73"/>
      <c r="G269" s="73"/>
      <c r="H269" s="90"/>
      <c r="I269" s="64" t="str">
        <f t="shared" ca="1" si="26"/>
        <v/>
      </c>
      <c r="J269" s="65" t="str">
        <f t="shared" si="27"/>
        <v/>
      </c>
      <c r="L269" s="55" t="str">
        <f t="shared" si="28"/>
        <v>___</v>
      </c>
      <c r="M269" s="93" t="str">
        <f t="shared" ca="1" si="29"/>
        <v/>
      </c>
    </row>
    <row r="270" spans="1:13" ht="17.25" x14ac:dyDescent="0.3">
      <c r="A270" s="54">
        <f t="shared" si="25"/>
        <v>0</v>
      </c>
      <c r="B270" s="40" t="str">
        <f t="shared" ca="1" si="30"/>
        <v/>
      </c>
      <c r="C270" s="73"/>
      <c r="D270" s="73"/>
      <c r="E270" s="73"/>
      <c r="F270" s="73"/>
      <c r="G270" s="73"/>
      <c r="H270" s="90"/>
      <c r="I270" s="64" t="str">
        <f t="shared" ca="1" si="26"/>
        <v/>
      </c>
      <c r="J270" s="65" t="str">
        <f t="shared" si="27"/>
        <v/>
      </c>
      <c r="L270" s="55" t="str">
        <f t="shared" si="28"/>
        <v>___</v>
      </c>
      <c r="M270" s="93" t="str">
        <f t="shared" ca="1" si="29"/>
        <v/>
      </c>
    </row>
    <row r="271" spans="1:13" ht="17.25" x14ac:dyDescent="0.3">
      <c r="A271" s="54">
        <f t="shared" si="25"/>
        <v>0</v>
      </c>
      <c r="B271" s="40" t="str">
        <f t="shared" ca="1" si="30"/>
        <v/>
      </c>
      <c r="C271" s="73"/>
      <c r="D271" s="73"/>
      <c r="E271" s="73"/>
      <c r="F271" s="73"/>
      <c r="G271" s="73"/>
      <c r="H271" s="90"/>
      <c r="I271" s="64" t="str">
        <f t="shared" ca="1" si="26"/>
        <v/>
      </c>
      <c r="J271" s="65" t="str">
        <f t="shared" si="27"/>
        <v/>
      </c>
      <c r="L271" s="55" t="str">
        <f t="shared" si="28"/>
        <v>___</v>
      </c>
      <c r="M271" s="93" t="str">
        <f t="shared" ca="1" si="29"/>
        <v/>
      </c>
    </row>
    <row r="272" spans="1:13" ht="17.25" x14ac:dyDescent="0.3">
      <c r="A272" s="54">
        <f t="shared" si="25"/>
        <v>0</v>
      </c>
      <c r="B272" s="40" t="str">
        <f t="shared" ca="1" si="30"/>
        <v/>
      </c>
      <c r="C272" s="73"/>
      <c r="D272" s="73"/>
      <c r="E272" s="73"/>
      <c r="F272" s="73"/>
      <c r="G272" s="73"/>
      <c r="H272" s="90"/>
      <c r="I272" s="64" t="str">
        <f t="shared" ca="1" si="26"/>
        <v/>
      </c>
      <c r="J272" s="65" t="str">
        <f t="shared" si="27"/>
        <v/>
      </c>
      <c r="L272" s="55" t="str">
        <f t="shared" si="28"/>
        <v>___</v>
      </c>
      <c r="M272" s="93" t="str">
        <f t="shared" ca="1" si="29"/>
        <v/>
      </c>
    </row>
    <row r="273" spans="1:13" ht="17.25" x14ac:dyDescent="0.3">
      <c r="A273" s="54">
        <f t="shared" si="25"/>
        <v>0</v>
      </c>
      <c r="B273" s="40" t="str">
        <f t="shared" ca="1" si="30"/>
        <v/>
      </c>
      <c r="C273" s="73"/>
      <c r="D273" s="73"/>
      <c r="E273" s="73"/>
      <c r="F273" s="73"/>
      <c r="G273" s="73"/>
      <c r="H273" s="90"/>
      <c r="I273" s="64" t="str">
        <f t="shared" ca="1" si="26"/>
        <v/>
      </c>
      <c r="J273" s="65" t="str">
        <f t="shared" si="27"/>
        <v/>
      </c>
      <c r="L273" s="55" t="str">
        <f t="shared" si="28"/>
        <v>___</v>
      </c>
      <c r="M273" s="93" t="str">
        <f t="shared" ca="1" si="29"/>
        <v/>
      </c>
    </row>
    <row r="274" spans="1:13" ht="17.25" x14ac:dyDescent="0.3">
      <c r="A274" s="54">
        <f t="shared" si="25"/>
        <v>0</v>
      </c>
      <c r="B274" s="40" t="str">
        <f t="shared" ca="1" si="30"/>
        <v/>
      </c>
      <c r="C274" s="73"/>
      <c r="D274" s="73"/>
      <c r="E274" s="73"/>
      <c r="F274" s="73"/>
      <c r="G274" s="73"/>
      <c r="H274" s="90"/>
      <c r="I274" s="64" t="str">
        <f t="shared" ca="1" si="26"/>
        <v/>
      </c>
      <c r="J274" s="65" t="str">
        <f t="shared" si="27"/>
        <v/>
      </c>
      <c r="L274" s="55" t="str">
        <f t="shared" si="28"/>
        <v>___</v>
      </c>
      <c r="M274" s="93" t="str">
        <f t="shared" ca="1" si="29"/>
        <v/>
      </c>
    </row>
    <row r="275" spans="1:13" ht="17.25" x14ac:dyDescent="0.3">
      <c r="A275" s="54">
        <f t="shared" si="25"/>
        <v>0</v>
      </c>
      <c r="B275" s="40" t="str">
        <f t="shared" ca="1" si="30"/>
        <v/>
      </c>
      <c r="C275" s="73"/>
      <c r="D275" s="73"/>
      <c r="E275" s="73"/>
      <c r="F275" s="73"/>
      <c r="G275" s="73"/>
      <c r="H275" s="90"/>
      <c r="I275" s="64" t="str">
        <f t="shared" ca="1" si="26"/>
        <v/>
      </c>
      <c r="J275" s="65" t="str">
        <f t="shared" si="27"/>
        <v/>
      </c>
      <c r="L275" s="55" t="str">
        <f t="shared" si="28"/>
        <v>___</v>
      </c>
      <c r="M275" s="93" t="str">
        <f t="shared" ca="1" si="29"/>
        <v/>
      </c>
    </row>
    <row r="276" spans="1:13" ht="17.25" x14ac:dyDescent="0.3">
      <c r="A276" s="54">
        <f t="shared" si="25"/>
        <v>0</v>
      </c>
      <c r="B276" s="40" t="str">
        <f t="shared" ca="1" si="30"/>
        <v/>
      </c>
      <c r="C276" s="73"/>
      <c r="D276" s="73"/>
      <c r="E276" s="73"/>
      <c r="F276" s="73"/>
      <c r="G276" s="73"/>
      <c r="H276" s="90"/>
      <c r="I276" s="64" t="str">
        <f t="shared" ca="1" si="26"/>
        <v/>
      </c>
      <c r="J276" s="65" t="str">
        <f t="shared" si="27"/>
        <v/>
      </c>
      <c r="L276" s="55" t="str">
        <f t="shared" si="28"/>
        <v>___</v>
      </c>
      <c r="M276" s="93" t="str">
        <f t="shared" ca="1" si="29"/>
        <v/>
      </c>
    </row>
    <row r="277" spans="1:13" ht="17.25" x14ac:dyDescent="0.3">
      <c r="A277" s="54">
        <f t="shared" si="25"/>
        <v>0</v>
      </c>
      <c r="B277" s="40" t="str">
        <f t="shared" ca="1" si="30"/>
        <v/>
      </c>
      <c r="C277" s="73"/>
      <c r="D277" s="73"/>
      <c r="E277" s="73"/>
      <c r="F277" s="73"/>
      <c r="G277" s="73"/>
      <c r="H277" s="90"/>
      <c r="I277" s="64" t="str">
        <f t="shared" ca="1" si="26"/>
        <v/>
      </c>
      <c r="J277" s="65" t="str">
        <f t="shared" si="27"/>
        <v/>
      </c>
      <c r="L277" s="55" t="str">
        <f t="shared" si="28"/>
        <v>___</v>
      </c>
      <c r="M277" s="93" t="str">
        <f t="shared" ca="1" si="29"/>
        <v/>
      </c>
    </row>
    <row r="278" spans="1:13" ht="17.25" x14ac:dyDescent="0.3">
      <c r="A278" s="54">
        <f t="shared" si="25"/>
        <v>0</v>
      </c>
      <c r="B278" s="40" t="str">
        <f t="shared" ca="1" si="30"/>
        <v/>
      </c>
      <c r="C278" s="73"/>
      <c r="D278" s="73"/>
      <c r="E278" s="73"/>
      <c r="F278" s="73"/>
      <c r="G278" s="73"/>
      <c r="H278" s="90"/>
      <c r="I278" s="64" t="str">
        <f t="shared" ca="1" si="26"/>
        <v/>
      </c>
      <c r="J278" s="65" t="str">
        <f t="shared" si="27"/>
        <v/>
      </c>
      <c r="L278" s="55" t="str">
        <f t="shared" si="28"/>
        <v>___</v>
      </c>
      <c r="M278" s="93" t="str">
        <f t="shared" ca="1" si="29"/>
        <v/>
      </c>
    </row>
    <row r="279" spans="1:13" ht="17.25" x14ac:dyDescent="0.3">
      <c r="A279" s="54">
        <f t="shared" si="25"/>
        <v>0</v>
      </c>
      <c r="B279" s="40" t="str">
        <f t="shared" ca="1" si="30"/>
        <v/>
      </c>
      <c r="C279" s="73"/>
      <c r="D279" s="73"/>
      <c r="E279" s="73"/>
      <c r="F279" s="73"/>
      <c r="G279" s="73"/>
      <c r="H279" s="90"/>
      <c r="I279" s="64" t="str">
        <f t="shared" ca="1" si="26"/>
        <v/>
      </c>
      <c r="J279" s="65" t="str">
        <f t="shared" si="27"/>
        <v/>
      </c>
      <c r="L279" s="55" t="str">
        <f t="shared" si="28"/>
        <v>___</v>
      </c>
      <c r="M279" s="93" t="str">
        <f t="shared" ca="1" si="29"/>
        <v/>
      </c>
    </row>
    <row r="280" spans="1:13" ht="17.25" x14ac:dyDescent="0.3">
      <c r="A280" s="54">
        <f t="shared" si="25"/>
        <v>0</v>
      </c>
      <c r="B280" s="40" t="str">
        <f t="shared" ca="1" si="30"/>
        <v/>
      </c>
      <c r="C280" s="73"/>
      <c r="D280" s="73"/>
      <c r="E280" s="73"/>
      <c r="F280" s="73"/>
      <c r="G280" s="73"/>
      <c r="H280" s="90"/>
      <c r="I280" s="64" t="str">
        <f t="shared" ca="1" si="26"/>
        <v/>
      </c>
      <c r="J280" s="65" t="str">
        <f t="shared" si="27"/>
        <v/>
      </c>
      <c r="L280" s="55" t="str">
        <f t="shared" si="28"/>
        <v>___</v>
      </c>
      <c r="M280" s="93" t="str">
        <f t="shared" ca="1" si="29"/>
        <v/>
      </c>
    </row>
    <row r="281" spans="1:13" ht="17.25" x14ac:dyDescent="0.3">
      <c r="A281" s="54">
        <f t="shared" si="25"/>
        <v>0</v>
      </c>
      <c r="B281" s="40" t="str">
        <f t="shared" ca="1" si="30"/>
        <v/>
      </c>
      <c r="C281" s="73"/>
      <c r="D281" s="73"/>
      <c r="E281" s="73"/>
      <c r="F281" s="73"/>
      <c r="G281" s="73"/>
      <c r="H281" s="90"/>
      <c r="I281" s="64" t="str">
        <f t="shared" ca="1" si="26"/>
        <v/>
      </c>
      <c r="J281" s="65" t="str">
        <f t="shared" si="27"/>
        <v/>
      </c>
      <c r="L281" s="55" t="str">
        <f t="shared" si="28"/>
        <v>___</v>
      </c>
      <c r="M281" s="93" t="str">
        <f t="shared" ca="1" si="29"/>
        <v/>
      </c>
    </row>
    <row r="282" spans="1:13" ht="17.25" x14ac:dyDescent="0.3">
      <c r="A282" s="54">
        <f t="shared" si="25"/>
        <v>0</v>
      </c>
      <c r="B282" s="40" t="str">
        <f t="shared" ca="1" si="30"/>
        <v/>
      </c>
      <c r="C282" s="73"/>
      <c r="D282" s="73"/>
      <c r="E282" s="73"/>
      <c r="F282" s="73"/>
      <c r="G282" s="73"/>
      <c r="H282" s="90"/>
      <c r="I282" s="64" t="str">
        <f t="shared" ca="1" si="26"/>
        <v/>
      </c>
      <c r="J282" s="65" t="str">
        <f t="shared" si="27"/>
        <v/>
      </c>
      <c r="L282" s="55" t="str">
        <f t="shared" si="28"/>
        <v>___</v>
      </c>
      <c r="M282" s="93" t="str">
        <f t="shared" ca="1" si="29"/>
        <v/>
      </c>
    </row>
    <row r="283" spans="1:13" ht="17.25" x14ac:dyDescent="0.3">
      <c r="A283" s="54">
        <f t="shared" si="25"/>
        <v>0</v>
      </c>
      <c r="B283" s="40" t="str">
        <f t="shared" ca="1" si="30"/>
        <v/>
      </c>
      <c r="C283" s="73"/>
      <c r="D283" s="73"/>
      <c r="E283" s="73"/>
      <c r="F283" s="73"/>
      <c r="G283" s="73"/>
      <c r="H283" s="90"/>
      <c r="I283" s="64" t="str">
        <f t="shared" ca="1" si="26"/>
        <v/>
      </c>
      <c r="J283" s="65" t="str">
        <f t="shared" si="27"/>
        <v/>
      </c>
      <c r="L283" s="55" t="str">
        <f t="shared" si="28"/>
        <v>___</v>
      </c>
      <c r="M283" s="93" t="str">
        <f t="shared" ca="1" si="29"/>
        <v/>
      </c>
    </row>
    <row r="284" spans="1:13" ht="17.25" x14ac:dyDescent="0.3">
      <c r="A284" s="54">
        <f t="shared" si="25"/>
        <v>0</v>
      </c>
      <c r="B284" s="40" t="str">
        <f t="shared" ca="1" si="30"/>
        <v/>
      </c>
      <c r="C284" s="73"/>
      <c r="D284" s="73"/>
      <c r="E284" s="73"/>
      <c r="F284" s="73"/>
      <c r="G284" s="73"/>
      <c r="H284" s="90"/>
      <c r="I284" s="64" t="str">
        <f t="shared" ca="1" si="26"/>
        <v/>
      </c>
      <c r="J284" s="65" t="str">
        <f t="shared" si="27"/>
        <v/>
      </c>
      <c r="L284" s="55" t="str">
        <f t="shared" si="28"/>
        <v>___</v>
      </c>
      <c r="M284" s="93" t="str">
        <f t="shared" ca="1" si="29"/>
        <v/>
      </c>
    </row>
    <row r="285" spans="1:13" ht="17.25" x14ac:dyDescent="0.3">
      <c r="A285" s="54">
        <f t="shared" si="25"/>
        <v>0</v>
      </c>
      <c r="B285" s="40" t="str">
        <f t="shared" ca="1" si="30"/>
        <v/>
      </c>
      <c r="C285" s="73"/>
      <c r="D285" s="73"/>
      <c r="E285" s="73"/>
      <c r="F285" s="73"/>
      <c r="G285" s="73"/>
      <c r="H285" s="90"/>
      <c r="I285" s="64" t="str">
        <f t="shared" ca="1" si="26"/>
        <v/>
      </c>
      <c r="J285" s="65" t="str">
        <f t="shared" si="27"/>
        <v/>
      </c>
      <c r="L285" s="55" t="str">
        <f t="shared" si="28"/>
        <v>___</v>
      </c>
      <c r="M285" s="93" t="str">
        <f t="shared" ca="1" si="29"/>
        <v/>
      </c>
    </row>
    <row r="286" spans="1:13" ht="17.25" x14ac:dyDescent="0.3">
      <c r="A286" s="54">
        <f t="shared" si="25"/>
        <v>0</v>
      </c>
      <c r="B286" s="40" t="str">
        <f t="shared" ca="1" si="30"/>
        <v/>
      </c>
      <c r="C286" s="73"/>
      <c r="D286" s="73"/>
      <c r="E286" s="73"/>
      <c r="F286" s="73"/>
      <c r="G286" s="73"/>
      <c r="H286" s="90"/>
      <c r="I286" s="64" t="str">
        <f t="shared" ca="1" si="26"/>
        <v/>
      </c>
      <c r="J286" s="65" t="str">
        <f t="shared" si="27"/>
        <v/>
      </c>
      <c r="L286" s="55" t="str">
        <f t="shared" si="28"/>
        <v>___</v>
      </c>
      <c r="M286" s="93" t="str">
        <f t="shared" ca="1" si="29"/>
        <v/>
      </c>
    </row>
    <row r="287" spans="1:13" ht="17.25" x14ac:dyDescent="0.3">
      <c r="A287" s="54">
        <f t="shared" si="25"/>
        <v>0</v>
      </c>
      <c r="B287" s="40" t="str">
        <f t="shared" ca="1" si="30"/>
        <v/>
      </c>
      <c r="C287" s="73"/>
      <c r="D287" s="73"/>
      <c r="E287" s="73"/>
      <c r="F287" s="73"/>
      <c r="G287" s="73"/>
      <c r="H287" s="90"/>
      <c r="I287" s="64" t="str">
        <f t="shared" ca="1" si="26"/>
        <v/>
      </c>
      <c r="J287" s="65" t="str">
        <f t="shared" si="27"/>
        <v/>
      </c>
      <c r="L287" s="55" t="str">
        <f t="shared" si="28"/>
        <v>___</v>
      </c>
      <c r="M287" s="93" t="str">
        <f t="shared" ca="1" si="29"/>
        <v/>
      </c>
    </row>
    <row r="288" spans="1:13" ht="17.25" x14ac:dyDescent="0.3">
      <c r="A288" s="54">
        <f t="shared" si="25"/>
        <v>0</v>
      </c>
      <c r="B288" s="40" t="str">
        <f t="shared" ca="1" si="30"/>
        <v/>
      </c>
      <c r="C288" s="73"/>
      <c r="D288" s="73"/>
      <c r="E288" s="73"/>
      <c r="F288" s="73"/>
      <c r="G288" s="73"/>
      <c r="H288" s="90"/>
      <c r="I288" s="64" t="str">
        <f t="shared" ca="1" si="26"/>
        <v/>
      </c>
      <c r="J288" s="65" t="str">
        <f t="shared" si="27"/>
        <v/>
      </c>
      <c r="L288" s="55" t="str">
        <f t="shared" si="28"/>
        <v>___</v>
      </c>
      <c r="M288" s="93" t="str">
        <f t="shared" ca="1" si="29"/>
        <v/>
      </c>
    </row>
    <row r="289" spans="1:13" ht="17.25" x14ac:dyDescent="0.3">
      <c r="A289" s="54">
        <f t="shared" si="25"/>
        <v>0</v>
      </c>
      <c r="B289" s="40" t="str">
        <f t="shared" ca="1" si="30"/>
        <v/>
      </c>
      <c r="C289" s="73"/>
      <c r="D289" s="73"/>
      <c r="E289" s="73"/>
      <c r="F289" s="73"/>
      <c r="G289" s="73"/>
      <c r="H289" s="90"/>
      <c r="I289" s="64" t="str">
        <f t="shared" ca="1" si="26"/>
        <v/>
      </c>
      <c r="J289" s="65" t="str">
        <f t="shared" si="27"/>
        <v/>
      </c>
      <c r="L289" s="55" t="str">
        <f t="shared" si="28"/>
        <v>___</v>
      </c>
      <c r="M289" s="93" t="str">
        <f t="shared" ca="1" si="29"/>
        <v/>
      </c>
    </row>
    <row r="290" spans="1:13" ht="17.25" x14ac:dyDescent="0.3">
      <c r="A290" s="54">
        <f t="shared" si="25"/>
        <v>0</v>
      </c>
      <c r="B290" s="40" t="str">
        <f t="shared" ca="1" si="30"/>
        <v/>
      </c>
      <c r="C290" s="73"/>
      <c r="D290" s="73"/>
      <c r="E290" s="73"/>
      <c r="F290" s="73"/>
      <c r="G290" s="73"/>
      <c r="H290" s="90"/>
      <c r="I290" s="64" t="str">
        <f t="shared" ca="1" si="26"/>
        <v/>
      </c>
      <c r="J290" s="65" t="str">
        <f t="shared" si="27"/>
        <v/>
      </c>
      <c r="L290" s="55" t="str">
        <f t="shared" si="28"/>
        <v>___</v>
      </c>
      <c r="M290" s="93" t="str">
        <f t="shared" ca="1" si="29"/>
        <v/>
      </c>
    </row>
    <row r="291" spans="1:13" ht="17.25" x14ac:dyDescent="0.3">
      <c r="A291" s="54">
        <f t="shared" si="25"/>
        <v>0</v>
      </c>
      <c r="B291" s="40" t="str">
        <f t="shared" ca="1" si="30"/>
        <v/>
      </c>
      <c r="C291" s="73"/>
      <c r="D291" s="73"/>
      <c r="E291" s="73"/>
      <c r="F291" s="73"/>
      <c r="G291" s="73"/>
      <c r="H291" s="90"/>
      <c r="I291" s="64" t="str">
        <f t="shared" ca="1" si="26"/>
        <v/>
      </c>
      <c r="J291" s="65" t="str">
        <f t="shared" si="27"/>
        <v/>
      </c>
      <c r="L291" s="55" t="str">
        <f t="shared" si="28"/>
        <v>___</v>
      </c>
      <c r="M291" s="93" t="str">
        <f t="shared" ca="1" si="29"/>
        <v/>
      </c>
    </row>
    <row r="292" spans="1:13" ht="17.25" x14ac:dyDescent="0.3">
      <c r="A292" s="54">
        <f t="shared" si="25"/>
        <v>0</v>
      </c>
      <c r="B292" s="40" t="str">
        <f t="shared" ca="1" si="30"/>
        <v/>
      </c>
      <c r="C292" s="73"/>
      <c r="D292" s="73"/>
      <c r="E292" s="73"/>
      <c r="F292" s="73"/>
      <c r="G292" s="73"/>
      <c r="H292" s="90"/>
      <c r="I292" s="64" t="str">
        <f t="shared" ca="1" si="26"/>
        <v/>
      </c>
      <c r="J292" s="65" t="str">
        <f t="shared" si="27"/>
        <v/>
      </c>
      <c r="L292" s="55" t="str">
        <f t="shared" si="28"/>
        <v>___</v>
      </c>
      <c r="M292" s="93" t="str">
        <f t="shared" ca="1" si="29"/>
        <v/>
      </c>
    </row>
    <row r="293" spans="1:13" ht="17.25" x14ac:dyDescent="0.3">
      <c r="A293" s="54">
        <f t="shared" si="25"/>
        <v>0</v>
      </c>
      <c r="B293" s="40" t="str">
        <f t="shared" ca="1" si="30"/>
        <v/>
      </c>
      <c r="C293" s="73"/>
      <c r="D293" s="73"/>
      <c r="E293" s="73"/>
      <c r="F293" s="73"/>
      <c r="G293" s="73"/>
      <c r="H293" s="90"/>
      <c r="I293" s="64" t="str">
        <f t="shared" ca="1" si="26"/>
        <v/>
      </c>
      <c r="J293" s="65" t="str">
        <f t="shared" si="27"/>
        <v/>
      </c>
      <c r="L293" s="55" t="str">
        <f t="shared" si="28"/>
        <v>___</v>
      </c>
      <c r="M293" s="93" t="str">
        <f t="shared" ca="1" si="29"/>
        <v/>
      </c>
    </row>
    <row r="294" spans="1:13" ht="17.25" x14ac:dyDescent="0.3">
      <c r="A294" s="54">
        <f t="shared" si="25"/>
        <v>0</v>
      </c>
      <c r="B294" s="40" t="str">
        <f t="shared" ca="1" si="30"/>
        <v/>
      </c>
      <c r="C294" s="73"/>
      <c r="D294" s="73"/>
      <c r="E294" s="73"/>
      <c r="F294" s="73"/>
      <c r="G294" s="73"/>
      <c r="H294" s="90"/>
      <c r="I294" s="64" t="str">
        <f t="shared" ca="1" si="26"/>
        <v/>
      </c>
      <c r="J294" s="65" t="str">
        <f t="shared" si="27"/>
        <v/>
      </c>
      <c r="L294" s="55" t="str">
        <f t="shared" si="28"/>
        <v>___</v>
      </c>
      <c r="M294" s="93" t="str">
        <f t="shared" ca="1" si="29"/>
        <v/>
      </c>
    </row>
    <row r="295" spans="1:13" ht="17.25" x14ac:dyDescent="0.3">
      <c r="A295" s="54">
        <f t="shared" si="25"/>
        <v>0</v>
      </c>
      <c r="B295" s="40" t="str">
        <f t="shared" ca="1" si="30"/>
        <v/>
      </c>
      <c r="C295" s="73"/>
      <c r="D295" s="73"/>
      <c r="E295" s="73"/>
      <c r="F295" s="73"/>
      <c r="G295" s="73"/>
      <c r="H295" s="90"/>
      <c r="I295" s="64" t="str">
        <f t="shared" ca="1" si="26"/>
        <v/>
      </c>
      <c r="J295" s="65" t="str">
        <f t="shared" si="27"/>
        <v/>
      </c>
      <c r="L295" s="55" t="str">
        <f t="shared" si="28"/>
        <v>___</v>
      </c>
      <c r="M295" s="93" t="str">
        <f t="shared" ca="1" si="29"/>
        <v/>
      </c>
    </row>
    <row r="296" spans="1:13" ht="17.25" x14ac:dyDescent="0.3">
      <c r="A296" s="54">
        <f t="shared" si="25"/>
        <v>0</v>
      </c>
      <c r="B296" s="40" t="str">
        <f t="shared" ca="1" si="30"/>
        <v/>
      </c>
      <c r="C296" s="73"/>
      <c r="D296" s="73"/>
      <c r="E296" s="73"/>
      <c r="F296" s="73"/>
      <c r="G296" s="73"/>
      <c r="H296" s="90"/>
      <c r="I296" s="64" t="str">
        <f t="shared" ca="1" si="26"/>
        <v/>
      </c>
      <c r="J296" s="65" t="str">
        <f t="shared" si="27"/>
        <v/>
      </c>
      <c r="L296" s="55" t="str">
        <f t="shared" si="28"/>
        <v>___</v>
      </c>
      <c r="M296" s="93" t="str">
        <f t="shared" ca="1" si="29"/>
        <v/>
      </c>
    </row>
    <row r="297" spans="1:13" ht="17.25" x14ac:dyDescent="0.3">
      <c r="A297" s="54">
        <f t="shared" si="25"/>
        <v>0</v>
      </c>
      <c r="B297" s="40" t="str">
        <f t="shared" ca="1" si="30"/>
        <v/>
      </c>
      <c r="C297" s="73"/>
      <c r="D297" s="73"/>
      <c r="E297" s="73"/>
      <c r="F297" s="73"/>
      <c r="G297" s="73"/>
      <c r="H297" s="90"/>
      <c r="I297" s="64" t="str">
        <f t="shared" ca="1" si="26"/>
        <v/>
      </c>
      <c r="J297" s="65" t="str">
        <f t="shared" si="27"/>
        <v/>
      </c>
      <c r="L297" s="55" t="str">
        <f t="shared" si="28"/>
        <v>___</v>
      </c>
      <c r="M297" s="93" t="str">
        <f t="shared" ca="1" si="29"/>
        <v/>
      </c>
    </row>
    <row r="298" spans="1:13" ht="17.25" x14ac:dyDescent="0.3">
      <c r="A298" s="54">
        <f t="shared" si="25"/>
        <v>0</v>
      </c>
      <c r="B298" s="40" t="str">
        <f t="shared" ca="1" si="30"/>
        <v/>
      </c>
      <c r="C298" s="73"/>
      <c r="D298" s="73"/>
      <c r="E298" s="73"/>
      <c r="F298" s="73"/>
      <c r="G298" s="73"/>
      <c r="H298" s="90"/>
      <c r="I298" s="64" t="str">
        <f t="shared" ca="1" si="26"/>
        <v/>
      </c>
      <c r="J298" s="65" t="str">
        <f t="shared" si="27"/>
        <v/>
      </c>
      <c r="L298" s="55" t="str">
        <f t="shared" si="28"/>
        <v>___</v>
      </c>
      <c r="M298" s="93" t="str">
        <f t="shared" ca="1" si="29"/>
        <v/>
      </c>
    </row>
    <row r="299" spans="1:13" ht="17.25" x14ac:dyDescent="0.3">
      <c r="A299" s="54">
        <f t="shared" si="25"/>
        <v>0</v>
      </c>
      <c r="B299" s="40" t="str">
        <f t="shared" ca="1" si="30"/>
        <v/>
      </c>
      <c r="C299" s="73"/>
      <c r="D299" s="73"/>
      <c r="E299" s="73"/>
      <c r="F299" s="73"/>
      <c r="G299" s="73"/>
      <c r="H299" s="90"/>
      <c r="I299" s="64" t="str">
        <f t="shared" ca="1" si="26"/>
        <v/>
      </c>
      <c r="J299" s="65" t="str">
        <f t="shared" si="27"/>
        <v/>
      </c>
      <c r="L299" s="55" t="str">
        <f t="shared" si="28"/>
        <v>___</v>
      </c>
      <c r="M299" s="93" t="str">
        <f t="shared" ca="1" si="29"/>
        <v/>
      </c>
    </row>
    <row r="300" spans="1:13" ht="17.25" x14ac:dyDescent="0.3">
      <c r="A300" s="54">
        <f t="shared" si="25"/>
        <v>0</v>
      </c>
      <c r="B300" s="40" t="str">
        <f t="shared" ca="1" si="30"/>
        <v/>
      </c>
      <c r="C300" s="73"/>
      <c r="D300" s="73"/>
      <c r="E300" s="73"/>
      <c r="F300" s="73"/>
      <c r="G300" s="73"/>
      <c r="H300" s="90"/>
      <c r="I300" s="64" t="str">
        <f t="shared" ca="1" si="26"/>
        <v/>
      </c>
      <c r="J300" s="65" t="str">
        <f t="shared" si="27"/>
        <v/>
      </c>
      <c r="L300" s="55" t="str">
        <f t="shared" si="28"/>
        <v>___</v>
      </c>
      <c r="M300" s="93" t="str">
        <f t="shared" ca="1" si="29"/>
        <v/>
      </c>
    </row>
    <row r="301" spans="1:13" ht="17.25" x14ac:dyDescent="0.3">
      <c r="A301" s="54">
        <f t="shared" si="25"/>
        <v>0</v>
      </c>
      <c r="B301" s="40" t="str">
        <f t="shared" ca="1" si="30"/>
        <v/>
      </c>
      <c r="C301" s="73"/>
      <c r="D301" s="73"/>
      <c r="E301" s="73"/>
      <c r="F301" s="73"/>
      <c r="G301" s="73"/>
      <c r="H301" s="90"/>
      <c r="I301" s="64" t="str">
        <f t="shared" ca="1" si="26"/>
        <v/>
      </c>
      <c r="J301" s="65" t="str">
        <f t="shared" si="27"/>
        <v/>
      </c>
      <c r="L301" s="55" t="str">
        <f t="shared" si="28"/>
        <v>___</v>
      </c>
      <c r="M301" s="93" t="str">
        <f t="shared" ca="1" si="29"/>
        <v/>
      </c>
    </row>
    <row r="302" spans="1:13" ht="17.25" x14ac:dyDescent="0.3">
      <c r="A302" s="54">
        <f t="shared" si="25"/>
        <v>0</v>
      </c>
      <c r="B302" s="40" t="str">
        <f t="shared" ca="1" si="30"/>
        <v/>
      </c>
      <c r="C302" s="73"/>
      <c r="D302" s="73"/>
      <c r="E302" s="73"/>
      <c r="F302" s="73"/>
      <c r="G302" s="73"/>
      <c r="H302" s="90"/>
      <c r="I302" s="64" t="str">
        <f t="shared" ca="1" si="26"/>
        <v/>
      </c>
      <c r="J302" s="65" t="str">
        <f t="shared" si="27"/>
        <v/>
      </c>
      <c r="L302" s="55" t="str">
        <f t="shared" si="28"/>
        <v>___</v>
      </c>
      <c r="M302" s="93" t="str">
        <f t="shared" ca="1" si="29"/>
        <v/>
      </c>
    </row>
    <row r="303" spans="1:13" ht="17.25" x14ac:dyDescent="0.3">
      <c r="A303" s="54">
        <f t="shared" si="25"/>
        <v>0</v>
      </c>
      <c r="B303" s="40" t="str">
        <f t="shared" ca="1" si="30"/>
        <v/>
      </c>
      <c r="C303" s="73"/>
      <c r="D303" s="73"/>
      <c r="E303" s="73"/>
      <c r="F303" s="73"/>
      <c r="G303" s="73"/>
      <c r="H303" s="90"/>
      <c r="I303" s="64" t="str">
        <f t="shared" ca="1" si="26"/>
        <v/>
      </c>
      <c r="J303" s="65" t="str">
        <f t="shared" si="27"/>
        <v/>
      </c>
      <c r="L303" s="55" t="str">
        <f t="shared" si="28"/>
        <v>___</v>
      </c>
      <c r="M303" s="93" t="str">
        <f t="shared" ca="1" si="29"/>
        <v/>
      </c>
    </row>
    <row r="304" spans="1:13" ht="17.25" x14ac:dyDescent="0.3">
      <c r="A304" s="54">
        <f t="shared" si="25"/>
        <v>0</v>
      </c>
      <c r="B304" s="40" t="str">
        <f t="shared" ca="1" si="30"/>
        <v/>
      </c>
      <c r="C304" s="73"/>
      <c r="D304" s="73"/>
      <c r="E304" s="73"/>
      <c r="F304" s="73"/>
      <c r="G304" s="73"/>
      <c r="H304" s="90"/>
      <c r="I304" s="64" t="str">
        <f t="shared" ca="1" si="26"/>
        <v/>
      </c>
      <c r="J304" s="65" t="str">
        <f t="shared" si="27"/>
        <v/>
      </c>
      <c r="L304" s="55" t="str">
        <f t="shared" si="28"/>
        <v>___</v>
      </c>
      <c r="M304" s="93" t="str">
        <f t="shared" ca="1" si="29"/>
        <v/>
      </c>
    </row>
    <row r="305" spans="1:13" ht="17.25" x14ac:dyDescent="0.3">
      <c r="A305" s="54">
        <f t="shared" si="25"/>
        <v>0</v>
      </c>
      <c r="B305" s="40" t="str">
        <f t="shared" ca="1" si="30"/>
        <v/>
      </c>
      <c r="C305" s="73"/>
      <c r="D305" s="73"/>
      <c r="E305" s="73"/>
      <c r="F305" s="73"/>
      <c r="G305" s="73"/>
      <c r="H305" s="90"/>
      <c r="I305" s="64" t="str">
        <f t="shared" ca="1" si="26"/>
        <v/>
      </c>
      <c r="J305" s="65" t="str">
        <f t="shared" si="27"/>
        <v/>
      </c>
      <c r="L305" s="55" t="str">
        <f t="shared" si="28"/>
        <v>___</v>
      </c>
      <c r="M305" s="93" t="str">
        <f t="shared" ca="1" si="29"/>
        <v/>
      </c>
    </row>
    <row r="306" spans="1:13" ht="17.25" x14ac:dyDescent="0.3">
      <c r="A306" s="54">
        <f t="shared" si="25"/>
        <v>0</v>
      </c>
      <c r="B306" s="40" t="str">
        <f t="shared" ca="1" si="30"/>
        <v/>
      </c>
      <c r="C306" s="73"/>
      <c r="D306" s="73"/>
      <c r="E306" s="73"/>
      <c r="F306" s="73"/>
      <c r="G306" s="73"/>
      <c r="H306" s="90"/>
      <c r="I306" s="64" t="str">
        <f t="shared" ca="1" si="26"/>
        <v/>
      </c>
      <c r="J306" s="65" t="str">
        <f t="shared" si="27"/>
        <v/>
      </c>
      <c r="L306" s="55" t="str">
        <f t="shared" si="28"/>
        <v>___</v>
      </c>
      <c r="M306" s="93" t="str">
        <f t="shared" ca="1" si="29"/>
        <v/>
      </c>
    </row>
    <row r="307" spans="1:13" ht="17.25" x14ac:dyDescent="0.3">
      <c r="A307" s="54">
        <f t="shared" si="25"/>
        <v>0</v>
      </c>
      <c r="B307" s="40" t="str">
        <f t="shared" ca="1" si="30"/>
        <v/>
      </c>
      <c r="C307" s="73"/>
      <c r="D307" s="73"/>
      <c r="E307" s="73"/>
      <c r="F307" s="73"/>
      <c r="G307" s="73"/>
      <c r="H307" s="90"/>
      <c r="I307" s="64" t="str">
        <f t="shared" ca="1" si="26"/>
        <v/>
      </c>
      <c r="J307" s="65" t="str">
        <f t="shared" si="27"/>
        <v/>
      </c>
      <c r="L307" s="55" t="str">
        <f t="shared" si="28"/>
        <v>___</v>
      </c>
      <c r="M307" s="93" t="str">
        <f t="shared" ca="1" si="29"/>
        <v/>
      </c>
    </row>
    <row r="308" spans="1:13" ht="17.25" x14ac:dyDescent="0.3">
      <c r="A308" s="54">
        <f t="shared" si="25"/>
        <v>0</v>
      </c>
      <c r="B308" s="40" t="str">
        <f t="shared" ca="1" si="30"/>
        <v/>
      </c>
      <c r="C308" s="73"/>
      <c r="D308" s="73"/>
      <c r="E308" s="73"/>
      <c r="F308" s="73"/>
      <c r="G308" s="73"/>
      <c r="H308" s="90"/>
      <c r="I308" s="64" t="str">
        <f t="shared" ca="1" si="26"/>
        <v/>
      </c>
      <c r="J308" s="65" t="str">
        <f t="shared" si="27"/>
        <v/>
      </c>
      <c r="L308" s="55" t="str">
        <f t="shared" si="28"/>
        <v>___</v>
      </c>
      <c r="M308" s="93" t="str">
        <f t="shared" ca="1" si="29"/>
        <v/>
      </c>
    </row>
    <row r="309" spans="1:13" ht="17.25" x14ac:dyDescent="0.3">
      <c r="A309" s="54">
        <f t="shared" si="25"/>
        <v>0</v>
      </c>
      <c r="B309" s="40" t="str">
        <f t="shared" ca="1" si="30"/>
        <v/>
      </c>
      <c r="C309" s="73"/>
      <c r="D309" s="73"/>
      <c r="E309" s="73"/>
      <c r="F309" s="73"/>
      <c r="G309" s="73"/>
      <c r="H309" s="90"/>
      <c r="I309" s="64" t="str">
        <f t="shared" ca="1" si="26"/>
        <v/>
      </c>
      <c r="J309" s="65" t="str">
        <f t="shared" si="27"/>
        <v/>
      </c>
      <c r="L309" s="55" t="str">
        <f t="shared" si="28"/>
        <v>___</v>
      </c>
      <c r="M309" s="93" t="str">
        <f t="shared" ca="1" si="29"/>
        <v/>
      </c>
    </row>
    <row r="310" spans="1:13" ht="17.25" x14ac:dyDescent="0.3">
      <c r="A310" s="54">
        <f t="shared" si="25"/>
        <v>0</v>
      </c>
      <c r="B310" s="40" t="str">
        <f t="shared" ca="1" si="30"/>
        <v/>
      </c>
      <c r="C310" s="73"/>
      <c r="D310" s="73"/>
      <c r="E310" s="73"/>
      <c r="F310" s="73"/>
      <c r="G310" s="73"/>
      <c r="H310" s="90"/>
      <c r="I310" s="64" t="str">
        <f t="shared" ca="1" si="26"/>
        <v/>
      </c>
      <c r="J310" s="65" t="str">
        <f t="shared" si="27"/>
        <v/>
      </c>
      <c r="L310" s="55" t="str">
        <f t="shared" si="28"/>
        <v>___</v>
      </c>
      <c r="M310" s="93" t="str">
        <f t="shared" ca="1" si="29"/>
        <v/>
      </c>
    </row>
    <row r="311" spans="1:13" ht="17.25" x14ac:dyDescent="0.3">
      <c r="A311" s="54">
        <f t="shared" si="25"/>
        <v>0</v>
      </c>
      <c r="B311" s="40" t="str">
        <f t="shared" ca="1" si="30"/>
        <v/>
      </c>
      <c r="C311" s="73"/>
      <c r="D311" s="73"/>
      <c r="E311" s="73"/>
      <c r="F311" s="73"/>
      <c r="G311" s="73"/>
      <c r="H311" s="90"/>
      <c r="I311" s="64" t="str">
        <f t="shared" ca="1" si="26"/>
        <v/>
      </c>
      <c r="J311" s="65" t="str">
        <f t="shared" si="27"/>
        <v/>
      </c>
      <c r="L311" s="55" t="str">
        <f t="shared" si="28"/>
        <v>___</v>
      </c>
      <c r="M311" s="93" t="str">
        <f t="shared" ca="1" si="29"/>
        <v/>
      </c>
    </row>
    <row r="312" spans="1:13" ht="17.25" x14ac:dyDescent="0.3">
      <c r="A312" s="54">
        <f t="shared" si="25"/>
        <v>0</v>
      </c>
      <c r="B312" s="40" t="str">
        <f t="shared" ca="1" si="30"/>
        <v/>
      </c>
      <c r="C312" s="73"/>
      <c r="D312" s="73"/>
      <c r="E312" s="73"/>
      <c r="F312" s="73"/>
      <c r="G312" s="73"/>
      <c r="H312" s="90"/>
      <c r="I312" s="64" t="str">
        <f t="shared" ca="1" si="26"/>
        <v/>
      </c>
      <c r="J312" s="65" t="str">
        <f t="shared" si="27"/>
        <v/>
      </c>
      <c r="L312" s="55" t="str">
        <f t="shared" si="28"/>
        <v>___</v>
      </c>
      <c r="M312" s="93" t="str">
        <f t="shared" ca="1" si="29"/>
        <v/>
      </c>
    </row>
    <row r="313" spans="1:13" ht="17.25" x14ac:dyDescent="0.3">
      <c r="A313" s="54">
        <f t="shared" si="25"/>
        <v>0</v>
      </c>
      <c r="B313" s="40" t="str">
        <f t="shared" ca="1" si="30"/>
        <v/>
      </c>
      <c r="C313" s="73"/>
      <c r="D313" s="73"/>
      <c r="E313" s="73"/>
      <c r="F313" s="73"/>
      <c r="G313" s="73"/>
      <c r="H313" s="90"/>
      <c r="I313" s="64" t="str">
        <f t="shared" ca="1" si="26"/>
        <v/>
      </c>
      <c r="J313" s="65" t="str">
        <f t="shared" si="27"/>
        <v/>
      </c>
      <c r="L313" s="55" t="str">
        <f t="shared" si="28"/>
        <v>___</v>
      </c>
      <c r="M313" s="93" t="str">
        <f t="shared" ca="1" si="29"/>
        <v/>
      </c>
    </row>
    <row r="314" spans="1:13" ht="17.25" x14ac:dyDescent="0.3">
      <c r="A314" s="54">
        <f t="shared" si="25"/>
        <v>0</v>
      </c>
      <c r="B314" s="40" t="str">
        <f t="shared" ca="1" si="30"/>
        <v/>
      </c>
      <c r="C314" s="73"/>
      <c r="D314" s="73"/>
      <c r="E314" s="73"/>
      <c r="F314" s="73"/>
      <c r="G314" s="73"/>
      <c r="H314" s="90"/>
      <c r="I314" s="64" t="str">
        <f t="shared" ca="1" si="26"/>
        <v/>
      </c>
      <c r="J314" s="65" t="str">
        <f t="shared" si="27"/>
        <v/>
      </c>
      <c r="L314" s="55" t="str">
        <f t="shared" si="28"/>
        <v>___</v>
      </c>
      <c r="M314" s="93" t="str">
        <f t="shared" ca="1" si="29"/>
        <v/>
      </c>
    </row>
    <row r="315" spans="1:13" ht="17.25" x14ac:dyDescent="0.3">
      <c r="A315" s="54">
        <f t="shared" si="25"/>
        <v>0</v>
      </c>
      <c r="B315" s="40" t="str">
        <f t="shared" ca="1" si="30"/>
        <v/>
      </c>
      <c r="C315" s="73"/>
      <c r="D315" s="73"/>
      <c r="E315" s="73"/>
      <c r="F315" s="73"/>
      <c r="G315" s="73"/>
      <c r="H315" s="90"/>
      <c r="I315" s="64" t="str">
        <f t="shared" ca="1" si="26"/>
        <v/>
      </c>
      <c r="J315" s="65" t="str">
        <f t="shared" si="27"/>
        <v/>
      </c>
      <c r="L315" s="55" t="str">
        <f t="shared" si="28"/>
        <v>___</v>
      </c>
      <c r="M315" s="93" t="str">
        <f t="shared" ca="1" si="29"/>
        <v/>
      </c>
    </row>
    <row r="316" spans="1:13" ht="17.25" x14ac:dyDescent="0.3">
      <c r="A316" s="54">
        <f t="shared" si="25"/>
        <v>0</v>
      </c>
      <c r="B316" s="40" t="str">
        <f t="shared" ca="1" si="30"/>
        <v/>
      </c>
      <c r="C316" s="73"/>
      <c r="D316" s="73"/>
      <c r="E316" s="73"/>
      <c r="F316" s="73"/>
      <c r="G316" s="73"/>
      <c r="H316" s="90"/>
      <c r="I316" s="64" t="str">
        <f t="shared" ca="1" si="26"/>
        <v/>
      </c>
      <c r="J316" s="65" t="str">
        <f t="shared" si="27"/>
        <v/>
      </c>
      <c r="L316" s="55" t="str">
        <f t="shared" si="28"/>
        <v>___</v>
      </c>
      <c r="M316" s="93" t="str">
        <f t="shared" ca="1" si="29"/>
        <v/>
      </c>
    </row>
    <row r="317" spans="1:13" ht="17.25" x14ac:dyDescent="0.3">
      <c r="A317" s="54">
        <f t="shared" si="25"/>
        <v>0</v>
      </c>
      <c r="B317" s="40" t="str">
        <f t="shared" ca="1" si="30"/>
        <v/>
      </c>
      <c r="C317" s="73"/>
      <c r="D317" s="73"/>
      <c r="E317" s="73"/>
      <c r="F317" s="73"/>
      <c r="G317" s="73"/>
      <c r="H317" s="90"/>
      <c r="I317" s="64" t="str">
        <f t="shared" ca="1" si="26"/>
        <v/>
      </c>
      <c r="J317" s="65" t="str">
        <f t="shared" si="27"/>
        <v/>
      </c>
      <c r="L317" s="55" t="str">
        <f t="shared" si="28"/>
        <v>___</v>
      </c>
      <c r="M317" s="93" t="str">
        <f t="shared" ca="1" si="29"/>
        <v/>
      </c>
    </row>
    <row r="318" spans="1:13" ht="17.25" x14ac:dyDescent="0.3">
      <c r="A318" s="54">
        <f t="shared" si="25"/>
        <v>0</v>
      </c>
      <c r="B318" s="40" t="str">
        <f t="shared" ca="1" si="30"/>
        <v/>
      </c>
      <c r="C318" s="73"/>
      <c r="D318" s="73"/>
      <c r="E318" s="73"/>
      <c r="F318" s="73"/>
      <c r="G318" s="73"/>
      <c r="H318" s="90"/>
      <c r="I318" s="64" t="str">
        <f t="shared" ca="1" si="26"/>
        <v/>
      </c>
      <c r="J318" s="65" t="str">
        <f t="shared" si="27"/>
        <v/>
      </c>
      <c r="L318" s="55" t="str">
        <f t="shared" si="28"/>
        <v>___</v>
      </c>
      <c r="M318" s="93" t="str">
        <f t="shared" ca="1" si="29"/>
        <v/>
      </c>
    </row>
    <row r="319" spans="1:13" ht="17.25" x14ac:dyDescent="0.3">
      <c r="A319" s="54">
        <f t="shared" si="25"/>
        <v>0</v>
      </c>
      <c r="B319" s="40" t="str">
        <f t="shared" ca="1" si="30"/>
        <v/>
      </c>
      <c r="C319" s="73"/>
      <c r="D319" s="73"/>
      <c r="E319" s="73"/>
      <c r="F319" s="73"/>
      <c r="G319" s="73"/>
      <c r="H319" s="90"/>
      <c r="I319" s="64" t="str">
        <f t="shared" ca="1" si="26"/>
        <v/>
      </c>
      <c r="J319" s="65" t="str">
        <f t="shared" si="27"/>
        <v/>
      </c>
      <c r="L319" s="55" t="str">
        <f t="shared" si="28"/>
        <v>___</v>
      </c>
      <c r="M319" s="93" t="str">
        <f t="shared" ca="1" si="29"/>
        <v/>
      </c>
    </row>
    <row r="320" spans="1:13" ht="17.25" x14ac:dyDescent="0.3">
      <c r="A320" s="54">
        <f t="shared" si="25"/>
        <v>0</v>
      </c>
      <c r="B320" s="40" t="str">
        <f t="shared" ca="1" si="30"/>
        <v/>
      </c>
      <c r="C320" s="73"/>
      <c r="D320" s="73"/>
      <c r="E320" s="73"/>
      <c r="F320" s="73"/>
      <c r="G320" s="73"/>
      <c r="H320" s="90"/>
      <c r="I320" s="64" t="str">
        <f t="shared" ca="1" si="26"/>
        <v/>
      </c>
      <c r="J320" s="65" t="str">
        <f t="shared" si="27"/>
        <v/>
      </c>
      <c r="L320" s="55" t="str">
        <f t="shared" si="28"/>
        <v>___</v>
      </c>
      <c r="M320" s="93" t="str">
        <f t="shared" ca="1" si="29"/>
        <v/>
      </c>
    </row>
    <row r="321" spans="1:13" ht="17.25" x14ac:dyDescent="0.3">
      <c r="A321" s="54">
        <f t="shared" si="25"/>
        <v>0</v>
      </c>
      <c r="B321" s="40" t="str">
        <f t="shared" ca="1" si="30"/>
        <v/>
      </c>
      <c r="C321" s="73"/>
      <c r="D321" s="73"/>
      <c r="E321" s="73"/>
      <c r="F321" s="73"/>
      <c r="G321" s="73"/>
      <c r="H321" s="90"/>
      <c r="I321" s="64" t="str">
        <f t="shared" ca="1" si="26"/>
        <v/>
      </c>
      <c r="J321" s="65" t="str">
        <f t="shared" si="27"/>
        <v/>
      </c>
      <c r="L321" s="55" t="str">
        <f t="shared" si="28"/>
        <v>___</v>
      </c>
      <c r="M321" s="93" t="str">
        <f t="shared" ca="1" si="29"/>
        <v/>
      </c>
    </row>
    <row r="322" spans="1:13" ht="17.25" x14ac:dyDescent="0.3">
      <c r="A322" s="54">
        <f t="shared" si="25"/>
        <v>0</v>
      </c>
      <c r="B322" s="40" t="str">
        <f t="shared" ca="1" si="30"/>
        <v/>
      </c>
      <c r="C322" s="73"/>
      <c r="D322" s="73"/>
      <c r="E322" s="73"/>
      <c r="F322" s="73"/>
      <c r="G322" s="73"/>
      <c r="H322" s="90"/>
      <c r="I322" s="64" t="str">
        <f t="shared" ca="1" si="26"/>
        <v/>
      </c>
      <c r="J322" s="65" t="str">
        <f t="shared" si="27"/>
        <v/>
      </c>
      <c r="L322" s="55" t="str">
        <f t="shared" si="28"/>
        <v>___</v>
      </c>
      <c r="M322" s="93" t="str">
        <f t="shared" ca="1" si="29"/>
        <v/>
      </c>
    </row>
    <row r="323" spans="1:13" ht="17.25" x14ac:dyDescent="0.3">
      <c r="A323" s="54">
        <f t="shared" si="25"/>
        <v>0</v>
      </c>
      <c r="B323" s="40" t="str">
        <f t="shared" ca="1" si="30"/>
        <v/>
      </c>
      <c r="C323" s="73"/>
      <c r="D323" s="73"/>
      <c r="E323" s="73"/>
      <c r="F323" s="73"/>
      <c r="G323" s="73"/>
      <c r="H323" s="90"/>
      <c r="I323" s="64" t="str">
        <f t="shared" ca="1" si="26"/>
        <v/>
      </c>
      <c r="J323" s="65" t="str">
        <f t="shared" si="27"/>
        <v/>
      </c>
      <c r="L323" s="55" t="str">
        <f t="shared" si="28"/>
        <v>___</v>
      </c>
      <c r="M323" s="93" t="str">
        <f t="shared" ca="1" si="29"/>
        <v/>
      </c>
    </row>
    <row r="324" spans="1:13" ht="17.25" x14ac:dyDescent="0.3">
      <c r="A324" s="54">
        <f t="shared" ref="A324:A387" si="31">IF(FLOOR((DATE(IF(C324=12, 2020, 2021), C324,D324)-DATE(2020, 12, 17))/7 + 1, 1)&lt;=0, 0, IF(J324&lt;&gt;"네오 코어", 0, FLOOR((DATE(IF(C324=12, 2020, 2021), C324,D324)-DATE(2020, 12, 17))/7 + 1, 1)))</f>
        <v>0</v>
      </c>
      <c r="B324" s="40" t="str">
        <f t="shared" ca="1" si="30"/>
        <v/>
      </c>
      <c r="C324" s="73"/>
      <c r="D324" s="73"/>
      <c r="E324" s="73"/>
      <c r="F324" s="73"/>
      <c r="G324" s="73"/>
      <c r="H324" s="90"/>
      <c r="I324" s="64" t="str">
        <f t="shared" ref="I324:I387" ca="1" si="32">IF(ISERROR(VLOOKUP(G324, INDIRECT(VLOOKUP(F324, $O$2:$R$12, 4, FALSE)), 2, FALSE)), "", VLOOKUP(G324, INDIRECT(VLOOKUP(F324, $O$2:$R$12, 4, FALSE)), 2, FALSE)*H324)</f>
        <v/>
      </c>
      <c r="J324" s="65" t="str">
        <f t="shared" ref="J324:J387" si="33">IF(ISERROR(VLOOKUP(F324, $O$2:$Q$12, 2, FALSE)), "", VLOOKUP(F324, $O$2:$Q$12, 2, FALSE))</f>
        <v/>
      </c>
      <c r="L324" s="55" t="str">
        <f t="shared" ref="L324:L387" si="34">C324&amp;"_"&amp;D324&amp;"_"&amp;E324&amp;"_"&amp;J324</f>
        <v>___</v>
      </c>
      <c r="M324" s="93" t="str">
        <f t="shared" ref="M324:M387" ca="1" si="35">I324</f>
        <v/>
      </c>
    </row>
    <row r="325" spans="1:13" ht="17.25" x14ac:dyDescent="0.3">
      <c r="A325" s="54">
        <f t="shared" si="31"/>
        <v>0</v>
      </c>
      <c r="B325" s="40" t="str">
        <f t="shared" ref="B325:B388" ca="1" si="36">IF(I325="", "", B324+1)</f>
        <v/>
      </c>
      <c r="C325" s="73"/>
      <c r="D325" s="73"/>
      <c r="E325" s="73"/>
      <c r="F325" s="73"/>
      <c r="G325" s="73"/>
      <c r="H325" s="90"/>
      <c r="I325" s="64" t="str">
        <f t="shared" ca="1" si="32"/>
        <v/>
      </c>
      <c r="J325" s="65" t="str">
        <f t="shared" si="33"/>
        <v/>
      </c>
      <c r="L325" s="55" t="str">
        <f t="shared" si="34"/>
        <v>___</v>
      </c>
      <c r="M325" s="93" t="str">
        <f t="shared" ca="1" si="35"/>
        <v/>
      </c>
    </row>
    <row r="326" spans="1:13" ht="17.25" x14ac:dyDescent="0.3">
      <c r="A326" s="54">
        <f t="shared" si="31"/>
        <v>0</v>
      </c>
      <c r="B326" s="40" t="str">
        <f t="shared" ca="1" si="36"/>
        <v/>
      </c>
      <c r="C326" s="73"/>
      <c r="D326" s="73"/>
      <c r="E326" s="73"/>
      <c r="F326" s="73"/>
      <c r="G326" s="73"/>
      <c r="H326" s="90"/>
      <c r="I326" s="64" t="str">
        <f t="shared" ca="1" si="32"/>
        <v/>
      </c>
      <c r="J326" s="65" t="str">
        <f t="shared" si="33"/>
        <v/>
      </c>
      <c r="L326" s="55" t="str">
        <f t="shared" si="34"/>
        <v>___</v>
      </c>
      <c r="M326" s="93" t="str">
        <f t="shared" ca="1" si="35"/>
        <v/>
      </c>
    </row>
    <row r="327" spans="1:13" ht="17.25" x14ac:dyDescent="0.3">
      <c r="A327" s="54">
        <f t="shared" si="31"/>
        <v>0</v>
      </c>
      <c r="B327" s="40" t="str">
        <f t="shared" ca="1" si="36"/>
        <v/>
      </c>
      <c r="C327" s="73"/>
      <c r="D327" s="73"/>
      <c r="E327" s="73"/>
      <c r="F327" s="73"/>
      <c r="G327" s="73"/>
      <c r="H327" s="90"/>
      <c r="I327" s="64" t="str">
        <f t="shared" ca="1" si="32"/>
        <v/>
      </c>
      <c r="J327" s="65" t="str">
        <f t="shared" si="33"/>
        <v/>
      </c>
      <c r="L327" s="55" t="str">
        <f t="shared" si="34"/>
        <v>___</v>
      </c>
      <c r="M327" s="93" t="str">
        <f t="shared" ca="1" si="35"/>
        <v/>
      </c>
    </row>
    <row r="328" spans="1:13" ht="17.25" x14ac:dyDescent="0.3">
      <c r="A328" s="54">
        <f t="shared" si="31"/>
        <v>0</v>
      </c>
      <c r="B328" s="40" t="str">
        <f t="shared" ca="1" si="36"/>
        <v/>
      </c>
      <c r="C328" s="73"/>
      <c r="D328" s="73"/>
      <c r="E328" s="73"/>
      <c r="F328" s="73"/>
      <c r="G328" s="73"/>
      <c r="H328" s="90"/>
      <c r="I328" s="64" t="str">
        <f t="shared" ca="1" si="32"/>
        <v/>
      </c>
      <c r="J328" s="65" t="str">
        <f t="shared" si="33"/>
        <v/>
      </c>
      <c r="L328" s="55" t="str">
        <f t="shared" si="34"/>
        <v>___</v>
      </c>
      <c r="M328" s="93" t="str">
        <f t="shared" ca="1" si="35"/>
        <v/>
      </c>
    </row>
    <row r="329" spans="1:13" ht="17.25" x14ac:dyDescent="0.3">
      <c r="A329" s="54">
        <f t="shared" si="31"/>
        <v>0</v>
      </c>
      <c r="B329" s="40" t="str">
        <f t="shared" ca="1" si="36"/>
        <v/>
      </c>
      <c r="C329" s="73"/>
      <c r="D329" s="73"/>
      <c r="E329" s="73"/>
      <c r="F329" s="73"/>
      <c r="G329" s="73"/>
      <c r="H329" s="90"/>
      <c r="I329" s="64" t="str">
        <f t="shared" ca="1" si="32"/>
        <v/>
      </c>
      <c r="J329" s="65" t="str">
        <f t="shared" si="33"/>
        <v/>
      </c>
      <c r="L329" s="55" t="str">
        <f t="shared" si="34"/>
        <v>___</v>
      </c>
      <c r="M329" s="93" t="str">
        <f t="shared" ca="1" si="35"/>
        <v/>
      </c>
    </row>
    <row r="330" spans="1:13" ht="17.25" x14ac:dyDescent="0.3">
      <c r="A330" s="54">
        <f t="shared" si="31"/>
        <v>0</v>
      </c>
      <c r="B330" s="40" t="str">
        <f t="shared" ca="1" si="36"/>
        <v/>
      </c>
      <c r="C330" s="73"/>
      <c r="D330" s="73"/>
      <c r="E330" s="73"/>
      <c r="F330" s="73"/>
      <c r="G330" s="73"/>
      <c r="H330" s="90"/>
      <c r="I330" s="64" t="str">
        <f t="shared" ca="1" si="32"/>
        <v/>
      </c>
      <c r="J330" s="65" t="str">
        <f t="shared" si="33"/>
        <v/>
      </c>
      <c r="L330" s="55" t="str">
        <f t="shared" si="34"/>
        <v>___</v>
      </c>
      <c r="M330" s="93" t="str">
        <f t="shared" ca="1" si="35"/>
        <v/>
      </c>
    </row>
    <row r="331" spans="1:13" ht="17.25" x14ac:dyDescent="0.3">
      <c r="A331" s="54">
        <f t="shared" si="31"/>
        <v>0</v>
      </c>
      <c r="B331" s="40" t="str">
        <f t="shared" ca="1" si="36"/>
        <v/>
      </c>
      <c r="C331" s="73"/>
      <c r="D331" s="73"/>
      <c r="E331" s="73"/>
      <c r="F331" s="73"/>
      <c r="G331" s="73"/>
      <c r="H331" s="90"/>
      <c r="I331" s="64" t="str">
        <f t="shared" ca="1" si="32"/>
        <v/>
      </c>
      <c r="J331" s="65" t="str">
        <f t="shared" si="33"/>
        <v/>
      </c>
      <c r="L331" s="55" t="str">
        <f t="shared" si="34"/>
        <v>___</v>
      </c>
      <c r="M331" s="93" t="str">
        <f t="shared" ca="1" si="35"/>
        <v/>
      </c>
    </row>
    <row r="332" spans="1:13" ht="17.25" x14ac:dyDescent="0.3">
      <c r="A332" s="54">
        <f t="shared" si="31"/>
        <v>0</v>
      </c>
      <c r="B332" s="40" t="str">
        <f t="shared" ca="1" si="36"/>
        <v/>
      </c>
      <c r="C332" s="73"/>
      <c r="D332" s="73"/>
      <c r="E332" s="73"/>
      <c r="F332" s="73"/>
      <c r="G332" s="73"/>
      <c r="H332" s="90"/>
      <c r="I332" s="64" t="str">
        <f t="shared" ca="1" si="32"/>
        <v/>
      </c>
      <c r="J332" s="65" t="str">
        <f t="shared" si="33"/>
        <v/>
      </c>
      <c r="L332" s="55" t="str">
        <f t="shared" si="34"/>
        <v>___</v>
      </c>
      <c r="M332" s="93" t="str">
        <f t="shared" ca="1" si="35"/>
        <v/>
      </c>
    </row>
    <row r="333" spans="1:13" ht="17.25" x14ac:dyDescent="0.3">
      <c r="A333" s="54">
        <f t="shared" si="31"/>
        <v>0</v>
      </c>
      <c r="B333" s="40" t="str">
        <f t="shared" ca="1" si="36"/>
        <v/>
      </c>
      <c r="C333" s="73"/>
      <c r="D333" s="73"/>
      <c r="E333" s="73"/>
      <c r="F333" s="73"/>
      <c r="G333" s="73"/>
      <c r="H333" s="90"/>
      <c r="I333" s="64" t="str">
        <f t="shared" ca="1" si="32"/>
        <v/>
      </c>
      <c r="J333" s="65" t="str">
        <f t="shared" si="33"/>
        <v/>
      </c>
      <c r="L333" s="55" t="str">
        <f t="shared" si="34"/>
        <v>___</v>
      </c>
      <c r="M333" s="93" t="str">
        <f t="shared" ca="1" si="35"/>
        <v/>
      </c>
    </row>
    <row r="334" spans="1:13" ht="17.25" x14ac:dyDescent="0.3">
      <c r="A334" s="54">
        <f t="shared" si="31"/>
        <v>0</v>
      </c>
      <c r="B334" s="40" t="str">
        <f t="shared" ca="1" si="36"/>
        <v/>
      </c>
      <c r="C334" s="73"/>
      <c r="D334" s="73"/>
      <c r="E334" s="73"/>
      <c r="F334" s="73"/>
      <c r="G334" s="73"/>
      <c r="H334" s="90"/>
      <c r="I334" s="64" t="str">
        <f t="shared" ca="1" si="32"/>
        <v/>
      </c>
      <c r="J334" s="65" t="str">
        <f t="shared" si="33"/>
        <v/>
      </c>
      <c r="L334" s="55" t="str">
        <f t="shared" si="34"/>
        <v>___</v>
      </c>
      <c r="M334" s="93" t="str">
        <f t="shared" ca="1" si="35"/>
        <v/>
      </c>
    </row>
    <row r="335" spans="1:13" ht="17.25" x14ac:dyDescent="0.3">
      <c r="A335" s="54">
        <f t="shared" si="31"/>
        <v>0</v>
      </c>
      <c r="B335" s="40" t="str">
        <f t="shared" ca="1" si="36"/>
        <v/>
      </c>
      <c r="C335" s="73"/>
      <c r="D335" s="73"/>
      <c r="E335" s="73"/>
      <c r="F335" s="73"/>
      <c r="G335" s="73"/>
      <c r="H335" s="90"/>
      <c r="I335" s="64" t="str">
        <f t="shared" ca="1" si="32"/>
        <v/>
      </c>
      <c r="J335" s="65" t="str">
        <f t="shared" si="33"/>
        <v/>
      </c>
      <c r="L335" s="55" t="str">
        <f t="shared" si="34"/>
        <v>___</v>
      </c>
      <c r="M335" s="93" t="str">
        <f t="shared" ca="1" si="35"/>
        <v/>
      </c>
    </row>
    <row r="336" spans="1:13" ht="17.25" x14ac:dyDescent="0.3">
      <c r="A336" s="54">
        <f t="shared" si="31"/>
        <v>0</v>
      </c>
      <c r="B336" s="40" t="str">
        <f t="shared" ca="1" si="36"/>
        <v/>
      </c>
      <c r="C336" s="73"/>
      <c r="D336" s="73"/>
      <c r="E336" s="73"/>
      <c r="F336" s="73"/>
      <c r="G336" s="73"/>
      <c r="H336" s="90"/>
      <c r="I336" s="64" t="str">
        <f t="shared" ca="1" si="32"/>
        <v/>
      </c>
      <c r="J336" s="65" t="str">
        <f t="shared" si="33"/>
        <v/>
      </c>
      <c r="L336" s="55" t="str">
        <f t="shared" si="34"/>
        <v>___</v>
      </c>
      <c r="M336" s="93" t="str">
        <f t="shared" ca="1" si="35"/>
        <v/>
      </c>
    </row>
    <row r="337" spans="1:13" ht="17.25" x14ac:dyDescent="0.3">
      <c r="A337" s="54">
        <f t="shared" si="31"/>
        <v>0</v>
      </c>
      <c r="B337" s="40" t="str">
        <f t="shared" ca="1" si="36"/>
        <v/>
      </c>
      <c r="C337" s="73"/>
      <c r="D337" s="73"/>
      <c r="E337" s="73"/>
      <c r="F337" s="73"/>
      <c r="G337" s="73"/>
      <c r="H337" s="90"/>
      <c r="I337" s="64" t="str">
        <f t="shared" ca="1" si="32"/>
        <v/>
      </c>
      <c r="J337" s="65" t="str">
        <f t="shared" si="33"/>
        <v/>
      </c>
      <c r="L337" s="55" t="str">
        <f t="shared" si="34"/>
        <v>___</v>
      </c>
      <c r="M337" s="93" t="str">
        <f t="shared" ca="1" si="35"/>
        <v/>
      </c>
    </row>
    <row r="338" spans="1:13" ht="17.25" x14ac:dyDescent="0.3">
      <c r="A338" s="54">
        <f t="shared" si="31"/>
        <v>0</v>
      </c>
      <c r="B338" s="40" t="str">
        <f t="shared" ca="1" si="36"/>
        <v/>
      </c>
      <c r="C338" s="73"/>
      <c r="D338" s="73"/>
      <c r="E338" s="73"/>
      <c r="F338" s="73"/>
      <c r="G338" s="73"/>
      <c r="H338" s="90"/>
      <c r="I338" s="64" t="str">
        <f t="shared" ca="1" si="32"/>
        <v/>
      </c>
      <c r="J338" s="65" t="str">
        <f t="shared" si="33"/>
        <v/>
      </c>
      <c r="L338" s="55" t="str">
        <f t="shared" si="34"/>
        <v>___</v>
      </c>
      <c r="M338" s="93" t="str">
        <f t="shared" ca="1" si="35"/>
        <v/>
      </c>
    </row>
    <row r="339" spans="1:13" ht="17.25" x14ac:dyDescent="0.3">
      <c r="A339" s="54">
        <f t="shared" si="31"/>
        <v>0</v>
      </c>
      <c r="B339" s="40" t="str">
        <f t="shared" ca="1" si="36"/>
        <v/>
      </c>
      <c r="C339" s="73"/>
      <c r="D339" s="73"/>
      <c r="E339" s="73"/>
      <c r="F339" s="73"/>
      <c r="G339" s="73"/>
      <c r="H339" s="90"/>
      <c r="I339" s="64" t="str">
        <f t="shared" ca="1" si="32"/>
        <v/>
      </c>
      <c r="J339" s="65" t="str">
        <f t="shared" si="33"/>
        <v/>
      </c>
      <c r="L339" s="55" t="str">
        <f t="shared" si="34"/>
        <v>___</v>
      </c>
      <c r="M339" s="93" t="str">
        <f t="shared" ca="1" si="35"/>
        <v/>
      </c>
    </row>
    <row r="340" spans="1:13" ht="17.25" x14ac:dyDescent="0.3">
      <c r="A340" s="54">
        <f t="shared" si="31"/>
        <v>0</v>
      </c>
      <c r="B340" s="40" t="str">
        <f t="shared" ca="1" si="36"/>
        <v/>
      </c>
      <c r="C340" s="73"/>
      <c r="D340" s="73"/>
      <c r="E340" s="73"/>
      <c r="F340" s="73"/>
      <c r="G340" s="73"/>
      <c r="H340" s="90"/>
      <c r="I340" s="64" t="str">
        <f t="shared" ca="1" si="32"/>
        <v/>
      </c>
      <c r="J340" s="65" t="str">
        <f t="shared" si="33"/>
        <v/>
      </c>
      <c r="L340" s="55" t="str">
        <f t="shared" si="34"/>
        <v>___</v>
      </c>
      <c r="M340" s="93" t="str">
        <f t="shared" ca="1" si="35"/>
        <v/>
      </c>
    </row>
    <row r="341" spans="1:13" ht="17.25" x14ac:dyDescent="0.3">
      <c r="A341" s="54">
        <f t="shared" si="31"/>
        <v>0</v>
      </c>
      <c r="B341" s="40" t="str">
        <f t="shared" ca="1" si="36"/>
        <v/>
      </c>
      <c r="C341" s="73"/>
      <c r="D341" s="73"/>
      <c r="E341" s="73"/>
      <c r="F341" s="73"/>
      <c r="G341" s="73"/>
      <c r="H341" s="90"/>
      <c r="I341" s="64" t="str">
        <f t="shared" ca="1" si="32"/>
        <v/>
      </c>
      <c r="J341" s="65" t="str">
        <f t="shared" si="33"/>
        <v/>
      </c>
      <c r="L341" s="55" t="str">
        <f t="shared" si="34"/>
        <v>___</v>
      </c>
      <c r="M341" s="93" t="str">
        <f t="shared" ca="1" si="35"/>
        <v/>
      </c>
    </row>
    <row r="342" spans="1:13" ht="17.25" x14ac:dyDescent="0.3">
      <c r="A342" s="54">
        <f t="shared" si="31"/>
        <v>0</v>
      </c>
      <c r="B342" s="40" t="str">
        <f t="shared" ca="1" si="36"/>
        <v/>
      </c>
      <c r="C342" s="73"/>
      <c r="D342" s="73"/>
      <c r="E342" s="73"/>
      <c r="F342" s="73"/>
      <c r="G342" s="73"/>
      <c r="H342" s="90"/>
      <c r="I342" s="64" t="str">
        <f t="shared" ca="1" si="32"/>
        <v/>
      </c>
      <c r="J342" s="65" t="str">
        <f t="shared" si="33"/>
        <v/>
      </c>
      <c r="L342" s="55" t="str">
        <f t="shared" si="34"/>
        <v>___</v>
      </c>
      <c r="M342" s="93" t="str">
        <f t="shared" ca="1" si="35"/>
        <v/>
      </c>
    </row>
    <row r="343" spans="1:13" ht="17.25" x14ac:dyDescent="0.3">
      <c r="A343" s="54">
        <f t="shared" si="31"/>
        <v>0</v>
      </c>
      <c r="B343" s="40" t="str">
        <f t="shared" ca="1" si="36"/>
        <v/>
      </c>
      <c r="C343" s="73"/>
      <c r="D343" s="73"/>
      <c r="E343" s="73"/>
      <c r="F343" s="73"/>
      <c r="G343" s="73"/>
      <c r="H343" s="90"/>
      <c r="I343" s="64" t="str">
        <f t="shared" ca="1" si="32"/>
        <v/>
      </c>
      <c r="J343" s="65" t="str">
        <f t="shared" si="33"/>
        <v/>
      </c>
      <c r="L343" s="55" t="str">
        <f t="shared" si="34"/>
        <v>___</v>
      </c>
      <c r="M343" s="93" t="str">
        <f t="shared" ca="1" si="35"/>
        <v/>
      </c>
    </row>
    <row r="344" spans="1:13" ht="17.25" x14ac:dyDescent="0.3">
      <c r="A344" s="54">
        <f t="shared" si="31"/>
        <v>0</v>
      </c>
      <c r="B344" s="40" t="str">
        <f t="shared" ca="1" si="36"/>
        <v/>
      </c>
      <c r="C344" s="73"/>
      <c r="D344" s="73"/>
      <c r="E344" s="73"/>
      <c r="F344" s="73"/>
      <c r="G344" s="73"/>
      <c r="H344" s="90"/>
      <c r="I344" s="64" t="str">
        <f t="shared" ca="1" si="32"/>
        <v/>
      </c>
      <c r="J344" s="65" t="str">
        <f t="shared" si="33"/>
        <v/>
      </c>
      <c r="L344" s="55" t="str">
        <f t="shared" si="34"/>
        <v>___</v>
      </c>
      <c r="M344" s="93" t="str">
        <f t="shared" ca="1" si="35"/>
        <v/>
      </c>
    </row>
    <row r="345" spans="1:13" ht="17.25" x14ac:dyDescent="0.3">
      <c r="A345" s="54">
        <f t="shared" si="31"/>
        <v>0</v>
      </c>
      <c r="B345" s="40" t="str">
        <f t="shared" ca="1" si="36"/>
        <v/>
      </c>
      <c r="C345" s="73"/>
      <c r="D345" s="73"/>
      <c r="E345" s="73"/>
      <c r="F345" s="73"/>
      <c r="G345" s="73"/>
      <c r="H345" s="90"/>
      <c r="I345" s="64" t="str">
        <f t="shared" ca="1" si="32"/>
        <v/>
      </c>
      <c r="J345" s="65" t="str">
        <f t="shared" si="33"/>
        <v/>
      </c>
      <c r="L345" s="55" t="str">
        <f t="shared" si="34"/>
        <v>___</v>
      </c>
      <c r="M345" s="93" t="str">
        <f t="shared" ca="1" si="35"/>
        <v/>
      </c>
    </row>
    <row r="346" spans="1:13" ht="17.25" x14ac:dyDescent="0.3">
      <c r="A346" s="54">
        <f t="shared" si="31"/>
        <v>0</v>
      </c>
      <c r="B346" s="40" t="str">
        <f t="shared" ca="1" si="36"/>
        <v/>
      </c>
      <c r="C346" s="73"/>
      <c r="D346" s="73"/>
      <c r="E346" s="73"/>
      <c r="F346" s="73"/>
      <c r="G346" s="73"/>
      <c r="H346" s="90"/>
      <c r="I346" s="64" t="str">
        <f t="shared" ca="1" si="32"/>
        <v/>
      </c>
      <c r="J346" s="65" t="str">
        <f t="shared" si="33"/>
        <v/>
      </c>
      <c r="L346" s="55" t="str">
        <f t="shared" si="34"/>
        <v>___</v>
      </c>
      <c r="M346" s="93" t="str">
        <f t="shared" ca="1" si="35"/>
        <v/>
      </c>
    </row>
    <row r="347" spans="1:13" ht="17.25" x14ac:dyDescent="0.3">
      <c r="A347" s="54">
        <f t="shared" si="31"/>
        <v>0</v>
      </c>
      <c r="B347" s="40" t="str">
        <f t="shared" ca="1" si="36"/>
        <v/>
      </c>
      <c r="C347" s="73"/>
      <c r="D347" s="73"/>
      <c r="E347" s="73"/>
      <c r="F347" s="73"/>
      <c r="G347" s="73"/>
      <c r="H347" s="90"/>
      <c r="I347" s="64" t="str">
        <f t="shared" ca="1" si="32"/>
        <v/>
      </c>
      <c r="J347" s="65" t="str">
        <f t="shared" si="33"/>
        <v/>
      </c>
      <c r="L347" s="55" t="str">
        <f t="shared" si="34"/>
        <v>___</v>
      </c>
      <c r="M347" s="93" t="str">
        <f t="shared" ca="1" si="35"/>
        <v/>
      </c>
    </row>
    <row r="348" spans="1:13" ht="17.25" x14ac:dyDescent="0.3">
      <c r="A348" s="54">
        <f t="shared" si="31"/>
        <v>0</v>
      </c>
      <c r="B348" s="40" t="str">
        <f t="shared" ca="1" si="36"/>
        <v/>
      </c>
      <c r="C348" s="73"/>
      <c r="D348" s="73"/>
      <c r="E348" s="73"/>
      <c r="F348" s="73"/>
      <c r="G348" s="73"/>
      <c r="H348" s="90"/>
      <c r="I348" s="64" t="str">
        <f t="shared" ca="1" si="32"/>
        <v/>
      </c>
      <c r="J348" s="65" t="str">
        <f t="shared" si="33"/>
        <v/>
      </c>
      <c r="L348" s="55" t="str">
        <f t="shared" si="34"/>
        <v>___</v>
      </c>
      <c r="M348" s="93" t="str">
        <f t="shared" ca="1" si="35"/>
        <v/>
      </c>
    </row>
    <row r="349" spans="1:13" ht="17.25" x14ac:dyDescent="0.3">
      <c r="A349" s="54">
        <f t="shared" si="31"/>
        <v>0</v>
      </c>
      <c r="B349" s="40" t="str">
        <f t="shared" ca="1" si="36"/>
        <v/>
      </c>
      <c r="C349" s="73"/>
      <c r="D349" s="73"/>
      <c r="E349" s="73"/>
      <c r="F349" s="73"/>
      <c r="G349" s="73"/>
      <c r="H349" s="90"/>
      <c r="I349" s="64" t="str">
        <f t="shared" ca="1" si="32"/>
        <v/>
      </c>
      <c r="J349" s="65" t="str">
        <f t="shared" si="33"/>
        <v/>
      </c>
      <c r="L349" s="55" t="str">
        <f t="shared" si="34"/>
        <v>___</v>
      </c>
      <c r="M349" s="93" t="str">
        <f t="shared" ca="1" si="35"/>
        <v/>
      </c>
    </row>
    <row r="350" spans="1:13" ht="17.25" x14ac:dyDescent="0.3">
      <c r="A350" s="54">
        <f t="shared" si="31"/>
        <v>0</v>
      </c>
      <c r="B350" s="40" t="str">
        <f t="shared" ca="1" si="36"/>
        <v/>
      </c>
      <c r="C350" s="73"/>
      <c r="D350" s="73"/>
      <c r="E350" s="73"/>
      <c r="F350" s="73"/>
      <c r="G350" s="73"/>
      <c r="H350" s="90"/>
      <c r="I350" s="64" t="str">
        <f t="shared" ca="1" si="32"/>
        <v/>
      </c>
      <c r="J350" s="65" t="str">
        <f t="shared" si="33"/>
        <v/>
      </c>
      <c r="L350" s="55" t="str">
        <f t="shared" si="34"/>
        <v>___</v>
      </c>
      <c r="M350" s="93" t="str">
        <f t="shared" ca="1" si="35"/>
        <v/>
      </c>
    </row>
    <row r="351" spans="1:13" ht="17.25" x14ac:dyDescent="0.3">
      <c r="A351" s="54">
        <f t="shared" si="31"/>
        <v>0</v>
      </c>
      <c r="B351" s="40" t="str">
        <f t="shared" ca="1" si="36"/>
        <v/>
      </c>
      <c r="C351" s="73"/>
      <c r="D351" s="73"/>
      <c r="E351" s="73"/>
      <c r="F351" s="73"/>
      <c r="G351" s="73"/>
      <c r="H351" s="90"/>
      <c r="I351" s="64" t="str">
        <f t="shared" ca="1" si="32"/>
        <v/>
      </c>
      <c r="J351" s="65" t="str">
        <f t="shared" si="33"/>
        <v/>
      </c>
      <c r="L351" s="55" t="str">
        <f t="shared" si="34"/>
        <v>___</v>
      </c>
      <c r="M351" s="93" t="str">
        <f t="shared" ca="1" si="35"/>
        <v/>
      </c>
    </row>
    <row r="352" spans="1:13" ht="17.25" x14ac:dyDescent="0.3">
      <c r="A352" s="54">
        <f t="shared" si="31"/>
        <v>0</v>
      </c>
      <c r="B352" s="40" t="str">
        <f t="shared" ca="1" si="36"/>
        <v/>
      </c>
      <c r="C352" s="73"/>
      <c r="D352" s="73"/>
      <c r="E352" s="73"/>
      <c r="F352" s="73"/>
      <c r="G352" s="73"/>
      <c r="H352" s="90"/>
      <c r="I352" s="64" t="str">
        <f t="shared" ca="1" si="32"/>
        <v/>
      </c>
      <c r="J352" s="65" t="str">
        <f t="shared" si="33"/>
        <v/>
      </c>
      <c r="L352" s="55" t="str">
        <f t="shared" si="34"/>
        <v>___</v>
      </c>
      <c r="M352" s="93" t="str">
        <f t="shared" ca="1" si="35"/>
        <v/>
      </c>
    </row>
    <row r="353" spans="1:13" ht="17.25" x14ac:dyDescent="0.3">
      <c r="A353" s="54">
        <f t="shared" si="31"/>
        <v>0</v>
      </c>
      <c r="B353" s="40" t="str">
        <f t="shared" ca="1" si="36"/>
        <v/>
      </c>
      <c r="C353" s="73"/>
      <c r="D353" s="73"/>
      <c r="E353" s="73"/>
      <c r="F353" s="73"/>
      <c r="G353" s="73"/>
      <c r="H353" s="90"/>
      <c r="I353" s="64" t="str">
        <f t="shared" ca="1" si="32"/>
        <v/>
      </c>
      <c r="J353" s="65" t="str">
        <f t="shared" si="33"/>
        <v/>
      </c>
      <c r="L353" s="55" t="str">
        <f t="shared" si="34"/>
        <v>___</v>
      </c>
      <c r="M353" s="93" t="str">
        <f t="shared" ca="1" si="35"/>
        <v/>
      </c>
    </row>
    <row r="354" spans="1:13" ht="17.25" x14ac:dyDescent="0.3">
      <c r="A354" s="54">
        <f t="shared" si="31"/>
        <v>0</v>
      </c>
      <c r="B354" s="40" t="str">
        <f t="shared" ca="1" si="36"/>
        <v/>
      </c>
      <c r="C354" s="73"/>
      <c r="D354" s="73"/>
      <c r="E354" s="73"/>
      <c r="F354" s="73"/>
      <c r="G354" s="73"/>
      <c r="H354" s="90"/>
      <c r="I354" s="64" t="str">
        <f t="shared" ca="1" si="32"/>
        <v/>
      </c>
      <c r="J354" s="65" t="str">
        <f t="shared" si="33"/>
        <v/>
      </c>
      <c r="L354" s="55" t="str">
        <f t="shared" si="34"/>
        <v>___</v>
      </c>
      <c r="M354" s="93" t="str">
        <f t="shared" ca="1" si="35"/>
        <v/>
      </c>
    </row>
    <row r="355" spans="1:13" ht="17.25" x14ac:dyDescent="0.3">
      <c r="A355" s="54">
        <f t="shared" si="31"/>
        <v>0</v>
      </c>
      <c r="B355" s="40" t="str">
        <f t="shared" ca="1" si="36"/>
        <v/>
      </c>
      <c r="C355" s="73"/>
      <c r="D355" s="73"/>
      <c r="E355" s="73"/>
      <c r="F355" s="73"/>
      <c r="G355" s="73"/>
      <c r="H355" s="90"/>
      <c r="I355" s="64" t="str">
        <f t="shared" ca="1" si="32"/>
        <v/>
      </c>
      <c r="J355" s="65" t="str">
        <f t="shared" si="33"/>
        <v/>
      </c>
      <c r="L355" s="55" t="str">
        <f t="shared" si="34"/>
        <v>___</v>
      </c>
      <c r="M355" s="93" t="str">
        <f t="shared" ca="1" si="35"/>
        <v/>
      </c>
    </row>
    <row r="356" spans="1:13" ht="17.25" x14ac:dyDescent="0.3">
      <c r="A356" s="54">
        <f t="shared" si="31"/>
        <v>0</v>
      </c>
      <c r="B356" s="40" t="str">
        <f t="shared" ca="1" si="36"/>
        <v/>
      </c>
      <c r="C356" s="73"/>
      <c r="D356" s="73"/>
      <c r="E356" s="73"/>
      <c r="F356" s="73"/>
      <c r="G356" s="73"/>
      <c r="H356" s="90"/>
      <c r="I356" s="64" t="str">
        <f t="shared" ca="1" si="32"/>
        <v/>
      </c>
      <c r="J356" s="65" t="str">
        <f t="shared" si="33"/>
        <v/>
      </c>
      <c r="L356" s="55" t="str">
        <f t="shared" si="34"/>
        <v>___</v>
      </c>
      <c r="M356" s="93" t="str">
        <f t="shared" ca="1" si="35"/>
        <v/>
      </c>
    </row>
    <row r="357" spans="1:13" ht="17.25" x14ac:dyDescent="0.3">
      <c r="A357" s="54">
        <f t="shared" si="31"/>
        <v>0</v>
      </c>
      <c r="B357" s="40" t="str">
        <f t="shared" ca="1" si="36"/>
        <v/>
      </c>
      <c r="C357" s="73"/>
      <c r="D357" s="73"/>
      <c r="E357" s="73"/>
      <c r="F357" s="73"/>
      <c r="G357" s="73"/>
      <c r="H357" s="90"/>
      <c r="I357" s="64" t="str">
        <f t="shared" ca="1" si="32"/>
        <v/>
      </c>
      <c r="J357" s="65" t="str">
        <f t="shared" si="33"/>
        <v/>
      </c>
      <c r="L357" s="55" t="str">
        <f t="shared" si="34"/>
        <v>___</v>
      </c>
      <c r="M357" s="93" t="str">
        <f t="shared" ca="1" si="35"/>
        <v/>
      </c>
    </row>
    <row r="358" spans="1:13" ht="17.25" x14ac:dyDescent="0.3">
      <c r="A358" s="54">
        <f t="shared" si="31"/>
        <v>0</v>
      </c>
      <c r="B358" s="40" t="str">
        <f t="shared" ca="1" si="36"/>
        <v/>
      </c>
      <c r="C358" s="73"/>
      <c r="D358" s="73"/>
      <c r="E358" s="73"/>
      <c r="F358" s="73"/>
      <c r="G358" s="73"/>
      <c r="H358" s="90"/>
      <c r="I358" s="64" t="str">
        <f t="shared" ca="1" si="32"/>
        <v/>
      </c>
      <c r="J358" s="65" t="str">
        <f t="shared" si="33"/>
        <v/>
      </c>
      <c r="L358" s="55" t="str">
        <f t="shared" si="34"/>
        <v>___</v>
      </c>
      <c r="M358" s="93" t="str">
        <f t="shared" ca="1" si="35"/>
        <v/>
      </c>
    </row>
    <row r="359" spans="1:13" ht="17.25" x14ac:dyDescent="0.3">
      <c r="A359" s="54">
        <f t="shared" si="31"/>
        <v>0</v>
      </c>
      <c r="B359" s="40" t="str">
        <f t="shared" ca="1" si="36"/>
        <v/>
      </c>
      <c r="C359" s="73"/>
      <c r="D359" s="73"/>
      <c r="E359" s="73"/>
      <c r="F359" s="73"/>
      <c r="G359" s="73"/>
      <c r="H359" s="90"/>
      <c r="I359" s="64" t="str">
        <f t="shared" ca="1" si="32"/>
        <v/>
      </c>
      <c r="J359" s="65" t="str">
        <f t="shared" si="33"/>
        <v/>
      </c>
      <c r="L359" s="55" t="str">
        <f t="shared" si="34"/>
        <v>___</v>
      </c>
      <c r="M359" s="93" t="str">
        <f t="shared" ca="1" si="35"/>
        <v/>
      </c>
    </row>
    <row r="360" spans="1:13" ht="17.25" x14ac:dyDescent="0.3">
      <c r="A360" s="54">
        <f t="shared" si="31"/>
        <v>0</v>
      </c>
      <c r="B360" s="40" t="str">
        <f t="shared" ca="1" si="36"/>
        <v/>
      </c>
      <c r="C360" s="73"/>
      <c r="D360" s="73"/>
      <c r="E360" s="73"/>
      <c r="F360" s="73"/>
      <c r="G360" s="73"/>
      <c r="H360" s="90"/>
      <c r="I360" s="64" t="str">
        <f t="shared" ca="1" si="32"/>
        <v/>
      </c>
      <c r="J360" s="65" t="str">
        <f t="shared" si="33"/>
        <v/>
      </c>
      <c r="L360" s="55" t="str">
        <f t="shared" si="34"/>
        <v>___</v>
      </c>
      <c r="M360" s="93" t="str">
        <f t="shared" ca="1" si="35"/>
        <v/>
      </c>
    </row>
    <row r="361" spans="1:13" ht="17.25" x14ac:dyDescent="0.3">
      <c r="A361" s="54">
        <f t="shared" si="31"/>
        <v>0</v>
      </c>
      <c r="B361" s="40" t="str">
        <f t="shared" ca="1" si="36"/>
        <v/>
      </c>
      <c r="C361" s="73"/>
      <c r="D361" s="73"/>
      <c r="E361" s="73"/>
      <c r="F361" s="73"/>
      <c r="G361" s="73"/>
      <c r="H361" s="90"/>
      <c r="I361" s="64" t="str">
        <f t="shared" ca="1" si="32"/>
        <v/>
      </c>
      <c r="J361" s="65" t="str">
        <f t="shared" si="33"/>
        <v/>
      </c>
      <c r="L361" s="55" t="str">
        <f t="shared" si="34"/>
        <v>___</v>
      </c>
      <c r="M361" s="93" t="str">
        <f t="shared" ca="1" si="35"/>
        <v/>
      </c>
    </row>
    <row r="362" spans="1:13" ht="17.25" x14ac:dyDescent="0.3">
      <c r="A362" s="54">
        <f t="shared" si="31"/>
        <v>0</v>
      </c>
      <c r="B362" s="40" t="str">
        <f t="shared" ca="1" si="36"/>
        <v/>
      </c>
      <c r="C362" s="73"/>
      <c r="D362" s="73"/>
      <c r="E362" s="73"/>
      <c r="F362" s="73"/>
      <c r="G362" s="73"/>
      <c r="H362" s="90"/>
      <c r="I362" s="64" t="str">
        <f t="shared" ca="1" si="32"/>
        <v/>
      </c>
      <c r="J362" s="65" t="str">
        <f t="shared" si="33"/>
        <v/>
      </c>
      <c r="L362" s="55" t="str">
        <f t="shared" si="34"/>
        <v>___</v>
      </c>
      <c r="M362" s="93" t="str">
        <f t="shared" ca="1" si="35"/>
        <v/>
      </c>
    </row>
    <row r="363" spans="1:13" ht="17.25" x14ac:dyDescent="0.3">
      <c r="A363" s="54">
        <f t="shared" si="31"/>
        <v>0</v>
      </c>
      <c r="B363" s="40" t="str">
        <f t="shared" ca="1" si="36"/>
        <v/>
      </c>
      <c r="C363" s="73"/>
      <c r="D363" s="73"/>
      <c r="E363" s="73"/>
      <c r="F363" s="73"/>
      <c r="G363" s="73"/>
      <c r="H363" s="90"/>
      <c r="I363" s="64" t="str">
        <f t="shared" ca="1" si="32"/>
        <v/>
      </c>
      <c r="J363" s="65" t="str">
        <f t="shared" si="33"/>
        <v/>
      </c>
      <c r="L363" s="55" t="str">
        <f t="shared" si="34"/>
        <v>___</v>
      </c>
      <c r="M363" s="93" t="str">
        <f t="shared" ca="1" si="35"/>
        <v/>
      </c>
    </row>
    <row r="364" spans="1:13" ht="17.25" x14ac:dyDescent="0.3">
      <c r="A364" s="54">
        <f t="shared" si="31"/>
        <v>0</v>
      </c>
      <c r="B364" s="40" t="str">
        <f t="shared" ca="1" si="36"/>
        <v/>
      </c>
      <c r="C364" s="73"/>
      <c r="D364" s="73"/>
      <c r="E364" s="73"/>
      <c r="F364" s="73"/>
      <c r="G364" s="73"/>
      <c r="H364" s="90"/>
      <c r="I364" s="64" t="str">
        <f t="shared" ca="1" si="32"/>
        <v/>
      </c>
      <c r="J364" s="65" t="str">
        <f t="shared" si="33"/>
        <v/>
      </c>
      <c r="L364" s="55" t="str">
        <f t="shared" si="34"/>
        <v>___</v>
      </c>
      <c r="M364" s="93" t="str">
        <f t="shared" ca="1" si="35"/>
        <v/>
      </c>
    </row>
    <row r="365" spans="1:13" ht="17.25" x14ac:dyDescent="0.3">
      <c r="A365" s="54">
        <f t="shared" si="31"/>
        <v>0</v>
      </c>
      <c r="B365" s="40" t="str">
        <f t="shared" ca="1" si="36"/>
        <v/>
      </c>
      <c r="C365" s="73"/>
      <c r="D365" s="73"/>
      <c r="E365" s="73"/>
      <c r="F365" s="73"/>
      <c r="G365" s="73"/>
      <c r="H365" s="90"/>
      <c r="I365" s="64" t="str">
        <f t="shared" ca="1" si="32"/>
        <v/>
      </c>
      <c r="J365" s="65" t="str">
        <f t="shared" si="33"/>
        <v/>
      </c>
      <c r="L365" s="55" t="str">
        <f t="shared" si="34"/>
        <v>___</v>
      </c>
      <c r="M365" s="93" t="str">
        <f t="shared" ca="1" si="35"/>
        <v/>
      </c>
    </row>
    <row r="366" spans="1:13" ht="17.25" x14ac:dyDescent="0.3">
      <c r="A366" s="54">
        <f t="shared" si="31"/>
        <v>0</v>
      </c>
      <c r="B366" s="40" t="str">
        <f t="shared" ca="1" si="36"/>
        <v/>
      </c>
      <c r="C366" s="73"/>
      <c r="D366" s="73"/>
      <c r="E366" s="73"/>
      <c r="F366" s="73"/>
      <c r="G366" s="73"/>
      <c r="H366" s="90"/>
      <c r="I366" s="64" t="str">
        <f t="shared" ca="1" si="32"/>
        <v/>
      </c>
      <c r="J366" s="65" t="str">
        <f t="shared" si="33"/>
        <v/>
      </c>
      <c r="L366" s="55" t="str">
        <f t="shared" si="34"/>
        <v>___</v>
      </c>
      <c r="M366" s="93" t="str">
        <f t="shared" ca="1" si="35"/>
        <v/>
      </c>
    </row>
    <row r="367" spans="1:13" ht="17.25" x14ac:dyDescent="0.3">
      <c r="A367" s="54">
        <f t="shared" si="31"/>
        <v>0</v>
      </c>
      <c r="B367" s="40" t="str">
        <f t="shared" ca="1" si="36"/>
        <v/>
      </c>
      <c r="C367" s="73"/>
      <c r="D367" s="73"/>
      <c r="E367" s="73"/>
      <c r="F367" s="73"/>
      <c r="G367" s="73"/>
      <c r="H367" s="90"/>
      <c r="I367" s="64" t="str">
        <f t="shared" ca="1" si="32"/>
        <v/>
      </c>
      <c r="J367" s="65" t="str">
        <f t="shared" si="33"/>
        <v/>
      </c>
      <c r="L367" s="55" t="str">
        <f t="shared" si="34"/>
        <v>___</v>
      </c>
      <c r="M367" s="93" t="str">
        <f t="shared" ca="1" si="35"/>
        <v/>
      </c>
    </row>
    <row r="368" spans="1:13" ht="17.25" x14ac:dyDescent="0.3">
      <c r="A368" s="54">
        <f t="shared" si="31"/>
        <v>0</v>
      </c>
      <c r="B368" s="40" t="str">
        <f t="shared" ca="1" si="36"/>
        <v/>
      </c>
      <c r="C368" s="73"/>
      <c r="D368" s="73"/>
      <c r="E368" s="73"/>
      <c r="F368" s="73"/>
      <c r="G368" s="73"/>
      <c r="H368" s="90"/>
      <c r="I368" s="64" t="str">
        <f t="shared" ca="1" si="32"/>
        <v/>
      </c>
      <c r="J368" s="65" t="str">
        <f t="shared" si="33"/>
        <v/>
      </c>
      <c r="L368" s="55" t="str">
        <f t="shared" si="34"/>
        <v>___</v>
      </c>
      <c r="M368" s="93" t="str">
        <f t="shared" ca="1" si="35"/>
        <v/>
      </c>
    </row>
    <row r="369" spans="1:13" ht="17.25" x14ac:dyDescent="0.3">
      <c r="A369" s="54">
        <f t="shared" si="31"/>
        <v>0</v>
      </c>
      <c r="B369" s="40" t="str">
        <f t="shared" ca="1" si="36"/>
        <v/>
      </c>
      <c r="C369" s="73"/>
      <c r="D369" s="73"/>
      <c r="E369" s="73"/>
      <c r="F369" s="73"/>
      <c r="G369" s="73"/>
      <c r="H369" s="90"/>
      <c r="I369" s="64" t="str">
        <f t="shared" ca="1" si="32"/>
        <v/>
      </c>
      <c r="J369" s="65" t="str">
        <f t="shared" si="33"/>
        <v/>
      </c>
      <c r="L369" s="55" t="str">
        <f t="shared" si="34"/>
        <v>___</v>
      </c>
      <c r="M369" s="93" t="str">
        <f t="shared" ca="1" si="35"/>
        <v/>
      </c>
    </row>
    <row r="370" spans="1:13" ht="17.25" x14ac:dyDescent="0.3">
      <c r="A370" s="54">
        <f t="shared" si="31"/>
        <v>0</v>
      </c>
      <c r="B370" s="40" t="str">
        <f t="shared" ca="1" si="36"/>
        <v/>
      </c>
      <c r="C370" s="73"/>
      <c r="D370" s="73"/>
      <c r="E370" s="73"/>
      <c r="F370" s="73"/>
      <c r="G370" s="73"/>
      <c r="H370" s="90"/>
      <c r="I370" s="64" t="str">
        <f t="shared" ca="1" si="32"/>
        <v/>
      </c>
      <c r="J370" s="65" t="str">
        <f t="shared" si="33"/>
        <v/>
      </c>
      <c r="L370" s="55" t="str">
        <f t="shared" si="34"/>
        <v>___</v>
      </c>
      <c r="M370" s="93" t="str">
        <f t="shared" ca="1" si="35"/>
        <v/>
      </c>
    </row>
    <row r="371" spans="1:13" ht="17.25" x14ac:dyDescent="0.3">
      <c r="A371" s="54">
        <f t="shared" si="31"/>
        <v>0</v>
      </c>
      <c r="B371" s="40" t="str">
        <f t="shared" ca="1" si="36"/>
        <v/>
      </c>
      <c r="C371" s="73"/>
      <c r="D371" s="73"/>
      <c r="E371" s="73"/>
      <c r="F371" s="73"/>
      <c r="G371" s="73"/>
      <c r="H371" s="90"/>
      <c r="I371" s="64" t="str">
        <f t="shared" ca="1" si="32"/>
        <v/>
      </c>
      <c r="J371" s="65" t="str">
        <f t="shared" si="33"/>
        <v/>
      </c>
      <c r="L371" s="55" t="str">
        <f t="shared" si="34"/>
        <v>___</v>
      </c>
      <c r="M371" s="93" t="str">
        <f t="shared" ca="1" si="35"/>
        <v/>
      </c>
    </row>
    <row r="372" spans="1:13" ht="17.25" x14ac:dyDescent="0.3">
      <c r="A372" s="54">
        <f t="shared" si="31"/>
        <v>0</v>
      </c>
      <c r="B372" s="40" t="str">
        <f t="shared" ca="1" si="36"/>
        <v/>
      </c>
      <c r="C372" s="73"/>
      <c r="D372" s="73"/>
      <c r="E372" s="73"/>
      <c r="F372" s="73"/>
      <c r="G372" s="73"/>
      <c r="H372" s="90"/>
      <c r="I372" s="64" t="str">
        <f t="shared" ca="1" si="32"/>
        <v/>
      </c>
      <c r="J372" s="65" t="str">
        <f t="shared" si="33"/>
        <v/>
      </c>
      <c r="L372" s="55" t="str">
        <f t="shared" si="34"/>
        <v>___</v>
      </c>
      <c r="M372" s="93" t="str">
        <f t="shared" ca="1" si="35"/>
        <v/>
      </c>
    </row>
    <row r="373" spans="1:13" ht="17.25" x14ac:dyDescent="0.3">
      <c r="A373" s="54">
        <f t="shared" si="31"/>
        <v>0</v>
      </c>
      <c r="B373" s="40" t="str">
        <f t="shared" ca="1" si="36"/>
        <v/>
      </c>
      <c r="C373" s="73"/>
      <c r="D373" s="73"/>
      <c r="E373" s="73"/>
      <c r="F373" s="73"/>
      <c r="G373" s="73"/>
      <c r="H373" s="90"/>
      <c r="I373" s="64" t="str">
        <f t="shared" ca="1" si="32"/>
        <v/>
      </c>
      <c r="J373" s="65" t="str">
        <f t="shared" si="33"/>
        <v/>
      </c>
      <c r="L373" s="55" t="str">
        <f t="shared" si="34"/>
        <v>___</v>
      </c>
      <c r="M373" s="93" t="str">
        <f t="shared" ca="1" si="35"/>
        <v/>
      </c>
    </row>
    <row r="374" spans="1:13" ht="17.25" x14ac:dyDescent="0.3">
      <c r="A374" s="54">
        <f t="shared" si="31"/>
        <v>0</v>
      </c>
      <c r="B374" s="40" t="str">
        <f t="shared" ca="1" si="36"/>
        <v/>
      </c>
      <c r="C374" s="73"/>
      <c r="D374" s="73"/>
      <c r="E374" s="73"/>
      <c r="F374" s="73"/>
      <c r="G374" s="73"/>
      <c r="H374" s="90"/>
      <c r="I374" s="64" t="str">
        <f t="shared" ca="1" si="32"/>
        <v/>
      </c>
      <c r="J374" s="65" t="str">
        <f t="shared" si="33"/>
        <v/>
      </c>
      <c r="L374" s="55" t="str">
        <f t="shared" si="34"/>
        <v>___</v>
      </c>
      <c r="M374" s="93" t="str">
        <f t="shared" ca="1" si="35"/>
        <v/>
      </c>
    </row>
    <row r="375" spans="1:13" ht="17.25" x14ac:dyDescent="0.3">
      <c r="A375" s="54">
        <f t="shared" si="31"/>
        <v>0</v>
      </c>
      <c r="B375" s="40" t="str">
        <f t="shared" ca="1" si="36"/>
        <v/>
      </c>
      <c r="C375" s="73"/>
      <c r="D375" s="73"/>
      <c r="E375" s="73"/>
      <c r="F375" s="73"/>
      <c r="G375" s="73"/>
      <c r="H375" s="90"/>
      <c r="I375" s="64" t="str">
        <f t="shared" ca="1" si="32"/>
        <v/>
      </c>
      <c r="J375" s="65" t="str">
        <f t="shared" si="33"/>
        <v/>
      </c>
      <c r="L375" s="55" t="str">
        <f t="shared" si="34"/>
        <v>___</v>
      </c>
      <c r="M375" s="93" t="str">
        <f t="shared" ca="1" si="35"/>
        <v/>
      </c>
    </row>
    <row r="376" spans="1:13" ht="17.25" x14ac:dyDescent="0.3">
      <c r="A376" s="54">
        <f t="shared" si="31"/>
        <v>0</v>
      </c>
      <c r="B376" s="40" t="str">
        <f t="shared" ca="1" si="36"/>
        <v/>
      </c>
      <c r="C376" s="73"/>
      <c r="D376" s="73"/>
      <c r="E376" s="73"/>
      <c r="F376" s="73"/>
      <c r="G376" s="73"/>
      <c r="H376" s="90"/>
      <c r="I376" s="64" t="str">
        <f t="shared" ca="1" si="32"/>
        <v/>
      </c>
      <c r="J376" s="65" t="str">
        <f t="shared" si="33"/>
        <v/>
      </c>
      <c r="L376" s="55" t="str">
        <f t="shared" si="34"/>
        <v>___</v>
      </c>
      <c r="M376" s="93" t="str">
        <f t="shared" ca="1" si="35"/>
        <v/>
      </c>
    </row>
    <row r="377" spans="1:13" ht="17.25" x14ac:dyDescent="0.3">
      <c r="A377" s="54">
        <f t="shared" si="31"/>
        <v>0</v>
      </c>
      <c r="B377" s="40" t="str">
        <f t="shared" ca="1" si="36"/>
        <v/>
      </c>
      <c r="C377" s="73"/>
      <c r="D377" s="73"/>
      <c r="E377" s="73"/>
      <c r="F377" s="73"/>
      <c r="G377" s="73"/>
      <c r="H377" s="90"/>
      <c r="I377" s="64" t="str">
        <f t="shared" ca="1" si="32"/>
        <v/>
      </c>
      <c r="J377" s="65" t="str">
        <f t="shared" si="33"/>
        <v/>
      </c>
      <c r="L377" s="55" t="str">
        <f t="shared" si="34"/>
        <v>___</v>
      </c>
      <c r="M377" s="93" t="str">
        <f t="shared" ca="1" si="35"/>
        <v/>
      </c>
    </row>
    <row r="378" spans="1:13" ht="17.25" x14ac:dyDescent="0.3">
      <c r="A378" s="54">
        <f t="shared" si="31"/>
        <v>0</v>
      </c>
      <c r="B378" s="40" t="str">
        <f t="shared" ca="1" si="36"/>
        <v/>
      </c>
      <c r="C378" s="73"/>
      <c r="D378" s="73"/>
      <c r="E378" s="73"/>
      <c r="F378" s="73"/>
      <c r="G378" s="73"/>
      <c r="H378" s="90"/>
      <c r="I378" s="64" t="str">
        <f t="shared" ca="1" si="32"/>
        <v/>
      </c>
      <c r="J378" s="65" t="str">
        <f t="shared" si="33"/>
        <v/>
      </c>
      <c r="L378" s="55" t="str">
        <f t="shared" si="34"/>
        <v>___</v>
      </c>
      <c r="M378" s="93" t="str">
        <f t="shared" ca="1" si="35"/>
        <v/>
      </c>
    </row>
    <row r="379" spans="1:13" ht="17.25" x14ac:dyDescent="0.3">
      <c r="A379" s="54">
        <f t="shared" si="31"/>
        <v>0</v>
      </c>
      <c r="B379" s="40" t="str">
        <f t="shared" ca="1" si="36"/>
        <v/>
      </c>
      <c r="C379" s="73"/>
      <c r="D379" s="73"/>
      <c r="E379" s="73"/>
      <c r="F379" s="73"/>
      <c r="G379" s="73"/>
      <c r="H379" s="90"/>
      <c r="I379" s="64" t="str">
        <f t="shared" ca="1" si="32"/>
        <v/>
      </c>
      <c r="J379" s="65" t="str">
        <f t="shared" si="33"/>
        <v/>
      </c>
      <c r="L379" s="55" t="str">
        <f t="shared" si="34"/>
        <v>___</v>
      </c>
      <c r="M379" s="93" t="str">
        <f t="shared" ca="1" si="35"/>
        <v/>
      </c>
    </row>
    <row r="380" spans="1:13" ht="17.25" x14ac:dyDescent="0.3">
      <c r="A380" s="54">
        <f t="shared" si="31"/>
        <v>0</v>
      </c>
      <c r="B380" s="40" t="str">
        <f t="shared" ca="1" si="36"/>
        <v/>
      </c>
      <c r="C380" s="73"/>
      <c r="D380" s="73"/>
      <c r="E380" s="73"/>
      <c r="F380" s="73"/>
      <c r="G380" s="73"/>
      <c r="H380" s="90"/>
      <c r="I380" s="64" t="str">
        <f t="shared" ca="1" si="32"/>
        <v/>
      </c>
      <c r="J380" s="65" t="str">
        <f t="shared" si="33"/>
        <v/>
      </c>
      <c r="L380" s="55" t="str">
        <f t="shared" si="34"/>
        <v>___</v>
      </c>
      <c r="M380" s="93" t="str">
        <f t="shared" ca="1" si="35"/>
        <v/>
      </c>
    </row>
    <row r="381" spans="1:13" ht="17.25" x14ac:dyDescent="0.3">
      <c r="A381" s="54">
        <f t="shared" si="31"/>
        <v>0</v>
      </c>
      <c r="B381" s="40" t="str">
        <f t="shared" ca="1" si="36"/>
        <v/>
      </c>
      <c r="C381" s="73"/>
      <c r="D381" s="73"/>
      <c r="E381" s="73"/>
      <c r="F381" s="73"/>
      <c r="G381" s="73"/>
      <c r="H381" s="90"/>
      <c r="I381" s="64" t="str">
        <f t="shared" ca="1" si="32"/>
        <v/>
      </c>
      <c r="J381" s="65" t="str">
        <f t="shared" si="33"/>
        <v/>
      </c>
      <c r="L381" s="55" t="str">
        <f t="shared" si="34"/>
        <v>___</v>
      </c>
      <c r="M381" s="93" t="str">
        <f t="shared" ca="1" si="35"/>
        <v/>
      </c>
    </row>
    <row r="382" spans="1:13" ht="17.25" x14ac:dyDescent="0.3">
      <c r="A382" s="54">
        <f t="shared" si="31"/>
        <v>0</v>
      </c>
      <c r="B382" s="40" t="str">
        <f t="shared" ca="1" si="36"/>
        <v/>
      </c>
      <c r="C382" s="73"/>
      <c r="D382" s="73"/>
      <c r="E382" s="73"/>
      <c r="F382" s="73"/>
      <c r="G382" s="73"/>
      <c r="H382" s="90"/>
      <c r="I382" s="64" t="str">
        <f t="shared" ca="1" si="32"/>
        <v/>
      </c>
      <c r="J382" s="65" t="str">
        <f t="shared" si="33"/>
        <v/>
      </c>
      <c r="L382" s="55" t="str">
        <f t="shared" si="34"/>
        <v>___</v>
      </c>
      <c r="M382" s="93" t="str">
        <f t="shared" ca="1" si="35"/>
        <v/>
      </c>
    </row>
    <row r="383" spans="1:13" ht="17.25" x14ac:dyDescent="0.3">
      <c r="A383" s="54">
        <f t="shared" si="31"/>
        <v>0</v>
      </c>
      <c r="B383" s="40" t="str">
        <f t="shared" ca="1" si="36"/>
        <v/>
      </c>
      <c r="C383" s="73"/>
      <c r="D383" s="73"/>
      <c r="E383" s="73"/>
      <c r="F383" s="73"/>
      <c r="G383" s="73"/>
      <c r="H383" s="90"/>
      <c r="I383" s="64" t="str">
        <f t="shared" ca="1" si="32"/>
        <v/>
      </c>
      <c r="J383" s="65" t="str">
        <f t="shared" si="33"/>
        <v/>
      </c>
      <c r="L383" s="55" t="str">
        <f t="shared" si="34"/>
        <v>___</v>
      </c>
      <c r="M383" s="93" t="str">
        <f t="shared" ca="1" si="35"/>
        <v/>
      </c>
    </row>
    <row r="384" spans="1:13" ht="17.25" x14ac:dyDescent="0.3">
      <c r="A384" s="54">
        <f t="shared" si="31"/>
        <v>0</v>
      </c>
      <c r="B384" s="40" t="str">
        <f t="shared" ca="1" si="36"/>
        <v/>
      </c>
      <c r="C384" s="73"/>
      <c r="D384" s="73"/>
      <c r="E384" s="73"/>
      <c r="F384" s="73"/>
      <c r="G384" s="73"/>
      <c r="H384" s="90"/>
      <c r="I384" s="64" t="str">
        <f t="shared" ca="1" si="32"/>
        <v/>
      </c>
      <c r="J384" s="65" t="str">
        <f t="shared" si="33"/>
        <v/>
      </c>
      <c r="L384" s="55" t="str">
        <f t="shared" si="34"/>
        <v>___</v>
      </c>
      <c r="M384" s="93" t="str">
        <f t="shared" ca="1" si="35"/>
        <v/>
      </c>
    </row>
    <row r="385" spans="1:13" ht="17.25" x14ac:dyDescent="0.3">
      <c r="A385" s="54">
        <f t="shared" si="31"/>
        <v>0</v>
      </c>
      <c r="B385" s="40" t="str">
        <f t="shared" ca="1" si="36"/>
        <v/>
      </c>
      <c r="C385" s="73"/>
      <c r="D385" s="73"/>
      <c r="E385" s="73"/>
      <c r="F385" s="73"/>
      <c r="G385" s="73"/>
      <c r="H385" s="90"/>
      <c r="I385" s="64" t="str">
        <f t="shared" ca="1" si="32"/>
        <v/>
      </c>
      <c r="J385" s="65" t="str">
        <f t="shared" si="33"/>
        <v/>
      </c>
      <c r="L385" s="55" t="str">
        <f t="shared" si="34"/>
        <v>___</v>
      </c>
      <c r="M385" s="93" t="str">
        <f t="shared" ca="1" si="35"/>
        <v/>
      </c>
    </row>
    <row r="386" spans="1:13" ht="17.25" x14ac:dyDescent="0.3">
      <c r="A386" s="54">
        <f t="shared" si="31"/>
        <v>0</v>
      </c>
      <c r="B386" s="40" t="str">
        <f t="shared" ca="1" si="36"/>
        <v/>
      </c>
      <c r="C386" s="73"/>
      <c r="D386" s="73"/>
      <c r="E386" s="73"/>
      <c r="F386" s="73"/>
      <c r="G386" s="73"/>
      <c r="H386" s="90"/>
      <c r="I386" s="64" t="str">
        <f t="shared" ca="1" si="32"/>
        <v/>
      </c>
      <c r="J386" s="65" t="str">
        <f t="shared" si="33"/>
        <v/>
      </c>
      <c r="L386" s="55" t="str">
        <f t="shared" si="34"/>
        <v>___</v>
      </c>
      <c r="M386" s="93" t="str">
        <f t="shared" ca="1" si="35"/>
        <v/>
      </c>
    </row>
    <row r="387" spans="1:13" ht="17.25" x14ac:dyDescent="0.3">
      <c r="A387" s="54">
        <f t="shared" si="31"/>
        <v>0</v>
      </c>
      <c r="B387" s="40" t="str">
        <f t="shared" ca="1" si="36"/>
        <v/>
      </c>
      <c r="C387" s="73"/>
      <c r="D387" s="73"/>
      <c r="E387" s="73"/>
      <c r="F387" s="73"/>
      <c r="G387" s="73"/>
      <c r="H387" s="90"/>
      <c r="I387" s="64" t="str">
        <f t="shared" ca="1" si="32"/>
        <v/>
      </c>
      <c r="J387" s="65" t="str">
        <f t="shared" si="33"/>
        <v/>
      </c>
      <c r="L387" s="55" t="str">
        <f t="shared" si="34"/>
        <v>___</v>
      </c>
      <c r="M387" s="93" t="str">
        <f t="shared" ca="1" si="35"/>
        <v/>
      </c>
    </row>
    <row r="388" spans="1:13" ht="17.25" x14ac:dyDescent="0.3">
      <c r="A388" s="54">
        <f t="shared" ref="A388:A451" si="37">IF(FLOOR((DATE(IF(C388=12, 2020, 2021), C388,D388)-DATE(2020, 12, 17))/7 + 1, 1)&lt;=0, 0, IF(J388&lt;&gt;"네오 코어", 0, FLOOR((DATE(IF(C388=12, 2020, 2021), C388,D388)-DATE(2020, 12, 17))/7 + 1, 1)))</f>
        <v>0</v>
      </c>
      <c r="B388" s="40" t="str">
        <f t="shared" ca="1" si="36"/>
        <v/>
      </c>
      <c r="C388" s="73"/>
      <c r="D388" s="73"/>
      <c r="E388" s="73"/>
      <c r="F388" s="73"/>
      <c r="G388" s="73"/>
      <c r="H388" s="90"/>
      <c r="I388" s="64" t="str">
        <f t="shared" ref="I388:I451" ca="1" si="38">IF(ISERROR(VLOOKUP(G388, INDIRECT(VLOOKUP(F388, $O$2:$R$12, 4, FALSE)), 2, FALSE)), "", VLOOKUP(G388, INDIRECT(VLOOKUP(F388, $O$2:$R$12, 4, FALSE)), 2, FALSE)*H388)</f>
        <v/>
      </c>
      <c r="J388" s="65" t="str">
        <f t="shared" ref="J388:J451" si="39">IF(ISERROR(VLOOKUP(F388, $O$2:$Q$12, 2, FALSE)), "", VLOOKUP(F388, $O$2:$Q$12, 2, FALSE))</f>
        <v/>
      </c>
      <c r="L388" s="55" t="str">
        <f t="shared" ref="L388:L451" si="40">C388&amp;"_"&amp;D388&amp;"_"&amp;E388&amp;"_"&amp;J388</f>
        <v>___</v>
      </c>
      <c r="M388" s="93" t="str">
        <f t="shared" ref="M388:M451" ca="1" si="41">I388</f>
        <v/>
      </c>
    </row>
    <row r="389" spans="1:13" ht="17.25" x14ac:dyDescent="0.3">
      <c r="A389" s="54">
        <f t="shared" si="37"/>
        <v>0</v>
      </c>
      <c r="B389" s="40" t="str">
        <f t="shared" ref="B389:B452" ca="1" si="42">IF(I389="", "", B388+1)</f>
        <v/>
      </c>
      <c r="C389" s="73"/>
      <c r="D389" s="73"/>
      <c r="E389" s="73"/>
      <c r="F389" s="73"/>
      <c r="G389" s="73"/>
      <c r="H389" s="90"/>
      <c r="I389" s="64" t="str">
        <f t="shared" ca="1" si="38"/>
        <v/>
      </c>
      <c r="J389" s="65" t="str">
        <f t="shared" si="39"/>
        <v/>
      </c>
      <c r="L389" s="55" t="str">
        <f t="shared" si="40"/>
        <v>___</v>
      </c>
      <c r="M389" s="93" t="str">
        <f t="shared" ca="1" si="41"/>
        <v/>
      </c>
    </row>
    <row r="390" spans="1:13" ht="17.25" x14ac:dyDescent="0.3">
      <c r="A390" s="54">
        <f t="shared" si="37"/>
        <v>0</v>
      </c>
      <c r="B390" s="40" t="str">
        <f t="shared" ca="1" si="42"/>
        <v/>
      </c>
      <c r="C390" s="73"/>
      <c r="D390" s="73"/>
      <c r="E390" s="73"/>
      <c r="F390" s="73"/>
      <c r="G390" s="73"/>
      <c r="H390" s="90"/>
      <c r="I390" s="64" t="str">
        <f t="shared" ca="1" si="38"/>
        <v/>
      </c>
      <c r="J390" s="65" t="str">
        <f t="shared" si="39"/>
        <v/>
      </c>
      <c r="L390" s="55" t="str">
        <f t="shared" si="40"/>
        <v>___</v>
      </c>
      <c r="M390" s="93" t="str">
        <f t="shared" ca="1" si="41"/>
        <v/>
      </c>
    </row>
    <row r="391" spans="1:13" ht="17.25" x14ac:dyDescent="0.3">
      <c r="A391" s="54">
        <f t="shared" si="37"/>
        <v>0</v>
      </c>
      <c r="B391" s="40" t="str">
        <f t="shared" ca="1" si="42"/>
        <v/>
      </c>
      <c r="C391" s="73"/>
      <c r="D391" s="73"/>
      <c r="E391" s="73"/>
      <c r="F391" s="73"/>
      <c r="G391" s="73"/>
      <c r="H391" s="90"/>
      <c r="I391" s="64" t="str">
        <f t="shared" ca="1" si="38"/>
        <v/>
      </c>
      <c r="J391" s="65" t="str">
        <f t="shared" si="39"/>
        <v/>
      </c>
      <c r="L391" s="55" t="str">
        <f t="shared" si="40"/>
        <v>___</v>
      </c>
      <c r="M391" s="93" t="str">
        <f t="shared" ca="1" si="41"/>
        <v/>
      </c>
    </row>
    <row r="392" spans="1:13" ht="17.25" x14ac:dyDescent="0.3">
      <c r="A392" s="54">
        <f t="shared" si="37"/>
        <v>0</v>
      </c>
      <c r="B392" s="40" t="str">
        <f t="shared" ca="1" si="42"/>
        <v/>
      </c>
      <c r="C392" s="73"/>
      <c r="D392" s="73"/>
      <c r="E392" s="73"/>
      <c r="F392" s="73"/>
      <c r="G392" s="73"/>
      <c r="H392" s="90"/>
      <c r="I392" s="64" t="str">
        <f t="shared" ca="1" si="38"/>
        <v/>
      </c>
      <c r="J392" s="65" t="str">
        <f t="shared" si="39"/>
        <v/>
      </c>
      <c r="L392" s="55" t="str">
        <f t="shared" si="40"/>
        <v>___</v>
      </c>
      <c r="M392" s="93" t="str">
        <f t="shared" ca="1" si="41"/>
        <v/>
      </c>
    </row>
    <row r="393" spans="1:13" ht="17.25" x14ac:dyDescent="0.3">
      <c r="A393" s="54">
        <f t="shared" si="37"/>
        <v>0</v>
      </c>
      <c r="B393" s="40" t="str">
        <f t="shared" ca="1" si="42"/>
        <v/>
      </c>
      <c r="C393" s="73"/>
      <c r="D393" s="73"/>
      <c r="E393" s="73"/>
      <c r="F393" s="73"/>
      <c r="G393" s="73"/>
      <c r="H393" s="90"/>
      <c r="I393" s="64" t="str">
        <f t="shared" ca="1" si="38"/>
        <v/>
      </c>
      <c r="J393" s="65" t="str">
        <f t="shared" si="39"/>
        <v/>
      </c>
      <c r="L393" s="55" t="str">
        <f t="shared" si="40"/>
        <v>___</v>
      </c>
      <c r="M393" s="93" t="str">
        <f t="shared" ca="1" si="41"/>
        <v/>
      </c>
    </row>
    <row r="394" spans="1:13" ht="17.25" x14ac:dyDescent="0.3">
      <c r="A394" s="54">
        <f t="shared" si="37"/>
        <v>0</v>
      </c>
      <c r="B394" s="40" t="str">
        <f t="shared" ca="1" si="42"/>
        <v/>
      </c>
      <c r="C394" s="73"/>
      <c r="D394" s="73"/>
      <c r="E394" s="73"/>
      <c r="F394" s="73"/>
      <c r="G394" s="73"/>
      <c r="H394" s="90"/>
      <c r="I394" s="64" t="str">
        <f t="shared" ca="1" si="38"/>
        <v/>
      </c>
      <c r="J394" s="65" t="str">
        <f t="shared" si="39"/>
        <v/>
      </c>
      <c r="L394" s="55" t="str">
        <f t="shared" si="40"/>
        <v>___</v>
      </c>
      <c r="M394" s="93" t="str">
        <f t="shared" ca="1" si="41"/>
        <v/>
      </c>
    </row>
    <row r="395" spans="1:13" ht="17.25" x14ac:dyDescent="0.3">
      <c r="A395" s="54">
        <f t="shared" si="37"/>
        <v>0</v>
      </c>
      <c r="B395" s="40" t="str">
        <f t="shared" ca="1" si="42"/>
        <v/>
      </c>
      <c r="C395" s="73"/>
      <c r="D395" s="73"/>
      <c r="E395" s="73"/>
      <c r="F395" s="73"/>
      <c r="G395" s="73"/>
      <c r="H395" s="90"/>
      <c r="I395" s="64" t="str">
        <f t="shared" ca="1" si="38"/>
        <v/>
      </c>
      <c r="J395" s="65" t="str">
        <f t="shared" si="39"/>
        <v/>
      </c>
      <c r="L395" s="55" t="str">
        <f t="shared" si="40"/>
        <v>___</v>
      </c>
      <c r="M395" s="93" t="str">
        <f t="shared" ca="1" si="41"/>
        <v/>
      </c>
    </row>
    <row r="396" spans="1:13" ht="17.25" x14ac:dyDescent="0.3">
      <c r="A396" s="54">
        <f t="shared" si="37"/>
        <v>0</v>
      </c>
      <c r="B396" s="40" t="str">
        <f t="shared" ca="1" si="42"/>
        <v/>
      </c>
      <c r="C396" s="73"/>
      <c r="D396" s="73"/>
      <c r="E396" s="73"/>
      <c r="F396" s="73"/>
      <c r="G396" s="73"/>
      <c r="H396" s="90"/>
      <c r="I396" s="64" t="str">
        <f t="shared" ca="1" si="38"/>
        <v/>
      </c>
      <c r="J396" s="65" t="str">
        <f t="shared" si="39"/>
        <v/>
      </c>
      <c r="L396" s="55" t="str">
        <f t="shared" si="40"/>
        <v>___</v>
      </c>
      <c r="M396" s="93" t="str">
        <f t="shared" ca="1" si="41"/>
        <v/>
      </c>
    </row>
    <row r="397" spans="1:13" ht="17.25" x14ac:dyDescent="0.3">
      <c r="A397" s="54">
        <f t="shared" si="37"/>
        <v>0</v>
      </c>
      <c r="B397" s="40" t="str">
        <f t="shared" ca="1" si="42"/>
        <v/>
      </c>
      <c r="C397" s="73"/>
      <c r="D397" s="73"/>
      <c r="E397" s="73"/>
      <c r="F397" s="73"/>
      <c r="G397" s="73"/>
      <c r="H397" s="90"/>
      <c r="I397" s="64" t="str">
        <f t="shared" ca="1" si="38"/>
        <v/>
      </c>
      <c r="J397" s="65" t="str">
        <f t="shared" si="39"/>
        <v/>
      </c>
      <c r="L397" s="55" t="str">
        <f t="shared" si="40"/>
        <v>___</v>
      </c>
      <c r="M397" s="93" t="str">
        <f t="shared" ca="1" si="41"/>
        <v/>
      </c>
    </row>
    <row r="398" spans="1:13" ht="17.25" x14ac:dyDescent="0.3">
      <c r="A398" s="54">
        <f t="shared" si="37"/>
        <v>0</v>
      </c>
      <c r="B398" s="40" t="str">
        <f t="shared" ca="1" si="42"/>
        <v/>
      </c>
      <c r="C398" s="73"/>
      <c r="D398" s="73"/>
      <c r="E398" s="73"/>
      <c r="F398" s="73"/>
      <c r="G398" s="73"/>
      <c r="H398" s="90"/>
      <c r="I398" s="64" t="str">
        <f t="shared" ca="1" si="38"/>
        <v/>
      </c>
      <c r="J398" s="65" t="str">
        <f t="shared" si="39"/>
        <v/>
      </c>
      <c r="L398" s="55" t="str">
        <f t="shared" si="40"/>
        <v>___</v>
      </c>
      <c r="M398" s="93" t="str">
        <f t="shared" ca="1" si="41"/>
        <v/>
      </c>
    </row>
    <row r="399" spans="1:13" ht="17.25" x14ac:dyDescent="0.3">
      <c r="A399" s="54">
        <f t="shared" si="37"/>
        <v>0</v>
      </c>
      <c r="B399" s="40" t="str">
        <f t="shared" ca="1" si="42"/>
        <v/>
      </c>
      <c r="C399" s="73"/>
      <c r="D399" s="73"/>
      <c r="E399" s="73"/>
      <c r="F399" s="73"/>
      <c r="G399" s="73"/>
      <c r="H399" s="90"/>
      <c r="I399" s="64" t="str">
        <f t="shared" ca="1" si="38"/>
        <v/>
      </c>
      <c r="J399" s="65" t="str">
        <f t="shared" si="39"/>
        <v/>
      </c>
      <c r="L399" s="55" t="str">
        <f t="shared" si="40"/>
        <v>___</v>
      </c>
      <c r="M399" s="93" t="str">
        <f t="shared" ca="1" si="41"/>
        <v/>
      </c>
    </row>
    <row r="400" spans="1:13" ht="17.25" x14ac:dyDescent="0.3">
      <c r="A400" s="54">
        <f t="shared" si="37"/>
        <v>0</v>
      </c>
      <c r="B400" s="40" t="str">
        <f t="shared" ca="1" si="42"/>
        <v/>
      </c>
      <c r="C400" s="73"/>
      <c r="D400" s="73"/>
      <c r="E400" s="73"/>
      <c r="F400" s="73"/>
      <c r="G400" s="73"/>
      <c r="H400" s="90"/>
      <c r="I400" s="64" t="str">
        <f t="shared" ca="1" si="38"/>
        <v/>
      </c>
      <c r="J400" s="65" t="str">
        <f t="shared" si="39"/>
        <v/>
      </c>
      <c r="L400" s="55" t="str">
        <f t="shared" si="40"/>
        <v>___</v>
      </c>
      <c r="M400" s="93" t="str">
        <f t="shared" ca="1" si="41"/>
        <v/>
      </c>
    </row>
    <row r="401" spans="1:13" ht="17.25" x14ac:dyDescent="0.3">
      <c r="A401" s="54">
        <f t="shared" si="37"/>
        <v>0</v>
      </c>
      <c r="B401" s="40" t="str">
        <f t="shared" ca="1" si="42"/>
        <v/>
      </c>
      <c r="C401" s="73"/>
      <c r="D401" s="73"/>
      <c r="E401" s="73"/>
      <c r="F401" s="73"/>
      <c r="G401" s="73"/>
      <c r="H401" s="90"/>
      <c r="I401" s="64" t="str">
        <f t="shared" ca="1" si="38"/>
        <v/>
      </c>
      <c r="J401" s="65" t="str">
        <f t="shared" si="39"/>
        <v/>
      </c>
      <c r="L401" s="55" t="str">
        <f t="shared" si="40"/>
        <v>___</v>
      </c>
      <c r="M401" s="93" t="str">
        <f t="shared" ca="1" si="41"/>
        <v/>
      </c>
    </row>
    <row r="402" spans="1:13" ht="17.25" x14ac:dyDescent="0.3">
      <c r="A402" s="54">
        <f t="shared" si="37"/>
        <v>0</v>
      </c>
      <c r="B402" s="40" t="str">
        <f t="shared" ca="1" si="42"/>
        <v/>
      </c>
      <c r="C402" s="73"/>
      <c r="D402" s="73"/>
      <c r="E402" s="73"/>
      <c r="F402" s="73"/>
      <c r="G402" s="73"/>
      <c r="H402" s="90"/>
      <c r="I402" s="64" t="str">
        <f t="shared" ca="1" si="38"/>
        <v/>
      </c>
      <c r="J402" s="65" t="str">
        <f t="shared" si="39"/>
        <v/>
      </c>
      <c r="L402" s="55" t="str">
        <f t="shared" si="40"/>
        <v>___</v>
      </c>
      <c r="M402" s="93" t="str">
        <f t="shared" ca="1" si="41"/>
        <v/>
      </c>
    </row>
    <row r="403" spans="1:13" ht="17.25" x14ac:dyDescent="0.3">
      <c r="A403" s="54">
        <f t="shared" si="37"/>
        <v>0</v>
      </c>
      <c r="B403" s="40" t="str">
        <f t="shared" ca="1" si="42"/>
        <v/>
      </c>
      <c r="C403" s="73"/>
      <c r="D403" s="73"/>
      <c r="E403" s="73"/>
      <c r="F403" s="73"/>
      <c r="G403" s="73"/>
      <c r="H403" s="90"/>
      <c r="I403" s="64" t="str">
        <f t="shared" ca="1" si="38"/>
        <v/>
      </c>
      <c r="J403" s="65" t="str">
        <f t="shared" si="39"/>
        <v/>
      </c>
      <c r="L403" s="55" t="str">
        <f t="shared" si="40"/>
        <v>___</v>
      </c>
      <c r="M403" s="93" t="str">
        <f t="shared" ca="1" si="41"/>
        <v/>
      </c>
    </row>
    <row r="404" spans="1:13" ht="17.25" x14ac:dyDescent="0.3">
      <c r="A404" s="54">
        <f t="shared" si="37"/>
        <v>0</v>
      </c>
      <c r="B404" s="40" t="str">
        <f t="shared" ca="1" si="42"/>
        <v/>
      </c>
      <c r="C404" s="73"/>
      <c r="D404" s="73"/>
      <c r="E404" s="73"/>
      <c r="F404" s="73"/>
      <c r="G404" s="73"/>
      <c r="H404" s="90"/>
      <c r="I404" s="64" t="str">
        <f t="shared" ca="1" si="38"/>
        <v/>
      </c>
      <c r="J404" s="65" t="str">
        <f t="shared" si="39"/>
        <v/>
      </c>
      <c r="L404" s="55" t="str">
        <f t="shared" si="40"/>
        <v>___</v>
      </c>
      <c r="M404" s="93" t="str">
        <f t="shared" ca="1" si="41"/>
        <v/>
      </c>
    </row>
    <row r="405" spans="1:13" ht="17.25" x14ac:dyDescent="0.3">
      <c r="A405" s="54">
        <f t="shared" si="37"/>
        <v>0</v>
      </c>
      <c r="B405" s="40" t="str">
        <f t="shared" ca="1" si="42"/>
        <v/>
      </c>
      <c r="C405" s="73"/>
      <c r="D405" s="73"/>
      <c r="E405" s="73"/>
      <c r="F405" s="73"/>
      <c r="G405" s="73"/>
      <c r="H405" s="90"/>
      <c r="I405" s="64" t="str">
        <f t="shared" ca="1" si="38"/>
        <v/>
      </c>
      <c r="J405" s="65" t="str">
        <f t="shared" si="39"/>
        <v/>
      </c>
      <c r="L405" s="55" t="str">
        <f t="shared" si="40"/>
        <v>___</v>
      </c>
      <c r="M405" s="93" t="str">
        <f t="shared" ca="1" si="41"/>
        <v/>
      </c>
    </row>
    <row r="406" spans="1:13" ht="17.25" x14ac:dyDescent="0.3">
      <c r="A406" s="54">
        <f t="shared" si="37"/>
        <v>0</v>
      </c>
      <c r="B406" s="40" t="str">
        <f t="shared" ca="1" si="42"/>
        <v/>
      </c>
      <c r="C406" s="73"/>
      <c r="D406" s="73"/>
      <c r="E406" s="73"/>
      <c r="F406" s="73"/>
      <c r="G406" s="73"/>
      <c r="H406" s="90"/>
      <c r="I406" s="64" t="str">
        <f t="shared" ca="1" si="38"/>
        <v/>
      </c>
      <c r="J406" s="65" t="str">
        <f t="shared" si="39"/>
        <v/>
      </c>
      <c r="L406" s="55" t="str">
        <f t="shared" si="40"/>
        <v>___</v>
      </c>
      <c r="M406" s="93" t="str">
        <f t="shared" ca="1" si="41"/>
        <v/>
      </c>
    </row>
    <row r="407" spans="1:13" ht="17.25" x14ac:dyDescent="0.3">
      <c r="A407" s="54">
        <f t="shared" si="37"/>
        <v>0</v>
      </c>
      <c r="B407" s="40" t="str">
        <f t="shared" ca="1" si="42"/>
        <v/>
      </c>
      <c r="C407" s="73"/>
      <c r="D407" s="73"/>
      <c r="E407" s="73"/>
      <c r="F407" s="73"/>
      <c r="G407" s="73"/>
      <c r="H407" s="90"/>
      <c r="I407" s="64" t="str">
        <f t="shared" ca="1" si="38"/>
        <v/>
      </c>
      <c r="J407" s="65" t="str">
        <f t="shared" si="39"/>
        <v/>
      </c>
      <c r="L407" s="55" t="str">
        <f t="shared" si="40"/>
        <v>___</v>
      </c>
      <c r="M407" s="93" t="str">
        <f t="shared" ca="1" si="41"/>
        <v/>
      </c>
    </row>
    <row r="408" spans="1:13" ht="17.25" x14ac:dyDescent="0.3">
      <c r="A408" s="54">
        <f t="shared" si="37"/>
        <v>0</v>
      </c>
      <c r="B408" s="40" t="str">
        <f t="shared" ca="1" si="42"/>
        <v/>
      </c>
      <c r="C408" s="73"/>
      <c r="D408" s="73"/>
      <c r="E408" s="73"/>
      <c r="F408" s="73"/>
      <c r="G408" s="73"/>
      <c r="H408" s="90"/>
      <c r="I408" s="64" t="str">
        <f t="shared" ca="1" si="38"/>
        <v/>
      </c>
      <c r="J408" s="65" t="str">
        <f t="shared" si="39"/>
        <v/>
      </c>
      <c r="L408" s="55" t="str">
        <f t="shared" si="40"/>
        <v>___</v>
      </c>
      <c r="M408" s="93" t="str">
        <f t="shared" ca="1" si="41"/>
        <v/>
      </c>
    </row>
    <row r="409" spans="1:13" ht="17.25" x14ac:dyDescent="0.3">
      <c r="A409" s="54">
        <f t="shared" si="37"/>
        <v>0</v>
      </c>
      <c r="B409" s="40" t="str">
        <f t="shared" ca="1" si="42"/>
        <v/>
      </c>
      <c r="C409" s="73"/>
      <c r="D409" s="73"/>
      <c r="E409" s="73"/>
      <c r="F409" s="73"/>
      <c r="G409" s="73"/>
      <c r="H409" s="90"/>
      <c r="I409" s="64" t="str">
        <f t="shared" ca="1" si="38"/>
        <v/>
      </c>
      <c r="J409" s="65" t="str">
        <f t="shared" si="39"/>
        <v/>
      </c>
      <c r="L409" s="55" t="str">
        <f t="shared" si="40"/>
        <v>___</v>
      </c>
      <c r="M409" s="93" t="str">
        <f t="shared" ca="1" si="41"/>
        <v/>
      </c>
    </row>
    <row r="410" spans="1:13" ht="17.25" x14ac:dyDescent="0.3">
      <c r="A410" s="54">
        <f t="shared" si="37"/>
        <v>0</v>
      </c>
      <c r="B410" s="40" t="str">
        <f t="shared" ca="1" si="42"/>
        <v/>
      </c>
      <c r="C410" s="73"/>
      <c r="D410" s="73"/>
      <c r="E410" s="73"/>
      <c r="F410" s="73"/>
      <c r="G410" s="73"/>
      <c r="H410" s="90"/>
      <c r="I410" s="64" t="str">
        <f t="shared" ca="1" si="38"/>
        <v/>
      </c>
      <c r="J410" s="65" t="str">
        <f t="shared" si="39"/>
        <v/>
      </c>
      <c r="L410" s="55" t="str">
        <f t="shared" si="40"/>
        <v>___</v>
      </c>
      <c r="M410" s="93" t="str">
        <f t="shared" ca="1" si="41"/>
        <v/>
      </c>
    </row>
    <row r="411" spans="1:13" ht="17.25" x14ac:dyDescent="0.3">
      <c r="A411" s="54">
        <f t="shared" si="37"/>
        <v>0</v>
      </c>
      <c r="B411" s="40" t="str">
        <f t="shared" ca="1" si="42"/>
        <v/>
      </c>
      <c r="C411" s="73"/>
      <c r="D411" s="73"/>
      <c r="E411" s="73"/>
      <c r="F411" s="73"/>
      <c r="G411" s="73"/>
      <c r="H411" s="90"/>
      <c r="I411" s="64" t="str">
        <f t="shared" ca="1" si="38"/>
        <v/>
      </c>
      <c r="J411" s="65" t="str">
        <f t="shared" si="39"/>
        <v/>
      </c>
      <c r="L411" s="55" t="str">
        <f t="shared" si="40"/>
        <v>___</v>
      </c>
      <c r="M411" s="93" t="str">
        <f t="shared" ca="1" si="41"/>
        <v/>
      </c>
    </row>
    <row r="412" spans="1:13" ht="17.25" x14ac:dyDescent="0.3">
      <c r="A412" s="54">
        <f t="shared" si="37"/>
        <v>0</v>
      </c>
      <c r="B412" s="40" t="str">
        <f t="shared" ca="1" si="42"/>
        <v/>
      </c>
      <c r="C412" s="73"/>
      <c r="D412" s="73"/>
      <c r="E412" s="73"/>
      <c r="F412" s="73"/>
      <c r="G412" s="73"/>
      <c r="H412" s="90"/>
      <c r="I412" s="64" t="str">
        <f t="shared" ca="1" si="38"/>
        <v/>
      </c>
      <c r="J412" s="65" t="str">
        <f t="shared" si="39"/>
        <v/>
      </c>
      <c r="L412" s="55" t="str">
        <f t="shared" si="40"/>
        <v>___</v>
      </c>
      <c r="M412" s="93" t="str">
        <f t="shared" ca="1" si="41"/>
        <v/>
      </c>
    </row>
    <row r="413" spans="1:13" ht="17.25" x14ac:dyDescent="0.3">
      <c r="A413" s="54">
        <f t="shared" si="37"/>
        <v>0</v>
      </c>
      <c r="B413" s="40" t="str">
        <f t="shared" ca="1" si="42"/>
        <v/>
      </c>
      <c r="C413" s="73"/>
      <c r="D413" s="73"/>
      <c r="E413" s="73"/>
      <c r="F413" s="73"/>
      <c r="G413" s="73"/>
      <c r="H413" s="90"/>
      <c r="I413" s="64" t="str">
        <f t="shared" ca="1" si="38"/>
        <v/>
      </c>
      <c r="J413" s="65" t="str">
        <f t="shared" si="39"/>
        <v/>
      </c>
      <c r="L413" s="55" t="str">
        <f t="shared" si="40"/>
        <v>___</v>
      </c>
      <c r="M413" s="93" t="str">
        <f t="shared" ca="1" si="41"/>
        <v/>
      </c>
    </row>
    <row r="414" spans="1:13" ht="17.25" x14ac:dyDescent="0.3">
      <c r="A414" s="54">
        <f t="shared" si="37"/>
        <v>0</v>
      </c>
      <c r="B414" s="40" t="str">
        <f t="shared" ca="1" si="42"/>
        <v/>
      </c>
      <c r="C414" s="73"/>
      <c r="D414" s="73"/>
      <c r="E414" s="73"/>
      <c r="F414" s="73"/>
      <c r="G414" s="73"/>
      <c r="H414" s="90"/>
      <c r="I414" s="64" t="str">
        <f t="shared" ca="1" si="38"/>
        <v/>
      </c>
      <c r="J414" s="65" t="str">
        <f t="shared" si="39"/>
        <v/>
      </c>
      <c r="L414" s="55" t="str">
        <f t="shared" si="40"/>
        <v>___</v>
      </c>
      <c r="M414" s="93" t="str">
        <f t="shared" ca="1" si="41"/>
        <v/>
      </c>
    </row>
    <row r="415" spans="1:13" ht="17.25" x14ac:dyDescent="0.3">
      <c r="A415" s="54">
        <f t="shared" si="37"/>
        <v>0</v>
      </c>
      <c r="B415" s="40" t="str">
        <f t="shared" ca="1" si="42"/>
        <v/>
      </c>
      <c r="C415" s="73"/>
      <c r="D415" s="73"/>
      <c r="E415" s="73"/>
      <c r="F415" s="73"/>
      <c r="G415" s="73"/>
      <c r="H415" s="90"/>
      <c r="I415" s="64" t="str">
        <f t="shared" ca="1" si="38"/>
        <v/>
      </c>
      <c r="J415" s="65" t="str">
        <f t="shared" si="39"/>
        <v/>
      </c>
      <c r="L415" s="55" t="str">
        <f t="shared" si="40"/>
        <v>___</v>
      </c>
      <c r="M415" s="93" t="str">
        <f t="shared" ca="1" si="41"/>
        <v/>
      </c>
    </row>
    <row r="416" spans="1:13" ht="17.25" x14ac:dyDescent="0.3">
      <c r="A416" s="54">
        <f t="shared" si="37"/>
        <v>0</v>
      </c>
      <c r="B416" s="40" t="str">
        <f t="shared" ca="1" si="42"/>
        <v/>
      </c>
      <c r="C416" s="73"/>
      <c r="D416" s="73"/>
      <c r="E416" s="73"/>
      <c r="F416" s="73"/>
      <c r="G416" s="73"/>
      <c r="H416" s="90"/>
      <c r="I416" s="64" t="str">
        <f t="shared" ca="1" si="38"/>
        <v/>
      </c>
      <c r="J416" s="65" t="str">
        <f t="shared" si="39"/>
        <v/>
      </c>
      <c r="L416" s="55" t="str">
        <f t="shared" si="40"/>
        <v>___</v>
      </c>
      <c r="M416" s="93" t="str">
        <f t="shared" ca="1" si="41"/>
        <v/>
      </c>
    </row>
    <row r="417" spans="1:13" ht="17.25" x14ac:dyDescent="0.3">
      <c r="A417" s="54">
        <f t="shared" si="37"/>
        <v>0</v>
      </c>
      <c r="B417" s="40" t="str">
        <f t="shared" ca="1" si="42"/>
        <v/>
      </c>
      <c r="C417" s="73"/>
      <c r="D417" s="73"/>
      <c r="E417" s="73"/>
      <c r="F417" s="73"/>
      <c r="G417" s="73"/>
      <c r="H417" s="90"/>
      <c r="I417" s="64" t="str">
        <f t="shared" ca="1" si="38"/>
        <v/>
      </c>
      <c r="J417" s="65" t="str">
        <f t="shared" si="39"/>
        <v/>
      </c>
      <c r="L417" s="55" t="str">
        <f t="shared" si="40"/>
        <v>___</v>
      </c>
      <c r="M417" s="93" t="str">
        <f t="shared" ca="1" si="41"/>
        <v/>
      </c>
    </row>
    <row r="418" spans="1:13" ht="17.25" x14ac:dyDescent="0.3">
      <c r="A418" s="54">
        <f t="shared" si="37"/>
        <v>0</v>
      </c>
      <c r="B418" s="40" t="str">
        <f t="shared" ca="1" si="42"/>
        <v/>
      </c>
      <c r="C418" s="73"/>
      <c r="D418" s="73"/>
      <c r="E418" s="73"/>
      <c r="F418" s="73"/>
      <c r="G418" s="73"/>
      <c r="H418" s="90"/>
      <c r="I418" s="64" t="str">
        <f t="shared" ca="1" si="38"/>
        <v/>
      </c>
      <c r="J418" s="65" t="str">
        <f t="shared" si="39"/>
        <v/>
      </c>
      <c r="L418" s="55" t="str">
        <f t="shared" si="40"/>
        <v>___</v>
      </c>
      <c r="M418" s="93" t="str">
        <f t="shared" ca="1" si="41"/>
        <v/>
      </c>
    </row>
    <row r="419" spans="1:13" ht="17.25" x14ac:dyDescent="0.3">
      <c r="A419" s="54">
        <f t="shared" si="37"/>
        <v>0</v>
      </c>
      <c r="B419" s="40" t="str">
        <f t="shared" ca="1" si="42"/>
        <v/>
      </c>
      <c r="C419" s="73"/>
      <c r="D419" s="73"/>
      <c r="E419" s="73"/>
      <c r="F419" s="73"/>
      <c r="G419" s="73"/>
      <c r="H419" s="90"/>
      <c r="I419" s="64" t="str">
        <f t="shared" ca="1" si="38"/>
        <v/>
      </c>
      <c r="J419" s="65" t="str">
        <f t="shared" si="39"/>
        <v/>
      </c>
      <c r="L419" s="55" t="str">
        <f t="shared" si="40"/>
        <v>___</v>
      </c>
      <c r="M419" s="93" t="str">
        <f t="shared" ca="1" si="41"/>
        <v/>
      </c>
    </row>
    <row r="420" spans="1:13" ht="17.25" x14ac:dyDescent="0.3">
      <c r="A420" s="54">
        <f t="shared" si="37"/>
        <v>0</v>
      </c>
      <c r="B420" s="40" t="str">
        <f t="shared" ca="1" si="42"/>
        <v/>
      </c>
      <c r="C420" s="73"/>
      <c r="D420" s="73"/>
      <c r="E420" s="73"/>
      <c r="F420" s="73"/>
      <c r="G420" s="73"/>
      <c r="H420" s="90"/>
      <c r="I420" s="64" t="str">
        <f t="shared" ca="1" si="38"/>
        <v/>
      </c>
      <c r="J420" s="65" t="str">
        <f t="shared" si="39"/>
        <v/>
      </c>
      <c r="L420" s="55" t="str">
        <f t="shared" si="40"/>
        <v>___</v>
      </c>
      <c r="M420" s="93" t="str">
        <f t="shared" ca="1" si="41"/>
        <v/>
      </c>
    </row>
    <row r="421" spans="1:13" ht="17.25" x14ac:dyDescent="0.3">
      <c r="A421" s="54">
        <f t="shared" si="37"/>
        <v>0</v>
      </c>
      <c r="B421" s="40" t="str">
        <f t="shared" ca="1" si="42"/>
        <v/>
      </c>
      <c r="C421" s="73"/>
      <c r="D421" s="73"/>
      <c r="E421" s="73"/>
      <c r="F421" s="73"/>
      <c r="G421" s="73"/>
      <c r="H421" s="90"/>
      <c r="I421" s="64" t="str">
        <f t="shared" ca="1" si="38"/>
        <v/>
      </c>
      <c r="J421" s="65" t="str">
        <f t="shared" si="39"/>
        <v/>
      </c>
      <c r="L421" s="55" t="str">
        <f t="shared" si="40"/>
        <v>___</v>
      </c>
      <c r="M421" s="93" t="str">
        <f t="shared" ca="1" si="41"/>
        <v/>
      </c>
    </row>
    <row r="422" spans="1:13" ht="17.25" x14ac:dyDescent="0.3">
      <c r="A422" s="54">
        <f t="shared" si="37"/>
        <v>0</v>
      </c>
      <c r="B422" s="40" t="str">
        <f t="shared" ca="1" si="42"/>
        <v/>
      </c>
      <c r="C422" s="73"/>
      <c r="D422" s="73"/>
      <c r="E422" s="73"/>
      <c r="F422" s="73"/>
      <c r="G422" s="73"/>
      <c r="H422" s="90"/>
      <c r="I422" s="64" t="str">
        <f t="shared" ca="1" si="38"/>
        <v/>
      </c>
      <c r="J422" s="65" t="str">
        <f t="shared" si="39"/>
        <v/>
      </c>
      <c r="L422" s="55" t="str">
        <f t="shared" si="40"/>
        <v>___</v>
      </c>
      <c r="M422" s="93" t="str">
        <f t="shared" ca="1" si="41"/>
        <v/>
      </c>
    </row>
    <row r="423" spans="1:13" ht="17.25" x14ac:dyDescent="0.3">
      <c r="A423" s="54">
        <f t="shared" si="37"/>
        <v>0</v>
      </c>
      <c r="B423" s="40" t="str">
        <f t="shared" ca="1" si="42"/>
        <v/>
      </c>
      <c r="C423" s="73"/>
      <c r="D423" s="73"/>
      <c r="E423" s="73"/>
      <c r="F423" s="73"/>
      <c r="G423" s="73"/>
      <c r="H423" s="90"/>
      <c r="I423" s="64" t="str">
        <f t="shared" ca="1" si="38"/>
        <v/>
      </c>
      <c r="J423" s="65" t="str">
        <f t="shared" si="39"/>
        <v/>
      </c>
      <c r="L423" s="55" t="str">
        <f t="shared" si="40"/>
        <v>___</v>
      </c>
      <c r="M423" s="93" t="str">
        <f t="shared" ca="1" si="41"/>
        <v/>
      </c>
    </row>
    <row r="424" spans="1:13" ht="17.25" x14ac:dyDescent="0.3">
      <c r="A424" s="54">
        <f t="shared" si="37"/>
        <v>0</v>
      </c>
      <c r="B424" s="40" t="str">
        <f t="shared" ca="1" si="42"/>
        <v/>
      </c>
      <c r="C424" s="73"/>
      <c r="D424" s="73"/>
      <c r="E424" s="73"/>
      <c r="F424" s="73"/>
      <c r="G424" s="73"/>
      <c r="H424" s="90"/>
      <c r="I424" s="64" t="str">
        <f t="shared" ca="1" si="38"/>
        <v/>
      </c>
      <c r="J424" s="65" t="str">
        <f t="shared" si="39"/>
        <v/>
      </c>
      <c r="L424" s="55" t="str">
        <f t="shared" si="40"/>
        <v>___</v>
      </c>
      <c r="M424" s="93" t="str">
        <f t="shared" ca="1" si="41"/>
        <v/>
      </c>
    </row>
    <row r="425" spans="1:13" ht="17.25" x14ac:dyDescent="0.3">
      <c r="A425" s="54">
        <f t="shared" si="37"/>
        <v>0</v>
      </c>
      <c r="B425" s="40" t="str">
        <f t="shared" ca="1" si="42"/>
        <v/>
      </c>
      <c r="C425" s="73"/>
      <c r="D425" s="73"/>
      <c r="E425" s="73"/>
      <c r="F425" s="73"/>
      <c r="G425" s="73"/>
      <c r="H425" s="90"/>
      <c r="I425" s="64" t="str">
        <f t="shared" ca="1" si="38"/>
        <v/>
      </c>
      <c r="J425" s="65" t="str">
        <f t="shared" si="39"/>
        <v/>
      </c>
      <c r="L425" s="55" t="str">
        <f t="shared" si="40"/>
        <v>___</v>
      </c>
      <c r="M425" s="93" t="str">
        <f t="shared" ca="1" si="41"/>
        <v/>
      </c>
    </row>
    <row r="426" spans="1:13" ht="17.25" x14ac:dyDescent="0.3">
      <c r="A426" s="54">
        <f t="shared" si="37"/>
        <v>0</v>
      </c>
      <c r="B426" s="40" t="str">
        <f t="shared" ca="1" si="42"/>
        <v/>
      </c>
      <c r="C426" s="73"/>
      <c r="D426" s="73"/>
      <c r="E426" s="73"/>
      <c r="F426" s="73"/>
      <c r="G426" s="73"/>
      <c r="H426" s="90"/>
      <c r="I426" s="64" t="str">
        <f t="shared" ca="1" si="38"/>
        <v/>
      </c>
      <c r="J426" s="65" t="str">
        <f t="shared" si="39"/>
        <v/>
      </c>
      <c r="L426" s="55" t="str">
        <f t="shared" si="40"/>
        <v>___</v>
      </c>
      <c r="M426" s="93" t="str">
        <f t="shared" ca="1" si="41"/>
        <v/>
      </c>
    </row>
    <row r="427" spans="1:13" ht="17.25" x14ac:dyDescent="0.3">
      <c r="A427" s="54">
        <f t="shared" si="37"/>
        <v>0</v>
      </c>
      <c r="B427" s="40" t="str">
        <f t="shared" ca="1" si="42"/>
        <v/>
      </c>
      <c r="C427" s="73"/>
      <c r="D427" s="73"/>
      <c r="E427" s="73"/>
      <c r="F427" s="73"/>
      <c r="G427" s="73"/>
      <c r="H427" s="90"/>
      <c r="I427" s="64" t="str">
        <f t="shared" ca="1" si="38"/>
        <v/>
      </c>
      <c r="J427" s="65" t="str">
        <f t="shared" si="39"/>
        <v/>
      </c>
      <c r="L427" s="55" t="str">
        <f t="shared" si="40"/>
        <v>___</v>
      </c>
      <c r="M427" s="93" t="str">
        <f t="shared" ca="1" si="41"/>
        <v/>
      </c>
    </row>
    <row r="428" spans="1:13" ht="17.25" x14ac:dyDescent="0.3">
      <c r="A428" s="54">
        <f t="shared" si="37"/>
        <v>0</v>
      </c>
      <c r="B428" s="40" t="str">
        <f t="shared" ca="1" si="42"/>
        <v/>
      </c>
      <c r="C428" s="73"/>
      <c r="D428" s="73"/>
      <c r="E428" s="73"/>
      <c r="F428" s="73"/>
      <c r="G428" s="73"/>
      <c r="H428" s="90"/>
      <c r="I428" s="64" t="str">
        <f t="shared" ca="1" si="38"/>
        <v/>
      </c>
      <c r="J428" s="65" t="str">
        <f t="shared" si="39"/>
        <v/>
      </c>
      <c r="L428" s="55" t="str">
        <f t="shared" si="40"/>
        <v>___</v>
      </c>
      <c r="M428" s="93" t="str">
        <f t="shared" ca="1" si="41"/>
        <v/>
      </c>
    </row>
    <row r="429" spans="1:13" ht="17.25" x14ac:dyDescent="0.3">
      <c r="A429" s="54">
        <f t="shared" si="37"/>
        <v>0</v>
      </c>
      <c r="B429" s="40" t="str">
        <f t="shared" ca="1" si="42"/>
        <v/>
      </c>
      <c r="C429" s="73"/>
      <c r="D429" s="73"/>
      <c r="E429" s="73"/>
      <c r="F429" s="73"/>
      <c r="G429" s="73"/>
      <c r="H429" s="90"/>
      <c r="I429" s="64" t="str">
        <f t="shared" ca="1" si="38"/>
        <v/>
      </c>
      <c r="J429" s="65" t="str">
        <f t="shared" si="39"/>
        <v/>
      </c>
      <c r="L429" s="55" t="str">
        <f t="shared" si="40"/>
        <v>___</v>
      </c>
      <c r="M429" s="93" t="str">
        <f t="shared" ca="1" si="41"/>
        <v/>
      </c>
    </row>
    <row r="430" spans="1:13" ht="17.25" x14ac:dyDescent="0.3">
      <c r="A430" s="54">
        <f t="shared" si="37"/>
        <v>0</v>
      </c>
      <c r="B430" s="40" t="str">
        <f t="shared" ca="1" si="42"/>
        <v/>
      </c>
      <c r="C430" s="73"/>
      <c r="D430" s="73"/>
      <c r="E430" s="73"/>
      <c r="F430" s="73"/>
      <c r="G430" s="73"/>
      <c r="H430" s="90"/>
      <c r="I430" s="64" t="str">
        <f t="shared" ca="1" si="38"/>
        <v/>
      </c>
      <c r="J430" s="65" t="str">
        <f t="shared" si="39"/>
        <v/>
      </c>
      <c r="L430" s="55" t="str">
        <f t="shared" si="40"/>
        <v>___</v>
      </c>
      <c r="M430" s="93" t="str">
        <f t="shared" ca="1" si="41"/>
        <v/>
      </c>
    </row>
    <row r="431" spans="1:13" ht="17.25" x14ac:dyDescent="0.3">
      <c r="A431" s="54">
        <f t="shared" si="37"/>
        <v>0</v>
      </c>
      <c r="B431" s="40" t="str">
        <f t="shared" ca="1" si="42"/>
        <v/>
      </c>
      <c r="C431" s="73"/>
      <c r="D431" s="73"/>
      <c r="E431" s="73"/>
      <c r="F431" s="73"/>
      <c r="G431" s="73"/>
      <c r="H431" s="90"/>
      <c r="I431" s="64" t="str">
        <f t="shared" ca="1" si="38"/>
        <v/>
      </c>
      <c r="J431" s="65" t="str">
        <f t="shared" si="39"/>
        <v/>
      </c>
      <c r="L431" s="55" t="str">
        <f t="shared" si="40"/>
        <v>___</v>
      </c>
      <c r="M431" s="93" t="str">
        <f t="shared" ca="1" si="41"/>
        <v/>
      </c>
    </row>
    <row r="432" spans="1:13" ht="17.25" x14ac:dyDescent="0.3">
      <c r="A432" s="54">
        <f t="shared" si="37"/>
        <v>0</v>
      </c>
      <c r="B432" s="40" t="str">
        <f t="shared" ca="1" si="42"/>
        <v/>
      </c>
      <c r="C432" s="73"/>
      <c r="D432" s="73"/>
      <c r="E432" s="73"/>
      <c r="F432" s="73"/>
      <c r="G432" s="73"/>
      <c r="H432" s="90"/>
      <c r="I432" s="64" t="str">
        <f t="shared" ca="1" si="38"/>
        <v/>
      </c>
      <c r="J432" s="65" t="str">
        <f t="shared" si="39"/>
        <v/>
      </c>
      <c r="L432" s="55" t="str">
        <f t="shared" si="40"/>
        <v>___</v>
      </c>
      <c r="M432" s="93" t="str">
        <f t="shared" ca="1" si="41"/>
        <v/>
      </c>
    </row>
    <row r="433" spans="1:13" ht="17.25" x14ac:dyDescent="0.3">
      <c r="A433" s="54">
        <f t="shared" si="37"/>
        <v>0</v>
      </c>
      <c r="B433" s="40" t="str">
        <f t="shared" ca="1" si="42"/>
        <v/>
      </c>
      <c r="C433" s="73"/>
      <c r="D433" s="73"/>
      <c r="E433" s="73"/>
      <c r="F433" s="73"/>
      <c r="G433" s="73"/>
      <c r="H433" s="90"/>
      <c r="I433" s="64" t="str">
        <f t="shared" ca="1" si="38"/>
        <v/>
      </c>
      <c r="J433" s="65" t="str">
        <f t="shared" si="39"/>
        <v/>
      </c>
      <c r="L433" s="55" t="str">
        <f t="shared" si="40"/>
        <v>___</v>
      </c>
      <c r="M433" s="93" t="str">
        <f t="shared" ca="1" si="41"/>
        <v/>
      </c>
    </row>
    <row r="434" spans="1:13" ht="17.25" x14ac:dyDescent="0.3">
      <c r="A434" s="54">
        <f t="shared" si="37"/>
        <v>0</v>
      </c>
      <c r="B434" s="40" t="str">
        <f t="shared" ca="1" si="42"/>
        <v/>
      </c>
      <c r="C434" s="73"/>
      <c r="D434" s="73"/>
      <c r="E434" s="73"/>
      <c r="F434" s="73"/>
      <c r="G434" s="73"/>
      <c r="H434" s="90"/>
      <c r="I434" s="64" t="str">
        <f t="shared" ca="1" si="38"/>
        <v/>
      </c>
      <c r="J434" s="65" t="str">
        <f t="shared" si="39"/>
        <v/>
      </c>
      <c r="L434" s="55" t="str">
        <f t="shared" si="40"/>
        <v>___</v>
      </c>
      <c r="M434" s="93" t="str">
        <f t="shared" ca="1" si="41"/>
        <v/>
      </c>
    </row>
    <row r="435" spans="1:13" ht="17.25" x14ac:dyDescent="0.3">
      <c r="A435" s="54">
        <f t="shared" si="37"/>
        <v>0</v>
      </c>
      <c r="B435" s="40" t="str">
        <f t="shared" ca="1" si="42"/>
        <v/>
      </c>
      <c r="C435" s="73"/>
      <c r="D435" s="73"/>
      <c r="E435" s="73"/>
      <c r="F435" s="73"/>
      <c r="G435" s="73"/>
      <c r="H435" s="90"/>
      <c r="I435" s="64" t="str">
        <f t="shared" ca="1" si="38"/>
        <v/>
      </c>
      <c r="J435" s="65" t="str">
        <f t="shared" si="39"/>
        <v/>
      </c>
      <c r="L435" s="55" t="str">
        <f t="shared" si="40"/>
        <v>___</v>
      </c>
      <c r="M435" s="93" t="str">
        <f t="shared" ca="1" si="41"/>
        <v/>
      </c>
    </row>
    <row r="436" spans="1:13" ht="17.25" x14ac:dyDescent="0.3">
      <c r="A436" s="54">
        <f t="shared" si="37"/>
        <v>0</v>
      </c>
      <c r="B436" s="40" t="str">
        <f t="shared" ca="1" si="42"/>
        <v/>
      </c>
      <c r="C436" s="73"/>
      <c r="D436" s="73"/>
      <c r="E436" s="73"/>
      <c r="F436" s="73"/>
      <c r="G436" s="73"/>
      <c r="H436" s="90"/>
      <c r="I436" s="64" t="str">
        <f t="shared" ca="1" si="38"/>
        <v/>
      </c>
      <c r="J436" s="65" t="str">
        <f t="shared" si="39"/>
        <v/>
      </c>
      <c r="L436" s="55" t="str">
        <f t="shared" si="40"/>
        <v>___</v>
      </c>
      <c r="M436" s="93" t="str">
        <f t="shared" ca="1" si="41"/>
        <v/>
      </c>
    </row>
    <row r="437" spans="1:13" ht="17.25" x14ac:dyDescent="0.3">
      <c r="A437" s="54">
        <f t="shared" si="37"/>
        <v>0</v>
      </c>
      <c r="B437" s="40" t="str">
        <f t="shared" ca="1" si="42"/>
        <v/>
      </c>
      <c r="C437" s="73"/>
      <c r="D437" s="73"/>
      <c r="E437" s="73"/>
      <c r="F437" s="73"/>
      <c r="G437" s="73"/>
      <c r="H437" s="90"/>
      <c r="I437" s="64" t="str">
        <f t="shared" ca="1" si="38"/>
        <v/>
      </c>
      <c r="J437" s="65" t="str">
        <f t="shared" si="39"/>
        <v/>
      </c>
      <c r="L437" s="55" t="str">
        <f t="shared" si="40"/>
        <v>___</v>
      </c>
      <c r="M437" s="93" t="str">
        <f t="shared" ca="1" si="41"/>
        <v/>
      </c>
    </row>
    <row r="438" spans="1:13" ht="17.25" x14ac:dyDescent="0.3">
      <c r="A438" s="54">
        <f t="shared" si="37"/>
        <v>0</v>
      </c>
      <c r="B438" s="40" t="str">
        <f t="shared" ca="1" si="42"/>
        <v/>
      </c>
      <c r="C438" s="73"/>
      <c r="D438" s="73"/>
      <c r="E438" s="73"/>
      <c r="F438" s="73"/>
      <c r="G438" s="73"/>
      <c r="H438" s="90"/>
      <c r="I438" s="64" t="str">
        <f t="shared" ca="1" si="38"/>
        <v/>
      </c>
      <c r="J438" s="65" t="str">
        <f t="shared" si="39"/>
        <v/>
      </c>
      <c r="L438" s="55" t="str">
        <f t="shared" si="40"/>
        <v>___</v>
      </c>
      <c r="M438" s="93" t="str">
        <f t="shared" ca="1" si="41"/>
        <v/>
      </c>
    </row>
    <row r="439" spans="1:13" ht="17.25" x14ac:dyDescent="0.3">
      <c r="A439" s="54">
        <f t="shared" si="37"/>
        <v>0</v>
      </c>
      <c r="B439" s="40" t="str">
        <f t="shared" ca="1" si="42"/>
        <v/>
      </c>
      <c r="C439" s="73"/>
      <c r="D439" s="73"/>
      <c r="E439" s="73"/>
      <c r="F439" s="73"/>
      <c r="G439" s="73"/>
      <c r="H439" s="90"/>
      <c r="I439" s="64" t="str">
        <f t="shared" ca="1" si="38"/>
        <v/>
      </c>
      <c r="J439" s="65" t="str">
        <f t="shared" si="39"/>
        <v/>
      </c>
      <c r="L439" s="55" t="str">
        <f t="shared" si="40"/>
        <v>___</v>
      </c>
      <c r="M439" s="93" t="str">
        <f t="shared" ca="1" si="41"/>
        <v/>
      </c>
    </row>
    <row r="440" spans="1:13" ht="17.25" x14ac:dyDescent="0.3">
      <c r="A440" s="54">
        <f t="shared" si="37"/>
        <v>0</v>
      </c>
      <c r="B440" s="40" t="str">
        <f t="shared" ca="1" si="42"/>
        <v/>
      </c>
      <c r="C440" s="73"/>
      <c r="D440" s="73"/>
      <c r="E440" s="73"/>
      <c r="F440" s="73"/>
      <c r="G440" s="73"/>
      <c r="H440" s="90"/>
      <c r="I440" s="64" t="str">
        <f t="shared" ca="1" si="38"/>
        <v/>
      </c>
      <c r="J440" s="65" t="str">
        <f t="shared" si="39"/>
        <v/>
      </c>
      <c r="L440" s="55" t="str">
        <f t="shared" si="40"/>
        <v>___</v>
      </c>
      <c r="M440" s="93" t="str">
        <f t="shared" ca="1" si="41"/>
        <v/>
      </c>
    </row>
    <row r="441" spans="1:13" ht="17.25" x14ac:dyDescent="0.3">
      <c r="A441" s="54">
        <f t="shared" si="37"/>
        <v>0</v>
      </c>
      <c r="B441" s="40" t="str">
        <f t="shared" ca="1" si="42"/>
        <v/>
      </c>
      <c r="C441" s="73"/>
      <c r="D441" s="73"/>
      <c r="E441" s="73"/>
      <c r="F441" s="73"/>
      <c r="G441" s="73"/>
      <c r="H441" s="90"/>
      <c r="I441" s="64" t="str">
        <f t="shared" ca="1" si="38"/>
        <v/>
      </c>
      <c r="J441" s="65" t="str">
        <f t="shared" si="39"/>
        <v/>
      </c>
      <c r="L441" s="55" t="str">
        <f t="shared" si="40"/>
        <v>___</v>
      </c>
      <c r="M441" s="93" t="str">
        <f t="shared" ca="1" si="41"/>
        <v/>
      </c>
    </row>
    <row r="442" spans="1:13" ht="17.25" x14ac:dyDescent="0.3">
      <c r="A442" s="54">
        <f t="shared" si="37"/>
        <v>0</v>
      </c>
      <c r="B442" s="40" t="str">
        <f t="shared" ca="1" si="42"/>
        <v/>
      </c>
      <c r="C442" s="73"/>
      <c r="D442" s="73"/>
      <c r="E442" s="73"/>
      <c r="F442" s="73"/>
      <c r="G442" s="73"/>
      <c r="H442" s="90"/>
      <c r="I442" s="64" t="str">
        <f t="shared" ca="1" si="38"/>
        <v/>
      </c>
      <c r="J442" s="65" t="str">
        <f t="shared" si="39"/>
        <v/>
      </c>
      <c r="L442" s="55" t="str">
        <f t="shared" si="40"/>
        <v>___</v>
      </c>
      <c r="M442" s="93" t="str">
        <f t="shared" ca="1" si="41"/>
        <v/>
      </c>
    </row>
    <row r="443" spans="1:13" ht="17.25" x14ac:dyDescent="0.3">
      <c r="A443" s="54">
        <f t="shared" si="37"/>
        <v>0</v>
      </c>
      <c r="B443" s="40" t="str">
        <f t="shared" ca="1" si="42"/>
        <v/>
      </c>
      <c r="C443" s="73"/>
      <c r="D443" s="73"/>
      <c r="E443" s="73"/>
      <c r="F443" s="73"/>
      <c r="G443" s="73"/>
      <c r="H443" s="90"/>
      <c r="I443" s="64" t="str">
        <f t="shared" ca="1" si="38"/>
        <v/>
      </c>
      <c r="J443" s="65" t="str">
        <f t="shared" si="39"/>
        <v/>
      </c>
      <c r="L443" s="55" t="str">
        <f t="shared" si="40"/>
        <v>___</v>
      </c>
      <c r="M443" s="93" t="str">
        <f t="shared" ca="1" si="41"/>
        <v/>
      </c>
    </row>
    <row r="444" spans="1:13" ht="17.25" x14ac:dyDescent="0.3">
      <c r="A444" s="54">
        <f t="shared" si="37"/>
        <v>0</v>
      </c>
      <c r="B444" s="40" t="str">
        <f t="shared" ca="1" si="42"/>
        <v/>
      </c>
      <c r="C444" s="73"/>
      <c r="D444" s="73"/>
      <c r="E444" s="73"/>
      <c r="F444" s="73"/>
      <c r="G444" s="73"/>
      <c r="H444" s="90"/>
      <c r="I444" s="64" t="str">
        <f t="shared" ca="1" si="38"/>
        <v/>
      </c>
      <c r="J444" s="65" t="str">
        <f t="shared" si="39"/>
        <v/>
      </c>
      <c r="L444" s="55" t="str">
        <f t="shared" si="40"/>
        <v>___</v>
      </c>
      <c r="M444" s="93" t="str">
        <f t="shared" ca="1" si="41"/>
        <v/>
      </c>
    </row>
    <row r="445" spans="1:13" ht="17.25" x14ac:dyDescent="0.3">
      <c r="A445" s="54">
        <f t="shared" si="37"/>
        <v>0</v>
      </c>
      <c r="B445" s="40" t="str">
        <f t="shared" ca="1" si="42"/>
        <v/>
      </c>
      <c r="C445" s="73"/>
      <c r="D445" s="73"/>
      <c r="E445" s="73"/>
      <c r="F445" s="73"/>
      <c r="G445" s="73"/>
      <c r="H445" s="90"/>
      <c r="I445" s="64" t="str">
        <f t="shared" ca="1" si="38"/>
        <v/>
      </c>
      <c r="J445" s="65" t="str">
        <f t="shared" si="39"/>
        <v/>
      </c>
      <c r="L445" s="55" t="str">
        <f t="shared" si="40"/>
        <v>___</v>
      </c>
      <c r="M445" s="93" t="str">
        <f t="shared" ca="1" si="41"/>
        <v/>
      </c>
    </row>
    <row r="446" spans="1:13" ht="17.25" x14ac:dyDescent="0.3">
      <c r="A446" s="54">
        <f t="shared" si="37"/>
        <v>0</v>
      </c>
      <c r="B446" s="40" t="str">
        <f t="shared" ca="1" si="42"/>
        <v/>
      </c>
      <c r="C446" s="73"/>
      <c r="D446" s="73"/>
      <c r="E446" s="73"/>
      <c r="F446" s="73"/>
      <c r="G446" s="73"/>
      <c r="H446" s="90"/>
      <c r="I446" s="64" t="str">
        <f t="shared" ca="1" si="38"/>
        <v/>
      </c>
      <c r="J446" s="65" t="str">
        <f t="shared" si="39"/>
        <v/>
      </c>
      <c r="L446" s="55" t="str">
        <f t="shared" si="40"/>
        <v>___</v>
      </c>
      <c r="M446" s="93" t="str">
        <f t="shared" ca="1" si="41"/>
        <v/>
      </c>
    </row>
    <row r="447" spans="1:13" ht="17.25" x14ac:dyDescent="0.3">
      <c r="A447" s="54">
        <f t="shared" si="37"/>
        <v>0</v>
      </c>
      <c r="B447" s="40" t="str">
        <f t="shared" ca="1" si="42"/>
        <v/>
      </c>
      <c r="C447" s="73"/>
      <c r="D447" s="73"/>
      <c r="E447" s="73"/>
      <c r="F447" s="73"/>
      <c r="G447" s="73"/>
      <c r="H447" s="90"/>
      <c r="I447" s="64" t="str">
        <f t="shared" ca="1" si="38"/>
        <v/>
      </c>
      <c r="J447" s="65" t="str">
        <f t="shared" si="39"/>
        <v/>
      </c>
      <c r="L447" s="55" t="str">
        <f t="shared" si="40"/>
        <v>___</v>
      </c>
      <c r="M447" s="93" t="str">
        <f t="shared" ca="1" si="41"/>
        <v/>
      </c>
    </row>
    <row r="448" spans="1:13" ht="17.25" x14ac:dyDescent="0.3">
      <c r="A448" s="54">
        <f t="shared" si="37"/>
        <v>0</v>
      </c>
      <c r="B448" s="40" t="str">
        <f t="shared" ca="1" si="42"/>
        <v/>
      </c>
      <c r="C448" s="73"/>
      <c r="D448" s="73"/>
      <c r="E448" s="73"/>
      <c r="F448" s="73"/>
      <c r="G448" s="73"/>
      <c r="H448" s="90"/>
      <c r="I448" s="64" t="str">
        <f t="shared" ca="1" si="38"/>
        <v/>
      </c>
      <c r="J448" s="65" t="str">
        <f t="shared" si="39"/>
        <v/>
      </c>
      <c r="L448" s="55" t="str">
        <f t="shared" si="40"/>
        <v>___</v>
      </c>
      <c r="M448" s="93" t="str">
        <f t="shared" ca="1" si="41"/>
        <v/>
      </c>
    </row>
    <row r="449" spans="1:13" ht="17.25" x14ac:dyDescent="0.3">
      <c r="A449" s="54">
        <f t="shared" si="37"/>
        <v>0</v>
      </c>
      <c r="B449" s="40" t="str">
        <f t="shared" ca="1" si="42"/>
        <v/>
      </c>
      <c r="C449" s="73"/>
      <c r="D449" s="73"/>
      <c r="E449" s="73"/>
      <c r="F449" s="73"/>
      <c r="G449" s="73"/>
      <c r="H449" s="90"/>
      <c r="I449" s="64" t="str">
        <f t="shared" ca="1" si="38"/>
        <v/>
      </c>
      <c r="J449" s="65" t="str">
        <f t="shared" si="39"/>
        <v/>
      </c>
      <c r="L449" s="55" t="str">
        <f t="shared" si="40"/>
        <v>___</v>
      </c>
      <c r="M449" s="93" t="str">
        <f t="shared" ca="1" si="41"/>
        <v/>
      </c>
    </row>
    <row r="450" spans="1:13" ht="17.25" x14ac:dyDescent="0.3">
      <c r="A450" s="54">
        <f t="shared" si="37"/>
        <v>0</v>
      </c>
      <c r="B450" s="40" t="str">
        <f t="shared" ca="1" si="42"/>
        <v/>
      </c>
      <c r="C450" s="73"/>
      <c r="D450" s="73"/>
      <c r="E450" s="73"/>
      <c r="F450" s="73"/>
      <c r="G450" s="73"/>
      <c r="H450" s="90"/>
      <c r="I450" s="64" t="str">
        <f t="shared" ca="1" si="38"/>
        <v/>
      </c>
      <c r="J450" s="65" t="str">
        <f t="shared" si="39"/>
        <v/>
      </c>
      <c r="L450" s="55" t="str">
        <f t="shared" si="40"/>
        <v>___</v>
      </c>
      <c r="M450" s="93" t="str">
        <f t="shared" ca="1" si="41"/>
        <v/>
      </c>
    </row>
    <row r="451" spans="1:13" ht="17.25" x14ac:dyDescent="0.3">
      <c r="A451" s="54">
        <f t="shared" si="37"/>
        <v>0</v>
      </c>
      <c r="B451" s="40" t="str">
        <f t="shared" ca="1" si="42"/>
        <v/>
      </c>
      <c r="C451" s="73"/>
      <c r="D451" s="73"/>
      <c r="E451" s="73"/>
      <c r="F451" s="73"/>
      <c r="G451" s="73"/>
      <c r="H451" s="90"/>
      <c r="I451" s="64" t="str">
        <f t="shared" ca="1" si="38"/>
        <v/>
      </c>
      <c r="J451" s="65" t="str">
        <f t="shared" si="39"/>
        <v/>
      </c>
      <c r="L451" s="55" t="str">
        <f t="shared" si="40"/>
        <v>___</v>
      </c>
      <c r="M451" s="93" t="str">
        <f t="shared" ca="1" si="41"/>
        <v/>
      </c>
    </row>
    <row r="452" spans="1:13" ht="17.25" x14ac:dyDescent="0.3">
      <c r="A452" s="54">
        <f t="shared" ref="A452:A502" si="43">IF(FLOOR((DATE(IF(C452=12, 2020, 2021), C452,D452)-DATE(2020, 12, 17))/7 + 1, 1)&lt;=0, 0, IF(J452&lt;&gt;"네오 코어", 0, FLOOR((DATE(IF(C452=12, 2020, 2021), C452,D452)-DATE(2020, 12, 17))/7 + 1, 1)))</f>
        <v>0</v>
      </c>
      <c r="B452" s="40" t="str">
        <f t="shared" ca="1" si="42"/>
        <v/>
      </c>
      <c r="C452" s="73"/>
      <c r="D452" s="73"/>
      <c r="E452" s="73"/>
      <c r="F452" s="73"/>
      <c r="G452" s="73"/>
      <c r="H452" s="90"/>
      <c r="I452" s="64" t="str">
        <f t="shared" ref="I452:I502" ca="1" si="44">IF(ISERROR(VLOOKUP(G452, INDIRECT(VLOOKUP(F452, $O$2:$R$12, 4, FALSE)), 2, FALSE)), "", VLOOKUP(G452, INDIRECT(VLOOKUP(F452, $O$2:$R$12, 4, FALSE)), 2, FALSE)*H452)</f>
        <v/>
      </c>
      <c r="J452" s="65" t="str">
        <f t="shared" ref="J452:J502" si="45">IF(ISERROR(VLOOKUP(F452, $O$2:$Q$12, 2, FALSE)), "", VLOOKUP(F452, $O$2:$Q$12, 2, FALSE))</f>
        <v/>
      </c>
      <c r="L452" s="55" t="str">
        <f t="shared" ref="L452:L502" si="46">C452&amp;"_"&amp;D452&amp;"_"&amp;E452&amp;"_"&amp;J452</f>
        <v>___</v>
      </c>
      <c r="M452" s="93" t="str">
        <f t="shared" ref="M452:M502" ca="1" si="47">I452</f>
        <v/>
      </c>
    </row>
    <row r="453" spans="1:13" ht="17.25" x14ac:dyDescent="0.3">
      <c r="A453" s="54">
        <f t="shared" si="43"/>
        <v>0</v>
      </c>
      <c r="B453" s="40" t="str">
        <f t="shared" ref="B453:B502" ca="1" si="48">IF(I453="", "", B452+1)</f>
        <v/>
      </c>
      <c r="C453" s="73"/>
      <c r="D453" s="73"/>
      <c r="E453" s="73"/>
      <c r="F453" s="73"/>
      <c r="G453" s="73"/>
      <c r="H453" s="90"/>
      <c r="I453" s="64" t="str">
        <f t="shared" ca="1" si="44"/>
        <v/>
      </c>
      <c r="J453" s="65" t="str">
        <f t="shared" si="45"/>
        <v/>
      </c>
      <c r="L453" s="55" t="str">
        <f t="shared" si="46"/>
        <v>___</v>
      </c>
      <c r="M453" s="93" t="str">
        <f t="shared" ca="1" si="47"/>
        <v/>
      </c>
    </row>
    <row r="454" spans="1:13" ht="17.25" x14ac:dyDescent="0.3">
      <c r="A454" s="54">
        <f t="shared" si="43"/>
        <v>0</v>
      </c>
      <c r="B454" s="40" t="str">
        <f t="shared" ca="1" si="48"/>
        <v/>
      </c>
      <c r="C454" s="73"/>
      <c r="D454" s="73"/>
      <c r="E454" s="73"/>
      <c r="F454" s="73"/>
      <c r="G454" s="73"/>
      <c r="H454" s="90"/>
      <c r="I454" s="64" t="str">
        <f t="shared" ca="1" si="44"/>
        <v/>
      </c>
      <c r="J454" s="65" t="str">
        <f t="shared" si="45"/>
        <v/>
      </c>
      <c r="L454" s="55" t="str">
        <f t="shared" si="46"/>
        <v>___</v>
      </c>
      <c r="M454" s="93" t="str">
        <f t="shared" ca="1" si="47"/>
        <v/>
      </c>
    </row>
    <row r="455" spans="1:13" ht="17.25" x14ac:dyDescent="0.3">
      <c r="A455" s="54">
        <f t="shared" si="43"/>
        <v>0</v>
      </c>
      <c r="B455" s="40" t="str">
        <f t="shared" ca="1" si="48"/>
        <v/>
      </c>
      <c r="C455" s="73"/>
      <c r="D455" s="73"/>
      <c r="E455" s="73"/>
      <c r="F455" s="73"/>
      <c r="G455" s="73"/>
      <c r="H455" s="90"/>
      <c r="I455" s="64" t="str">
        <f t="shared" ca="1" si="44"/>
        <v/>
      </c>
      <c r="J455" s="65" t="str">
        <f t="shared" si="45"/>
        <v/>
      </c>
      <c r="L455" s="55" t="str">
        <f t="shared" si="46"/>
        <v>___</v>
      </c>
      <c r="M455" s="93" t="str">
        <f t="shared" ca="1" si="47"/>
        <v/>
      </c>
    </row>
    <row r="456" spans="1:13" ht="17.25" x14ac:dyDescent="0.3">
      <c r="A456" s="54">
        <f t="shared" si="43"/>
        <v>0</v>
      </c>
      <c r="B456" s="40" t="str">
        <f t="shared" ca="1" si="48"/>
        <v/>
      </c>
      <c r="C456" s="73"/>
      <c r="D456" s="73"/>
      <c r="E456" s="73"/>
      <c r="F456" s="73"/>
      <c r="G456" s="73"/>
      <c r="H456" s="90"/>
      <c r="I456" s="64" t="str">
        <f t="shared" ca="1" si="44"/>
        <v/>
      </c>
      <c r="J456" s="65" t="str">
        <f t="shared" si="45"/>
        <v/>
      </c>
      <c r="L456" s="55" t="str">
        <f t="shared" si="46"/>
        <v>___</v>
      </c>
      <c r="M456" s="93" t="str">
        <f t="shared" ca="1" si="47"/>
        <v/>
      </c>
    </row>
    <row r="457" spans="1:13" ht="17.25" x14ac:dyDescent="0.3">
      <c r="A457" s="54">
        <f t="shared" si="43"/>
        <v>0</v>
      </c>
      <c r="B457" s="40" t="str">
        <f t="shared" ca="1" si="48"/>
        <v/>
      </c>
      <c r="C457" s="73"/>
      <c r="D457" s="73"/>
      <c r="E457" s="73"/>
      <c r="F457" s="73"/>
      <c r="G457" s="73"/>
      <c r="H457" s="90"/>
      <c r="I457" s="64" t="str">
        <f t="shared" ca="1" si="44"/>
        <v/>
      </c>
      <c r="J457" s="65" t="str">
        <f t="shared" si="45"/>
        <v/>
      </c>
      <c r="L457" s="55" t="str">
        <f t="shared" si="46"/>
        <v>___</v>
      </c>
      <c r="M457" s="93" t="str">
        <f t="shared" ca="1" si="47"/>
        <v/>
      </c>
    </row>
    <row r="458" spans="1:13" ht="17.25" x14ac:dyDescent="0.3">
      <c r="A458" s="54">
        <f t="shared" si="43"/>
        <v>0</v>
      </c>
      <c r="B458" s="40" t="str">
        <f t="shared" ca="1" si="48"/>
        <v/>
      </c>
      <c r="C458" s="73"/>
      <c r="D458" s="73"/>
      <c r="E458" s="73"/>
      <c r="F458" s="73"/>
      <c r="G458" s="73"/>
      <c r="H458" s="90"/>
      <c r="I458" s="64" t="str">
        <f t="shared" ca="1" si="44"/>
        <v/>
      </c>
      <c r="J458" s="65" t="str">
        <f t="shared" si="45"/>
        <v/>
      </c>
      <c r="L458" s="55" t="str">
        <f t="shared" si="46"/>
        <v>___</v>
      </c>
      <c r="M458" s="93" t="str">
        <f t="shared" ca="1" si="47"/>
        <v/>
      </c>
    </row>
    <row r="459" spans="1:13" ht="17.25" x14ac:dyDescent="0.3">
      <c r="A459" s="54">
        <f t="shared" si="43"/>
        <v>0</v>
      </c>
      <c r="B459" s="40" t="str">
        <f t="shared" ca="1" si="48"/>
        <v/>
      </c>
      <c r="C459" s="73"/>
      <c r="D459" s="73"/>
      <c r="E459" s="73"/>
      <c r="F459" s="73"/>
      <c r="G459" s="73"/>
      <c r="H459" s="90"/>
      <c r="I459" s="64" t="str">
        <f t="shared" ca="1" si="44"/>
        <v/>
      </c>
      <c r="J459" s="65" t="str">
        <f t="shared" si="45"/>
        <v/>
      </c>
      <c r="L459" s="55" t="str">
        <f t="shared" si="46"/>
        <v>___</v>
      </c>
      <c r="M459" s="93" t="str">
        <f t="shared" ca="1" si="47"/>
        <v/>
      </c>
    </row>
    <row r="460" spans="1:13" ht="17.25" x14ac:dyDescent="0.3">
      <c r="A460" s="54">
        <f t="shared" si="43"/>
        <v>0</v>
      </c>
      <c r="B460" s="40" t="str">
        <f t="shared" ca="1" si="48"/>
        <v/>
      </c>
      <c r="C460" s="73"/>
      <c r="D460" s="73"/>
      <c r="E460" s="73"/>
      <c r="F460" s="73"/>
      <c r="G460" s="73"/>
      <c r="H460" s="90"/>
      <c r="I460" s="64" t="str">
        <f t="shared" ca="1" si="44"/>
        <v/>
      </c>
      <c r="J460" s="65" t="str">
        <f t="shared" si="45"/>
        <v/>
      </c>
      <c r="L460" s="55" t="str">
        <f t="shared" si="46"/>
        <v>___</v>
      </c>
      <c r="M460" s="93" t="str">
        <f t="shared" ca="1" si="47"/>
        <v/>
      </c>
    </row>
    <row r="461" spans="1:13" ht="17.25" x14ac:dyDescent="0.3">
      <c r="A461" s="54">
        <f t="shared" si="43"/>
        <v>0</v>
      </c>
      <c r="B461" s="40" t="str">
        <f t="shared" ca="1" si="48"/>
        <v/>
      </c>
      <c r="C461" s="73"/>
      <c r="D461" s="73"/>
      <c r="E461" s="73"/>
      <c r="F461" s="73"/>
      <c r="G461" s="73"/>
      <c r="H461" s="90"/>
      <c r="I461" s="64" t="str">
        <f t="shared" ca="1" si="44"/>
        <v/>
      </c>
      <c r="J461" s="65" t="str">
        <f t="shared" si="45"/>
        <v/>
      </c>
      <c r="L461" s="55" t="str">
        <f t="shared" si="46"/>
        <v>___</v>
      </c>
      <c r="M461" s="93" t="str">
        <f t="shared" ca="1" si="47"/>
        <v/>
      </c>
    </row>
    <row r="462" spans="1:13" ht="17.25" x14ac:dyDescent="0.3">
      <c r="A462" s="54">
        <f t="shared" si="43"/>
        <v>0</v>
      </c>
      <c r="B462" s="40" t="str">
        <f t="shared" ca="1" si="48"/>
        <v/>
      </c>
      <c r="C462" s="73"/>
      <c r="D462" s="73"/>
      <c r="E462" s="73"/>
      <c r="F462" s="73"/>
      <c r="G462" s="73"/>
      <c r="H462" s="90"/>
      <c r="I462" s="64" t="str">
        <f t="shared" ca="1" si="44"/>
        <v/>
      </c>
      <c r="J462" s="65" t="str">
        <f t="shared" si="45"/>
        <v/>
      </c>
      <c r="L462" s="55" t="str">
        <f t="shared" si="46"/>
        <v>___</v>
      </c>
      <c r="M462" s="93" t="str">
        <f t="shared" ca="1" si="47"/>
        <v/>
      </c>
    </row>
    <row r="463" spans="1:13" ht="17.25" x14ac:dyDescent="0.3">
      <c r="A463" s="54">
        <f t="shared" si="43"/>
        <v>0</v>
      </c>
      <c r="B463" s="40" t="str">
        <f t="shared" ca="1" si="48"/>
        <v/>
      </c>
      <c r="C463" s="73"/>
      <c r="D463" s="73"/>
      <c r="E463" s="73"/>
      <c r="F463" s="73"/>
      <c r="G463" s="73"/>
      <c r="H463" s="90"/>
      <c r="I463" s="64" t="str">
        <f t="shared" ca="1" si="44"/>
        <v/>
      </c>
      <c r="J463" s="65" t="str">
        <f t="shared" si="45"/>
        <v/>
      </c>
      <c r="L463" s="55" t="str">
        <f t="shared" si="46"/>
        <v>___</v>
      </c>
      <c r="M463" s="93" t="str">
        <f t="shared" ca="1" si="47"/>
        <v/>
      </c>
    </row>
    <row r="464" spans="1:13" ht="17.25" x14ac:dyDescent="0.3">
      <c r="A464" s="54">
        <f t="shared" si="43"/>
        <v>0</v>
      </c>
      <c r="B464" s="40" t="str">
        <f t="shared" ca="1" si="48"/>
        <v/>
      </c>
      <c r="C464" s="73"/>
      <c r="D464" s="73"/>
      <c r="E464" s="73"/>
      <c r="F464" s="73"/>
      <c r="G464" s="73"/>
      <c r="H464" s="90"/>
      <c r="I464" s="64" t="str">
        <f t="shared" ca="1" si="44"/>
        <v/>
      </c>
      <c r="J464" s="65" t="str">
        <f t="shared" si="45"/>
        <v/>
      </c>
      <c r="L464" s="55" t="str">
        <f t="shared" si="46"/>
        <v>___</v>
      </c>
      <c r="M464" s="93" t="str">
        <f t="shared" ca="1" si="47"/>
        <v/>
      </c>
    </row>
    <row r="465" spans="1:13" ht="17.25" x14ac:dyDescent="0.3">
      <c r="A465" s="54">
        <f t="shared" si="43"/>
        <v>0</v>
      </c>
      <c r="B465" s="40" t="str">
        <f t="shared" ca="1" si="48"/>
        <v/>
      </c>
      <c r="C465" s="73"/>
      <c r="D465" s="73"/>
      <c r="E465" s="73"/>
      <c r="F465" s="73"/>
      <c r="G465" s="73"/>
      <c r="H465" s="90"/>
      <c r="I465" s="64" t="str">
        <f t="shared" ca="1" si="44"/>
        <v/>
      </c>
      <c r="J465" s="65" t="str">
        <f t="shared" si="45"/>
        <v/>
      </c>
      <c r="L465" s="55" t="str">
        <f t="shared" si="46"/>
        <v>___</v>
      </c>
      <c r="M465" s="93" t="str">
        <f t="shared" ca="1" si="47"/>
        <v/>
      </c>
    </row>
    <row r="466" spans="1:13" ht="17.25" x14ac:dyDescent="0.3">
      <c r="A466" s="54">
        <f t="shared" si="43"/>
        <v>0</v>
      </c>
      <c r="B466" s="40" t="str">
        <f t="shared" ca="1" si="48"/>
        <v/>
      </c>
      <c r="C466" s="73"/>
      <c r="D466" s="73"/>
      <c r="E466" s="73"/>
      <c r="F466" s="73"/>
      <c r="G466" s="73"/>
      <c r="H466" s="90"/>
      <c r="I466" s="64" t="str">
        <f t="shared" ca="1" si="44"/>
        <v/>
      </c>
      <c r="J466" s="65" t="str">
        <f t="shared" si="45"/>
        <v/>
      </c>
      <c r="L466" s="55" t="str">
        <f t="shared" si="46"/>
        <v>___</v>
      </c>
      <c r="M466" s="93" t="str">
        <f t="shared" ca="1" si="47"/>
        <v/>
      </c>
    </row>
    <row r="467" spans="1:13" ht="17.25" x14ac:dyDescent="0.3">
      <c r="A467" s="54">
        <f t="shared" si="43"/>
        <v>0</v>
      </c>
      <c r="B467" s="40" t="str">
        <f t="shared" ca="1" si="48"/>
        <v/>
      </c>
      <c r="C467" s="73"/>
      <c r="D467" s="73"/>
      <c r="E467" s="73"/>
      <c r="F467" s="73"/>
      <c r="G467" s="73"/>
      <c r="H467" s="90"/>
      <c r="I467" s="64" t="str">
        <f t="shared" ca="1" si="44"/>
        <v/>
      </c>
      <c r="J467" s="65" t="str">
        <f t="shared" si="45"/>
        <v/>
      </c>
      <c r="L467" s="55" t="str">
        <f t="shared" si="46"/>
        <v>___</v>
      </c>
      <c r="M467" s="93" t="str">
        <f t="shared" ca="1" si="47"/>
        <v/>
      </c>
    </row>
    <row r="468" spans="1:13" ht="17.25" x14ac:dyDescent="0.3">
      <c r="A468" s="54">
        <f t="shared" si="43"/>
        <v>0</v>
      </c>
      <c r="B468" s="40" t="str">
        <f t="shared" ca="1" si="48"/>
        <v/>
      </c>
      <c r="C468" s="73"/>
      <c r="D468" s="73"/>
      <c r="E468" s="73"/>
      <c r="F468" s="73"/>
      <c r="G468" s="73"/>
      <c r="H468" s="90"/>
      <c r="I468" s="64" t="str">
        <f t="shared" ca="1" si="44"/>
        <v/>
      </c>
      <c r="J468" s="65" t="str">
        <f t="shared" si="45"/>
        <v/>
      </c>
      <c r="L468" s="55" t="str">
        <f t="shared" si="46"/>
        <v>___</v>
      </c>
      <c r="M468" s="93" t="str">
        <f t="shared" ca="1" si="47"/>
        <v/>
      </c>
    </row>
    <row r="469" spans="1:13" ht="17.25" x14ac:dyDescent="0.3">
      <c r="A469" s="54">
        <f t="shared" si="43"/>
        <v>0</v>
      </c>
      <c r="B469" s="40" t="str">
        <f t="shared" ca="1" si="48"/>
        <v/>
      </c>
      <c r="C469" s="73"/>
      <c r="D469" s="73"/>
      <c r="E469" s="73"/>
      <c r="F469" s="73"/>
      <c r="G469" s="73"/>
      <c r="H469" s="90"/>
      <c r="I469" s="64" t="str">
        <f t="shared" ca="1" si="44"/>
        <v/>
      </c>
      <c r="J469" s="65" t="str">
        <f t="shared" si="45"/>
        <v/>
      </c>
      <c r="L469" s="55" t="str">
        <f t="shared" si="46"/>
        <v>___</v>
      </c>
      <c r="M469" s="93" t="str">
        <f t="shared" ca="1" si="47"/>
        <v/>
      </c>
    </row>
    <row r="470" spans="1:13" ht="17.25" x14ac:dyDescent="0.3">
      <c r="A470" s="54">
        <f t="shared" si="43"/>
        <v>0</v>
      </c>
      <c r="B470" s="40" t="str">
        <f t="shared" ca="1" si="48"/>
        <v/>
      </c>
      <c r="C470" s="73"/>
      <c r="D470" s="73"/>
      <c r="E470" s="73"/>
      <c r="F470" s="73"/>
      <c r="G470" s="73"/>
      <c r="H470" s="90"/>
      <c r="I470" s="64" t="str">
        <f t="shared" ca="1" si="44"/>
        <v/>
      </c>
      <c r="J470" s="65" t="str">
        <f t="shared" si="45"/>
        <v/>
      </c>
      <c r="L470" s="55" t="str">
        <f t="shared" si="46"/>
        <v>___</v>
      </c>
      <c r="M470" s="93" t="str">
        <f t="shared" ca="1" si="47"/>
        <v/>
      </c>
    </row>
    <row r="471" spans="1:13" ht="17.25" x14ac:dyDescent="0.3">
      <c r="A471" s="54">
        <f t="shared" si="43"/>
        <v>0</v>
      </c>
      <c r="B471" s="40" t="str">
        <f t="shared" ca="1" si="48"/>
        <v/>
      </c>
      <c r="C471" s="73"/>
      <c r="D471" s="73"/>
      <c r="E471" s="73"/>
      <c r="F471" s="73"/>
      <c r="G471" s="73"/>
      <c r="H471" s="90"/>
      <c r="I471" s="64" t="str">
        <f t="shared" ca="1" si="44"/>
        <v/>
      </c>
      <c r="J471" s="65" t="str">
        <f t="shared" si="45"/>
        <v/>
      </c>
      <c r="L471" s="55" t="str">
        <f t="shared" si="46"/>
        <v>___</v>
      </c>
      <c r="M471" s="93" t="str">
        <f t="shared" ca="1" si="47"/>
        <v/>
      </c>
    </row>
    <row r="472" spans="1:13" ht="17.25" x14ac:dyDescent="0.3">
      <c r="A472" s="54">
        <f t="shared" si="43"/>
        <v>0</v>
      </c>
      <c r="B472" s="40" t="str">
        <f t="shared" ca="1" si="48"/>
        <v/>
      </c>
      <c r="C472" s="73"/>
      <c r="D472" s="73"/>
      <c r="E472" s="73"/>
      <c r="F472" s="73"/>
      <c r="G472" s="73"/>
      <c r="H472" s="90"/>
      <c r="I472" s="64" t="str">
        <f t="shared" ca="1" si="44"/>
        <v/>
      </c>
      <c r="J472" s="65" t="str">
        <f t="shared" si="45"/>
        <v/>
      </c>
      <c r="L472" s="55" t="str">
        <f t="shared" si="46"/>
        <v>___</v>
      </c>
      <c r="M472" s="93" t="str">
        <f t="shared" ca="1" si="47"/>
        <v/>
      </c>
    </row>
    <row r="473" spans="1:13" ht="17.25" x14ac:dyDescent="0.3">
      <c r="A473" s="54">
        <f t="shared" si="43"/>
        <v>0</v>
      </c>
      <c r="B473" s="40" t="str">
        <f t="shared" ca="1" si="48"/>
        <v/>
      </c>
      <c r="C473" s="73"/>
      <c r="D473" s="73"/>
      <c r="E473" s="73"/>
      <c r="F473" s="73"/>
      <c r="G473" s="73"/>
      <c r="H473" s="90"/>
      <c r="I473" s="64" t="str">
        <f t="shared" ca="1" si="44"/>
        <v/>
      </c>
      <c r="J473" s="65" t="str">
        <f t="shared" si="45"/>
        <v/>
      </c>
      <c r="L473" s="55" t="str">
        <f t="shared" si="46"/>
        <v>___</v>
      </c>
      <c r="M473" s="93" t="str">
        <f t="shared" ca="1" si="47"/>
        <v/>
      </c>
    </row>
    <row r="474" spans="1:13" ht="17.25" x14ac:dyDescent="0.3">
      <c r="A474" s="54">
        <f t="shared" si="43"/>
        <v>0</v>
      </c>
      <c r="B474" s="40" t="str">
        <f t="shared" ca="1" si="48"/>
        <v/>
      </c>
      <c r="C474" s="73"/>
      <c r="D474" s="73"/>
      <c r="E474" s="73"/>
      <c r="F474" s="73"/>
      <c r="G474" s="73"/>
      <c r="H474" s="90"/>
      <c r="I474" s="64" t="str">
        <f t="shared" ca="1" si="44"/>
        <v/>
      </c>
      <c r="J474" s="65" t="str">
        <f t="shared" si="45"/>
        <v/>
      </c>
      <c r="L474" s="55" t="str">
        <f t="shared" si="46"/>
        <v>___</v>
      </c>
      <c r="M474" s="93" t="str">
        <f t="shared" ca="1" si="47"/>
        <v/>
      </c>
    </row>
    <row r="475" spans="1:13" ht="17.25" x14ac:dyDescent="0.3">
      <c r="A475" s="54">
        <f t="shared" si="43"/>
        <v>0</v>
      </c>
      <c r="B475" s="40" t="str">
        <f t="shared" ca="1" si="48"/>
        <v/>
      </c>
      <c r="C475" s="73"/>
      <c r="D475" s="73"/>
      <c r="E475" s="73"/>
      <c r="F475" s="73"/>
      <c r="G475" s="73"/>
      <c r="H475" s="90"/>
      <c r="I475" s="64" t="str">
        <f t="shared" ca="1" si="44"/>
        <v/>
      </c>
      <c r="J475" s="65" t="str">
        <f t="shared" si="45"/>
        <v/>
      </c>
      <c r="L475" s="55" t="str">
        <f t="shared" si="46"/>
        <v>___</v>
      </c>
      <c r="M475" s="93" t="str">
        <f t="shared" ca="1" si="47"/>
        <v/>
      </c>
    </row>
    <row r="476" spans="1:13" ht="17.25" x14ac:dyDescent="0.3">
      <c r="A476" s="54">
        <f t="shared" si="43"/>
        <v>0</v>
      </c>
      <c r="B476" s="40" t="str">
        <f t="shared" ca="1" si="48"/>
        <v/>
      </c>
      <c r="C476" s="73"/>
      <c r="D476" s="73"/>
      <c r="E476" s="73"/>
      <c r="F476" s="73"/>
      <c r="G476" s="73"/>
      <c r="H476" s="90"/>
      <c r="I476" s="64" t="str">
        <f t="shared" ca="1" si="44"/>
        <v/>
      </c>
      <c r="J476" s="65" t="str">
        <f t="shared" si="45"/>
        <v/>
      </c>
      <c r="L476" s="55" t="str">
        <f t="shared" si="46"/>
        <v>___</v>
      </c>
      <c r="M476" s="93" t="str">
        <f t="shared" ca="1" si="47"/>
        <v/>
      </c>
    </row>
    <row r="477" spans="1:13" ht="17.25" x14ac:dyDescent="0.3">
      <c r="A477" s="54">
        <f t="shared" si="43"/>
        <v>0</v>
      </c>
      <c r="B477" s="40" t="str">
        <f t="shared" ca="1" si="48"/>
        <v/>
      </c>
      <c r="C477" s="73"/>
      <c r="D477" s="73"/>
      <c r="E477" s="73"/>
      <c r="F477" s="73"/>
      <c r="G477" s="73"/>
      <c r="H477" s="90"/>
      <c r="I477" s="64" t="str">
        <f t="shared" ca="1" si="44"/>
        <v/>
      </c>
      <c r="J477" s="65" t="str">
        <f t="shared" si="45"/>
        <v/>
      </c>
      <c r="L477" s="55" t="str">
        <f t="shared" si="46"/>
        <v>___</v>
      </c>
      <c r="M477" s="93" t="str">
        <f t="shared" ca="1" si="47"/>
        <v/>
      </c>
    </row>
    <row r="478" spans="1:13" ht="17.25" x14ac:dyDescent="0.3">
      <c r="A478" s="54">
        <f t="shared" si="43"/>
        <v>0</v>
      </c>
      <c r="B478" s="40" t="str">
        <f t="shared" ca="1" si="48"/>
        <v/>
      </c>
      <c r="C478" s="73"/>
      <c r="D478" s="73"/>
      <c r="E478" s="73"/>
      <c r="F478" s="73"/>
      <c r="G478" s="73"/>
      <c r="H478" s="90"/>
      <c r="I478" s="64" t="str">
        <f t="shared" ca="1" si="44"/>
        <v/>
      </c>
      <c r="J478" s="65" t="str">
        <f t="shared" si="45"/>
        <v/>
      </c>
      <c r="L478" s="55" t="str">
        <f t="shared" si="46"/>
        <v>___</v>
      </c>
      <c r="M478" s="93" t="str">
        <f t="shared" ca="1" si="47"/>
        <v/>
      </c>
    </row>
    <row r="479" spans="1:13" ht="17.25" x14ac:dyDescent="0.3">
      <c r="A479" s="54">
        <f t="shared" si="43"/>
        <v>0</v>
      </c>
      <c r="B479" s="40" t="str">
        <f t="shared" ca="1" si="48"/>
        <v/>
      </c>
      <c r="C479" s="73"/>
      <c r="D479" s="73"/>
      <c r="E479" s="73"/>
      <c r="F479" s="73"/>
      <c r="G479" s="73"/>
      <c r="H479" s="90"/>
      <c r="I479" s="64" t="str">
        <f t="shared" ca="1" si="44"/>
        <v/>
      </c>
      <c r="J479" s="65" t="str">
        <f t="shared" si="45"/>
        <v/>
      </c>
      <c r="L479" s="55" t="str">
        <f t="shared" si="46"/>
        <v>___</v>
      </c>
      <c r="M479" s="93" t="str">
        <f t="shared" ca="1" si="47"/>
        <v/>
      </c>
    </row>
    <row r="480" spans="1:13" ht="17.25" x14ac:dyDescent="0.3">
      <c r="A480" s="54">
        <f t="shared" si="43"/>
        <v>0</v>
      </c>
      <c r="B480" s="40" t="str">
        <f t="shared" ca="1" si="48"/>
        <v/>
      </c>
      <c r="C480" s="73"/>
      <c r="D480" s="73"/>
      <c r="E480" s="73"/>
      <c r="F480" s="73"/>
      <c r="G480" s="73"/>
      <c r="H480" s="90"/>
      <c r="I480" s="64" t="str">
        <f t="shared" ca="1" si="44"/>
        <v/>
      </c>
      <c r="J480" s="65" t="str">
        <f t="shared" si="45"/>
        <v/>
      </c>
      <c r="L480" s="55" t="str">
        <f t="shared" si="46"/>
        <v>___</v>
      </c>
      <c r="M480" s="93" t="str">
        <f t="shared" ca="1" si="47"/>
        <v/>
      </c>
    </row>
    <row r="481" spans="1:13" ht="17.25" x14ac:dyDescent="0.3">
      <c r="A481" s="54">
        <f t="shared" si="43"/>
        <v>0</v>
      </c>
      <c r="B481" s="40" t="str">
        <f t="shared" ca="1" si="48"/>
        <v/>
      </c>
      <c r="C481" s="73"/>
      <c r="D481" s="73"/>
      <c r="E481" s="73"/>
      <c r="F481" s="73"/>
      <c r="G481" s="73"/>
      <c r="H481" s="90"/>
      <c r="I481" s="64" t="str">
        <f t="shared" ca="1" si="44"/>
        <v/>
      </c>
      <c r="J481" s="65" t="str">
        <f t="shared" si="45"/>
        <v/>
      </c>
      <c r="L481" s="55" t="str">
        <f t="shared" si="46"/>
        <v>___</v>
      </c>
      <c r="M481" s="93" t="str">
        <f t="shared" ca="1" si="47"/>
        <v/>
      </c>
    </row>
    <row r="482" spans="1:13" ht="17.25" x14ac:dyDescent="0.3">
      <c r="A482" s="54">
        <f t="shared" si="43"/>
        <v>0</v>
      </c>
      <c r="B482" s="40" t="str">
        <f t="shared" ca="1" si="48"/>
        <v/>
      </c>
      <c r="C482" s="73"/>
      <c r="D482" s="73"/>
      <c r="E482" s="73"/>
      <c r="F482" s="73"/>
      <c r="G482" s="73"/>
      <c r="H482" s="90"/>
      <c r="I482" s="64" t="str">
        <f t="shared" ca="1" si="44"/>
        <v/>
      </c>
      <c r="J482" s="65" t="str">
        <f t="shared" si="45"/>
        <v/>
      </c>
      <c r="L482" s="55" t="str">
        <f t="shared" si="46"/>
        <v>___</v>
      </c>
      <c r="M482" s="93" t="str">
        <f t="shared" ca="1" si="47"/>
        <v/>
      </c>
    </row>
    <row r="483" spans="1:13" ht="17.25" x14ac:dyDescent="0.3">
      <c r="A483" s="54">
        <f t="shared" si="43"/>
        <v>0</v>
      </c>
      <c r="B483" s="40" t="str">
        <f t="shared" ca="1" si="48"/>
        <v/>
      </c>
      <c r="C483" s="73"/>
      <c r="D483" s="73"/>
      <c r="E483" s="73"/>
      <c r="F483" s="73"/>
      <c r="G483" s="73"/>
      <c r="H483" s="90"/>
      <c r="I483" s="64" t="str">
        <f t="shared" ca="1" si="44"/>
        <v/>
      </c>
      <c r="J483" s="65" t="str">
        <f t="shared" si="45"/>
        <v/>
      </c>
      <c r="L483" s="55" t="str">
        <f t="shared" si="46"/>
        <v>___</v>
      </c>
      <c r="M483" s="93" t="str">
        <f t="shared" ca="1" si="47"/>
        <v/>
      </c>
    </row>
    <row r="484" spans="1:13" ht="17.25" x14ac:dyDescent="0.3">
      <c r="A484" s="54">
        <f t="shared" si="43"/>
        <v>0</v>
      </c>
      <c r="B484" s="40" t="str">
        <f t="shared" ca="1" si="48"/>
        <v/>
      </c>
      <c r="C484" s="73"/>
      <c r="D484" s="73"/>
      <c r="E484" s="73"/>
      <c r="F484" s="73"/>
      <c r="G484" s="73"/>
      <c r="H484" s="90"/>
      <c r="I484" s="64" t="str">
        <f t="shared" ca="1" si="44"/>
        <v/>
      </c>
      <c r="J484" s="65" t="str">
        <f t="shared" si="45"/>
        <v/>
      </c>
      <c r="L484" s="55" t="str">
        <f t="shared" si="46"/>
        <v>___</v>
      </c>
      <c r="M484" s="93" t="str">
        <f t="shared" ca="1" si="47"/>
        <v/>
      </c>
    </row>
    <row r="485" spans="1:13" ht="17.25" x14ac:dyDescent="0.3">
      <c r="A485" s="54">
        <f t="shared" si="43"/>
        <v>0</v>
      </c>
      <c r="B485" s="40" t="str">
        <f t="shared" ca="1" si="48"/>
        <v/>
      </c>
      <c r="C485" s="73"/>
      <c r="D485" s="73"/>
      <c r="E485" s="73"/>
      <c r="F485" s="73"/>
      <c r="G485" s="73"/>
      <c r="H485" s="90"/>
      <c r="I485" s="64" t="str">
        <f t="shared" ca="1" si="44"/>
        <v/>
      </c>
      <c r="J485" s="65" t="str">
        <f t="shared" si="45"/>
        <v/>
      </c>
      <c r="L485" s="55" t="str">
        <f t="shared" si="46"/>
        <v>___</v>
      </c>
      <c r="M485" s="93" t="str">
        <f t="shared" ca="1" si="47"/>
        <v/>
      </c>
    </row>
    <row r="486" spans="1:13" ht="17.25" x14ac:dyDescent="0.3">
      <c r="A486" s="54">
        <f t="shared" si="43"/>
        <v>0</v>
      </c>
      <c r="B486" s="40" t="str">
        <f t="shared" ca="1" si="48"/>
        <v/>
      </c>
      <c r="C486" s="73"/>
      <c r="D486" s="73"/>
      <c r="E486" s="73"/>
      <c r="F486" s="73"/>
      <c r="G486" s="73"/>
      <c r="H486" s="90"/>
      <c r="I486" s="64" t="str">
        <f t="shared" ca="1" si="44"/>
        <v/>
      </c>
      <c r="J486" s="65" t="str">
        <f t="shared" si="45"/>
        <v/>
      </c>
      <c r="L486" s="55" t="str">
        <f t="shared" si="46"/>
        <v>___</v>
      </c>
      <c r="M486" s="93" t="str">
        <f t="shared" ca="1" si="47"/>
        <v/>
      </c>
    </row>
    <row r="487" spans="1:13" ht="17.25" x14ac:dyDescent="0.3">
      <c r="A487" s="54">
        <f t="shared" si="43"/>
        <v>0</v>
      </c>
      <c r="B487" s="40" t="str">
        <f t="shared" ca="1" si="48"/>
        <v/>
      </c>
      <c r="C487" s="73"/>
      <c r="D487" s="73"/>
      <c r="E487" s="73"/>
      <c r="F487" s="73"/>
      <c r="G487" s="73"/>
      <c r="H487" s="90"/>
      <c r="I487" s="64" t="str">
        <f t="shared" ca="1" si="44"/>
        <v/>
      </c>
      <c r="J487" s="65" t="str">
        <f t="shared" si="45"/>
        <v/>
      </c>
      <c r="L487" s="55" t="str">
        <f t="shared" si="46"/>
        <v>___</v>
      </c>
      <c r="M487" s="93" t="str">
        <f t="shared" ca="1" si="47"/>
        <v/>
      </c>
    </row>
    <row r="488" spans="1:13" ht="17.25" x14ac:dyDescent="0.3">
      <c r="A488" s="54">
        <f t="shared" si="43"/>
        <v>0</v>
      </c>
      <c r="B488" s="40" t="str">
        <f t="shared" ca="1" si="48"/>
        <v/>
      </c>
      <c r="C488" s="73"/>
      <c r="D488" s="73"/>
      <c r="E488" s="73"/>
      <c r="F488" s="73"/>
      <c r="G488" s="73"/>
      <c r="H488" s="90"/>
      <c r="I488" s="64" t="str">
        <f t="shared" ca="1" si="44"/>
        <v/>
      </c>
      <c r="J488" s="65" t="str">
        <f t="shared" si="45"/>
        <v/>
      </c>
      <c r="L488" s="55" t="str">
        <f t="shared" si="46"/>
        <v>___</v>
      </c>
      <c r="M488" s="93" t="str">
        <f t="shared" ca="1" si="47"/>
        <v/>
      </c>
    </row>
    <row r="489" spans="1:13" ht="17.25" x14ac:dyDescent="0.3">
      <c r="A489" s="54">
        <f t="shared" si="43"/>
        <v>0</v>
      </c>
      <c r="B489" s="40" t="str">
        <f t="shared" ca="1" si="48"/>
        <v/>
      </c>
      <c r="C489" s="73"/>
      <c r="D489" s="73"/>
      <c r="E489" s="73"/>
      <c r="F489" s="73"/>
      <c r="G489" s="73"/>
      <c r="H489" s="90"/>
      <c r="I489" s="64" t="str">
        <f t="shared" ca="1" si="44"/>
        <v/>
      </c>
      <c r="J489" s="65" t="str">
        <f t="shared" si="45"/>
        <v/>
      </c>
      <c r="L489" s="55" t="str">
        <f t="shared" si="46"/>
        <v>___</v>
      </c>
      <c r="M489" s="93" t="str">
        <f t="shared" ca="1" si="47"/>
        <v/>
      </c>
    </row>
    <row r="490" spans="1:13" ht="17.25" x14ac:dyDescent="0.3">
      <c r="A490" s="54">
        <f t="shared" si="43"/>
        <v>0</v>
      </c>
      <c r="B490" s="40" t="str">
        <f t="shared" ca="1" si="48"/>
        <v/>
      </c>
      <c r="C490" s="73"/>
      <c r="D490" s="73"/>
      <c r="E490" s="73"/>
      <c r="F490" s="73"/>
      <c r="G490" s="73"/>
      <c r="H490" s="90"/>
      <c r="I490" s="64" t="str">
        <f t="shared" ca="1" si="44"/>
        <v/>
      </c>
      <c r="J490" s="65" t="str">
        <f t="shared" si="45"/>
        <v/>
      </c>
      <c r="L490" s="55" t="str">
        <f t="shared" si="46"/>
        <v>___</v>
      </c>
      <c r="M490" s="93" t="str">
        <f t="shared" ca="1" si="47"/>
        <v/>
      </c>
    </row>
    <row r="491" spans="1:13" ht="17.25" x14ac:dyDescent="0.3">
      <c r="A491" s="54">
        <f t="shared" si="43"/>
        <v>0</v>
      </c>
      <c r="B491" s="40" t="str">
        <f t="shared" ca="1" si="48"/>
        <v/>
      </c>
      <c r="C491" s="73"/>
      <c r="D491" s="73"/>
      <c r="E491" s="73"/>
      <c r="F491" s="73"/>
      <c r="G491" s="73"/>
      <c r="H491" s="90"/>
      <c r="I491" s="64" t="str">
        <f t="shared" ca="1" si="44"/>
        <v/>
      </c>
      <c r="J491" s="65" t="str">
        <f t="shared" si="45"/>
        <v/>
      </c>
      <c r="L491" s="55" t="str">
        <f t="shared" si="46"/>
        <v>___</v>
      </c>
      <c r="M491" s="93" t="str">
        <f t="shared" ca="1" si="47"/>
        <v/>
      </c>
    </row>
    <row r="492" spans="1:13" ht="17.25" x14ac:dyDescent="0.3">
      <c r="A492" s="54">
        <f t="shared" si="43"/>
        <v>0</v>
      </c>
      <c r="B492" s="40" t="str">
        <f t="shared" ca="1" si="48"/>
        <v/>
      </c>
      <c r="C492" s="73"/>
      <c r="D492" s="73"/>
      <c r="E492" s="73"/>
      <c r="F492" s="73"/>
      <c r="G492" s="73"/>
      <c r="H492" s="90"/>
      <c r="I492" s="64" t="str">
        <f t="shared" ca="1" si="44"/>
        <v/>
      </c>
      <c r="J492" s="65" t="str">
        <f t="shared" si="45"/>
        <v/>
      </c>
      <c r="L492" s="55" t="str">
        <f t="shared" si="46"/>
        <v>___</v>
      </c>
      <c r="M492" s="93" t="str">
        <f t="shared" ca="1" si="47"/>
        <v/>
      </c>
    </row>
    <row r="493" spans="1:13" ht="17.25" x14ac:dyDescent="0.3">
      <c r="A493" s="54">
        <f t="shared" si="43"/>
        <v>0</v>
      </c>
      <c r="B493" s="40" t="str">
        <f t="shared" ca="1" si="48"/>
        <v/>
      </c>
      <c r="C493" s="73"/>
      <c r="D493" s="73"/>
      <c r="E493" s="73"/>
      <c r="F493" s="73"/>
      <c r="G493" s="73"/>
      <c r="H493" s="90"/>
      <c r="I493" s="64" t="str">
        <f t="shared" ca="1" si="44"/>
        <v/>
      </c>
      <c r="J493" s="65" t="str">
        <f t="shared" si="45"/>
        <v/>
      </c>
      <c r="L493" s="55" t="str">
        <f t="shared" si="46"/>
        <v>___</v>
      </c>
      <c r="M493" s="93" t="str">
        <f t="shared" ca="1" si="47"/>
        <v/>
      </c>
    </row>
    <row r="494" spans="1:13" ht="17.25" x14ac:dyDescent="0.3">
      <c r="A494" s="54">
        <f t="shared" si="43"/>
        <v>0</v>
      </c>
      <c r="B494" s="40" t="str">
        <f t="shared" ca="1" si="48"/>
        <v/>
      </c>
      <c r="C494" s="73"/>
      <c r="D494" s="73"/>
      <c r="E494" s="73"/>
      <c r="F494" s="73"/>
      <c r="G494" s="73"/>
      <c r="H494" s="90"/>
      <c r="I494" s="64" t="str">
        <f t="shared" ca="1" si="44"/>
        <v/>
      </c>
      <c r="J494" s="65" t="str">
        <f t="shared" si="45"/>
        <v/>
      </c>
      <c r="L494" s="55" t="str">
        <f t="shared" si="46"/>
        <v>___</v>
      </c>
      <c r="M494" s="93" t="str">
        <f t="shared" ca="1" si="47"/>
        <v/>
      </c>
    </row>
    <row r="495" spans="1:13" ht="17.25" x14ac:dyDescent="0.3">
      <c r="A495" s="54">
        <f t="shared" si="43"/>
        <v>0</v>
      </c>
      <c r="B495" s="40" t="str">
        <f t="shared" ca="1" si="48"/>
        <v/>
      </c>
      <c r="C495" s="73"/>
      <c r="D495" s="73"/>
      <c r="E495" s="73"/>
      <c r="F495" s="73"/>
      <c r="G495" s="73"/>
      <c r="H495" s="90"/>
      <c r="I495" s="64" t="str">
        <f t="shared" ca="1" si="44"/>
        <v/>
      </c>
      <c r="J495" s="65" t="str">
        <f t="shared" si="45"/>
        <v/>
      </c>
      <c r="L495" s="55" t="str">
        <f t="shared" si="46"/>
        <v>___</v>
      </c>
      <c r="M495" s="93" t="str">
        <f t="shared" ca="1" si="47"/>
        <v/>
      </c>
    </row>
    <row r="496" spans="1:13" ht="17.25" x14ac:dyDescent="0.3">
      <c r="A496" s="54">
        <f t="shared" si="43"/>
        <v>0</v>
      </c>
      <c r="B496" s="40" t="str">
        <f t="shared" ca="1" si="48"/>
        <v/>
      </c>
      <c r="C496" s="73"/>
      <c r="D496" s="73"/>
      <c r="E496" s="73"/>
      <c r="F496" s="73"/>
      <c r="G496" s="73"/>
      <c r="H496" s="90"/>
      <c r="I496" s="64" t="str">
        <f t="shared" ca="1" si="44"/>
        <v/>
      </c>
      <c r="J496" s="65" t="str">
        <f t="shared" si="45"/>
        <v/>
      </c>
      <c r="L496" s="55" t="str">
        <f t="shared" si="46"/>
        <v>___</v>
      </c>
      <c r="M496" s="93" t="str">
        <f t="shared" ca="1" si="47"/>
        <v/>
      </c>
    </row>
    <row r="497" spans="1:13" ht="17.25" x14ac:dyDescent="0.3">
      <c r="A497" s="54">
        <f t="shared" si="43"/>
        <v>0</v>
      </c>
      <c r="B497" s="40" t="str">
        <f t="shared" ca="1" si="48"/>
        <v/>
      </c>
      <c r="C497" s="73"/>
      <c r="D497" s="73"/>
      <c r="E497" s="73"/>
      <c r="F497" s="73"/>
      <c r="G497" s="73"/>
      <c r="H497" s="90"/>
      <c r="I497" s="64" t="str">
        <f t="shared" ca="1" si="44"/>
        <v/>
      </c>
      <c r="J497" s="65" t="str">
        <f t="shared" si="45"/>
        <v/>
      </c>
      <c r="L497" s="55" t="str">
        <f t="shared" si="46"/>
        <v>___</v>
      </c>
      <c r="M497" s="93" t="str">
        <f t="shared" ca="1" si="47"/>
        <v/>
      </c>
    </row>
    <row r="498" spans="1:13" ht="17.25" x14ac:dyDescent="0.3">
      <c r="A498" s="54">
        <f t="shared" si="43"/>
        <v>0</v>
      </c>
      <c r="B498" s="40" t="str">
        <f t="shared" ca="1" si="48"/>
        <v/>
      </c>
      <c r="C498" s="73"/>
      <c r="D498" s="73"/>
      <c r="E498" s="73"/>
      <c r="F498" s="73"/>
      <c r="G498" s="73"/>
      <c r="H498" s="90"/>
      <c r="I498" s="64" t="str">
        <f t="shared" ca="1" si="44"/>
        <v/>
      </c>
      <c r="J498" s="65" t="str">
        <f t="shared" si="45"/>
        <v/>
      </c>
      <c r="L498" s="55" t="str">
        <f t="shared" si="46"/>
        <v>___</v>
      </c>
      <c r="M498" s="93" t="str">
        <f t="shared" ca="1" si="47"/>
        <v/>
      </c>
    </row>
    <row r="499" spans="1:13" ht="17.25" x14ac:dyDescent="0.3">
      <c r="A499" s="54">
        <f t="shared" si="43"/>
        <v>0</v>
      </c>
      <c r="B499" s="40" t="str">
        <f t="shared" ca="1" si="48"/>
        <v/>
      </c>
      <c r="C499" s="73"/>
      <c r="D499" s="73"/>
      <c r="E499" s="73"/>
      <c r="F499" s="73"/>
      <c r="G499" s="73"/>
      <c r="H499" s="90"/>
      <c r="I499" s="64" t="str">
        <f t="shared" ca="1" si="44"/>
        <v/>
      </c>
      <c r="J499" s="65" t="str">
        <f t="shared" si="45"/>
        <v/>
      </c>
      <c r="L499" s="55" t="str">
        <f t="shared" si="46"/>
        <v>___</v>
      </c>
      <c r="M499" s="93" t="str">
        <f t="shared" ca="1" si="47"/>
        <v/>
      </c>
    </row>
    <row r="500" spans="1:13" ht="17.25" x14ac:dyDescent="0.3">
      <c r="A500" s="54">
        <f t="shared" si="43"/>
        <v>0</v>
      </c>
      <c r="B500" s="40" t="str">
        <f t="shared" ca="1" si="48"/>
        <v/>
      </c>
      <c r="C500" s="73"/>
      <c r="D500" s="73"/>
      <c r="E500" s="73"/>
      <c r="F500" s="73"/>
      <c r="G500" s="73"/>
      <c r="H500" s="90"/>
      <c r="I500" s="64" t="str">
        <f t="shared" ca="1" si="44"/>
        <v/>
      </c>
      <c r="J500" s="65" t="str">
        <f t="shared" si="45"/>
        <v/>
      </c>
      <c r="L500" s="55" t="str">
        <f t="shared" si="46"/>
        <v>___</v>
      </c>
      <c r="M500" s="93" t="str">
        <f t="shared" ca="1" si="47"/>
        <v/>
      </c>
    </row>
    <row r="501" spans="1:13" ht="17.25" x14ac:dyDescent="0.3">
      <c r="A501" s="54">
        <f t="shared" si="43"/>
        <v>0</v>
      </c>
      <c r="B501" s="40" t="str">
        <f t="shared" ca="1" si="48"/>
        <v/>
      </c>
      <c r="C501" s="73"/>
      <c r="D501" s="73"/>
      <c r="E501" s="73"/>
      <c r="F501" s="73"/>
      <c r="G501" s="73"/>
      <c r="H501" s="90"/>
      <c r="I501" s="64" t="str">
        <f t="shared" ca="1" si="44"/>
        <v/>
      </c>
      <c r="J501" s="65" t="str">
        <f t="shared" si="45"/>
        <v/>
      </c>
      <c r="L501" s="55" t="str">
        <f t="shared" si="46"/>
        <v>___</v>
      </c>
      <c r="M501" s="93" t="str">
        <f t="shared" ca="1" si="47"/>
        <v/>
      </c>
    </row>
    <row r="502" spans="1:13" ht="17.25" x14ac:dyDescent="0.3">
      <c r="A502" s="54">
        <f t="shared" si="43"/>
        <v>0</v>
      </c>
      <c r="B502" s="40" t="str">
        <f t="shared" ca="1" si="48"/>
        <v/>
      </c>
      <c r="C502" s="73"/>
      <c r="D502" s="73"/>
      <c r="E502" s="73"/>
      <c r="F502" s="73"/>
      <c r="G502" s="73"/>
      <c r="H502" s="90"/>
      <c r="I502" s="64" t="str">
        <f t="shared" ca="1" si="44"/>
        <v/>
      </c>
      <c r="J502" s="65" t="str">
        <f t="shared" si="45"/>
        <v/>
      </c>
      <c r="L502" s="55" t="str">
        <f t="shared" si="46"/>
        <v>___</v>
      </c>
      <c r="M502" s="93" t="str">
        <f t="shared" ca="1" si="47"/>
        <v/>
      </c>
    </row>
  </sheetData>
  <sheetProtection algorithmName="SHA-512" hashValue="cJH49PF/G5TV0lDJKOebMcAO6qTu9s6o3+jRZz7FPsjUcZLtyNoX3KuSmiK8WFYAPRTzYdUUm9WlMKqw52wCvg==" saltValue="O/jQbDXJIfIRCTMKbapJHg==" spinCount="100000" sheet="1" objects="1" scenarios="1"/>
  <mergeCells count="1">
    <mergeCell ref="I2:J2"/>
  </mergeCells>
  <phoneticPr fontId="1" type="noConversion"/>
  <dataValidations count="2">
    <dataValidation type="list" allowBlank="1" showInputMessage="1" showErrorMessage="1" sqref="F3:F502" xr:uid="{C003D56D-72BD-42E6-90BB-DEC9753C78C7}">
      <formula1>CoinShop</formula1>
    </dataValidation>
    <dataValidation type="list" allowBlank="1" showInputMessage="1" showErrorMessage="1" sqref="G3:G502" xr:uid="{E9ACFFCB-EA36-4832-B0B3-8F5C4BB26A3F}">
      <formula1>INDIRECT(VLOOKUP($F3, $O$2:$Q$12, 3, FALSE))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7E960C-1B89-468E-BB07-1846902F006A}">
          <x14:formula1>
            <xm:f>'네오 스톤 수급 기록'!$G$2:$J$2</xm:f>
          </x14:formula1>
          <xm:sqref>E3:E502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F0AF-7AD0-4E2A-84E4-DAF2AFF1A608}">
  <dimension ref="A1:AA75"/>
  <sheetViews>
    <sheetView topLeftCell="F1" workbookViewId="0">
      <selection activeCell="AC3" sqref="AC3"/>
    </sheetView>
  </sheetViews>
  <sheetFormatPr defaultRowHeight="16.5" x14ac:dyDescent="0.3"/>
  <cols>
    <col min="1" max="1" width="11.125" bestFit="1" customWidth="1"/>
    <col min="2" max="3" width="11.125" customWidth="1"/>
    <col min="12" max="12" width="1.625" customWidth="1"/>
    <col min="13" max="13" width="11.125" bestFit="1" customWidth="1"/>
    <col min="14" max="15" width="11.125" customWidth="1"/>
    <col min="24" max="24" width="1.625" customWidth="1"/>
  </cols>
  <sheetData>
    <row r="1" spans="1:27" x14ac:dyDescent="0.3">
      <c r="C1" t="s">
        <v>174</v>
      </c>
      <c r="D1" t="str">
        <f>'네오 스톤 수급 기록'!G2</f>
        <v>캐릭터 1</v>
      </c>
      <c r="E1" t="str">
        <f>'네오 스톤 수급 기록'!H2</f>
        <v>캐릭터 2</v>
      </c>
      <c r="F1" t="str">
        <f>'네오 스톤 수급 기록'!I2</f>
        <v>캐릭터 3</v>
      </c>
      <c r="G1" t="str">
        <f>'네오 스톤 수급 기록'!J2</f>
        <v>캐릭터 4</v>
      </c>
      <c r="H1">
        <f>'네오 스톤 수급 기록'!K2</f>
        <v>0</v>
      </c>
      <c r="I1">
        <f>'네오 스톤 수급 기록'!L2</f>
        <v>0</v>
      </c>
      <c r="J1">
        <f>'네오 스톤 수급 기록'!M2</f>
        <v>0</v>
      </c>
      <c r="K1">
        <f>'네오 스톤 수급 기록'!N2</f>
        <v>0</v>
      </c>
      <c r="O1" t="s">
        <v>176</v>
      </c>
      <c r="P1" t="str">
        <f>D1</f>
        <v>캐릭터 1</v>
      </c>
      <c r="Q1" t="str">
        <f t="shared" ref="Q1:W1" si="0">E1</f>
        <v>캐릭터 2</v>
      </c>
      <c r="R1" t="str">
        <f t="shared" si="0"/>
        <v>캐릭터 3</v>
      </c>
      <c r="S1" t="str">
        <f t="shared" si="0"/>
        <v>캐릭터 4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</row>
    <row r="2" spans="1:27" x14ac:dyDescent="0.3">
      <c r="A2" s="92">
        <f>DATE(2020, 12, 17)+ROW()-2</f>
        <v>44182</v>
      </c>
      <c r="B2" s="92" t="str">
        <f>MONTH(A2)&amp;"월 "&amp;DAY(A2)&amp;"일"</f>
        <v>12월 17일</v>
      </c>
      <c r="C2" s="92" t="str">
        <f>MONTH(A2)&amp;"_"&amp;DAY(A2)</f>
        <v>12_17</v>
      </c>
      <c r="D2">
        <f>SUMIF(가계부!$L$3:$L$502, (가계부_보조!$C2&amp;"_"&amp;가계부_보조!D$1&amp;"_"&amp;가계부_보조!$C$1), 가계부!$M$3:$M$502)</f>
        <v>0</v>
      </c>
      <c r="E2">
        <f>SUMIF(가계부!$L$3:$L$502, (가계부_보조!$C2&amp;"_"&amp;가계부_보조!E$1&amp;"_"&amp;가계부_보조!$C$1), 가계부!$M$3:$M$502)</f>
        <v>0</v>
      </c>
      <c r="F2">
        <f>SUMIF(가계부!$L$3:$L$502, (가계부_보조!$C2&amp;"_"&amp;가계부_보조!F$1&amp;"_"&amp;가계부_보조!$C$1), 가계부!$M$3:$M$502)</f>
        <v>0</v>
      </c>
      <c r="G2">
        <f>SUMIF(가계부!$L$3:$L$502, (가계부_보조!$C2&amp;"_"&amp;가계부_보조!G$1&amp;"_"&amp;가계부_보조!$C$1), 가계부!$M$3:$M$502)</f>
        <v>0</v>
      </c>
      <c r="H2">
        <f>SUMIF(가계부!$L$3:$L$502, (가계부_보조!$C2&amp;"_"&amp;가계부_보조!H$1&amp;"_"&amp;가계부_보조!$C$1), 가계부!$M$3:$M$502)</f>
        <v>0</v>
      </c>
      <c r="I2">
        <f>SUMIF(가계부!$L$3:$L$502, (가계부_보조!$C2&amp;"_"&amp;가계부_보조!I$1&amp;"_"&amp;가계부_보조!$C$1), 가계부!$M$3:$M$502)</f>
        <v>0</v>
      </c>
      <c r="J2">
        <f>SUMIF(가계부!$L$3:$L$502, (가계부_보조!$C2&amp;"_"&amp;가계부_보조!J$1&amp;"_"&amp;가계부_보조!$C$1), 가계부!$M$3:$M$502)</f>
        <v>0</v>
      </c>
      <c r="K2">
        <f>SUMIF(가계부!$L$3:$L$502, (가계부_보조!$C2&amp;"_"&amp;가계부_보조!K$1&amp;"_"&amp;가계부_보조!$C$1), 가계부!$M$3:$M$502)</f>
        <v>0</v>
      </c>
      <c r="M2" s="92">
        <f>DATE(2020, 12, 17)+ROW()-2</f>
        <v>44182</v>
      </c>
      <c r="N2" s="92" t="str">
        <f>MONTH(M2)&amp;"월 "&amp;DAY(M2)&amp;"일"</f>
        <v>12월 17일</v>
      </c>
      <c r="O2" s="92" t="str">
        <f>MONTH(M2)&amp;"_"&amp;DAY(M2)</f>
        <v>12_17</v>
      </c>
      <c r="P2">
        <f>SUMIF(가계부!$L$3:$L$502, (가계부_보조!$O2&amp;"_"&amp;가계부_보조!P$1&amp;"_"&amp;가계부_보조!$O$1), 가계부!$M$3:$M$502)</f>
        <v>0</v>
      </c>
      <c r="Q2">
        <f>SUMIF(가계부!$L$3:$L$502, (가계부_보조!$O2&amp;"_"&amp;가계부_보조!Q$1&amp;"_"&amp;가계부_보조!$O$1), 가계부!$M$3:$M$502)</f>
        <v>0</v>
      </c>
      <c r="R2">
        <f>SUMIF(가계부!$L$3:$L$502, (가계부_보조!$O2&amp;"_"&amp;가계부_보조!R$1&amp;"_"&amp;가계부_보조!$O$1), 가계부!$M$3:$M$502)</f>
        <v>0</v>
      </c>
      <c r="S2">
        <f>SUMIF(가계부!$L$3:$L$502, (가계부_보조!$O2&amp;"_"&amp;가계부_보조!S$1&amp;"_"&amp;가계부_보조!$O$1), 가계부!$M$3:$M$502)</f>
        <v>0</v>
      </c>
      <c r="T2">
        <f>SUMIF(가계부!$L$3:$L$502, (가계부_보조!$O2&amp;"_"&amp;가계부_보조!T$1&amp;"_"&amp;가계부_보조!$O$1), 가계부!$M$3:$M$502)</f>
        <v>0</v>
      </c>
      <c r="U2">
        <f>SUMIF(가계부!$L$3:$L$502, (가계부_보조!$O2&amp;"_"&amp;가계부_보조!U$1&amp;"_"&amp;가계부_보조!$O$1), 가계부!$M$3:$M$502)</f>
        <v>0</v>
      </c>
      <c r="V2">
        <f>SUMIF(가계부!$L$3:$L$502, (가계부_보조!$O2&amp;"_"&amp;가계부_보조!V$1&amp;"_"&amp;가계부_보조!$O$1), 가계부!$M$3:$M$502)</f>
        <v>0</v>
      </c>
      <c r="W2">
        <f>SUMIF(가계부!$L$3:$L$502, (가계부_보조!$O2&amp;"_"&amp;가계부_보조!W$1&amp;"_"&amp;가계부_보조!$O$1), 가계부!$M$3:$M$502)</f>
        <v>0</v>
      </c>
      <c r="Z2">
        <v>1</v>
      </c>
      <c r="AA2">
        <f>SUMIF(가계부!$A:$A, 가계부_보조!Z2, 가계부!$I:$I)</f>
        <v>0</v>
      </c>
    </row>
    <row r="3" spans="1:27" x14ac:dyDescent="0.3">
      <c r="A3" s="92">
        <f t="shared" ref="A3:A68" si="1">DATE(2020, 12, 17)+ROW()-2</f>
        <v>44183</v>
      </c>
      <c r="B3" s="92" t="str">
        <f t="shared" ref="B3:B66" si="2">MONTH(A3)&amp;"월 "&amp;DAY(A3)&amp;"일"</f>
        <v>12월 18일</v>
      </c>
      <c r="C3" s="92" t="str">
        <f t="shared" ref="C3:C66" si="3">MONTH(A3)&amp;"_"&amp;DAY(A3)</f>
        <v>12_18</v>
      </c>
      <c r="D3">
        <f>SUMIF(가계부!$L$3:$L$502, (가계부_보조!$C3&amp;"_"&amp;가계부_보조!D$1&amp;"_"&amp;가계부_보조!$C$1), 가계부!$M$3:$M$502)</f>
        <v>0</v>
      </c>
      <c r="E3">
        <f>SUMIF(가계부!$L$3:$L$502, (가계부_보조!$C3&amp;"_"&amp;가계부_보조!E$1&amp;"_"&amp;가계부_보조!$C$1), 가계부!$M$3:$M$502)</f>
        <v>0</v>
      </c>
      <c r="F3">
        <f>SUMIF(가계부!$L$3:$L$502, (가계부_보조!$C3&amp;"_"&amp;가계부_보조!F$1&amp;"_"&amp;가계부_보조!$C$1), 가계부!$M$3:$M$502)</f>
        <v>0</v>
      </c>
      <c r="G3">
        <f>SUMIF(가계부!$L$3:$L$502, (가계부_보조!$C3&amp;"_"&amp;가계부_보조!G$1&amp;"_"&amp;가계부_보조!$C$1), 가계부!$M$3:$M$502)</f>
        <v>0</v>
      </c>
      <c r="H3">
        <f>SUMIF(가계부!$L$3:$L$502, (가계부_보조!$C3&amp;"_"&amp;가계부_보조!H$1&amp;"_"&amp;가계부_보조!$C$1), 가계부!$M$3:$M$502)</f>
        <v>0</v>
      </c>
      <c r="I3">
        <f>SUMIF(가계부!$L$3:$L$502, (가계부_보조!$C3&amp;"_"&amp;가계부_보조!I$1&amp;"_"&amp;가계부_보조!$C$1), 가계부!$M$3:$M$502)</f>
        <v>0</v>
      </c>
      <c r="J3">
        <f>SUMIF(가계부!$L$3:$L$502, (가계부_보조!$C3&amp;"_"&amp;가계부_보조!J$1&amp;"_"&amp;가계부_보조!$C$1), 가계부!$M$3:$M$502)</f>
        <v>0</v>
      </c>
      <c r="K3">
        <f>SUMIF(가계부!$L$3:$L$502, (가계부_보조!$C3&amp;"_"&amp;가계부_보조!K$1&amp;"_"&amp;가계부_보조!$C$1), 가계부!$M$3:$M$502)</f>
        <v>0</v>
      </c>
      <c r="M3" s="92">
        <f t="shared" ref="M3:M68" si="4">DATE(2020, 12, 17)+ROW()-2</f>
        <v>44183</v>
      </c>
      <c r="N3" s="92" t="str">
        <f t="shared" ref="N3:N66" si="5">MONTH(M3)&amp;"월 "&amp;DAY(M3)&amp;"일"</f>
        <v>12월 18일</v>
      </c>
      <c r="O3" s="92" t="str">
        <f t="shared" ref="O3:O66" si="6">MONTH(M3)&amp;"_"&amp;DAY(M3)</f>
        <v>12_18</v>
      </c>
      <c r="P3">
        <f>SUMIF(가계부!$L$3:$L$502, (가계부_보조!$O3&amp;"_"&amp;가계부_보조!P$1&amp;"_"&amp;가계부_보조!$O$1), 가계부!$M$3:$M$502)</f>
        <v>0</v>
      </c>
      <c r="Q3">
        <f>SUMIF(가계부!$L$3:$L$502, (가계부_보조!$O3&amp;"_"&amp;가계부_보조!Q$1&amp;"_"&amp;가계부_보조!$O$1), 가계부!$M$3:$M$502)</f>
        <v>0</v>
      </c>
      <c r="R3">
        <f>SUMIF(가계부!$L$3:$L$502, (가계부_보조!$O3&amp;"_"&amp;가계부_보조!R$1&amp;"_"&amp;가계부_보조!$O$1), 가계부!$M$3:$M$502)</f>
        <v>0</v>
      </c>
      <c r="S3">
        <f>SUMIF(가계부!$L$3:$L$502, (가계부_보조!$O3&amp;"_"&amp;가계부_보조!S$1&amp;"_"&amp;가계부_보조!$O$1), 가계부!$M$3:$M$502)</f>
        <v>0</v>
      </c>
      <c r="T3">
        <f>SUMIF(가계부!$L$3:$L$502, (가계부_보조!$O3&amp;"_"&amp;가계부_보조!T$1&amp;"_"&amp;가계부_보조!$O$1), 가계부!$M$3:$M$502)</f>
        <v>0</v>
      </c>
      <c r="U3">
        <f>SUMIF(가계부!$L$3:$L$502, (가계부_보조!$O3&amp;"_"&amp;가계부_보조!U$1&amp;"_"&amp;가계부_보조!$O$1), 가계부!$M$3:$M$502)</f>
        <v>0</v>
      </c>
      <c r="V3">
        <f>SUMIF(가계부!$L$3:$L$502, (가계부_보조!$O3&amp;"_"&amp;가계부_보조!V$1&amp;"_"&amp;가계부_보조!$O$1), 가계부!$M$3:$M$502)</f>
        <v>0</v>
      </c>
      <c r="W3">
        <f>SUMIF(가계부!$L$3:$L$502, (가계부_보조!$O3&amp;"_"&amp;가계부_보조!W$1&amp;"_"&amp;가계부_보조!$O$1), 가계부!$M$3:$M$502)</f>
        <v>0</v>
      </c>
      <c r="Z3">
        <v>2</v>
      </c>
      <c r="AA3">
        <f>SUMIF(가계부!$A:$A, 가계부_보조!Z3, 가계부!$I:$I)</f>
        <v>0</v>
      </c>
    </row>
    <row r="4" spans="1:27" x14ac:dyDescent="0.3">
      <c r="A4" s="92">
        <f t="shared" si="1"/>
        <v>44184</v>
      </c>
      <c r="B4" s="92" t="str">
        <f t="shared" si="2"/>
        <v>12월 19일</v>
      </c>
      <c r="C4" s="92" t="str">
        <f t="shared" si="3"/>
        <v>12_19</v>
      </c>
      <c r="D4">
        <f>SUMIF(가계부!$L$3:$L$502, (가계부_보조!$C4&amp;"_"&amp;가계부_보조!D$1&amp;"_"&amp;가계부_보조!$C$1), 가계부!$M$3:$M$502)</f>
        <v>0</v>
      </c>
      <c r="E4">
        <f>SUMIF(가계부!$L$3:$L$502, (가계부_보조!$C4&amp;"_"&amp;가계부_보조!E$1&amp;"_"&amp;가계부_보조!$C$1), 가계부!$M$3:$M$502)</f>
        <v>0</v>
      </c>
      <c r="F4">
        <f>SUMIF(가계부!$L$3:$L$502, (가계부_보조!$C4&amp;"_"&amp;가계부_보조!F$1&amp;"_"&amp;가계부_보조!$C$1), 가계부!$M$3:$M$502)</f>
        <v>0</v>
      </c>
      <c r="G4">
        <f>SUMIF(가계부!$L$3:$L$502, (가계부_보조!$C4&amp;"_"&amp;가계부_보조!G$1&amp;"_"&amp;가계부_보조!$C$1), 가계부!$M$3:$M$502)</f>
        <v>0</v>
      </c>
      <c r="H4">
        <f>SUMIF(가계부!$L$3:$L$502, (가계부_보조!$C4&amp;"_"&amp;가계부_보조!H$1&amp;"_"&amp;가계부_보조!$C$1), 가계부!$M$3:$M$502)</f>
        <v>0</v>
      </c>
      <c r="I4">
        <f>SUMIF(가계부!$L$3:$L$502, (가계부_보조!$C4&amp;"_"&amp;가계부_보조!I$1&amp;"_"&amp;가계부_보조!$C$1), 가계부!$M$3:$M$502)</f>
        <v>0</v>
      </c>
      <c r="J4">
        <f>SUMIF(가계부!$L$3:$L$502, (가계부_보조!$C4&amp;"_"&amp;가계부_보조!J$1&amp;"_"&amp;가계부_보조!$C$1), 가계부!$M$3:$M$502)</f>
        <v>0</v>
      </c>
      <c r="K4">
        <f>SUMIF(가계부!$L$3:$L$502, (가계부_보조!$C4&amp;"_"&amp;가계부_보조!K$1&amp;"_"&amp;가계부_보조!$C$1), 가계부!$M$3:$M$502)</f>
        <v>0</v>
      </c>
      <c r="M4" s="92">
        <f t="shared" si="4"/>
        <v>44184</v>
      </c>
      <c r="N4" s="92" t="str">
        <f t="shared" si="5"/>
        <v>12월 19일</v>
      </c>
      <c r="O4" s="92" t="str">
        <f t="shared" si="6"/>
        <v>12_19</v>
      </c>
      <c r="P4">
        <f>SUMIF(가계부!$L$3:$L$502, (가계부_보조!$O4&amp;"_"&amp;가계부_보조!P$1&amp;"_"&amp;가계부_보조!$O$1), 가계부!$M$3:$M$502)</f>
        <v>0</v>
      </c>
      <c r="Q4">
        <f>SUMIF(가계부!$L$3:$L$502, (가계부_보조!$O4&amp;"_"&amp;가계부_보조!Q$1&amp;"_"&amp;가계부_보조!$O$1), 가계부!$M$3:$M$502)</f>
        <v>0</v>
      </c>
      <c r="R4">
        <f>SUMIF(가계부!$L$3:$L$502, (가계부_보조!$O4&amp;"_"&amp;가계부_보조!R$1&amp;"_"&amp;가계부_보조!$O$1), 가계부!$M$3:$M$502)</f>
        <v>0</v>
      </c>
      <c r="S4">
        <f>SUMIF(가계부!$L$3:$L$502, (가계부_보조!$O4&amp;"_"&amp;가계부_보조!S$1&amp;"_"&amp;가계부_보조!$O$1), 가계부!$M$3:$M$502)</f>
        <v>0</v>
      </c>
      <c r="T4">
        <f>SUMIF(가계부!$L$3:$L$502, (가계부_보조!$O4&amp;"_"&amp;가계부_보조!T$1&amp;"_"&amp;가계부_보조!$O$1), 가계부!$M$3:$M$502)</f>
        <v>0</v>
      </c>
      <c r="U4">
        <f>SUMIF(가계부!$L$3:$L$502, (가계부_보조!$O4&amp;"_"&amp;가계부_보조!U$1&amp;"_"&amp;가계부_보조!$O$1), 가계부!$M$3:$M$502)</f>
        <v>0</v>
      </c>
      <c r="V4">
        <f>SUMIF(가계부!$L$3:$L$502, (가계부_보조!$O4&amp;"_"&amp;가계부_보조!V$1&amp;"_"&amp;가계부_보조!$O$1), 가계부!$M$3:$M$502)</f>
        <v>0</v>
      </c>
      <c r="W4">
        <f>SUMIF(가계부!$L$3:$L$502, (가계부_보조!$O4&amp;"_"&amp;가계부_보조!W$1&amp;"_"&amp;가계부_보조!$O$1), 가계부!$M$3:$M$502)</f>
        <v>0</v>
      </c>
      <c r="Z4">
        <v>3</v>
      </c>
      <c r="AA4">
        <f>SUMIF(가계부!$A:$A, 가계부_보조!Z4, 가계부!$I:$I)</f>
        <v>0</v>
      </c>
    </row>
    <row r="5" spans="1:27" x14ac:dyDescent="0.3">
      <c r="A5" s="92">
        <f t="shared" si="1"/>
        <v>44185</v>
      </c>
      <c r="B5" s="92" t="str">
        <f t="shared" si="2"/>
        <v>12월 20일</v>
      </c>
      <c r="C5" s="92" t="str">
        <f t="shared" si="3"/>
        <v>12_20</v>
      </c>
      <c r="D5">
        <f>SUMIF(가계부!$L$3:$L$502, (가계부_보조!$C5&amp;"_"&amp;가계부_보조!D$1&amp;"_"&amp;가계부_보조!$C$1), 가계부!$M$3:$M$502)</f>
        <v>0</v>
      </c>
      <c r="E5">
        <f>SUMIF(가계부!$L$3:$L$502, (가계부_보조!$C5&amp;"_"&amp;가계부_보조!E$1&amp;"_"&amp;가계부_보조!$C$1), 가계부!$M$3:$M$502)</f>
        <v>0</v>
      </c>
      <c r="F5">
        <f>SUMIF(가계부!$L$3:$L$502, (가계부_보조!$C5&amp;"_"&amp;가계부_보조!F$1&amp;"_"&amp;가계부_보조!$C$1), 가계부!$M$3:$M$502)</f>
        <v>0</v>
      </c>
      <c r="G5">
        <f>SUMIF(가계부!$L$3:$L$502, (가계부_보조!$C5&amp;"_"&amp;가계부_보조!G$1&amp;"_"&amp;가계부_보조!$C$1), 가계부!$M$3:$M$502)</f>
        <v>0</v>
      </c>
      <c r="H5">
        <f>SUMIF(가계부!$L$3:$L$502, (가계부_보조!$C5&amp;"_"&amp;가계부_보조!H$1&amp;"_"&amp;가계부_보조!$C$1), 가계부!$M$3:$M$502)</f>
        <v>0</v>
      </c>
      <c r="I5">
        <f>SUMIF(가계부!$L$3:$L$502, (가계부_보조!$C5&amp;"_"&amp;가계부_보조!I$1&amp;"_"&amp;가계부_보조!$C$1), 가계부!$M$3:$M$502)</f>
        <v>0</v>
      </c>
      <c r="J5">
        <f>SUMIF(가계부!$L$3:$L$502, (가계부_보조!$C5&amp;"_"&amp;가계부_보조!J$1&amp;"_"&amp;가계부_보조!$C$1), 가계부!$M$3:$M$502)</f>
        <v>0</v>
      </c>
      <c r="K5">
        <f>SUMIF(가계부!$L$3:$L$502, (가계부_보조!$C5&amp;"_"&amp;가계부_보조!K$1&amp;"_"&amp;가계부_보조!$C$1), 가계부!$M$3:$M$502)</f>
        <v>0</v>
      </c>
      <c r="M5" s="92">
        <f t="shared" si="4"/>
        <v>44185</v>
      </c>
      <c r="N5" s="92" t="str">
        <f t="shared" si="5"/>
        <v>12월 20일</v>
      </c>
      <c r="O5" s="92" t="str">
        <f t="shared" si="6"/>
        <v>12_20</v>
      </c>
      <c r="P5">
        <f>SUMIF(가계부!$L$3:$L$502, (가계부_보조!$O5&amp;"_"&amp;가계부_보조!P$1&amp;"_"&amp;가계부_보조!$O$1), 가계부!$M$3:$M$502)</f>
        <v>0</v>
      </c>
      <c r="Q5">
        <f>SUMIF(가계부!$L$3:$L$502, (가계부_보조!$O5&amp;"_"&amp;가계부_보조!Q$1&amp;"_"&amp;가계부_보조!$O$1), 가계부!$M$3:$M$502)</f>
        <v>0</v>
      </c>
      <c r="R5">
        <f>SUMIF(가계부!$L$3:$L$502, (가계부_보조!$O5&amp;"_"&amp;가계부_보조!R$1&amp;"_"&amp;가계부_보조!$O$1), 가계부!$M$3:$M$502)</f>
        <v>0</v>
      </c>
      <c r="S5">
        <f>SUMIF(가계부!$L$3:$L$502, (가계부_보조!$O5&amp;"_"&amp;가계부_보조!S$1&amp;"_"&amp;가계부_보조!$O$1), 가계부!$M$3:$M$502)</f>
        <v>0</v>
      </c>
      <c r="T5">
        <f>SUMIF(가계부!$L$3:$L$502, (가계부_보조!$O5&amp;"_"&amp;가계부_보조!T$1&amp;"_"&amp;가계부_보조!$O$1), 가계부!$M$3:$M$502)</f>
        <v>0</v>
      </c>
      <c r="U5">
        <f>SUMIF(가계부!$L$3:$L$502, (가계부_보조!$O5&amp;"_"&amp;가계부_보조!U$1&amp;"_"&amp;가계부_보조!$O$1), 가계부!$M$3:$M$502)</f>
        <v>0</v>
      </c>
      <c r="V5">
        <f>SUMIF(가계부!$L$3:$L$502, (가계부_보조!$O5&amp;"_"&amp;가계부_보조!V$1&amp;"_"&amp;가계부_보조!$O$1), 가계부!$M$3:$M$502)</f>
        <v>0</v>
      </c>
      <c r="W5">
        <f>SUMIF(가계부!$L$3:$L$502, (가계부_보조!$O5&amp;"_"&amp;가계부_보조!W$1&amp;"_"&amp;가계부_보조!$O$1), 가계부!$M$3:$M$502)</f>
        <v>0</v>
      </c>
      <c r="Z5">
        <v>4</v>
      </c>
      <c r="AA5">
        <f>SUMIF(가계부!$A:$A, 가계부_보조!Z5, 가계부!$I:$I)</f>
        <v>0</v>
      </c>
    </row>
    <row r="6" spans="1:27" x14ac:dyDescent="0.3">
      <c r="A6" s="92">
        <f t="shared" si="1"/>
        <v>44186</v>
      </c>
      <c r="B6" s="92" t="str">
        <f t="shared" si="2"/>
        <v>12월 21일</v>
      </c>
      <c r="C6" s="92" t="str">
        <f t="shared" si="3"/>
        <v>12_21</v>
      </c>
      <c r="D6">
        <f>SUMIF(가계부!$L$3:$L$502, (가계부_보조!$C6&amp;"_"&amp;가계부_보조!D$1&amp;"_"&amp;가계부_보조!$C$1), 가계부!$M$3:$M$502)</f>
        <v>0</v>
      </c>
      <c r="E6">
        <f>SUMIF(가계부!$L$3:$L$502, (가계부_보조!$C6&amp;"_"&amp;가계부_보조!E$1&amp;"_"&amp;가계부_보조!$C$1), 가계부!$M$3:$M$502)</f>
        <v>0</v>
      </c>
      <c r="F6">
        <f>SUMIF(가계부!$L$3:$L$502, (가계부_보조!$C6&amp;"_"&amp;가계부_보조!F$1&amp;"_"&amp;가계부_보조!$C$1), 가계부!$M$3:$M$502)</f>
        <v>0</v>
      </c>
      <c r="G6">
        <f>SUMIF(가계부!$L$3:$L$502, (가계부_보조!$C6&amp;"_"&amp;가계부_보조!G$1&amp;"_"&amp;가계부_보조!$C$1), 가계부!$M$3:$M$502)</f>
        <v>0</v>
      </c>
      <c r="H6">
        <f>SUMIF(가계부!$L$3:$L$502, (가계부_보조!$C6&amp;"_"&amp;가계부_보조!H$1&amp;"_"&amp;가계부_보조!$C$1), 가계부!$M$3:$M$502)</f>
        <v>0</v>
      </c>
      <c r="I6">
        <f>SUMIF(가계부!$L$3:$L$502, (가계부_보조!$C6&amp;"_"&amp;가계부_보조!I$1&amp;"_"&amp;가계부_보조!$C$1), 가계부!$M$3:$M$502)</f>
        <v>0</v>
      </c>
      <c r="J6">
        <f>SUMIF(가계부!$L$3:$L$502, (가계부_보조!$C6&amp;"_"&amp;가계부_보조!J$1&amp;"_"&amp;가계부_보조!$C$1), 가계부!$M$3:$M$502)</f>
        <v>0</v>
      </c>
      <c r="K6">
        <f>SUMIF(가계부!$L$3:$L$502, (가계부_보조!$C6&amp;"_"&amp;가계부_보조!K$1&amp;"_"&amp;가계부_보조!$C$1), 가계부!$M$3:$M$502)</f>
        <v>0</v>
      </c>
      <c r="M6" s="92">
        <f t="shared" si="4"/>
        <v>44186</v>
      </c>
      <c r="N6" s="92" t="str">
        <f t="shared" si="5"/>
        <v>12월 21일</v>
      </c>
      <c r="O6" s="92" t="str">
        <f t="shared" si="6"/>
        <v>12_21</v>
      </c>
      <c r="P6">
        <f>SUMIF(가계부!$L$3:$L$502, (가계부_보조!$O6&amp;"_"&amp;가계부_보조!P$1&amp;"_"&amp;가계부_보조!$O$1), 가계부!$M$3:$M$502)</f>
        <v>0</v>
      </c>
      <c r="Q6">
        <f>SUMIF(가계부!$L$3:$L$502, (가계부_보조!$O6&amp;"_"&amp;가계부_보조!Q$1&amp;"_"&amp;가계부_보조!$O$1), 가계부!$M$3:$M$502)</f>
        <v>0</v>
      </c>
      <c r="R6">
        <f>SUMIF(가계부!$L$3:$L$502, (가계부_보조!$O6&amp;"_"&amp;가계부_보조!R$1&amp;"_"&amp;가계부_보조!$O$1), 가계부!$M$3:$M$502)</f>
        <v>0</v>
      </c>
      <c r="S6">
        <f>SUMIF(가계부!$L$3:$L$502, (가계부_보조!$O6&amp;"_"&amp;가계부_보조!S$1&amp;"_"&amp;가계부_보조!$O$1), 가계부!$M$3:$M$502)</f>
        <v>0</v>
      </c>
      <c r="T6">
        <f>SUMIF(가계부!$L$3:$L$502, (가계부_보조!$O6&amp;"_"&amp;가계부_보조!T$1&amp;"_"&amp;가계부_보조!$O$1), 가계부!$M$3:$M$502)</f>
        <v>0</v>
      </c>
      <c r="U6">
        <f>SUMIF(가계부!$L$3:$L$502, (가계부_보조!$O6&amp;"_"&amp;가계부_보조!U$1&amp;"_"&amp;가계부_보조!$O$1), 가계부!$M$3:$M$502)</f>
        <v>0</v>
      </c>
      <c r="V6">
        <f>SUMIF(가계부!$L$3:$L$502, (가계부_보조!$O6&amp;"_"&amp;가계부_보조!V$1&amp;"_"&amp;가계부_보조!$O$1), 가계부!$M$3:$M$502)</f>
        <v>0</v>
      </c>
      <c r="W6">
        <f>SUMIF(가계부!$L$3:$L$502, (가계부_보조!$O6&amp;"_"&amp;가계부_보조!W$1&amp;"_"&amp;가계부_보조!$O$1), 가계부!$M$3:$M$502)</f>
        <v>0</v>
      </c>
      <c r="Z6">
        <v>5</v>
      </c>
      <c r="AA6">
        <f>SUMIF(가계부!$A:$A, 가계부_보조!Z6, 가계부!$I:$I)</f>
        <v>0</v>
      </c>
    </row>
    <row r="7" spans="1:27" x14ac:dyDescent="0.3">
      <c r="A7" s="92">
        <f t="shared" si="1"/>
        <v>44187</v>
      </c>
      <c r="B7" s="92" t="str">
        <f t="shared" si="2"/>
        <v>12월 22일</v>
      </c>
      <c r="C7" s="92" t="str">
        <f t="shared" si="3"/>
        <v>12_22</v>
      </c>
      <c r="D7">
        <f>SUMIF(가계부!$L$3:$L$502, (가계부_보조!$C7&amp;"_"&amp;가계부_보조!D$1&amp;"_"&amp;가계부_보조!$C$1), 가계부!$M$3:$M$502)</f>
        <v>0</v>
      </c>
      <c r="E7">
        <f>SUMIF(가계부!$L$3:$L$502, (가계부_보조!$C7&amp;"_"&amp;가계부_보조!E$1&amp;"_"&amp;가계부_보조!$C$1), 가계부!$M$3:$M$502)</f>
        <v>0</v>
      </c>
      <c r="F7">
        <f>SUMIF(가계부!$L$3:$L$502, (가계부_보조!$C7&amp;"_"&amp;가계부_보조!F$1&amp;"_"&amp;가계부_보조!$C$1), 가계부!$M$3:$M$502)</f>
        <v>0</v>
      </c>
      <c r="G7">
        <f>SUMIF(가계부!$L$3:$L$502, (가계부_보조!$C7&amp;"_"&amp;가계부_보조!G$1&amp;"_"&amp;가계부_보조!$C$1), 가계부!$M$3:$M$502)</f>
        <v>0</v>
      </c>
      <c r="H7">
        <f>SUMIF(가계부!$L$3:$L$502, (가계부_보조!$C7&amp;"_"&amp;가계부_보조!H$1&amp;"_"&amp;가계부_보조!$C$1), 가계부!$M$3:$M$502)</f>
        <v>0</v>
      </c>
      <c r="I7">
        <f>SUMIF(가계부!$L$3:$L$502, (가계부_보조!$C7&amp;"_"&amp;가계부_보조!I$1&amp;"_"&amp;가계부_보조!$C$1), 가계부!$M$3:$M$502)</f>
        <v>0</v>
      </c>
      <c r="J7">
        <f>SUMIF(가계부!$L$3:$L$502, (가계부_보조!$C7&amp;"_"&amp;가계부_보조!J$1&amp;"_"&amp;가계부_보조!$C$1), 가계부!$M$3:$M$502)</f>
        <v>0</v>
      </c>
      <c r="K7">
        <f>SUMIF(가계부!$L$3:$L$502, (가계부_보조!$C7&amp;"_"&amp;가계부_보조!K$1&amp;"_"&amp;가계부_보조!$C$1), 가계부!$M$3:$M$502)</f>
        <v>0</v>
      </c>
      <c r="M7" s="92">
        <f t="shared" si="4"/>
        <v>44187</v>
      </c>
      <c r="N7" s="92" t="str">
        <f t="shared" si="5"/>
        <v>12월 22일</v>
      </c>
      <c r="O7" s="92" t="str">
        <f t="shared" si="6"/>
        <v>12_22</v>
      </c>
      <c r="P7">
        <f>SUMIF(가계부!$L$3:$L$502, (가계부_보조!$O7&amp;"_"&amp;가계부_보조!P$1&amp;"_"&amp;가계부_보조!$O$1), 가계부!$M$3:$M$502)</f>
        <v>0</v>
      </c>
      <c r="Q7">
        <f>SUMIF(가계부!$L$3:$L$502, (가계부_보조!$O7&amp;"_"&amp;가계부_보조!Q$1&amp;"_"&amp;가계부_보조!$O$1), 가계부!$M$3:$M$502)</f>
        <v>0</v>
      </c>
      <c r="R7">
        <f>SUMIF(가계부!$L$3:$L$502, (가계부_보조!$O7&amp;"_"&amp;가계부_보조!R$1&amp;"_"&amp;가계부_보조!$O$1), 가계부!$M$3:$M$502)</f>
        <v>0</v>
      </c>
      <c r="S7">
        <f>SUMIF(가계부!$L$3:$L$502, (가계부_보조!$O7&amp;"_"&amp;가계부_보조!S$1&amp;"_"&amp;가계부_보조!$O$1), 가계부!$M$3:$M$502)</f>
        <v>0</v>
      </c>
      <c r="T7">
        <f>SUMIF(가계부!$L$3:$L$502, (가계부_보조!$O7&amp;"_"&amp;가계부_보조!T$1&amp;"_"&amp;가계부_보조!$O$1), 가계부!$M$3:$M$502)</f>
        <v>0</v>
      </c>
      <c r="U7">
        <f>SUMIF(가계부!$L$3:$L$502, (가계부_보조!$O7&amp;"_"&amp;가계부_보조!U$1&amp;"_"&amp;가계부_보조!$O$1), 가계부!$M$3:$M$502)</f>
        <v>0</v>
      </c>
      <c r="V7">
        <f>SUMIF(가계부!$L$3:$L$502, (가계부_보조!$O7&amp;"_"&amp;가계부_보조!V$1&amp;"_"&amp;가계부_보조!$O$1), 가계부!$M$3:$M$502)</f>
        <v>0</v>
      </c>
      <c r="W7">
        <f>SUMIF(가계부!$L$3:$L$502, (가계부_보조!$O7&amp;"_"&amp;가계부_보조!W$1&amp;"_"&amp;가계부_보조!$O$1), 가계부!$M$3:$M$502)</f>
        <v>0</v>
      </c>
      <c r="Z7">
        <v>6</v>
      </c>
      <c r="AA7">
        <f>SUMIF(가계부!$A:$A, 가계부_보조!Z7, 가계부!$I:$I)</f>
        <v>0</v>
      </c>
    </row>
    <row r="8" spans="1:27" x14ac:dyDescent="0.3">
      <c r="A8" s="92">
        <f t="shared" si="1"/>
        <v>44188</v>
      </c>
      <c r="B8" s="92" t="str">
        <f t="shared" si="2"/>
        <v>12월 23일</v>
      </c>
      <c r="C8" s="92" t="str">
        <f t="shared" si="3"/>
        <v>12_23</v>
      </c>
      <c r="D8">
        <f>SUMIF(가계부!$L$3:$L$502, (가계부_보조!$C8&amp;"_"&amp;가계부_보조!D$1&amp;"_"&amp;가계부_보조!$C$1), 가계부!$M$3:$M$502)</f>
        <v>0</v>
      </c>
      <c r="E8">
        <f>SUMIF(가계부!$L$3:$L$502, (가계부_보조!$C8&amp;"_"&amp;가계부_보조!E$1&amp;"_"&amp;가계부_보조!$C$1), 가계부!$M$3:$M$502)</f>
        <v>0</v>
      </c>
      <c r="F8">
        <f>SUMIF(가계부!$L$3:$L$502, (가계부_보조!$C8&amp;"_"&amp;가계부_보조!F$1&amp;"_"&amp;가계부_보조!$C$1), 가계부!$M$3:$M$502)</f>
        <v>0</v>
      </c>
      <c r="G8">
        <f>SUMIF(가계부!$L$3:$L$502, (가계부_보조!$C8&amp;"_"&amp;가계부_보조!G$1&amp;"_"&amp;가계부_보조!$C$1), 가계부!$M$3:$M$502)</f>
        <v>0</v>
      </c>
      <c r="H8">
        <f>SUMIF(가계부!$L$3:$L$502, (가계부_보조!$C8&amp;"_"&amp;가계부_보조!H$1&amp;"_"&amp;가계부_보조!$C$1), 가계부!$M$3:$M$502)</f>
        <v>0</v>
      </c>
      <c r="I8">
        <f>SUMIF(가계부!$L$3:$L$502, (가계부_보조!$C8&amp;"_"&amp;가계부_보조!I$1&amp;"_"&amp;가계부_보조!$C$1), 가계부!$M$3:$M$502)</f>
        <v>0</v>
      </c>
      <c r="J8">
        <f>SUMIF(가계부!$L$3:$L$502, (가계부_보조!$C8&amp;"_"&amp;가계부_보조!J$1&amp;"_"&amp;가계부_보조!$C$1), 가계부!$M$3:$M$502)</f>
        <v>0</v>
      </c>
      <c r="K8">
        <f>SUMIF(가계부!$L$3:$L$502, (가계부_보조!$C8&amp;"_"&amp;가계부_보조!K$1&amp;"_"&amp;가계부_보조!$C$1), 가계부!$M$3:$M$502)</f>
        <v>0</v>
      </c>
      <c r="M8" s="92">
        <f t="shared" si="4"/>
        <v>44188</v>
      </c>
      <c r="N8" s="92" t="str">
        <f t="shared" si="5"/>
        <v>12월 23일</v>
      </c>
      <c r="O8" s="92" t="str">
        <f t="shared" si="6"/>
        <v>12_23</v>
      </c>
      <c r="P8">
        <f>SUMIF(가계부!$L$3:$L$502, (가계부_보조!$O8&amp;"_"&amp;가계부_보조!P$1&amp;"_"&amp;가계부_보조!$O$1), 가계부!$M$3:$M$502)</f>
        <v>0</v>
      </c>
      <c r="Q8">
        <f>SUMIF(가계부!$L$3:$L$502, (가계부_보조!$O8&amp;"_"&amp;가계부_보조!Q$1&amp;"_"&amp;가계부_보조!$O$1), 가계부!$M$3:$M$502)</f>
        <v>0</v>
      </c>
      <c r="R8">
        <f>SUMIF(가계부!$L$3:$L$502, (가계부_보조!$O8&amp;"_"&amp;가계부_보조!R$1&amp;"_"&amp;가계부_보조!$O$1), 가계부!$M$3:$M$502)</f>
        <v>0</v>
      </c>
      <c r="S8">
        <f>SUMIF(가계부!$L$3:$L$502, (가계부_보조!$O8&amp;"_"&amp;가계부_보조!S$1&amp;"_"&amp;가계부_보조!$O$1), 가계부!$M$3:$M$502)</f>
        <v>0</v>
      </c>
      <c r="T8">
        <f>SUMIF(가계부!$L$3:$L$502, (가계부_보조!$O8&amp;"_"&amp;가계부_보조!T$1&amp;"_"&amp;가계부_보조!$O$1), 가계부!$M$3:$M$502)</f>
        <v>0</v>
      </c>
      <c r="U8">
        <f>SUMIF(가계부!$L$3:$L$502, (가계부_보조!$O8&amp;"_"&amp;가계부_보조!U$1&amp;"_"&amp;가계부_보조!$O$1), 가계부!$M$3:$M$502)</f>
        <v>0</v>
      </c>
      <c r="V8">
        <f>SUMIF(가계부!$L$3:$L$502, (가계부_보조!$O8&amp;"_"&amp;가계부_보조!V$1&amp;"_"&amp;가계부_보조!$O$1), 가계부!$M$3:$M$502)</f>
        <v>0</v>
      </c>
      <c r="W8">
        <f>SUMIF(가계부!$L$3:$L$502, (가계부_보조!$O8&amp;"_"&amp;가계부_보조!W$1&amp;"_"&amp;가계부_보조!$O$1), 가계부!$M$3:$M$502)</f>
        <v>0</v>
      </c>
      <c r="Z8">
        <v>7</v>
      </c>
      <c r="AA8">
        <f>SUMIF(가계부!$A:$A, 가계부_보조!Z8, 가계부!$I:$I)</f>
        <v>0</v>
      </c>
    </row>
    <row r="9" spans="1:27" x14ac:dyDescent="0.3">
      <c r="A9" s="92">
        <f t="shared" si="1"/>
        <v>44189</v>
      </c>
      <c r="B9" s="92" t="str">
        <f t="shared" si="2"/>
        <v>12월 24일</v>
      </c>
      <c r="C9" s="92" t="str">
        <f t="shared" si="3"/>
        <v>12_24</v>
      </c>
      <c r="D9">
        <f>SUMIF(가계부!$L$3:$L$502, (가계부_보조!$C9&amp;"_"&amp;가계부_보조!D$1&amp;"_"&amp;가계부_보조!$C$1), 가계부!$M$3:$M$502)</f>
        <v>0</v>
      </c>
      <c r="E9">
        <f>SUMIF(가계부!$L$3:$L$502, (가계부_보조!$C9&amp;"_"&amp;가계부_보조!E$1&amp;"_"&amp;가계부_보조!$C$1), 가계부!$M$3:$M$502)</f>
        <v>0</v>
      </c>
      <c r="F9">
        <f>SUMIF(가계부!$L$3:$L$502, (가계부_보조!$C9&amp;"_"&amp;가계부_보조!F$1&amp;"_"&amp;가계부_보조!$C$1), 가계부!$M$3:$M$502)</f>
        <v>0</v>
      </c>
      <c r="G9">
        <f>SUMIF(가계부!$L$3:$L$502, (가계부_보조!$C9&amp;"_"&amp;가계부_보조!G$1&amp;"_"&amp;가계부_보조!$C$1), 가계부!$M$3:$M$502)</f>
        <v>0</v>
      </c>
      <c r="H9">
        <f>SUMIF(가계부!$L$3:$L$502, (가계부_보조!$C9&amp;"_"&amp;가계부_보조!H$1&amp;"_"&amp;가계부_보조!$C$1), 가계부!$M$3:$M$502)</f>
        <v>0</v>
      </c>
      <c r="I9">
        <f>SUMIF(가계부!$L$3:$L$502, (가계부_보조!$C9&amp;"_"&amp;가계부_보조!I$1&amp;"_"&amp;가계부_보조!$C$1), 가계부!$M$3:$M$502)</f>
        <v>0</v>
      </c>
      <c r="J9">
        <f>SUMIF(가계부!$L$3:$L$502, (가계부_보조!$C9&amp;"_"&amp;가계부_보조!J$1&amp;"_"&amp;가계부_보조!$C$1), 가계부!$M$3:$M$502)</f>
        <v>0</v>
      </c>
      <c r="K9">
        <f>SUMIF(가계부!$L$3:$L$502, (가계부_보조!$C9&amp;"_"&amp;가계부_보조!K$1&amp;"_"&amp;가계부_보조!$C$1), 가계부!$M$3:$M$502)</f>
        <v>0</v>
      </c>
      <c r="M9" s="92">
        <f t="shared" si="4"/>
        <v>44189</v>
      </c>
      <c r="N9" s="92" t="str">
        <f t="shared" si="5"/>
        <v>12월 24일</v>
      </c>
      <c r="O9" s="92" t="str">
        <f t="shared" si="6"/>
        <v>12_24</v>
      </c>
      <c r="P9">
        <f>SUMIF(가계부!$L$3:$L$502, (가계부_보조!$O9&amp;"_"&amp;가계부_보조!P$1&amp;"_"&amp;가계부_보조!$O$1), 가계부!$M$3:$M$502)</f>
        <v>0</v>
      </c>
      <c r="Q9">
        <f>SUMIF(가계부!$L$3:$L$502, (가계부_보조!$O9&amp;"_"&amp;가계부_보조!Q$1&amp;"_"&amp;가계부_보조!$O$1), 가계부!$M$3:$M$502)</f>
        <v>0</v>
      </c>
      <c r="R9">
        <f>SUMIF(가계부!$L$3:$L$502, (가계부_보조!$O9&amp;"_"&amp;가계부_보조!R$1&amp;"_"&amp;가계부_보조!$O$1), 가계부!$M$3:$M$502)</f>
        <v>0</v>
      </c>
      <c r="S9">
        <f>SUMIF(가계부!$L$3:$L$502, (가계부_보조!$O9&amp;"_"&amp;가계부_보조!S$1&amp;"_"&amp;가계부_보조!$O$1), 가계부!$M$3:$M$502)</f>
        <v>0</v>
      </c>
      <c r="T9">
        <f>SUMIF(가계부!$L$3:$L$502, (가계부_보조!$O9&amp;"_"&amp;가계부_보조!T$1&amp;"_"&amp;가계부_보조!$O$1), 가계부!$M$3:$M$502)</f>
        <v>0</v>
      </c>
      <c r="U9">
        <f>SUMIF(가계부!$L$3:$L$502, (가계부_보조!$O9&amp;"_"&amp;가계부_보조!U$1&amp;"_"&amp;가계부_보조!$O$1), 가계부!$M$3:$M$502)</f>
        <v>0</v>
      </c>
      <c r="V9">
        <f>SUMIF(가계부!$L$3:$L$502, (가계부_보조!$O9&amp;"_"&amp;가계부_보조!V$1&amp;"_"&amp;가계부_보조!$O$1), 가계부!$M$3:$M$502)</f>
        <v>0</v>
      </c>
      <c r="W9">
        <f>SUMIF(가계부!$L$3:$L$502, (가계부_보조!$O9&amp;"_"&amp;가계부_보조!W$1&amp;"_"&amp;가계부_보조!$O$1), 가계부!$M$3:$M$502)</f>
        <v>0</v>
      </c>
      <c r="Z9">
        <v>8</v>
      </c>
      <c r="AA9">
        <f>SUMIF(가계부!$A:$A, 가계부_보조!Z9, 가계부!$I:$I)</f>
        <v>0</v>
      </c>
    </row>
    <row r="10" spans="1:27" x14ac:dyDescent="0.3">
      <c r="A10" s="92">
        <f t="shared" si="1"/>
        <v>44190</v>
      </c>
      <c r="B10" s="92" t="str">
        <f t="shared" si="2"/>
        <v>12월 25일</v>
      </c>
      <c r="C10" s="92" t="str">
        <f t="shared" si="3"/>
        <v>12_25</v>
      </c>
      <c r="D10">
        <f>SUMIF(가계부!$L$3:$L$502, (가계부_보조!$C10&amp;"_"&amp;가계부_보조!D$1&amp;"_"&amp;가계부_보조!$C$1), 가계부!$M$3:$M$502)</f>
        <v>0</v>
      </c>
      <c r="E10">
        <f>SUMIF(가계부!$L$3:$L$502, (가계부_보조!$C10&amp;"_"&amp;가계부_보조!E$1&amp;"_"&amp;가계부_보조!$C$1), 가계부!$M$3:$M$502)</f>
        <v>0</v>
      </c>
      <c r="F10">
        <f>SUMIF(가계부!$L$3:$L$502, (가계부_보조!$C10&amp;"_"&amp;가계부_보조!F$1&amp;"_"&amp;가계부_보조!$C$1), 가계부!$M$3:$M$502)</f>
        <v>0</v>
      </c>
      <c r="G10">
        <f>SUMIF(가계부!$L$3:$L$502, (가계부_보조!$C10&amp;"_"&amp;가계부_보조!G$1&amp;"_"&amp;가계부_보조!$C$1), 가계부!$M$3:$M$502)</f>
        <v>0</v>
      </c>
      <c r="H10">
        <f>SUMIF(가계부!$L$3:$L$502, (가계부_보조!$C10&amp;"_"&amp;가계부_보조!H$1&amp;"_"&amp;가계부_보조!$C$1), 가계부!$M$3:$M$502)</f>
        <v>0</v>
      </c>
      <c r="I10">
        <f>SUMIF(가계부!$L$3:$L$502, (가계부_보조!$C10&amp;"_"&amp;가계부_보조!I$1&amp;"_"&amp;가계부_보조!$C$1), 가계부!$M$3:$M$502)</f>
        <v>0</v>
      </c>
      <c r="J10">
        <f>SUMIF(가계부!$L$3:$L$502, (가계부_보조!$C10&amp;"_"&amp;가계부_보조!J$1&amp;"_"&amp;가계부_보조!$C$1), 가계부!$M$3:$M$502)</f>
        <v>0</v>
      </c>
      <c r="K10">
        <f>SUMIF(가계부!$L$3:$L$502, (가계부_보조!$C10&amp;"_"&amp;가계부_보조!K$1&amp;"_"&amp;가계부_보조!$C$1), 가계부!$M$3:$M$502)</f>
        <v>0</v>
      </c>
      <c r="M10" s="92">
        <f t="shared" si="4"/>
        <v>44190</v>
      </c>
      <c r="N10" s="92" t="str">
        <f t="shared" si="5"/>
        <v>12월 25일</v>
      </c>
      <c r="O10" s="92" t="str">
        <f t="shared" si="6"/>
        <v>12_25</v>
      </c>
      <c r="P10">
        <f>SUMIF(가계부!$L$3:$L$502, (가계부_보조!$O10&amp;"_"&amp;가계부_보조!P$1&amp;"_"&amp;가계부_보조!$O$1), 가계부!$M$3:$M$502)</f>
        <v>0</v>
      </c>
      <c r="Q10">
        <f>SUMIF(가계부!$L$3:$L$502, (가계부_보조!$O10&amp;"_"&amp;가계부_보조!Q$1&amp;"_"&amp;가계부_보조!$O$1), 가계부!$M$3:$M$502)</f>
        <v>0</v>
      </c>
      <c r="R10">
        <f>SUMIF(가계부!$L$3:$L$502, (가계부_보조!$O10&amp;"_"&amp;가계부_보조!R$1&amp;"_"&amp;가계부_보조!$O$1), 가계부!$M$3:$M$502)</f>
        <v>0</v>
      </c>
      <c r="S10">
        <f>SUMIF(가계부!$L$3:$L$502, (가계부_보조!$O10&amp;"_"&amp;가계부_보조!S$1&amp;"_"&amp;가계부_보조!$O$1), 가계부!$M$3:$M$502)</f>
        <v>0</v>
      </c>
      <c r="T10">
        <f>SUMIF(가계부!$L$3:$L$502, (가계부_보조!$O10&amp;"_"&amp;가계부_보조!T$1&amp;"_"&amp;가계부_보조!$O$1), 가계부!$M$3:$M$502)</f>
        <v>0</v>
      </c>
      <c r="U10">
        <f>SUMIF(가계부!$L$3:$L$502, (가계부_보조!$O10&amp;"_"&amp;가계부_보조!U$1&amp;"_"&amp;가계부_보조!$O$1), 가계부!$M$3:$M$502)</f>
        <v>0</v>
      </c>
      <c r="V10">
        <f>SUMIF(가계부!$L$3:$L$502, (가계부_보조!$O10&amp;"_"&amp;가계부_보조!V$1&amp;"_"&amp;가계부_보조!$O$1), 가계부!$M$3:$M$502)</f>
        <v>0</v>
      </c>
      <c r="W10">
        <f>SUMIF(가계부!$L$3:$L$502, (가계부_보조!$O10&amp;"_"&amp;가계부_보조!W$1&amp;"_"&amp;가계부_보조!$O$1), 가계부!$M$3:$M$502)</f>
        <v>0</v>
      </c>
      <c r="Z10">
        <v>9</v>
      </c>
      <c r="AA10">
        <f>SUMIF(가계부!$A:$A, 가계부_보조!Z10, 가계부!$I:$I)</f>
        <v>0</v>
      </c>
    </row>
    <row r="11" spans="1:27" x14ac:dyDescent="0.3">
      <c r="A11" s="92">
        <f t="shared" si="1"/>
        <v>44191</v>
      </c>
      <c r="B11" s="92" t="str">
        <f t="shared" si="2"/>
        <v>12월 26일</v>
      </c>
      <c r="C11" s="92" t="str">
        <f t="shared" si="3"/>
        <v>12_26</v>
      </c>
      <c r="D11">
        <f>SUMIF(가계부!$L$3:$L$502, (가계부_보조!$C11&amp;"_"&amp;가계부_보조!D$1&amp;"_"&amp;가계부_보조!$C$1), 가계부!$M$3:$M$502)</f>
        <v>0</v>
      </c>
      <c r="E11">
        <f>SUMIF(가계부!$L$3:$L$502, (가계부_보조!$C11&amp;"_"&amp;가계부_보조!E$1&amp;"_"&amp;가계부_보조!$C$1), 가계부!$M$3:$M$502)</f>
        <v>0</v>
      </c>
      <c r="F11">
        <f>SUMIF(가계부!$L$3:$L$502, (가계부_보조!$C11&amp;"_"&amp;가계부_보조!F$1&amp;"_"&amp;가계부_보조!$C$1), 가계부!$M$3:$M$502)</f>
        <v>0</v>
      </c>
      <c r="G11">
        <f>SUMIF(가계부!$L$3:$L$502, (가계부_보조!$C11&amp;"_"&amp;가계부_보조!G$1&amp;"_"&amp;가계부_보조!$C$1), 가계부!$M$3:$M$502)</f>
        <v>0</v>
      </c>
      <c r="H11">
        <f>SUMIF(가계부!$L$3:$L$502, (가계부_보조!$C11&amp;"_"&amp;가계부_보조!H$1&amp;"_"&amp;가계부_보조!$C$1), 가계부!$M$3:$M$502)</f>
        <v>0</v>
      </c>
      <c r="I11">
        <f>SUMIF(가계부!$L$3:$L$502, (가계부_보조!$C11&amp;"_"&amp;가계부_보조!I$1&amp;"_"&amp;가계부_보조!$C$1), 가계부!$M$3:$M$502)</f>
        <v>0</v>
      </c>
      <c r="J11">
        <f>SUMIF(가계부!$L$3:$L$502, (가계부_보조!$C11&amp;"_"&amp;가계부_보조!J$1&amp;"_"&amp;가계부_보조!$C$1), 가계부!$M$3:$M$502)</f>
        <v>0</v>
      </c>
      <c r="K11">
        <f>SUMIF(가계부!$L$3:$L$502, (가계부_보조!$C11&amp;"_"&amp;가계부_보조!K$1&amp;"_"&amp;가계부_보조!$C$1), 가계부!$M$3:$M$502)</f>
        <v>0</v>
      </c>
      <c r="M11" s="92">
        <f t="shared" si="4"/>
        <v>44191</v>
      </c>
      <c r="N11" s="92" t="str">
        <f t="shared" si="5"/>
        <v>12월 26일</v>
      </c>
      <c r="O11" s="92" t="str">
        <f t="shared" si="6"/>
        <v>12_26</v>
      </c>
      <c r="P11">
        <f>SUMIF(가계부!$L$3:$L$502, (가계부_보조!$O11&amp;"_"&amp;가계부_보조!P$1&amp;"_"&amp;가계부_보조!$O$1), 가계부!$M$3:$M$502)</f>
        <v>0</v>
      </c>
      <c r="Q11">
        <f>SUMIF(가계부!$L$3:$L$502, (가계부_보조!$O11&amp;"_"&amp;가계부_보조!Q$1&amp;"_"&amp;가계부_보조!$O$1), 가계부!$M$3:$M$502)</f>
        <v>0</v>
      </c>
      <c r="R11">
        <f>SUMIF(가계부!$L$3:$L$502, (가계부_보조!$O11&amp;"_"&amp;가계부_보조!R$1&amp;"_"&amp;가계부_보조!$O$1), 가계부!$M$3:$M$502)</f>
        <v>0</v>
      </c>
      <c r="S11">
        <f>SUMIF(가계부!$L$3:$L$502, (가계부_보조!$O11&amp;"_"&amp;가계부_보조!S$1&amp;"_"&amp;가계부_보조!$O$1), 가계부!$M$3:$M$502)</f>
        <v>0</v>
      </c>
      <c r="T11">
        <f>SUMIF(가계부!$L$3:$L$502, (가계부_보조!$O11&amp;"_"&amp;가계부_보조!T$1&amp;"_"&amp;가계부_보조!$O$1), 가계부!$M$3:$M$502)</f>
        <v>0</v>
      </c>
      <c r="U11">
        <f>SUMIF(가계부!$L$3:$L$502, (가계부_보조!$O11&amp;"_"&amp;가계부_보조!U$1&amp;"_"&amp;가계부_보조!$O$1), 가계부!$M$3:$M$502)</f>
        <v>0</v>
      </c>
      <c r="V11">
        <f>SUMIF(가계부!$L$3:$L$502, (가계부_보조!$O11&amp;"_"&amp;가계부_보조!V$1&amp;"_"&amp;가계부_보조!$O$1), 가계부!$M$3:$M$502)</f>
        <v>0</v>
      </c>
      <c r="W11">
        <f>SUMIF(가계부!$L$3:$L$502, (가계부_보조!$O11&amp;"_"&amp;가계부_보조!W$1&amp;"_"&amp;가계부_보조!$O$1), 가계부!$M$3:$M$502)</f>
        <v>0</v>
      </c>
      <c r="Z11">
        <v>10</v>
      </c>
      <c r="AA11">
        <f>SUMIF(가계부!$A:$A, 가계부_보조!Z11, 가계부!$I:$I)</f>
        <v>0</v>
      </c>
    </row>
    <row r="12" spans="1:27" x14ac:dyDescent="0.3">
      <c r="A12" s="92">
        <f t="shared" si="1"/>
        <v>44192</v>
      </c>
      <c r="B12" s="92" t="str">
        <f t="shared" si="2"/>
        <v>12월 27일</v>
      </c>
      <c r="C12" s="92" t="str">
        <f t="shared" si="3"/>
        <v>12_27</v>
      </c>
      <c r="D12">
        <f>SUMIF(가계부!$L$3:$L$502, (가계부_보조!$C12&amp;"_"&amp;가계부_보조!D$1&amp;"_"&amp;가계부_보조!$C$1), 가계부!$M$3:$M$502)</f>
        <v>0</v>
      </c>
      <c r="E12">
        <f>SUMIF(가계부!$L$3:$L$502, (가계부_보조!$C12&amp;"_"&amp;가계부_보조!E$1&amp;"_"&amp;가계부_보조!$C$1), 가계부!$M$3:$M$502)</f>
        <v>0</v>
      </c>
      <c r="F12">
        <f>SUMIF(가계부!$L$3:$L$502, (가계부_보조!$C12&amp;"_"&amp;가계부_보조!F$1&amp;"_"&amp;가계부_보조!$C$1), 가계부!$M$3:$M$502)</f>
        <v>0</v>
      </c>
      <c r="G12">
        <f>SUMIF(가계부!$L$3:$L$502, (가계부_보조!$C12&amp;"_"&amp;가계부_보조!G$1&amp;"_"&amp;가계부_보조!$C$1), 가계부!$M$3:$M$502)</f>
        <v>0</v>
      </c>
      <c r="H12">
        <f>SUMIF(가계부!$L$3:$L$502, (가계부_보조!$C12&amp;"_"&amp;가계부_보조!H$1&amp;"_"&amp;가계부_보조!$C$1), 가계부!$M$3:$M$502)</f>
        <v>0</v>
      </c>
      <c r="I12">
        <f>SUMIF(가계부!$L$3:$L$502, (가계부_보조!$C12&amp;"_"&amp;가계부_보조!I$1&amp;"_"&amp;가계부_보조!$C$1), 가계부!$M$3:$M$502)</f>
        <v>0</v>
      </c>
      <c r="J12">
        <f>SUMIF(가계부!$L$3:$L$502, (가계부_보조!$C12&amp;"_"&amp;가계부_보조!J$1&amp;"_"&amp;가계부_보조!$C$1), 가계부!$M$3:$M$502)</f>
        <v>0</v>
      </c>
      <c r="K12">
        <f>SUMIF(가계부!$L$3:$L$502, (가계부_보조!$C12&amp;"_"&amp;가계부_보조!K$1&amp;"_"&amp;가계부_보조!$C$1), 가계부!$M$3:$M$502)</f>
        <v>0</v>
      </c>
      <c r="M12" s="92">
        <f t="shared" si="4"/>
        <v>44192</v>
      </c>
      <c r="N12" s="92" t="str">
        <f t="shared" si="5"/>
        <v>12월 27일</v>
      </c>
      <c r="O12" s="92" t="str">
        <f t="shared" si="6"/>
        <v>12_27</v>
      </c>
      <c r="P12">
        <f>SUMIF(가계부!$L$3:$L$502, (가계부_보조!$O12&amp;"_"&amp;가계부_보조!P$1&amp;"_"&amp;가계부_보조!$O$1), 가계부!$M$3:$M$502)</f>
        <v>0</v>
      </c>
      <c r="Q12">
        <f>SUMIF(가계부!$L$3:$L$502, (가계부_보조!$O12&amp;"_"&amp;가계부_보조!Q$1&amp;"_"&amp;가계부_보조!$O$1), 가계부!$M$3:$M$502)</f>
        <v>0</v>
      </c>
      <c r="R12">
        <f>SUMIF(가계부!$L$3:$L$502, (가계부_보조!$O12&amp;"_"&amp;가계부_보조!R$1&amp;"_"&amp;가계부_보조!$O$1), 가계부!$M$3:$M$502)</f>
        <v>0</v>
      </c>
      <c r="S12">
        <f>SUMIF(가계부!$L$3:$L$502, (가계부_보조!$O12&amp;"_"&amp;가계부_보조!S$1&amp;"_"&amp;가계부_보조!$O$1), 가계부!$M$3:$M$502)</f>
        <v>0</v>
      </c>
      <c r="T12">
        <f>SUMIF(가계부!$L$3:$L$502, (가계부_보조!$O12&amp;"_"&amp;가계부_보조!T$1&amp;"_"&amp;가계부_보조!$O$1), 가계부!$M$3:$M$502)</f>
        <v>0</v>
      </c>
      <c r="U12">
        <f>SUMIF(가계부!$L$3:$L$502, (가계부_보조!$O12&amp;"_"&amp;가계부_보조!U$1&amp;"_"&amp;가계부_보조!$O$1), 가계부!$M$3:$M$502)</f>
        <v>0</v>
      </c>
      <c r="V12">
        <f>SUMIF(가계부!$L$3:$L$502, (가계부_보조!$O12&amp;"_"&amp;가계부_보조!V$1&amp;"_"&amp;가계부_보조!$O$1), 가계부!$M$3:$M$502)</f>
        <v>0</v>
      </c>
      <c r="W12">
        <f>SUMIF(가계부!$L$3:$L$502, (가계부_보조!$O12&amp;"_"&amp;가계부_보조!W$1&amp;"_"&amp;가계부_보조!$O$1), 가계부!$M$3:$M$502)</f>
        <v>0</v>
      </c>
    </row>
    <row r="13" spans="1:27" x14ac:dyDescent="0.3">
      <c r="A13" s="92">
        <f t="shared" si="1"/>
        <v>44193</v>
      </c>
      <c r="B13" s="92" t="str">
        <f t="shared" si="2"/>
        <v>12월 28일</v>
      </c>
      <c r="C13" s="92" t="str">
        <f t="shared" si="3"/>
        <v>12_28</v>
      </c>
      <c r="D13">
        <f>SUMIF(가계부!$L$3:$L$502, (가계부_보조!$C13&amp;"_"&amp;가계부_보조!D$1&amp;"_"&amp;가계부_보조!$C$1), 가계부!$M$3:$M$502)</f>
        <v>0</v>
      </c>
      <c r="E13">
        <f>SUMIF(가계부!$L$3:$L$502, (가계부_보조!$C13&amp;"_"&amp;가계부_보조!E$1&amp;"_"&amp;가계부_보조!$C$1), 가계부!$M$3:$M$502)</f>
        <v>0</v>
      </c>
      <c r="F13">
        <f>SUMIF(가계부!$L$3:$L$502, (가계부_보조!$C13&amp;"_"&amp;가계부_보조!F$1&amp;"_"&amp;가계부_보조!$C$1), 가계부!$M$3:$M$502)</f>
        <v>0</v>
      </c>
      <c r="G13">
        <f>SUMIF(가계부!$L$3:$L$502, (가계부_보조!$C13&amp;"_"&amp;가계부_보조!G$1&amp;"_"&amp;가계부_보조!$C$1), 가계부!$M$3:$M$502)</f>
        <v>0</v>
      </c>
      <c r="H13">
        <f>SUMIF(가계부!$L$3:$L$502, (가계부_보조!$C13&amp;"_"&amp;가계부_보조!H$1&amp;"_"&amp;가계부_보조!$C$1), 가계부!$M$3:$M$502)</f>
        <v>0</v>
      </c>
      <c r="I13">
        <f>SUMIF(가계부!$L$3:$L$502, (가계부_보조!$C13&amp;"_"&amp;가계부_보조!I$1&amp;"_"&amp;가계부_보조!$C$1), 가계부!$M$3:$M$502)</f>
        <v>0</v>
      </c>
      <c r="J13">
        <f>SUMIF(가계부!$L$3:$L$502, (가계부_보조!$C13&amp;"_"&amp;가계부_보조!J$1&amp;"_"&amp;가계부_보조!$C$1), 가계부!$M$3:$M$502)</f>
        <v>0</v>
      </c>
      <c r="K13">
        <f>SUMIF(가계부!$L$3:$L$502, (가계부_보조!$C13&amp;"_"&amp;가계부_보조!K$1&amp;"_"&amp;가계부_보조!$C$1), 가계부!$M$3:$M$502)</f>
        <v>0</v>
      </c>
      <c r="M13" s="92">
        <f t="shared" si="4"/>
        <v>44193</v>
      </c>
      <c r="N13" s="92" t="str">
        <f t="shared" si="5"/>
        <v>12월 28일</v>
      </c>
      <c r="O13" s="92" t="str">
        <f t="shared" si="6"/>
        <v>12_28</v>
      </c>
      <c r="P13">
        <f>SUMIF(가계부!$L$3:$L$502, (가계부_보조!$O13&amp;"_"&amp;가계부_보조!P$1&amp;"_"&amp;가계부_보조!$O$1), 가계부!$M$3:$M$502)</f>
        <v>0</v>
      </c>
      <c r="Q13">
        <f>SUMIF(가계부!$L$3:$L$502, (가계부_보조!$O13&amp;"_"&amp;가계부_보조!Q$1&amp;"_"&amp;가계부_보조!$O$1), 가계부!$M$3:$M$502)</f>
        <v>0</v>
      </c>
      <c r="R13">
        <f>SUMIF(가계부!$L$3:$L$502, (가계부_보조!$O13&amp;"_"&amp;가계부_보조!R$1&amp;"_"&amp;가계부_보조!$O$1), 가계부!$M$3:$M$502)</f>
        <v>0</v>
      </c>
      <c r="S13">
        <f>SUMIF(가계부!$L$3:$L$502, (가계부_보조!$O13&amp;"_"&amp;가계부_보조!S$1&amp;"_"&amp;가계부_보조!$O$1), 가계부!$M$3:$M$502)</f>
        <v>0</v>
      </c>
      <c r="T13">
        <f>SUMIF(가계부!$L$3:$L$502, (가계부_보조!$O13&amp;"_"&amp;가계부_보조!T$1&amp;"_"&amp;가계부_보조!$O$1), 가계부!$M$3:$M$502)</f>
        <v>0</v>
      </c>
      <c r="U13">
        <f>SUMIF(가계부!$L$3:$L$502, (가계부_보조!$O13&amp;"_"&amp;가계부_보조!U$1&amp;"_"&amp;가계부_보조!$O$1), 가계부!$M$3:$M$502)</f>
        <v>0</v>
      </c>
      <c r="V13">
        <f>SUMIF(가계부!$L$3:$L$502, (가계부_보조!$O13&amp;"_"&amp;가계부_보조!V$1&amp;"_"&amp;가계부_보조!$O$1), 가계부!$M$3:$M$502)</f>
        <v>0</v>
      </c>
      <c r="W13">
        <f>SUMIF(가계부!$L$3:$L$502, (가계부_보조!$O13&amp;"_"&amp;가계부_보조!W$1&amp;"_"&amp;가계부_보조!$O$1), 가계부!$M$3:$M$502)</f>
        <v>0</v>
      </c>
    </row>
    <row r="14" spans="1:27" x14ac:dyDescent="0.3">
      <c r="A14" s="92">
        <f t="shared" si="1"/>
        <v>44194</v>
      </c>
      <c r="B14" s="92" t="str">
        <f t="shared" si="2"/>
        <v>12월 29일</v>
      </c>
      <c r="C14" s="92" t="str">
        <f t="shared" si="3"/>
        <v>12_29</v>
      </c>
      <c r="D14">
        <f>SUMIF(가계부!$L$3:$L$502, (가계부_보조!$C14&amp;"_"&amp;가계부_보조!D$1&amp;"_"&amp;가계부_보조!$C$1), 가계부!$M$3:$M$502)</f>
        <v>0</v>
      </c>
      <c r="E14">
        <f>SUMIF(가계부!$L$3:$L$502, (가계부_보조!$C14&amp;"_"&amp;가계부_보조!E$1&amp;"_"&amp;가계부_보조!$C$1), 가계부!$M$3:$M$502)</f>
        <v>0</v>
      </c>
      <c r="F14">
        <f>SUMIF(가계부!$L$3:$L$502, (가계부_보조!$C14&amp;"_"&amp;가계부_보조!F$1&amp;"_"&amp;가계부_보조!$C$1), 가계부!$M$3:$M$502)</f>
        <v>0</v>
      </c>
      <c r="G14">
        <f>SUMIF(가계부!$L$3:$L$502, (가계부_보조!$C14&amp;"_"&amp;가계부_보조!G$1&amp;"_"&amp;가계부_보조!$C$1), 가계부!$M$3:$M$502)</f>
        <v>0</v>
      </c>
      <c r="H14">
        <f>SUMIF(가계부!$L$3:$L$502, (가계부_보조!$C14&amp;"_"&amp;가계부_보조!H$1&amp;"_"&amp;가계부_보조!$C$1), 가계부!$M$3:$M$502)</f>
        <v>0</v>
      </c>
      <c r="I14">
        <f>SUMIF(가계부!$L$3:$L$502, (가계부_보조!$C14&amp;"_"&amp;가계부_보조!I$1&amp;"_"&amp;가계부_보조!$C$1), 가계부!$M$3:$M$502)</f>
        <v>0</v>
      </c>
      <c r="J14">
        <f>SUMIF(가계부!$L$3:$L$502, (가계부_보조!$C14&amp;"_"&amp;가계부_보조!J$1&amp;"_"&amp;가계부_보조!$C$1), 가계부!$M$3:$M$502)</f>
        <v>0</v>
      </c>
      <c r="K14">
        <f>SUMIF(가계부!$L$3:$L$502, (가계부_보조!$C14&amp;"_"&amp;가계부_보조!K$1&amp;"_"&amp;가계부_보조!$C$1), 가계부!$M$3:$M$502)</f>
        <v>0</v>
      </c>
      <c r="M14" s="92">
        <f t="shared" si="4"/>
        <v>44194</v>
      </c>
      <c r="N14" s="92" t="str">
        <f t="shared" si="5"/>
        <v>12월 29일</v>
      </c>
      <c r="O14" s="92" t="str">
        <f t="shared" si="6"/>
        <v>12_29</v>
      </c>
      <c r="P14">
        <f>SUMIF(가계부!$L$3:$L$502, (가계부_보조!$O14&amp;"_"&amp;가계부_보조!P$1&amp;"_"&amp;가계부_보조!$O$1), 가계부!$M$3:$M$502)</f>
        <v>0</v>
      </c>
      <c r="Q14">
        <f>SUMIF(가계부!$L$3:$L$502, (가계부_보조!$O14&amp;"_"&amp;가계부_보조!Q$1&amp;"_"&amp;가계부_보조!$O$1), 가계부!$M$3:$M$502)</f>
        <v>0</v>
      </c>
      <c r="R14">
        <f>SUMIF(가계부!$L$3:$L$502, (가계부_보조!$O14&amp;"_"&amp;가계부_보조!R$1&amp;"_"&amp;가계부_보조!$O$1), 가계부!$M$3:$M$502)</f>
        <v>0</v>
      </c>
      <c r="S14">
        <f>SUMIF(가계부!$L$3:$L$502, (가계부_보조!$O14&amp;"_"&amp;가계부_보조!S$1&amp;"_"&amp;가계부_보조!$O$1), 가계부!$M$3:$M$502)</f>
        <v>0</v>
      </c>
      <c r="T14">
        <f>SUMIF(가계부!$L$3:$L$502, (가계부_보조!$O14&amp;"_"&amp;가계부_보조!T$1&amp;"_"&amp;가계부_보조!$O$1), 가계부!$M$3:$M$502)</f>
        <v>0</v>
      </c>
      <c r="U14">
        <f>SUMIF(가계부!$L$3:$L$502, (가계부_보조!$O14&amp;"_"&amp;가계부_보조!U$1&amp;"_"&amp;가계부_보조!$O$1), 가계부!$M$3:$M$502)</f>
        <v>0</v>
      </c>
      <c r="V14">
        <f>SUMIF(가계부!$L$3:$L$502, (가계부_보조!$O14&amp;"_"&amp;가계부_보조!V$1&amp;"_"&amp;가계부_보조!$O$1), 가계부!$M$3:$M$502)</f>
        <v>0</v>
      </c>
      <c r="W14">
        <f>SUMIF(가계부!$L$3:$L$502, (가계부_보조!$O14&amp;"_"&amp;가계부_보조!W$1&amp;"_"&amp;가계부_보조!$O$1), 가계부!$M$3:$M$502)</f>
        <v>0</v>
      </c>
    </row>
    <row r="15" spans="1:27" x14ac:dyDescent="0.3">
      <c r="A15" s="92">
        <f t="shared" si="1"/>
        <v>44195</v>
      </c>
      <c r="B15" s="92" t="str">
        <f t="shared" si="2"/>
        <v>12월 30일</v>
      </c>
      <c r="C15" s="92" t="str">
        <f t="shared" si="3"/>
        <v>12_30</v>
      </c>
      <c r="D15">
        <f>SUMIF(가계부!$L$3:$L$502, (가계부_보조!$C15&amp;"_"&amp;가계부_보조!D$1&amp;"_"&amp;가계부_보조!$C$1), 가계부!$M$3:$M$502)</f>
        <v>0</v>
      </c>
      <c r="E15">
        <f>SUMIF(가계부!$L$3:$L$502, (가계부_보조!$C15&amp;"_"&amp;가계부_보조!E$1&amp;"_"&amp;가계부_보조!$C$1), 가계부!$M$3:$M$502)</f>
        <v>0</v>
      </c>
      <c r="F15">
        <f>SUMIF(가계부!$L$3:$L$502, (가계부_보조!$C15&amp;"_"&amp;가계부_보조!F$1&amp;"_"&amp;가계부_보조!$C$1), 가계부!$M$3:$M$502)</f>
        <v>0</v>
      </c>
      <c r="G15">
        <f>SUMIF(가계부!$L$3:$L$502, (가계부_보조!$C15&amp;"_"&amp;가계부_보조!G$1&amp;"_"&amp;가계부_보조!$C$1), 가계부!$M$3:$M$502)</f>
        <v>0</v>
      </c>
      <c r="H15">
        <f>SUMIF(가계부!$L$3:$L$502, (가계부_보조!$C15&amp;"_"&amp;가계부_보조!H$1&amp;"_"&amp;가계부_보조!$C$1), 가계부!$M$3:$M$502)</f>
        <v>0</v>
      </c>
      <c r="I15">
        <f>SUMIF(가계부!$L$3:$L$502, (가계부_보조!$C15&amp;"_"&amp;가계부_보조!I$1&amp;"_"&amp;가계부_보조!$C$1), 가계부!$M$3:$M$502)</f>
        <v>0</v>
      </c>
      <c r="J15">
        <f>SUMIF(가계부!$L$3:$L$502, (가계부_보조!$C15&amp;"_"&amp;가계부_보조!J$1&amp;"_"&amp;가계부_보조!$C$1), 가계부!$M$3:$M$502)</f>
        <v>0</v>
      </c>
      <c r="K15">
        <f>SUMIF(가계부!$L$3:$L$502, (가계부_보조!$C15&amp;"_"&amp;가계부_보조!K$1&amp;"_"&amp;가계부_보조!$C$1), 가계부!$M$3:$M$502)</f>
        <v>0</v>
      </c>
      <c r="M15" s="92">
        <f t="shared" si="4"/>
        <v>44195</v>
      </c>
      <c r="N15" s="92" t="str">
        <f t="shared" si="5"/>
        <v>12월 30일</v>
      </c>
      <c r="O15" s="92" t="str">
        <f t="shared" si="6"/>
        <v>12_30</v>
      </c>
      <c r="P15">
        <f>SUMIF(가계부!$L$3:$L$502, (가계부_보조!$O15&amp;"_"&amp;가계부_보조!P$1&amp;"_"&amp;가계부_보조!$O$1), 가계부!$M$3:$M$502)</f>
        <v>0</v>
      </c>
      <c r="Q15">
        <f>SUMIF(가계부!$L$3:$L$502, (가계부_보조!$O15&amp;"_"&amp;가계부_보조!Q$1&amp;"_"&amp;가계부_보조!$O$1), 가계부!$M$3:$M$502)</f>
        <v>0</v>
      </c>
      <c r="R15">
        <f>SUMIF(가계부!$L$3:$L$502, (가계부_보조!$O15&amp;"_"&amp;가계부_보조!R$1&amp;"_"&amp;가계부_보조!$O$1), 가계부!$M$3:$M$502)</f>
        <v>0</v>
      </c>
      <c r="S15">
        <f>SUMIF(가계부!$L$3:$L$502, (가계부_보조!$O15&amp;"_"&amp;가계부_보조!S$1&amp;"_"&amp;가계부_보조!$O$1), 가계부!$M$3:$M$502)</f>
        <v>0</v>
      </c>
      <c r="T15">
        <f>SUMIF(가계부!$L$3:$L$502, (가계부_보조!$O15&amp;"_"&amp;가계부_보조!T$1&amp;"_"&amp;가계부_보조!$O$1), 가계부!$M$3:$M$502)</f>
        <v>0</v>
      </c>
      <c r="U15">
        <f>SUMIF(가계부!$L$3:$L$502, (가계부_보조!$O15&amp;"_"&amp;가계부_보조!U$1&amp;"_"&amp;가계부_보조!$O$1), 가계부!$M$3:$M$502)</f>
        <v>0</v>
      </c>
      <c r="V15">
        <f>SUMIF(가계부!$L$3:$L$502, (가계부_보조!$O15&amp;"_"&amp;가계부_보조!V$1&amp;"_"&amp;가계부_보조!$O$1), 가계부!$M$3:$M$502)</f>
        <v>0</v>
      </c>
      <c r="W15">
        <f>SUMIF(가계부!$L$3:$L$502, (가계부_보조!$O15&amp;"_"&amp;가계부_보조!W$1&amp;"_"&amp;가계부_보조!$O$1), 가계부!$M$3:$M$502)</f>
        <v>0</v>
      </c>
    </row>
    <row r="16" spans="1:27" x14ac:dyDescent="0.3">
      <c r="A16" s="92">
        <f t="shared" si="1"/>
        <v>44196</v>
      </c>
      <c r="B16" s="92" t="str">
        <f t="shared" si="2"/>
        <v>12월 31일</v>
      </c>
      <c r="C16" s="92" t="str">
        <f t="shared" si="3"/>
        <v>12_31</v>
      </c>
      <c r="D16">
        <f>SUMIF(가계부!$L$3:$L$502, (가계부_보조!$C16&amp;"_"&amp;가계부_보조!D$1&amp;"_"&amp;가계부_보조!$C$1), 가계부!$M$3:$M$502)</f>
        <v>0</v>
      </c>
      <c r="E16">
        <f>SUMIF(가계부!$L$3:$L$502, (가계부_보조!$C16&amp;"_"&amp;가계부_보조!E$1&amp;"_"&amp;가계부_보조!$C$1), 가계부!$M$3:$M$502)</f>
        <v>0</v>
      </c>
      <c r="F16">
        <f>SUMIF(가계부!$L$3:$L$502, (가계부_보조!$C16&amp;"_"&amp;가계부_보조!F$1&amp;"_"&amp;가계부_보조!$C$1), 가계부!$M$3:$M$502)</f>
        <v>0</v>
      </c>
      <c r="G16">
        <f>SUMIF(가계부!$L$3:$L$502, (가계부_보조!$C16&amp;"_"&amp;가계부_보조!G$1&amp;"_"&amp;가계부_보조!$C$1), 가계부!$M$3:$M$502)</f>
        <v>0</v>
      </c>
      <c r="H16">
        <f>SUMIF(가계부!$L$3:$L$502, (가계부_보조!$C16&amp;"_"&amp;가계부_보조!H$1&amp;"_"&amp;가계부_보조!$C$1), 가계부!$M$3:$M$502)</f>
        <v>0</v>
      </c>
      <c r="I16">
        <f>SUMIF(가계부!$L$3:$L$502, (가계부_보조!$C16&amp;"_"&amp;가계부_보조!I$1&amp;"_"&amp;가계부_보조!$C$1), 가계부!$M$3:$M$502)</f>
        <v>0</v>
      </c>
      <c r="J16">
        <f>SUMIF(가계부!$L$3:$L$502, (가계부_보조!$C16&amp;"_"&amp;가계부_보조!J$1&amp;"_"&amp;가계부_보조!$C$1), 가계부!$M$3:$M$502)</f>
        <v>0</v>
      </c>
      <c r="K16">
        <f>SUMIF(가계부!$L$3:$L$502, (가계부_보조!$C16&amp;"_"&amp;가계부_보조!K$1&amp;"_"&amp;가계부_보조!$C$1), 가계부!$M$3:$M$502)</f>
        <v>0</v>
      </c>
      <c r="M16" s="92">
        <f t="shared" si="4"/>
        <v>44196</v>
      </c>
      <c r="N16" s="92" t="str">
        <f t="shared" si="5"/>
        <v>12월 31일</v>
      </c>
      <c r="O16" s="92" t="str">
        <f t="shared" si="6"/>
        <v>12_31</v>
      </c>
      <c r="P16">
        <f>SUMIF(가계부!$L$3:$L$502, (가계부_보조!$O16&amp;"_"&amp;가계부_보조!P$1&amp;"_"&amp;가계부_보조!$O$1), 가계부!$M$3:$M$502)</f>
        <v>0</v>
      </c>
      <c r="Q16">
        <f>SUMIF(가계부!$L$3:$L$502, (가계부_보조!$O16&amp;"_"&amp;가계부_보조!Q$1&amp;"_"&amp;가계부_보조!$O$1), 가계부!$M$3:$M$502)</f>
        <v>0</v>
      </c>
      <c r="R16">
        <f>SUMIF(가계부!$L$3:$L$502, (가계부_보조!$O16&amp;"_"&amp;가계부_보조!R$1&amp;"_"&amp;가계부_보조!$O$1), 가계부!$M$3:$M$502)</f>
        <v>0</v>
      </c>
      <c r="S16">
        <f>SUMIF(가계부!$L$3:$L$502, (가계부_보조!$O16&amp;"_"&amp;가계부_보조!S$1&amp;"_"&amp;가계부_보조!$O$1), 가계부!$M$3:$M$502)</f>
        <v>0</v>
      </c>
      <c r="T16">
        <f>SUMIF(가계부!$L$3:$L$502, (가계부_보조!$O16&amp;"_"&amp;가계부_보조!T$1&amp;"_"&amp;가계부_보조!$O$1), 가계부!$M$3:$M$502)</f>
        <v>0</v>
      </c>
      <c r="U16">
        <f>SUMIF(가계부!$L$3:$L$502, (가계부_보조!$O16&amp;"_"&amp;가계부_보조!U$1&amp;"_"&amp;가계부_보조!$O$1), 가계부!$M$3:$M$502)</f>
        <v>0</v>
      </c>
      <c r="V16">
        <f>SUMIF(가계부!$L$3:$L$502, (가계부_보조!$O16&amp;"_"&amp;가계부_보조!V$1&amp;"_"&amp;가계부_보조!$O$1), 가계부!$M$3:$M$502)</f>
        <v>0</v>
      </c>
      <c r="W16">
        <f>SUMIF(가계부!$L$3:$L$502, (가계부_보조!$O16&amp;"_"&amp;가계부_보조!W$1&amp;"_"&amp;가계부_보조!$O$1), 가계부!$M$3:$M$502)</f>
        <v>0</v>
      </c>
    </row>
    <row r="17" spans="1:23" x14ac:dyDescent="0.3">
      <c r="A17" s="92">
        <f t="shared" si="1"/>
        <v>44197</v>
      </c>
      <c r="B17" s="92" t="str">
        <f t="shared" si="2"/>
        <v>1월 1일</v>
      </c>
      <c r="C17" s="92" t="str">
        <f t="shared" si="3"/>
        <v>1_1</v>
      </c>
      <c r="D17">
        <f>SUMIF(가계부!$L$3:$L$502, (가계부_보조!$C17&amp;"_"&amp;가계부_보조!D$1&amp;"_"&amp;가계부_보조!$C$1), 가계부!$M$3:$M$502)</f>
        <v>0</v>
      </c>
      <c r="E17">
        <f>SUMIF(가계부!$L$3:$L$502, (가계부_보조!$C17&amp;"_"&amp;가계부_보조!E$1&amp;"_"&amp;가계부_보조!$C$1), 가계부!$M$3:$M$502)</f>
        <v>0</v>
      </c>
      <c r="F17">
        <f>SUMIF(가계부!$L$3:$L$502, (가계부_보조!$C17&amp;"_"&amp;가계부_보조!F$1&amp;"_"&amp;가계부_보조!$C$1), 가계부!$M$3:$M$502)</f>
        <v>0</v>
      </c>
      <c r="G17">
        <f>SUMIF(가계부!$L$3:$L$502, (가계부_보조!$C17&amp;"_"&amp;가계부_보조!G$1&amp;"_"&amp;가계부_보조!$C$1), 가계부!$M$3:$M$502)</f>
        <v>0</v>
      </c>
      <c r="H17">
        <f>SUMIF(가계부!$L$3:$L$502, (가계부_보조!$C17&amp;"_"&amp;가계부_보조!H$1&amp;"_"&amp;가계부_보조!$C$1), 가계부!$M$3:$M$502)</f>
        <v>0</v>
      </c>
      <c r="I17">
        <f>SUMIF(가계부!$L$3:$L$502, (가계부_보조!$C17&amp;"_"&amp;가계부_보조!I$1&amp;"_"&amp;가계부_보조!$C$1), 가계부!$M$3:$M$502)</f>
        <v>0</v>
      </c>
      <c r="J17">
        <f>SUMIF(가계부!$L$3:$L$502, (가계부_보조!$C17&amp;"_"&amp;가계부_보조!J$1&amp;"_"&amp;가계부_보조!$C$1), 가계부!$M$3:$M$502)</f>
        <v>0</v>
      </c>
      <c r="K17">
        <f>SUMIF(가계부!$L$3:$L$502, (가계부_보조!$C17&amp;"_"&amp;가계부_보조!K$1&amp;"_"&amp;가계부_보조!$C$1), 가계부!$M$3:$M$502)</f>
        <v>0</v>
      </c>
      <c r="M17" s="92">
        <f t="shared" si="4"/>
        <v>44197</v>
      </c>
      <c r="N17" s="92" t="str">
        <f t="shared" si="5"/>
        <v>1월 1일</v>
      </c>
      <c r="O17" s="92" t="str">
        <f t="shared" si="6"/>
        <v>1_1</v>
      </c>
      <c r="P17">
        <f>SUMIF(가계부!$L$3:$L$502, (가계부_보조!$O17&amp;"_"&amp;가계부_보조!P$1&amp;"_"&amp;가계부_보조!$O$1), 가계부!$M$3:$M$502)</f>
        <v>0</v>
      </c>
      <c r="Q17">
        <f>SUMIF(가계부!$L$3:$L$502, (가계부_보조!$O17&amp;"_"&amp;가계부_보조!Q$1&amp;"_"&amp;가계부_보조!$O$1), 가계부!$M$3:$M$502)</f>
        <v>0</v>
      </c>
      <c r="R17">
        <f>SUMIF(가계부!$L$3:$L$502, (가계부_보조!$O17&amp;"_"&amp;가계부_보조!R$1&amp;"_"&amp;가계부_보조!$O$1), 가계부!$M$3:$M$502)</f>
        <v>0</v>
      </c>
      <c r="S17">
        <f>SUMIF(가계부!$L$3:$L$502, (가계부_보조!$O17&amp;"_"&amp;가계부_보조!S$1&amp;"_"&amp;가계부_보조!$O$1), 가계부!$M$3:$M$502)</f>
        <v>0</v>
      </c>
      <c r="T17">
        <f>SUMIF(가계부!$L$3:$L$502, (가계부_보조!$O17&amp;"_"&amp;가계부_보조!T$1&amp;"_"&amp;가계부_보조!$O$1), 가계부!$M$3:$M$502)</f>
        <v>0</v>
      </c>
      <c r="U17">
        <f>SUMIF(가계부!$L$3:$L$502, (가계부_보조!$O17&amp;"_"&amp;가계부_보조!U$1&amp;"_"&amp;가계부_보조!$O$1), 가계부!$M$3:$M$502)</f>
        <v>0</v>
      </c>
      <c r="V17">
        <f>SUMIF(가계부!$L$3:$L$502, (가계부_보조!$O17&amp;"_"&amp;가계부_보조!V$1&amp;"_"&amp;가계부_보조!$O$1), 가계부!$M$3:$M$502)</f>
        <v>0</v>
      </c>
      <c r="W17">
        <f>SUMIF(가계부!$L$3:$L$502, (가계부_보조!$O17&amp;"_"&amp;가계부_보조!W$1&amp;"_"&amp;가계부_보조!$O$1), 가계부!$M$3:$M$502)</f>
        <v>0</v>
      </c>
    </row>
    <row r="18" spans="1:23" x14ac:dyDescent="0.3">
      <c r="A18" s="92">
        <f t="shared" si="1"/>
        <v>44198</v>
      </c>
      <c r="B18" s="92" t="str">
        <f t="shared" si="2"/>
        <v>1월 2일</v>
      </c>
      <c r="C18" s="92" t="str">
        <f t="shared" si="3"/>
        <v>1_2</v>
      </c>
      <c r="D18">
        <f>SUMIF(가계부!$L$3:$L$502, (가계부_보조!$C18&amp;"_"&amp;가계부_보조!D$1&amp;"_"&amp;가계부_보조!$C$1), 가계부!$M$3:$M$502)</f>
        <v>0</v>
      </c>
      <c r="E18">
        <f>SUMIF(가계부!$L$3:$L$502, (가계부_보조!$C18&amp;"_"&amp;가계부_보조!E$1&amp;"_"&amp;가계부_보조!$C$1), 가계부!$M$3:$M$502)</f>
        <v>0</v>
      </c>
      <c r="F18">
        <f>SUMIF(가계부!$L$3:$L$502, (가계부_보조!$C18&amp;"_"&amp;가계부_보조!F$1&amp;"_"&amp;가계부_보조!$C$1), 가계부!$M$3:$M$502)</f>
        <v>0</v>
      </c>
      <c r="G18">
        <f>SUMIF(가계부!$L$3:$L$502, (가계부_보조!$C18&amp;"_"&amp;가계부_보조!G$1&amp;"_"&amp;가계부_보조!$C$1), 가계부!$M$3:$M$502)</f>
        <v>0</v>
      </c>
      <c r="H18">
        <f>SUMIF(가계부!$L$3:$L$502, (가계부_보조!$C18&amp;"_"&amp;가계부_보조!H$1&amp;"_"&amp;가계부_보조!$C$1), 가계부!$M$3:$M$502)</f>
        <v>0</v>
      </c>
      <c r="I18">
        <f>SUMIF(가계부!$L$3:$L$502, (가계부_보조!$C18&amp;"_"&amp;가계부_보조!I$1&amp;"_"&amp;가계부_보조!$C$1), 가계부!$M$3:$M$502)</f>
        <v>0</v>
      </c>
      <c r="J18">
        <f>SUMIF(가계부!$L$3:$L$502, (가계부_보조!$C18&amp;"_"&amp;가계부_보조!J$1&amp;"_"&amp;가계부_보조!$C$1), 가계부!$M$3:$M$502)</f>
        <v>0</v>
      </c>
      <c r="K18">
        <f>SUMIF(가계부!$L$3:$L$502, (가계부_보조!$C18&amp;"_"&amp;가계부_보조!K$1&amp;"_"&amp;가계부_보조!$C$1), 가계부!$M$3:$M$502)</f>
        <v>0</v>
      </c>
      <c r="M18" s="92">
        <f t="shared" si="4"/>
        <v>44198</v>
      </c>
      <c r="N18" s="92" t="str">
        <f t="shared" si="5"/>
        <v>1월 2일</v>
      </c>
      <c r="O18" s="92" t="str">
        <f t="shared" si="6"/>
        <v>1_2</v>
      </c>
      <c r="P18">
        <f>SUMIF(가계부!$L$3:$L$502, (가계부_보조!$O18&amp;"_"&amp;가계부_보조!P$1&amp;"_"&amp;가계부_보조!$O$1), 가계부!$M$3:$M$502)</f>
        <v>0</v>
      </c>
      <c r="Q18">
        <f>SUMIF(가계부!$L$3:$L$502, (가계부_보조!$O18&amp;"_"&amp;가계부_보조!Q$1&amp;"_"&amp;가계부_보조!$O$1), 가계부!$M$3:$M$502)</f>
        <v>0</v>
      </c>
      <c r="R18">
        <f>SUMIF(가계부!$L$3:$L$502, (가계부_보조!$O18&amp;"_"&amp;가계부_보조!R$1&amp;"_"&amp;가계부_보조!$O$1), 가계부!$M$3:$M$502)</f>
        <v>0</v>
      </c>
      <c r="S18">
        <f>SUMIF(가계부!$L$3:$L$502, (가계부_보조!$O18&amp;"_"&amp;가계부_보조!S$1&amp;"_"&amp;가계부_보조!$O$1), 가계부!$M$3:$M$502)</f>
        <v>0</v>
      </c>
      <c r="T18">
        <f>SUMIF(가계부!$L$3:$L$502, (가계부_보조!$O18&amp;"_"&amp;가계부_보조!T$1&amp;"_"&amp;가계부_보조!$O$1), 가계부!$M$3:$M$502)</f>
        <v>0</v>
      </c>
      <c r="U18">
        <f>SUMIF(가계부!$L$3:$L$502, (가계부_보조!$O18&amp;"_"&amp;가계부_보조!U$1&amp;"_"&amp;가계부_보조!$O$1), 가계부!$M$3:$M$502)</f>
        <v>0</v>
      </c>
      <c r="V18">
        <f>SUMIF(가계부!$L$3:$L$502, (가계부_보조!$O18&amp;"_"&amp;가계부_보조!V$1&amp;"_"&amp;가계부_보조!$O$1), 가계부!$M$3:$M$502)</f>
        <v>0</v>
      </c>
      <c r="W18">
        <f>SUMIF(가계부!$L$3:$L$502, (가계부_보조!$O18&amp;"_"&amp;가계부_보조!W$1&amp;"_"&amp;가계부_보조!$O$1), 가계부!$M$3:$M$502)</f>
        <v>0</v>
      </c>
    </row>
    <row r="19" spans="1:23" x14ac:dyDescent="0.3">
      <c r="A19" s="92">
        <f t="shared" si="1"/>
        <v>44199</v>
      </c>
      <c r="B19" s="92" t="str">
        <f t="shared" si="2"/>
        <v>1월 3일</v>
      </c>
      <c r="C19" s="92" t="str">
        <f t="shared" si="3"/>
        <v>1_3</v>
      </c>
      <c r="D19">
        <f>SUMIF(가계부!$L$3:$L$502, (가계부_보조!$C19&amp;"_"&amp;가계부_보조!D$1&amp;"_"&amp;가계부_보조!$C$1), 가계부!$M$3:$M$502)</f>
        <v>0</v>
      </c>
      <c r="E19">
        <f>SUMIF(가계부!$L$3:$L$502, (가계부_보조!$C19&amp;"_"&amp;가계부_보조!E$1&amp;"_"&amp;가계부_보조!$C$1), 가계부!$M$3:$M$502)</f>
        <v>0</v>
      </c>
      <c r="F19">
        <f>SUMIF(가계부!$L$3:$L$502, (가계부_보조!$C19&amp;"_"&amp;가계부_보조!F$1&amp;"_"&amp;가계부_보조!$C$1), 가계부!$M$3:$M$502)</f>
        <v>0</v>
      </c>
      <c r="G19">
        <f>SUMIF(가계부!$L$3:$L$502, (가계부_보조!$C19&amp;"_"&amp;가계부_보조!G$1&amp;"_"&amp;가계부_보조!$C$1), 가계부!$M$3:$M$502)</f>
        <v>0</v>
      </c>
      <c r="H19">
        <f>SUMIF(가계부!$L$3:$L$502, (가계부_보조!$C19&amp;"_"&amp;가계부_보조!H$1&amp;"_"&amp;가계부_보조!$C$1), 가계부!$M$3:$M$502)</f>
        <v>0</v>
      </c>
      <c r="I19">
        <f>SUMIF(가계부!$L$3:$L$502, (가계부_보조!$C19&amp;"_"&amp;가계부_보조!I$1&amp;"_"&amp;가계부_보조!$C$1), 가계부!$M$3:$M$502)</f>
        <v>0</v>
      </c>
      <c r="J19">
        <f>SUMIF(가계부!$L$3:$L$502, (가계부_보조!$C19&amp;"_"&amp;가계부_보조!J$1&amp;"_"&amp;가계부_보조!$C$1), 가계부!$M$3:$M$502)</f>
        <v>0</v>
      </c>
      <c r="K19">
        <f>SUMIF(가계부!$L$3:$L$502, (가계부_보조!$C19&amp;"_"&amp;가계부_보조!K$1&amp;"_"&amp;가계부_보조!$C$1), 가계부!$M$3:$M$502)</f>
        <v>0</v>
      </c>
      <c r="M19" s="92">
        <f t="shared" si="4"/>
        <v>44199</v>
      </c>
      <c r="N19" s="92" t="str">
        <f t="shared" si="5"/>
        <v>1월 3일</v>
      </c>
      <c r="O19" s="92" t="str">
        <f t="shared" si="6"/>
        <v>1_3</v>
      </c>
      <c r="P19">
        <f>SUMIF(가계부!$L$3:$L$502, (가계부_보조!$O19&amp;"_"&amp;가계부_보조!P$1&amp;"_"&amp;가계부_보조!$O$1), 가계부!$M$3:$M$502)</f>
        <v>0</v>
      </c>
      <c r="Q19">
        <f>SUMIF(가계부!$L$3:$L$502, (가계부_보조!$O19&amp;"_"&amp;가계부_보조!Q$1&amp;"_"&amp;가계부_보조!$O$1), 가계부!$M$3:$M$502)</f>
        <v>0</v>
      </c>
      <c r="R19">
        <f>SUMIF(가계부!$L$3:$L$502, (가계부_보조!$O19&amp;"_"&amp;가계부_보조!R$1&amp;"_"&amp;가계부_보조!$O$1), 가계부!$M$3:$M$502)</f>
        <v>0</v>
      </c>
      <c r="S19">
        <f>SUMIF(가계부!$L$3:$L$502, (가계부_보조!$O19&amp;"_"&amp;가계부_보조!S$1&amp;"_"&amp;가계부_보조!$O$1), 가계부!$M$3:$M$502)</f>
        <v>0</v>
      </c>
      <c r="T19">
        <f>SUMIF(가계부!$L$3:$L$502, (가계부_보조!$O19&amp;"_"&amp;가계부_보조!T$1&amp;"_"&amp;가계부_보조!$O$1), 가계부!$M$3:$M$502)</f>
        <v>0</v>
      </c>
      <c r="U19">
        <f>SUMIF(가계부!$L$3:$L$502, (가계부_보조!$O19&amp;"_"&amp;가계부_보조!U$1&amp;"_"&amp;가계부_보조!$O$1), 가계부!$M$3:$M$502)</f>
        <v>0</v>
      </c>
      <c r="V19">
        <f>SUMIF(가계부!$L$3:$L$502, (가계부_보조!$O19&amp;"_"&amp;가계부_보조!V$1&amp;"_"&amp;가계부_보조!$O$1), 가계부!$M$3:$M$502)</f>
        <v>0</v>
      </c>
      <c r="W19">
        <f>SUMIF(가계부!$L$3:$L$502, (가계부_보조!$O19&amp;"_"&amp;가계부_보조!W$1&amp;"_"&amp;가계부_보조!$O$1), 가계부!$M$3:$M$502)</f>
        <v>0</v>
      </c>
    </row>
    <row r="20" spans="1:23" x14ac:dyDescent="0.3">
      <c r="A20" s="92">
        <f t="shared" si="1"/>
        <v>44200</v>
      </c>
      <c r="B20" s="92" t="str">
        <f t="shared" si="2"/>
        <v>1월 4일</v>
      </c>
      <c r="C20" s="92" t="str">
        <f t="shared" si="3"/>
        <v>1_4</v>
      </c>
      <c r="D20">
        <f>SUMIF(가계부!$L$3:$L$502, (가계부_보조!$C20&amp;"_"&amp;가계부_보조!D$1&amp;"_"&amp;가계부_보조!$C$1), 가계부!$M$3:$M$502)</f>
        <v>0</v>
      </c>
      <c r="E20">
        <f>SUMIF(가계부!$L$3:$L$502, (가계부_보조!$C20&amp;"_"&amp;가계부_보조!E$1&amp;"_"&amp;가계부_보조!$C$1), 가계부!$M$3:$M$502)</f>
        <v>0</v>
      </c>
      <c r="F20">
        <f>SUMIF(가계부!$L$3:$L$502, (가계부_보조!$C20&amp;"_"&amp;가계부_보조!F$1&amp;"_"&amp;가계부_보조!$C$1), 가계부!$M$3:$M$502)</f>
        <v>0</v>
      </c>
      <c r="G20">
        <f>SUMIF(가계부!$L$3:$L$502, (가계부_보조!$C20&amp;"_"&amp;가계부_보조!G$1&amp;"_"&amp;가계부_보조!$C$1), 가계부!$M$3:$M$502)</f>
        <v>0</v>
      </c>
      <c r="H20">
        <f>SUMIF(가계부!$L$3:$L$502, (가계부_보조!$C20&amp;"_"&amp;가계부_보조!H$1&amp;"_"&amp;가계부_보조!$C$1), 가계부!$M$3:$M$502)</f>
        <v>0</v>
      </c>
      <c r="I20">
        <f>SUMIF(가계부!$L$3:$L$502, (가계부_보조!$C20&amp;"_"&amp;가계부_보조!I$1&amp;"_"&amp;가계부_보조!$C$1), 가계부!$M$3:$M$502)</f>
        <v>0</v>
      </c>
      <c r="J20">
        <f>SUMIF(가계부!$L$3:$L$502, (가계부_보조!$C20&amp;"_"&amp;가계부_보조!J$1&amp;"_"&amp;가계부_보조!$C$1), 가계부!$M$3:$M$502)</f>
        <v>0</v>
      </c>
      <c r="K20">
        <f>SUMIF(가계부!$L$3:$L$502, (가계부_보조!$C20&amp;"_"&amp;가계부_보조!K$1&amp;"_"&amp;가계부_보조!$C$1), 가계부!$M$3:$M$502)</f>
        <v>0</v>
      </c>
      <c r="M20" s="92">
        <f t="shared" si="4"/>
        <v>44200</v>
      </c>
      <c r="N20" s="92" t="str">
        <f t="shared" si="5"/>
        <v>1월 4일</v>
      </c>
      <c r="O20" s="92" t="str">
        <f t="shared" si="6"/>
        <v>1_4</v>
      </c>
      <c r="P20">
        <f>SUMIF(가계부!$L$3:$L$502, (가계부_보조!$O20&amp;"_"&amp;가계부_보조!P$1&amp;"_"&amp;가계부_보조!$O$1), 가계부!$M$3:$M$502)</f>
        <v>0</v>
      </c>
      <c r="Q20">
        <f>SUMIF(가계부!$L$3:$L$502, (가계부_보조!$O20&amp;"_"&amp;가계부_보조!Q$1&amp;"_"&amp;가계부_보조!$O$1), 가계부!$M$3:$M$502)</f>
        <v>0</v>
      </c>
      <c r="R20">
        <f>SUMIF(가계부!$L$3:$L$502, (가계부_보조!$O20&amp;"_"&amp;가계부_보조!R$1&amp;"_"&amp;가계부_보조!$O$1), 가계부!$M$3:$M$502)</f>
        <v>0</v>
      </c>
      <c r="S20">
        <f>SUMIF(가계부!$L$3:$L$502, (가계부_보조!$O20&amp;"_"&amp;가계부_보조!S$1&amp;"_"&amp;가계부_보조!$O$1), 가계부!$M$3:$M$502)</f>
        <v>0</v>
      </c>
      <c r="T20">
        <f>SUMIF(가계부!$L$3:$L$502, (가계부_보조!$O20&amp;"_"&amp;가계부_보조!T$1&amp;"_"&amp;가계부_보조!$O$1), 가계부!$M$3:$M$502)</f>
        <v>0</v>
      </c>
      <c r="U20">
        <f>SUMIF(가계부!$L$3:$L$502, (가계부_보조!$O20&amp;"_"&amp;가계부_보조!U$1&amp;"_"&amp;가계부_보조!$O$1), 가계부!$M$3:$M$502)</f>
        <v>0</v>
      </c>
      <c r="V20">
        <f>SUMIF(가계부!$L$3:$L$502, (가계부_보조!$O20&amp;"_"&amp;가계부_보조!V$1&amp;"_"&amp;가계부_보조!$O$1), 가계부!$M$3:$M$502)</f>
        <v>0</v>
      </c>
      <c r="W20">
        <f>SUMIF(가계부!$L$3:$L$502, (가계부_보조!$O20&amp;"_"&amp;가계부_보조!W$1&amp;"_"&amp;가계부_보조!$O$1), 가계부!$M$3:$M$502)</f>
        <v>0</v>
      </c>
    </row>
    <row r="21" spans="1:23" x14ac:dyDescent="0.3">
      <c r="A21" s="92">
        <f t="shared" si="1"/>
        <v>44201</v>
      </c>
      <c r="B21" s="92" t="str">
        <f t="shared" si="2"/>
        <v>1월 5일</v>
      </c>
      <c r="C21" s="92" t="str">
        <f t="shared" si="3"/>
        <v>1_5</v>
      </c>
      <c r="D21">
        <f>SUMIF(가계부!$L$3:$L$502, (가계부_보조!$C21&amp;"_"&amp;가계부_보조!D$1&amp;"_"&amp;가계부_보조!$C$1), 가계부!$M$3:$M$502)</f>
        <v>0</v>
      </c>
      <c r="E21">
        <f>SUMIF(가계부!$L$3:$L$502, (가계부_보조!$C21&amp;"_"&amp;가계부_보조!E$1&amp;"_"&amp;가계부_보조!$C$1), 가계부!$M$3:$M$502)</f>
        <v>0</v>
      </c>
      <c r="F21">
        <f>SUMIF(가계부!$L$3:$L$502, (가계부_보조!$C21&amp;"_"&amp;가계부_보조!F$1&amp;"_"&amp;가계부_보조!$C$1), 가계부!$M$3:$M$502)</f>
        <v>0</v>
      </c>
      <c r="G21">
        <f>SUMIF(가계부!$L$3:$L$502, (가계부_보조!$C21&amp;"_"&amp;가계부_보조!G$1&amp;"_"&amp;가계부_보조!$C$1), 가계부!$M$3:$M$502)</f>
        <v>0</v>
      </c>
      <c r="H21">
        <f>SUMIF(가계부!$L$3:$L$502, (가계부_보조!$C21&amp;"_"&amp;가계부_보조!H$1&amp;"_"&amp;가계부_보조!$C$1), 가계부!$M$3:$M$502)</f>
        <v>0</v>
      </c>
      <c r="I21">
        <f>SUMIF(가계부!$L$3:$L$502, (가계부_보조!$C21&amp;"_"&amp;가계부_보조!I$1&amp;"_"&amp;가계부_보조!$C$1), 가계부!$M$3:$M$502)</f>
        <v>0</v>
      </c>
      <c r="J21">
        <f>SUMIF(가계부!$L$3:$L$502, (가계부_보조!$C21&amp;"_"&amp;가계부_보조!J$1&amp;"_"&amp;가계부_보조!$C$1), 가계부!$M$3:$M$502)</f>
        <v>0</v>
      </c>
      <c r="K21">
        <f>SUMIF(가계부!$L$3:$L$502, (가계부_보조!$C21&amp;"_"&amp;가계부_보조!K$1&amp;"_"&amp;가계부_보조!$C$1), 가계부!$M$3:$M$502)</f>
        <v>0</v>
      </c>
      <c r="M21" s="92">
        <f t="shared" si="4"/>
        <v>44201</v>
      </c>
      <c r="N21" s="92" t="str">
        <f t="shared" si="5"/>
        <v>1월 5일</v>
      </c>
      <c r="O21" s="92" t="str">
        <f t="shared" si="6"/>
        <v>1_5</v>
      </c>
      <c r="P21">
        <f>SUMIF(가계부!$L$3:$L$502, (가계부_보조!$O21&amp;"_"&amp;가계부_보조!P$1&amp;"_"&amp;가계부_보조!$O$1), 가계부!$M$3:$M$502)</f>
        <v>0</v>
      </c>
      <c r="Q21">
        <f>SUMIF(가계부!$L$3:$L$502, (가계부_보조!$O21&amp;"_"&amp;가계부_보조!Q$1&amp;"_"&amp;가계부_보조!$O$1), 가계부!$M$3:$M$502)</f>
        <v>0</v>
      </c>
      <c r="R21">
        <f>SUMIF(가계부!$L$3:$L$502, (가계부_보조!$O21&amp;"_"&amp;가계부_보조!R$1&amp;"_"&amp;가계부_보조!$O$1), 가계부!$M$3:$M$502)</f>
        <v>0</v>
      </c>
      <c r="S21">
        <f>SUMIF(가계부!$L$3:$L$502, (가계부_보조!$O21&amp;"_"&amp;가계부_보조!S$1&amp;"_"&amp;가계부_보조!$O$1), 가계부!$M$3:$M$502)</f>
        <v>0</v>
      </c>
      <c r="T21">
        <f>SUMIF(가계부!$L$3:$L$502, (가계부_보조!$O21&amp;"_"&amp;가계부_보조!T$1&amp;"_"&amp;가계부_보조!$O$1), 가계부!$M$3:$M$502)</f>
        <v>0</v>
      </c>
      <c r="U21">
        <f>SUMIF(가계부!$L$3:$L$502, (가계부_보조!$O21&amp;"_"&amp;가계부_보조!U$1&amp;"_"&amp;가계부_보조!$O$1), 가계부!$M$3:$M$502)</f>
        <v>0</v>
      </c>
      <c r="V21">
        <f>SUMIF(가계부!$L$3:$L$502, (가계부_보조!$O21&amp;"_"&amp;가계부_보조!V$1&amp;"_"&amp;가계부_보조!$O$1), 가계부!$M$3:$M$502)</f>
        <v>0</v>
      </c>
      <c r="W21">
        <f>SUMIF(가계부!$L$3:$L$502, (가계부_보조!$O21&amp;"_"&amp;가계부_보조!W$1&amp;"_"&amp;가계부_보조!$O$1), 가계부!$M$3:$M$502)</f>
        <v>0</v>
      </c>
    </row>
    <row r="22" spans="1:23" x14ac:dyDescent="0.3">
      <c r="A22" s="92">
        <f t="shared" si="1"/>
        <v>44202</v>
      </c>
      <c r="B22" s="92" t="str">
        <f t="shared" si="2"/>
        <v>1월 6일</v>
      </c>
      <c r="C22" s="92" t="str">
        <f t="shared" si="3"/>
        <v>1_6</v>
      </c>
      <c r="D22">
        <f>SUMIF(가계부!$L$3:$L$502, (가계부_보조!$C22&amp;"_"&amp;가계부_보조!D$1&amp;"_"&amp;가계부_보조!$C$1), 가계부!$M$3:$M$502)</f>
        <v>0</v>
      </c>
      <c r="E22">
        <f>SUMIF(가계부!$L$3:$L$502, (가계부_보조!$C22&amp;"_"&amp;가계부_보조!E$1&amp;"_"&amp;가계부_보조!$C$1), 가계부!$M$3:$M$502)</f>
        <v>0</v>
      </c>
      <c r="F22">
        <f>SUMIF(가계부!$L$3:$L$502, (가계부_보조!$C22&amp;"_"&amp;가계부_보조!F$1&amp;"_"&amp;가계부_보조!$C$1), 가계부!$M$3:$M$502)</f>
        <v>0</v>
      </c>
      <c r="G22">
        <f>SUMIF(가계부!$L$3:$L$502, (가계부_보조!$C22&amp;"_"&amp;가계부_보조!G$1&amp;"_"&amp;가계부_보조!$C$1), 가계부!$M$3:$M$502)</f>
        <v>0</v>
      </c>
      <c r="H22">
        <f>SUMIF(가계부!$L$3:$L$502, (가계부_보조!$C22&amp;"_"&amp;가계부_보조!H$1&amp;"_"&amp;가계부_보조!$C$1), 가계부!$M$3:$M$502)</f>
        <v>0</v>
      </c>
      <c r="I22">
        <f>SUMIF(가계부!$L$3:$L$502, (가계부_보조!$C22&amp;"_"&amp;가계부_보조!I$1&amp;"_"&amp;가계부_보조!$C$1), 가계부!$M$3:$M$502)</f>
        <v>0</v>
      </c>
      <c r="J22">
        <f>SUMIF(가계부!$L$3:$L$502, (가계부_보조!$C22&amp;"_"&amp;가계부_보조!J$1&amp;"_"&amp;가계부_보조!$C$1), 가계부!$M$3:$M$502)</f>
        <v>0</v>
      </c>
      <c r="K22">
        <f>SUMIF(가계부!$L$3:$L$502, (가계부_보조!$C22&amp;"_"&amp;가계부_보조!K$1&amp;"_"&amp;가계부_보조!$C$1), 가계부!$M$3:$M$502)</f>
        <v>0</v>
      </c>
      <c r="M22" s="92">
        <f t="shared" si="4"/>
        <v>44202</v>
      </c>
      <c r="N22" s="92" t="str">
        <f t="shared" si="5"/>
        <v>1월 6일</v>
      </c>
      <c r="O22" s="92" t="str">
        <f t="shared" si="6"/>
        <v>1_6</v>
      </c>
      <c r="P22">
        <f>SUMIF(가계부!$L$3:$L$502, (가계부_보조!$O22&amp;"_"&amp;가계부_보조!P$1&amp;"_"&amp;가계부_보조!$O$1), 가계부!$M$3:$M$502)</f>
        <v>0</v>
      </c>
      <c r="Q22">
        <f>SUMIF(가계부!$L$3:$L$502, (가계부_보조!$O22&amp;"_"&amp;가계부_보조!Q$1&amp;"_"&amp;가계부_보조!$O$1), 가계부!$M$3:$M$502)</f>
        <v>0</v>
      </c>
      <c r="R22">
        <f>SUMIF(가계부!$L$3:$L$502, (가계부_보조!$O22&amp;"_"&amp;가계부_보조!R$1&amp;"_"&amp;가계부_보조!$O$1), 가계부!$M$3:$M$502)</f>
        <v>0</v>
      </c>
      <c r="S22">
        <f>SUMIF(가계부!$L$3:$L$502, (가계부_보조!$O22&amp;"_"&amp;가계부_보조!S$1&amp;"_"&amp;가계부_보조!$O$1), 가계부!$M$3:$M$502)</f>
        <v>0</v>
      </c>
      <c r="T22">
        <f>SUMIF(가계부!$L$3:$L$502, (가계부_보조!$O22&amp;"_"&amp;가계부_보조!T$1&amp;"_"&amp;가계부_보조!$O$1), 가계부!$M$3:$M$502)</f>
        <v>0</v>
      </c>
      <c r="U22">
        <f>SUMIF(가계부!$L$3:$L$502, (가계부_보조!$O22&amp;"_"&amp;가계부_보조!U$1&amp;"_"&amp;가계부_보조!$O$1), 가계부!$M$3:$M$502)</f>
        <v>0</v>
      </c>
      <c r="V22">
        <f>SUMIF(가계부!$L$3:$L$502, (가계부_보조!$O22&amp;"_"&amp;가계부_보조!V$1&amp;"_"&amp;가계부_보조!$O$1), 가계부!$M$3:$M$502)</f>
        <v>0</v>
      </c>
      <c r="W22">
        <f>SUMIF(가계부!$L$3:$L$502, (가계부_보조!$O22&amp;"_"&amp;가계부_보조!W$1&amp;"_"&amp;가계부_보조!$O$1), 가계부!$M$3:$M$502)</f>
        <v>0</v>
      </c>
    </row>
    <row r="23" spans="1:23" x14ac:dyDescent="0.3">
      <c r="A23" s="92">
        <f t="shared" si="1"/>
        <v>44203</v>
      </c>
      <c r="B23" s="92" t="str">
        <f t="shared" si="2"/>
        <v>1월 7일</v>
      </c>
      <c r="C23" s="92" t="str">
        <f t="shared" si="3"/>
        <v>1_7</v>
      </c>
      <c r="D23">
        <f>SUMIF(가계부!$L$3:$L$502, (가계부_보조!$C23&amp;"_"&amp;가계부_보조!D$1&amp;"_"&amp;가계부_보조!$C$1), 가계부!$M$3:$M$502)</f>
        <v>0</v>
      </c>
      <c r="E23">
        <f>SUMIF(가계부!$L$3:$L$502, (가계부_보조!$C23&amp;"_"&amp;가계부_보조!E$1&amp;"_"&amp;가계부_보조!$C$1), 가계부!$M$3:$M$502)</f>
        <v>0</v>
      </c>
      <c r="F23">
        <f>SUMIF(가계부!$L$3:$L$502, (가계부_보조!$C23&amp;"_"&amp;가계부_보조!F$1&amp;"_"&amp;가계부_보조!$C$1), 가계부!$M$3:$M$502)</f>
        <v>0</v>
      </c>
      <c r="G23">
        <f>SUMIF(가계부!$L$3:$L$502, (가계부_보조!$C23&amp;"_"&amp;가계부_보조!G$1&amp;"_"&amp;가계부_보조!$C$1), 가계부!$M$3:$M$502)</f>
        <v>0</v>
      </c>
      <c r="H23">
        <f>SUMIF(가계부!$L$3:$L$502, (가계부_보조!$C23&amp;"_"&amp;가계부_보조!H$1&amp;"_"&amp;가계부_보조!$C$1), 가계부!$M$3:$M$502)</f>
        <v>0</v>
      </c>
      <c r="I23">
        <f>SUMIF(가계부!$L$3:$L$502, (가계부_보조!$C23&amp;"_"&amp;가계부_보조!I$1&amp;"_"&amp;가계부_보조!$C$1), 가계부!$M$3:$M$502)</f>
        <v>0</v>
      </c>
      <c r="J23">
        <f>SUMIF(가계부!$L$3:$L$502, (가계부_보조!$C23&amp;"_"&amp;가계부_보조!J$1&amp;"_"&amp;가계부_보조!$C$1), 가계부!$M$3:$M$502)</f>
        <v>0</v>
      </c>
      <c r="K23">
        <f>SUMIF(가계부!$L$3:$L$502, (가계부_보조!$C23&amp;"_"&amp;가계부_보조!K$1&amp;"_"&amp;가계부_보조!$C$1), 가계부!$M$3:$M$502)</f>
        <v>0</v>
      </c>
      <c r="M23" s="92">
        <f t="shared" si="4"/>
        <v>44203</v>
      </c>
      <c r="N23" s="92" t="str">
        <f t="shared" si="5"/>
        <v>1월 7일</v>
      </c>
      <c r="O23" s="92" t="str">
        <f t="shared" si="6"/>
        <v>1_7</v>
      </c>
      <c r="P23">
        <f>SUMIF(가계부!$L$3:$L$502, (가계부_보조!$O23&amp;"_"&amp;가계부_보조!P$1&amp;"_"&amp;가계부_보조!$O$1), 가계부!$M$3:$M$502)</f>
        <v>0</v>
      </c>
      <c r="Q23">
        <f>SUMIF(가계부!$L$3:$L$502, (가계부_보조!$O23&amp;"_"&amp;가계부_보조!Q$1&amp;"_"&amp;가계부_보조!$O$1), 가계부!$M$3:$M$502)</f>
        <v>0</v>
      </c>
      <c r="R23">
        <f>SUMIF(가계부!$L$3:$L$502, (가계부_보조!$O23&amp;"_"&amp;가계부_보조!R$1&amp;"_"&amp;가계부_보조!$O$1), 가계부!$M$3:$M$502)</f>
        <v>0</v>
      </c>
      <c r="S23">
        <f>SUMIF(가계부!$L$3:$L$502, (가계부_보조!$O23&amp;"_"&amp;가계부_보조!S$1&amp;"_"&amp;가계부_보조!$O$1), 가계부!$M$3:$M$502)</f>
        <v>0</v>
      </c>
      <c r="T23">
        <f>SUMIF(가계부!$L$3:$L$502, (가계부_보조!$O23&amp;"_"&amp;가계부_보조!T$1&amp;"_"&amp;가계부_보조!$O$1), 가계부!$M$3:$M$502)</f>
        <v>0</v>
      </c>
      <c r="U23">
        <f>SUMIF(가계부!$L$3:$L$502, (가계부_보조!$O23&amp;"_"&amp;가계부_보조!U$1&amp;"_"&amp;가계부_보조!$O$1), 가계부!$M$3:$M$502)</f>
        <v>0</v>
      </c>
      <c r="V23">
        <f>SUMIF(가계부!$L$3:$L$502, (가계부_보조!$O23&amp;"_"&amp;가계부_보조!V$1&amp;"_"&amp;가계부_보조!$O$1), 가계부!$M$3:$M$502)</f>
        <v>0</v>
      </c>
      <c r="W23">
        <f>SUMIF(가계부!$L$3:$L$502, (가계부_보조!$O23&amp;"_"&amp;가계부_보조!W$1&amp;"_"&amp;가계부_보조!$O$1), 가계부!$M$3:$M$502)</f>
        <v>0</v>
      </c>
    </row>
    <row r="24" spans="1:23" x14ac:dyDescent="0.3">
      <c r="A24" s="92">
        <f t="shared" si="1"/>
        <v>44204</v>
      </c>
      <c r="B24" s="92" t="str">
        <f t="shared" si="2"/>
        <v>1월 8일</v>
      </c>
      <c r="C24" s="92" t="str">
        <f t="shared" si="3"/>
        <v>1_8</v>
      </c>
      <c r="D24">
        <f>SUMIF(가계부!$L$3:$L$502, (가계부_보조!$C24&amp;"_"&amp;가계부_보조!D$1&amp;"_"&amp;가계부_보조!$C$1), 가계부!$M$3:$M$502)</f>
        <v>0</v>
      </c>
      <c r="E24">
        <f>SUMIF(가계부!$L$3:$L$502, (가계부_보조!$C24&amp;"_"&amp;가계부_보조!E$1&amp;"_"&amp;가계부_보조!$C$1), 가계부!$M$3:$M$502)</f>
        <v>0</v>
      </c>
      <c r="F24">
        <f>SUMIF(가계부!$L$3:$L$502, (가계부_보조!$C24&amp;"_"&amp;가계부_보조!F$1&amp;"_"&amp;가계부_보조!$C$1), 가계부!$M$3:$M$502)</f>
        <v>0</v>
      </c>
      <c r="G24">
        <f>SUMIF(가계부!$L$3:$L$502, (가계부_보조!$C24&amp;"_"&amp;가계부_보조!G$1&amp;"_"&amp;가계부_보조!$C$1), 가계부!$M$3:$M$502)</f>
        <v>0</v>
      </c>
      <c r="H24">
        <f>SUMIF(가계부!$L$3:$L$502, (가계부_보조!$C24&amp;"_"&amp;가계부_보조!H$1&amp;"_"&amp;가계부_보조!$C$1), 가계부!$M$3:$M$502)</f>
        <v>0</v>
      </c>
      <c r="I24">
        <f>SUMIF(가계부!$L$3:$L$502, (가계부_보조!$C24&amp;"_"&amp;가계부_보조!I$1&amp;"_"&amp;가계부_보조!$C$1), 가계부!$M$3:$M$502)</f>
        <v>0</v>
      </c>
      <c r="J24">
        <f>SUMIF(가계부!$L$3:$L$502, (가계부_보조!$C24&amp;"_"&amp;가계부_보조!J$1&amp;"_"&amp;가계부_보조!$C$1), 가계부!$M$3:$M$502)</f>
        <v>0</v>
      </c>
      <c r="K24">
        <f>SUMIF(가계부!$L$3:$L$502, (가계부_보조!$C24&amp;"_"&amp;가계부_보조!K$1&amp;"_"&amp;가계부_보조!$C$1), 가계부!$M$3:$M$502)</f>
        <v>0</v>
      </c>
      <c r="M24" s="92">
        <f t="shared" si="4"/>
        <v>44204</v>
      </c>
      <c r="N24" s="92" t="str">
        <f t="shared" si="5"/>
        <v>1월 8일</v>
      </c>
      <c r="O24" s="92" t="str">
        <f t="shared" si="6"/>
        <v>1_8</v>
      </c>
      <c r="P24">
        <f>SUMIF(가계부!$L$3:$L$502, (가계부_보조!$O24&amp;"_"&amp;가계부_보조!P$1&amp;"_"&amp;가계부_보조!$O$1), 가계부!$M$3:$M$502)</f>
        <v>0</v>
      </c>
      <c r="Q24">
        <f>SUMIF(가계부!$L$3:$L$502, (가계부_보조!$O24&amp;"_"&amp;가계부_보조!Q$1&amp;"_"&amp;가계부_보조!$O$1), 가계부!$M$3:$M$502)</f>
        <v>0</v>
      </c>
      <c r="R24">
        <f>SUMIF(가계부!$L$3:$L$502, (가계부_보조!$O24&amp;"_"&amp;가계부_보조!R$1&amp;"_"&amp;가계부_보조!$O$1), 가계부!$M$3:$M$502)</f>
        <v>0</v>
      </c>
      <c r="S24">
        <f>SUMIF(가계부!$L$3:$L$502, (가계부_보조!$O24&amp;"_"&amp;가계부_보조!S$1&amp;"_"&amp;가계부_보조!$O$1), 가계부!$M$3:$M$502)</f>
        <v>0</v>
      </c>
      <c r="T24">
        <f>SUMIF(가계부!$L$3:$L$502, (가계부_보조!$O24&amp;"_"&amp;가계부_보조!T$1&amp;"_"&amp;가계부_보조!$O$1), 가계부!$M$3:$M$502)</f>
        <v>0</v>
      </c>
      <c r="U24">
        <f>SUMIF(가계부!$L$3:$L$502, (가계부_보조!$O24&amp;"_"&amp;가계부_보조!U$1&amp;"_"&amp;가계부_보조!$O$1), 가계부!$M$3:$M$502)</f>
        <v>0</v>
      </c>
      <c r="V24">
        <f>SUMIF(가계부!$L$3:$L$502, (가계부_보조!$O24&amp;"_"&amp;가계부_보조!V$1&amp;"_"&amp;가계부_보조!$O$1), 가계부!$M$3:$M$502)</f>
        <v>0</v>
      </c>
      <c r="W24">
        <f>SUMIF(가계부!$L$3:$L$502, (가계부_보조!$O24&amp;"_"&amp;가계부_보조!W$1&amp;"_"&amp;가계부_보조!$O$1), 가계부!$M$3:$M$502)</f>
        <v>0</v>
      </c>
    </row>
    <row r="25" spans="1:23" x14ac:dyDescent="0.3">
      <c r="A25" s="92">
        <f t="shared" si="1"/>
        <v>44205</v>
      </c>
      <c r="B25" s="92" t="str">
        <f t="shared" si="2"/>
        <v>1월 9일</v>
      </c>
      <c r="C25" s="92" t="str">
        <f t="shared" si="3"/>
        <v>1_9</v>
      </c>
      <c r="D25">
        <f>SUMIF(가계부!$L$3:$L$502, (가계부_보조!$C25&amp;"_"&amp;가계부_보조!D$1&amp;"_"&amp;가계부_보조!$C$1), 가계부!$M$3:$M$502)</f>
        <v>0</v>
      </c>
      <c r="E25">
        <f>SUMIF(가계부!$L$3:$L$502, (가계부_보조!$C25&amp;"_"&amp;가계부_보조!E$1&amp;"_"&amp;가계부_보조!$C$1), 가계부!$M$3:$M$502)</f>
        <v>0</v>
      </c>
      <c r="F25">
        <f>SUMIF(가계부!$L$3:$L$502, (가계부_보조!$C25&amp;"_"&amp;가계부_보조!F$1&amp;"_"&amp;가계부_보조!$C$1), 가계부!$M$3:$M$502)</f>
        <v>0</v>
      </c>
      <c r="G25">
        <f>SUMIF(가계부!$L$3:$L$502, (가계부_보조!$C25&amp;"_"&amp;가계부_보조!G$1&amp;"_"&amp;가계부_보조!$C$1), 가계부!$M$3:$M$502)</f>
        <v>0</v>
      </c>
      <c r="H25">
        <f>SUMIF(가계부!$L$3:$L$502, (가계부_보조!$C25&amp;"_"&amp;가계부_보조!H$1&amp;"_"&amp;가계부_보조!$C$1), 가계부!$M$3:$M$502)</f>
        <v>0</v>
      </c>
      <c r="I25">
        <f>SUMIF(가계부!$L$3:$L$502, (가계부_보조!$C25&amp;"_"&amp;가계부_보조!I$1&amp;"_"&amp;가계부_보조!$C$1), 가계부!$M$3:$M$502)</f>
        <v>0</v>
      </c>
      <c r="J25">
        <f>SUMIF(가계부!$L$3:$L$502, (가계부_보조!$C25&amp;"_"&amp;가계부_보조!J$1&amp;"_"&amp;가계부_보조!$C$1), 가계부!$M$3:$M$502)</f>
        <v>0</v>
      </c>
      <c r="K25">
        <f>SUMIF(가계부!$L$3:$L$502, (가계부_보조!$C25&amp;"_"&amp;가계부_보조!K$1&amp;"_"&amp;가계부_보조!$C$1), 가계부!$M$3:$M$502)</f>
        <v>0</v>
      </c>
      <c r="M25" s="92">
        <f t="shared" si="4"/>
        <v>44205</v>
      </c>
      <c r="N25" s="92" t="str">
        <f t="shared" si="5"/>
        <v>1월 9일</v>
      </c>
      <c r="O25" s="92" t="str">
        <f t="shared" si="6"/>
        <v>1_9</v>
      </c>
      <c r="P25">
        <f>SUMIF(가계부!$L$3:$L$502, (가계부_보조!$O25&amp;"_"&amp;가계부_보조!P$1&amp;"_"&amp;가계부_보조!$O$1), 가계부!$M$3:$M$502)</f>
        <v>0</v>
      </c>
      <c r="Q25">
        <f>SUMIF(가계부!$L$3:$L$502, (가계부_보조!$O25&amp;"_"&amp;가계부_보조!Q$1&amp;"_"&amp;가계부_보조!$O$1), 가계부!$M$3:$M$502)</f>
        <v>0</v>
      </c>
      <c r="R25">
        <f>SUMIF(가계부!$L$3:$L$502, (가계부_보조!$O25&amp;"_"&amp;가계부_보조!R$1&amp;"_"&amp;가계부_보조!$O$1), 가계부!$M$3:$M$502)</f>
        <v>0</v>
      </c>
      <c r="S25">
        <f>SUMIF(가계부!$L$3:$L$502, (가계부_보조!$O25&amp;"_"&amp;가계부_보조!S$1&amp;"_"&amp;가계부_보조!$O$1), 가계부!$M$3:$M$502)</f>
        <v>0</v>
      </c>
      <c r="T25">
        <f>SUMIF(가계부!$L$3:$L$502, (가계부_보조!$O25&amp;"_"&amp;가계부_보조!T$1&amp;"_"&amp;가계부_보조!$O$1), 가계부!$M$3:$M$502)</f>
        <v>0</v>
      </c>
      <c r="U25">
        <f>SUMIF(가계부!$L$3:$L$502, (가계부_보조!$O25&amp;"_"&amp;가계부_보조!U$1&amp;"_"&amp;가계부_보조!$O$1), 가계부!$M$3:$M$502)</f>
        <v>0</v>
      </c>
      <c r="V25">
        <f>SUMIF(가계부!$L$3:$L$502, (가계부_보조!$O25&amp;"_"&amp;가계부_보조!V$1&amp;"_"&amp;가계부_보조!$O$1), 가계부!$M$3:$M$502)</f>
        <v>0</v>
      </c>
      <c r="W25">
        <f>SUMIF(가계부!$L$3:$L$502, (가계부_보조!$O25&amp;"_"&amp;가계부_보조!W$1&amp;"_"&amp;가계부_보조!$O$1), 가계부!$M$3:$M$502)</f>
        <v>0</v>
      </c>
    </row>
    <row r="26" spans="1:23" x14ac:dyDescent="0.3">
      <c r="A26" s="92">
        <f t="shared" si="1"/>
        <v>44206</v>
      </c>
      <c r="B26" s="92" t="str">
        <f t="shared" si="2"/>
        <v>1월 10일</v>
      </c>
      <c r="C26" s="92" t="str">
        <f t="shared" si="3"/>
        <v>1_10</v>
      </c>
      <c r="D26">
        <f>SUMIF(가계부!$L$3:$L$502, (가계부_보조!$C26&amp;"_"&amp;가계부_보조!D$1&amp;"_"&amp;가계부_보조!$C$1), 가계부!$M$3:$M$502)</f>
        <v>0</v>
      </c>
      <c r="E26">
        <f>SUMIF(가계부!$L$3:$L$502, (가계부_보조!$C26&amp;"_"&amp;가계부_보조!E$1&amp;"_"&amp;가계부_보조!$C$1), 가계부!$M$3:$M$502)</f>
        <v>0</v>
      </c>
      <c r="F26">
        <f>SUMIF(가계부!$L$3:$L$502, (가계부_보조!$C26&amp;"_"&amp;가계부_보조!F$1&amp;"_"&amp;가계부_보조!$C$1), 가계부!$M$3:$M$502)</f>
        <v>0</v>
      </c>
      <c r="G26">
        <f>SUMIF(가계부!$L$3:$L$502, (가계부_보조!$C26&amp;"_"&amp;가계부_보조!G$1&amp;"_"&amp;가계부_보조!$C$1), 가계부!$M$3:$M$502)</f>
        <v>0</v>
      </c>
      <c r="H26">
        <f>SUMIF(가계부!$L$3:$L$502, (가계부_보조!$C26&amp;"_"&amp;가계부_보조!H$1&amp;"_"&amp;가계부_보조!$C$1), 가계부!$M$3:$M$502)</f>
        <v>0</v>
      </c>
      <c r="I26">
        <f>SUMIF(가계부!$L$3:$L$502, (가계부_보조!$C26&amp;"_"&amp;가계부_보조!I$1&amp;"_"&amp;가계부_보조!$C$1), 가계부!$M$3:$M$502)</f>
        <v>0</v>
      </c>
      <c r="J26">
        <f>SUMIF(가계부!$L$3:$L$502, (가계부_보조!$C26&amp;"_"&amp;가계부_보조!J$1&amp;"_"&amp;가계부_보조!$C$1), 가계부!$M$3:$M$502)</f>
        <v>0</v>
      </c>
      <c r="K26">
        <f>SUMIF(가계부!$L$3:$L$502, (가계부_보조!$C26&amp;"_"&amp;가계부_보조!K$1&amp;"_"&amp;가계부_보조!$C$1), 가계부!$M$3:$M$502)</f>
        <v>0</v>
      </c>
      <c r="M26" s="92">
        <f t="shared" si="4"/>
        <v>44206</v>
      </c>
      <c r="N26" s="92" t="str">
        <f t="shared" si="5"/>
        <v>1월 10일</v>
      </c>
      <c r="O26" s="92" t="str">
        <f t="shared" si="6"/>
        <v>1_10</v>
      </c>
      <c r="P26">
        <f>SUMIF(가계부!$L$3:$L$502, (가계부_보조!$O26&amp;"_"&amp;가계부_보조!P$1&amp;"_"&amp;가계부_보조!$O$1), 가계부!$M$3:$M$502)</f>
        <v>0</v>
      </c>
      <c r="Q26">
        <f>SUMIF(가계부!$L$3:$L$502, (가계부_보조!$O26&amp;"_"&amp;가계부_보조!Q$1&amp;"_"&amp;가계부_보조!$O$1), 가계부!$M$3:$M$502)</f>
        <v>0</v>
      </c>
      <c r="R26">
        <f>SUMIF(가계부!$L$3:$L$502, (가계부_보조!$O26&amp;"_"&amp;가계부_보조!R$1&amp;"_"&amp;가계부_보조!$O$1), 가계부!$M$3:$M$502)</f>
        <v>0</v>
      </c>
      <c r="S26">
        <f>SUMIF(가계부!$L$3:$L$502, (가계부_보조!$O26&amp;"_"&amp;가계부_보조!S$1&amp;"_"&amp;가계부_보조!$O$1), 가계부!$M$3:$M$502)</f>
        <v>0</v>
      </c>
      <c r="T26">
        <f>SUMIF(가계부!$L$3:$L$502, (가계부_보조!$O26&amp;"_"&amp;가계부_보조!T$1&amp;"_"&amp;가계부_보조!$O$1), 가계부!$M$3:$M$502)</f>
        <v>0</v>
      </c>
      <c r="U26">
        <f>SUMIF(가계부!$L$3:$L$502, (가계부_보조!$O26&amp;"_"&amp;가계부_보조!U$1&amp;"_"&amp;가계부_보조!$O$1), 가계부!$M$3:$M$502)</f>
        <v>0</v>
      </c>
      <c r="V26">
        <f>SUMIF(가계부!$L$3:$L$502, (가계부_보조!$O26&amp;"_"&amp;가계부_보조!V$1&amp;"_"&amp;가계부_보조!$O$1), 가계부!$M$3:$M$502)</f>
        <v>0</v>
      </c>
      <c r="W26">
        <f>SUMIF(가계부!$L$3:$L$502, (가계부_보조!$O26&amp;"_"&amp;가계부_보조!W$1&amp;"_"&amp;가계부_보조!$O$1), 가계부!$M$3:$M$502)</f>
        <v>0</v>
      </c>
    </row>
    <row r="27" spans="1:23" x14ac:dyDescent="0.3">
      <c r="A27" s="92">
        <f t="shared" si="1"/>
        <v>44207</v>
      </c>
      <c r="B27" s="92" t="str">
        <f t="shared" si="2"/>
        <v>1월 11일</v>
      </c>
      <c r="C27" s="92" t="str">
        <f t="shared" si="3"/>
        <v>1_11</v>
      </c>
      <c r="D27">
        <f>SUMIF(가계부!$L$3:$L$502, (가계부_보조!$C27&amp;"_"&amp;가계부_보조!D$1&amp;"_"&amp;가계부_보조!$C$1), 가계부!$M$3:$M$502)</f>
        <v>0</v>
      </c>
      <c r="E27">
        <f>SUMIF(가계부!$L$3:$L$502, (가계부_보조!$C27&amp;"_"&amp;가계부_보조!E$1&amp;"_"&amp;가계부_보조!$C$1), 가계부!$M$3:$M$502)</f>
        <v>0</v>
      </c>
      <c r="F27">
        <f>SUMIF(가계부!$L$3:$L$502, (가계부_보조!$C27&amp;"_"&amp;가계부_보조!F$1&amp;"_"&amp;가계부_보조!$C$1), 가계부!$M$3:$M$502)</f>
        <v>0</v>
      </c>
      <c r="G27">
        <f>SUMIF(가계부!$L$3:$L$502, (가계부_보조!$C27&amp;"_"&amp;가계부_보조!G$1&amp;"_"&amp;가계부_보조!$C$1), 가계부!$M$3:$M$502)</f>
        <v>0</v>
      </c>
      <c r="H27">
        <f>SUMIF(가계부!$L$3:$L$502, (가계부_보조!$C27&amp;"_"&amp;가계부_보조!H$1&amp;"_"&amp;가계부_보조!$C$1), 가계부!$M$3:$M$502)</f>
        <v>0</v>
      </c>
      <c r="I27">
        <f>SUMIF(가계부!$L$3:$L$502, (가계부_보조!$C27&amp;"_"&amp;가계부_보조!I$1&amp;"_"&amp;가계부_보조!$C$1), 가계부!$M$3:$M$502)</f>
        <v>0</v>
      </c>
      <c r="J27">
        <f>SUMIF(가계부!$L$3:$L$502, (가계부_보조!$C27&amp;"_"&amp;가계부_보조!J$1&amp;"_"&amp;가계부_보조!$C$1), 가계부!$M$3:$M$502)</f>
        <v>0</v>
      </c>
      <c r="K27">
        <f>SUMIF(가계부!$L$3:$L$502, (가계부_보조!$C27&amp;"_"&amp;가계부_보조!K$1&amp;"_"&amp;가계부_보조!$C$1), 가계부!$M$3:$M$502)</f>
        <v>0</v>
      </c>
      <c r="M27" s="92">
        <f t="shared" si="4"/>
        <v>44207</v>
      </c>
      <c r="N27" s="92" t="str">
        <f t="shared" si="5"/>
        <v>1월 11일</v>
      </c>
      <c r="O27" s="92" t="str">
        <f t="shared" si="6"/>
        <v>1_11</v>
      </c>
      <c r="P27">
        <f>SUMIF(가계부!$L$3:$L$502, (가계부_보조!$O27&amp;"_"&amp;가계부_보조!P$1&amp;"_"&amp;가계부_보조!$O$1), 가계부!$M$3:$M$502)</f>
        <v>0</v>
      </c>
      <c r="Q27">
        <f>SUMIF(가계부!$L$3:$L$502, (가계부_보조!$O27&amp;"_"&amp;가계부_보조!Q$1&amp;"_"&amp;가계부_보조!$O$1), 가계부!$M$3:$M$502)</f>
        <v>0</v>
      </c>
      <c r="R27">
        <f>SUMIF(가계부!$L$3:$L$502, (가계부_보조!$O27&amp;"_"&amp;가계부_보조!R$1&amp;"_"&amp;가계부_보조!$O$1), 가계부!$M$3:$M$502)</f>
        <v>0</v>
      </c>
      <c r="S27">
        <f>SUMIF(가계부!$L$3:$L$502, (가계부_보조!$O27&amp;"_"&amp;가계부_보조!S$1&amp;"_"&amp;가계부_보조!$O$1), 가계부!$M$3:$M$502)</f>
        <v>0</v>
      </c>
      <c r="T27">
        <f>SUMIF(가계부!$L$3:$L$502, (가계부_보조!$O27&amp;"_"&amp;가계부_보조!T$1&amp;"_"&amp;가계부_보조!$O$1), 가계부!$M$3:$M$502)</f>
        <v>0</v>
      </c>
      <c r="U27">
        <f>SUMIF(가계부!$L$3:$L$502, (가계부_보조!$O27&amp;"_"&amp;가계부_보조!U$1&amp;"_"&amp;가계부_보조!$O$1), 가계부!$M$3:$M$502)</f>
        <v>0</v>
      </c>
      <c r="V27">
        <f>SUMIF(가계부!$L$3:$L$502, (가계부_보조!$O27&amp;"_"&amp;가계부_보조!V$1&amp;"_"&amp;가계부_보조!$O$1), 가계부!$M$3:$M$502)</f>
        <v>0</v>
      </c>
      <c r="W27">
        <f>SUMIF(가계부!$L$3:$L$502, (가계부_보조!$O27&amp;"_"&amp;가계부_보조!W$1&amp;"_"&amp;가계부_보조!$O$1), 가계부!$M$3:$M$502)</f>
        <v>0</v>
      </c>
    </row>
    <row r="28" spans="1:23" x14ac:dyDescent="0.3">
      <c r="A28" s="92">
        <f t="shared" si="1"/>
        <v>44208</v>
      </c>
      <c r="B28" s="92" t="str">
        <f t="shared" si="2"/>
        <v>1월 12일</v>
      </c>
      <c r="C28" s="92" t="str">
        <f t="shared" si="3"/>
        <v>1_12</v>
      </c>
      <c r="D28">
        <f>SUMIF(가계부!$L$3:$L$502, (가계부_보조!$C28&amp;"_"&amp;가계부_보조!D$1&amp;"_"&amp;가계부_보조!$C$1), 가계부!$M$3:$M$502)</f>
        <v>0</v>
      </c>
      <c r="E28">
        <f>SUMIF(가계부!$L$3:$L$502, (가계부_보조!$C28&amp;"_"&amp;가계부_보조!E$1&amp;"_"&amp;가계부_보조!$C$1), 가계부!$M$3:$M$502)</f>
        <v>0</v>
      </c>
      <c r="F28">
        <f>SUMIF(가계부!$L$3:$L$502, (가계부_보조!$C28&amp;"_"&amp;가계부_보조!F$1&amp;"_"&amp;가계부_보조!$C$1), 가계부!$M$3:$M$502)</f>
        <v>0</v>
      </c>
      <c r="G28">
        <f>SUMIF(가계부!$L$3:$L$502, (가계부_보조!$C28&amp;"_"&amp;가계부_보조!G$1&amp;"_"&amp;가계부_보조!$C$1), 가계부!$M$3:$M$502)</f>
        <v>0</v>
      </c>
      <c r="H28">
        <f>SUMIF(가계부!$L$3:$L$502, (가계부_보조!$C28&amp;"_"&amp;가계부_보조!H$1&amp;"_"&amp;가계부_보조!$C$1), 가계부!$M$3:$M$502)</f>
        <v>0</v>
      </c>
      <c r="I28">
        <f>SUMIF(가계부!$L$3:$L$502, (가계부_보조!$C28&amp;"_"&amp;가계부_보조!I$1&amp;"_"&amp;가계부_보조!$C$1), 가계부!$M$3:$M$502)</f>
        <v>0</v>
      </c>
      <c r="J28">
        <f>SUMIF(가계부!$L$3:$L$502, (가계부_보조!$C28&amp;"_"&amp;가계부_보조!J$1&amp;"_"&amp;가계부_보조!$C$1), 가계부!$M$3:$M$502)</f>
        <v>0</v>
      </c>
      <c r="K28">
        <f>SUMIF(가계부!$L$3:$L$502, (가계부_보조!$C28&amp;"_"&amp;가계부_보조!K$1&amp;"_"&amp;가계부_보조!$C$1), 가계부!$M$3:$M$502)</f>
        <v>0</v>
      </c>
      <c r="M28" s="92">
        <f t="shared" si="4"/>
        <v>44208</v>
      </c>
      <c r="N28" s="92" t="str">
        <f t="shared" si="5"/>
        <v>1월 12일</v>
      </c>
      <c r="O28" s="92" t="str">
        <f t="shared" si="6"/>
        <v>1_12</v>
      </c>
      <c r="P28">
        <f>SUMIF(가계부!$L$3:$L$502, (가계부_보조!$O28&amp;"_"&amp;가계부_보조!P$1&amp;"_"&amp;가계부_보조!$O$1), 가계부!$M$3:$M$502)</f>
        <v>0</v>
      </c>
      <c r="Q28">
        <f>SUMIF(가계부!$L$3:$L$502, (가계부_보조!$O28&amp;"_"&amp;가계부_보조!Q$1&amp;"_"&amp;가계부_보조!$O$1), 가계부!$M$3:$M$502)</f>
        <v>0</v>
      </c>
      <c r="R28">
        <f>SUMIF(가계부!$L$3:$L$502, (가계부_보조!$O28&amp;"_"&amp;가계부_보조!R$1&amp;"_"&amp;가계부_보조!$O$1), 가계부!$M$3:$M$502)</f>
        <v>0</v>
      </c>
      <c r="S28">
        <f>SUMIF(가계부!$L$3:$L$502, (가계부_보조!$O28&amp;"_"&amp;가계부_보조!S$1&amp;"_"&amp;가계부_보조!$O$1), 가계부!$M$3:$M$502)</f>
        <v>0</v>
      </c>
      <c r="T28">
        <f>SUMIF(가계부!$L$3:$L$502, (가계부_보조!$O28&amp;"_"&amp;가계부_보조!T$1&amp;"_"&amp;가계부_보조!$O$1), 가계부!$M$3:$M$502)</f>
        <v>0</v>
      </c>
      <c r="U28">
        <f>SUMIF(가계부!$L$3:$L$502, (가계부_보조!$O28&amp;"_"&amp;가계부_보조!U$1&amp;"_"&amp;가계부_보조!$O$1), 가계부!$M$3:$M$502)</f>
        <v>0</v>
      </c>
      <c r="V28">
        <f>SUMIF(가계부!$L$3:$L$502, (가계부_보조!$O28&amp;"_"&amp;가계부_보조!V$1&amp;"_"&amp;가계부_보조!$O$1), 가계부!$M$3:$M$502)</f>
        <v>0</v>
      </c>
      <c r="W28">
        <f>SUMIF(가계부!$L$3:$L$502, (가계부_보조!$O28&amp;"_"&amp;가계부_보조!W$1&amp;"_"&amp;가계부_보조!$O$1), 가계부!$M$3:$M$502)</f>
        <v>0</v>
      </c>
    </row>
    <row r="29" spans="1:23" x14ac:dyDescent="0.3">
      <c r="A29" s="92">
        <f t="shared" si="1"/>
        <v>44209</v>
      </c>
      <c r="B29" s="92" t="str">
        <f t="shared" si="2"/>
        <v>1월 13일</v>
      </c>
      <c r="C29" s="92" t="str">
        <f t="shared" si="3"/>
        <v>1_13</v>
      </c>
      <c r="D29">
        <f>SUMIF(가계부!$L$3:$L$502, (가계부_보조!$C29&amp;"_"&amp;가계부_보조!D$1&amp;"_"&amp;가계부_보조!$C$1), 가계부!$M$3:$M$502)</f>
        <v>0</v>
      </c>
      <c r="E29">
        <f>SUMIF(가계부!$L$3:$L$502, (가계부_보조!$C29&amp;"_"&amp;가계부_보조!E$1&amp;"_"&amp;가계부_보조!$C$1), 가계부!$M$3:$M$502)</f>
        <v>0</v>
      </c>
      <c r="F29">
        <f>SUMIF(가계부!$L$3:$L$502, (가계부_보조!$C29&amp;"_"&amp;가계부_보조!F$1&amp;"_"&amp;가계부_보조!$C$1), 가계부!$M$3:$M$502)</f>
        <v>0</v>
      </c>
      <c r="G29">
        <f>SUMIF(가계부!$L$3:$L$502, (가계부_보조!$C29&amp;"_"&amp;가계부_보조!G$1&amp;"_"&amp;가계부_보조!$C$1), 가계부!$M$3:$M$502)</f>
        <v>0</v>
      </c>
      <c r="H29">
        <f>SUMIF(가계부!$L$3:$L$502, (가계부_보조!$C29&amp;"_"&amp;가계부_보조!H$1&amp;"_"&amp;가계부_보조!$C$1), 가계부!$M$3:$M$502)</f>
        <v>0</v>
      </c>
      <c r="I29">
        <f>SUMIF(가계부!$L$3:$L$502, (가계부_보조!$C29&amp;"_"&amp;가계부_보조!I$1&amp;"_"&amp;가계부_보조!$C$1), 가계부!$M$3:$M$502)</f>
        <v>0</v>
      </c>
      <c r="J29">
        <f>SUMIF(가계부!$L$3:$L$502, (가계부_보조!$C29&amp;"_"&amp;가계부_보조!J$1&amp;"_"&amp;가계부_보조!$C$1), 가계부!$M$3:$M$502)</f>
        <v>0</v>
      </c>
      <c r="K29">
        <f>SUMIF(가계부!$L$3:$L$502, (가계부_보조!$C29&amp;"_"&amp;가계부_보조!K$1&amp;"_"&amp;가계부_보조!$C$1), 가계부!$M$3:$M$502)</f>
        <v>0</v>
      </c>
      <c r="M29" s="92">
        <f t="shared" si="4"/>
        <v>44209</v>
      </c>
      <c r="N29" s="92" t="str">
        <f t="shared" si="5"/>
        <v>1월 13일</v>
      </c>
      <c r="O29" s="92" t="str">
        <f t="shared" si="6"/>
        <v>1_13</v>
      </c>
      <c r="P29">
        <f>SUMIF(가계부!$L$3:$L$502, (가계부_보조!$O29&amp;"_"&amp;가계부_보조!P$1&amp;"_"&amp;가계부_보조!$O$1), 가계부!$M$3:$M$502)</f>
        <v>0</v>
      </c>
      <c r="Q29">
        <f>SUMIF(가계부!$L$3:$L$502, (가계부_보조!$O29&amp;"_"&amp;가계부_보조!Q$1&amp;"_"&amp;가계부_보조!$O$1), 가계부!$M$3:$M$502)</f>
        <v>0</v>
      </c>
      <c r="R29">
        <f>SUMIF(가계부!$L$3:$L$502, (가계부_보조!$O29&amp;"_"&amp;가계부_보조!R$1&amp;"_"&amp;가계부_보조!$O$1), 가계부!$M$3:$M$502)</f>
        <v>0</v>
      </c>
      <c r="S29">
        <f>SUMIF(가계부!$L$3:$L$502, (가계부_보조!$O29&amp;"_"&amp;가계부_보조!S$1&amp;"_"&amp;가계부_보조!$O$1), 가계부!$M$3:$M$502)</f>
        <v>0</v>
      </c>
      <c r="T29">
        <f>SUMIF(가계부!$L$3:$L$502, (가계부_보조!$O29&amp;"_"&amp;가계부_보조!T$1&amp;"_"&amp;가계부_보조!$O$1), 가계부!$M$3:$M$502)</f>
        <v>0</v>
      </c>
      <c r="U29">
        <f>SUMIF(가계부!$L$3:$L$502, (가계부_보조!$O29&amp;"_"&amp;가계부_보조!U$1&amp;"_"&amp;가계부_보조!$O$1), 가계부!$M$3:$M$502)</f>
        <v>0</v>
      </c>
      <c r="V29">
        <f>SUMIF(가계부!$L$3:$L$502, (가계부_보조!$O29&amp;"_"&amp;가계부_보조!V$1&amp;"_"&amp;가계부_보조!$O$1), 가계부!$M$3:$M$502)</f>
        <v>0</v>
      </c>
      <c r="W29">
        <f>SUMIF(가계부!$L$3:$L$502, (가계부_보조!$O29&amp;"_"&amp;가계부_보조!W$1&amp;"_"&amp;가계부_보조!$O$1), 가계부!$M$3:$M$502)</f>
        <v>0</v>
      </c>
    </row>
    <row r="30" spans="1:23" x14ac:dyDescent="0.3">
      <c r="A30" s="92">
        <f t="shared" si="1"/>
        <v>44210</v>
      </c>
      <c r="B30" s="92" t="str">
        <f t="shared" si="2"/>
        <v>1월 14일</v>
      </c>
      <c r="C30" s="92" t="str">
        <f t="shared" si="3"/>
        <v>1_14</v>
      </c>
      <c r="D30">
        <f>SUMIF(가계부!$L$3:$L$502, (가계부_보조!$C30&amp;"_"&amp;가계부_보조!D$1&amp;"_"&amp;가계부_보조!$C$1), 가계부!$M$3:$M$502)</f>
        <v>0</v>
      </c>
      <c r="E30">
        <f>SUMIF(가계부!$L$3:$L$502, (가계부_보조!$C30&amp;"_"&amp;가계부_보조!E$1&amp;"_"&amp;가계부_보조!$C$1), 가계부!$M$3:$M$502)</f>
        <v>0</v>
      </c>
      <c r="F30">
        <f>SUMIF(가계부!$L$3:$L$502, (가계부_보조!$C30&amp;"_"&amp;가계부_보조!F$1&amp;"_"&amp;가계부_보조!$C$1), 가계부!$M$3:$M$502)</f>
        <v>0</v>
      </c>
      <c r="G30">
        <f>SUMIF(가계부!$L$3:$L$502, (가계부_보조!$C30&amp;"_"&amp;가계부_보조!G$1&amp;"_"&amp;가계부_보조!$C$1), 가계부!$M$3:$M$502)</f>
        <v>0</v>
      </c>
      <c r="H30">
        <f>SUMIF(가계부!$L$3:$L$502, (가계부_보조!$C30&amp;"_"&amp;가계부_보조!H$1&amp;"_"&amp;가계부_보조!$C$1), 가계부!$M$3:$M$502)</f>
        <v>0</v>
      </c>
      <c r="I30">
        <f>SUMIF(가계부!$L$3:$L$502, (가계부_보조!$C30&amp;"_"&amp;가계부_보조!I$1&amp;"_"&amp;가계부_보조!$C$1), 가계부!$M$3:$M$502)</f>
        <v>0</v>
      </c>
      <c r="J30">
        <f>SUMIF(가계부!$L$3:$L$502, (가계부_보조!$C30&amp;"_"&amp;가계부_보조!J$1&amp;"_"&amp;가계부_보조!$C$1), 가계부!$M$3:$M$502)</f>
        <v>0</v>
      </c>
      <c r="K30">
        <f>SUMIF(가계부!$L$3:$L$502, (가계부_보조!$C30&amp;"_"&amp;가계부_보조!K$1&amp;"_"&amp;가계부_보조!$C$1), 가계부!$M$3:$M$502)</f>
        <v>0</v>
      </c>
      <c r="M30" s="92">
        <f t="shared" si="4"/>
        <v>44210</v>
      </c>
      <c r="N30" s="92" t="str">
        <f t="shared" si="5"/>
        <v>1월 14일</v>
      </c>
      <c r="O30" s="92" t="str">
        <f t="shared" si="6"/>
        <v>1_14</v>
      </c>
      <c r="P30">
        <f>SUMIF(가계부!$L$3:$L$502, (가계부_보조!$O30&amp;"_"&amp;가계부_보조!P$1&amp;"_"&amp;가계부_보조!$O$1), 가계부!$M$3:$M$502)</f>
        <v>0</v>
      </c>
      <c r="Q30">
        <f>SUMIF(가계부!$L$3:$L$502, (가계부_보조!$O30&amp;"_"&amp;가계부_보조!Q$1&amp;"_"&amp;가계부_보조!$O$1), 가계부!$M$3:$M$502)</f>
        <v>0</v>
      </c>
      <c r="R30">
        <f>SUMIF(가계부!$L$3:$L$502, (가계부_보조!$O30&amp;"_"&amp;가계부_보조!R$1&amp;"_"&amp;가계부_보조!$O$1), 가계부!$M$3:$M$502)</f>
        <v>0</v>
      </c>
      <c r="S30">
        <f>SUMIF(가계부!$L$3:$L$502, (가계부_보조!$O30&amp;"_"&amp;가계부_보조!S$1&amp;"_"&amp;가계부_보조!$O$1), 가계부!$M$3:$M$502)</f>
        <v>0</v>
      </c>
      <c r="T30">
        <f>SUMIF(가계부!$L$3:$L$502, (가계부_보조!$O30&amp;"_"&amp;가계부_보조!T$1&amp;"_"&amp;가계부_보조!$O$1), 가계부!$M$3:$M$502)</f>
        <v>0</v>
      </c>
      <c r="U30">
        <f>SUMIF(가계부!$L$3:$L$502, (가계부_보조!$O30&amp;"_"&amp;가계부_보조!U$1&amp;"_"&amp;가계부_보조!$O$1), 가계부!$M$3:$M$502)</f>
        <v>0</v>
      </c>
      <c r="V30">
        <f>SUMIF(가계부!$L$3:$L$502, (가계부_보조!$O30&amp;"_"&amp;가계부_보조!V$1&amp;"_"&amp;가계부_보조!$O$1), 가계부!$M$3:$M$502)</f>
        <v>0</v>
      </c>
      <c r="W30">
        <f>SUMIF(가계부!$L$3:$L$502, (가계부_보조!$O30&amp;"_"&amp;가계부_보조!W$1&amp;"_"&amp;가계부_보조!$O$1), 가계부!$M$3:$M$502)</f>
        <v>0</v>
      </c>
    </row>
    <row r="31" spans="1:23" x14ac:dyDescent="0.3">
      <c r="A31" s="92">
        <f t="shared" si="1"/>
        <v>44211</v>
      </c>
      <c r="B31" s="92" t="str">
        <f t="shared" si="2"/>
        <v>1월 15일</v>
      </c>
      <c r="C31" s="92" t="str">
        <f t="shared" si="3"/>
        <v>1_15</v>
      </c>
      <c r="D31">
        <f>SUMIF(가계부!$L$3:$L$502, (가계부_보조!$C31&amp;"_"&amp;가계부_보조!D$1&amp;"_"&amp;가계부_보조!$C$1), 가계부!$M$3:$M$502)</f>
        <v>0</v>
      </c>
      <c r="E31">
        <f>SUMIF(가계부!$L$3:$L$502, (가계부_보조!$C31&amp;"_"&amp;가계부_보조!E$1&amp;"_"&amp;가계부_보조!$C$1), 가계부!$M$3:$M$502)</f>
        <v>0</v>
      </c>
      <c r="F31">
        <f>SUMIF(가계부!$L$3:$L$502, (가계부_보조!$C31&amp;"_"&amp;가계부_보조!F$1&amp;"_"&amp;가계부_보조!$C$1), 가계부!$M$3:$M$502)</f>
        <v>0</v>
      </c>
      <c r="G31">
        <f>SUMIF(가계부!$L$3:$L$502, (가계부_보조!$C31&amp;"_"&amp;가계부_보조!G$1&amp;"_"&amp;가계부_보조!$C$1), 가계부!$M$3:$M$502)</f>
        <v>0</v>
      </c>
      <c r="H31">
        <f>SUMIF(가계부!$L$3:$L$502, (가계부_보조!$C31&amp;"_"&amp;가계부_보조!H$1&amp;"_"&amp;가계부_보조!$C$1), 가계부!$M$3:$M$502)</f>
        <v>0</v>
      </c>
      <c r="I31">
        <f>SUMIF(가계부!$L$3:$L$502, (가계부_보조!$C31&amp;"_"&amp;가계부_보조!I$1&amp;"_"&amp;가계부_보조!$C$1), 가계부!$M$3:$M$502)</f>
        <v>0</v>
      </c>
      <c r="J31">
        <f>SUMIF(가계부!$L$3:$L$502, (가계부_보조!$C31&amp;"_"&amp;가계부_보조!J$1&amp;"_"&amp;가계부_보조!$C$1), 가계부!$M$3:$M$502)</f>
        <v>0</v>
      </c>
      <c r="K31">
        <f>SUMIF(가계부!$L$3:$L$502, (가계부_보조!$C31&amp;"_"&amp;가계부_보조!K$1&amp;"_"&amp;가계부_보조!$C$1), 가계부!$M$3:$M$502)</f>
        <v>0</v>
      </c>
      <c r="M31" s="92">
        <f t="shared" si="4"/>
        <v>44211</v>
      </c>
      <c r="N31" s="92" t="str">
        <f t="shared" si="5"/>
        <v>1월 15일</v>
      </c>
      <c r="O31" s="92" t="str">
        <f t="shared" si="6"/>
        <v>1_15</v>
      </c>
      <c r="P31">
        <f>SUMIF(가계부!$L$3:$L$502, (가계부_보조!$O31&amp;"_"&amp;가계부_보조!P$1&amp;"_"&amp;가계부_보조!$O$1), 가계부!$M$3:$M$502)</f>
        <v>0</v>
      </c>
      <c r="Q31">
        <f>SUMIF(가계부!$L$3:$L$502, (가계부_보조!$O31&amp;"_"&amp;가계부_보조!Q$1&amp;"_"&amp;가계부_보조!$O$1), 가계부!$M$3:$M$502)</f>
        <v>0</v>
      </c>
      <c r="R31">
        <f>SUMIF(가계부!$L$3:$L$502, (가계부_보조!$O31&amp;"_"&amp;가계부_보조!R$1&amp;"_"&amp;가계부_보조!$O$1), 가계부!$M$3:$M$502)</f>
        <v>0</v>
      </c>
      <c r="S31">
        <f>SUMIF(가계부!$L$3:$L$502, (가계부_보조!$O31&amp;"_"&amp;가계부_보조!S$1&amp;"_"&amp;가계부_보조!$O$1), 가계부!$M$3:$M$502)</f>
        <v>0</v>
      </c>
      <c r="T31">
        <f>SUMIF(가계부!$L$3:$L$502, (가계부_보조!$O31&amp;"_"&amp;가계부_보조!T$1&amp;"_"&amp;가계부_보조!$O$1), 가계부!$M$3:$M$502)</f>
        <v>0</v>
      </c>
      <c r="U31">
        <f>SUMIF(가계부!$L$3:$L$502, (가계부_보조!$O31&amp;"_"&amp;가계부_보조!U$1&amp;"_"&amp;가계부_보조!$O$1), 가계부!$M$3:$M$502)</f>
        <v>0</v>
      </c>
      <c r="V31">
        <f>SUMIF(가계부!$L$3:$L$502, (가계부_보조!$O31&amp;"_"&amp;가계부_보조!V$1&amp;"_"&amp;가계부_보조!$O$1), 가계부!$M$3:$M$502)</f>
        <v>0</v>
      </c>
      <c r="W31">
        <f>SUMIF(가계부!$L$3:$L$502, (가계부_보조!$O31&amp;"_"&amp;가계부_보조!W$1&amp;"_"&amp;가계부_보조!$O$1), 가계부!$M$3:$M$502)</f>
        <v>0</v>
      </c>
    </row>
    <row r="32" spans="1:23" x14ac:dyDescent="0.3">
      <c r="A32" s="92">
        <f t="shared" si="1"/>
        <v>44212</v>
      </c>
      <c r="B32" s="92" t="str">
        <f t="shared" si="2"/>
        <v>1월 16일</v>
      </c>
      <c r="C32" s="92" t="str">
        <f t="shared" si="3"/>
        <v>1_16</v>
      </c>
      <c r="D32">
        <f>SUMIF(가계부!$L$3:$L$502, (가계부_보조!$C32&amp;"_"&amp;가계부_보조!D$1&amp;"_"&amp;가계부_보조!$C$1), 가계부!$M$3:$M$502)</f>
        <v>0</v>
      </c>
      <c r="E32">
        <f>SUMIF(가계부!$L$3:$L$502, (가계부_보조!$C32&amp;"_"&amp;가계부_보조!E$1&amp;"_"&amp;가계부_보조!$C$1), 가계부!$M$3:$M$502)</f>
        <v>0</v>
      </c>
      <c r="F32">
        <f>SUMIF(가계부!$L$3:$L$502, (가계부_보조!$C32&amp;"_"&amp;가계부_보조!F$1&amp;"_"&amp;가계부_보조!$C$1), 가계부!$M$3:$M$502)</f>
        <v>0</v>
      </c>
      <c r="G32">
        <f>SUMIF(가계부!$L$3:$L$502, (가계부_보조!$C32&amp;"_"&amp;가계부_보조!G$1&amp;"_"&amp;가계부_보조!$C$1), 가계부!$M$3:$M$502)</f>
        <v>0</v>
      </c>
      <c r="H32">
        <f>SUMIF(가계부!$L$3:$L$502, (가계부_보조!$C32&amp;"_"&amp;가계부_보조!H$1&amp;"_"&amp;가계부_보조!$C$1), 가계부!$M$3:$M$502)</f>
        <v>0</v>
      </c>
      <c r="I32">
        <f>SUMIF(가계부!$L$3:$L$502, (가계부_보조!$C32&amp;"_"&amp;가계부_보조!I$1&amp;"_"&amp;가계부_보조!$C$1), 가계부!$M$3:$M$502)</f>
        <v>0</v>
      </c>
      <c r="J32">
        <f>SUMIF(가계부!$L$3:$L$502, (가계부_보조!$C32&amp;"_"&amp;가계부_보조!J$1&amp;"_"&amp;가계부_보조!$C$1), 가계부!$M$3:$M$502)</f>
        <v>0</v>
      </c>
      <c r="K32">
        <f>SUMIF(가계부!$L$3:$L$502, (가계부_보조!$C32&amp;"_"&amp;가계부_보조!K$1&amp;"_"&amp;가계부_보조!$C$1), 가계부!$M$3:$M$502)</f>
        <v>0</v>
      </c>
      <c r="M32" s="92">
        <f t="shared" si="4"/>
        <v>44212</v>
      </c>
      <c r="N32" s="92" t="str">
        <f t="shared" si="5"/>
        <v>1월 16일</v>
      </c>
      <c r="O32" s="92" t="str">
        <f t="shared" si="6"/>
        <v>1_16</v>
      </c>
      <c r="P32">
        <f>SUMIF(가계부!$L$3:$L$502, (가계부_보조!$O32&amp;"_"&amp;가계부_보조!P$1&amp;"_"&amp;가계부_보조!$O$1), 가계부!$M$3:$M$502)</f>
        <v>0</v>
      </c>
      <c r="Q32">
        <f>SUMIF(가계부!$L$3:$L$502, (가계부_보조!$O32&amp;"_"&amp;가계부_보조!Q$1&amp;"_"&amp;가계부_보조!$O$1), 가계부!$M$3:$M$502)</f>
        <v>0</v>
      </c>
      <c r="R32">
        <f>SUMIF(가계부!$L$3:$L$502, (가계부_보조!$O32&amp;"_"&amp;가계부_보조!R$1&amp;"_"&amp;가계부_보조!$O$1), 가계부!$M$3:$M$502)</f>
        <v>0</v>
      </c>
      <c r="S32">
        <f>SUMIF(가계부!$L$3:$L$502, (가계부_보조!$O32&amp;"_"&amp;가계부_보조!S$1&amp;"_"&amp;가계부_보조!$O$1), 가계부!$M$3:$M$502)</f>
        <v>0</v>
      </c>
      <c r="T32">
        <f>SUMIF(가계부!$L$3:$L$502, (가계부_보조!$O32&amp;"_"&amp;가계부_보조!T$1&amp;"_"&amp;가계부_보조!$O$1), 가계부!$M$3:$M$502)</f>
        <v>0</v>
      </c>
      <c r="U32">
        <f>SUMIF(가계부!$L$3:$L$502, (가계부_보조!$O32&amp;"_"&amp;가계부_보조!U$1&amp;"_"&amp;가계부_보조!$O$1), 가계부!$M$3:$M$502)</f>
        <v>0</v>
      </c>
      <c r="V32">
        <f>SUMIF(가계부!$L$3:$L$502, (가계부_보조!$O32&amp;"_"&amp;가계부_보조!V$1&amp;"_"&amp;가계부_보조!$O$1), 가계부!$M$3:$M$502)</f>
        <v>0</v>
      </c>
      <c r="W32">
        <f>SUMIF(가계부!$L$3:$L$502, (가계부_보조!$O32&amp;"_"&amp;가계부_보조!W$1&amp;"_"&amp;가계부_보조!$O$1), 가계부!$M$3:$M$502)</f>
        <v>0</v>
      </c>
    </row>
    <row r="33" spans="1:23" x14ac:dyDescent="0.3">
      <c r="A33" s="92">
        <f t="shared" si="1"/>
        <v>44213</v>
      </c>
      <c r="B33" s="92" t="str">
        <f t="shared" si="2"/>
        <v>1월 17일</v>
      </c>
      <c r="C33" s="92" t="str">
        <f t="shared" si="3"/>
        <v>1_17</v>
      </c>
      <c r="D33">
        <f>SUMIF(가계부!$L$3:$L$502, (가계부_보조!$C33&amp;"_"&amp;가계부_보조!D$1&amp;"_"&amp;가계부_보조!$C$1), 가계부!$M$3:$M$502)</f>
        <v>0</v>
      </c>
      <c r="E33">
        <f>SUMIF(가계부!$L$3:$L$502, (가계부_보조!$C33&amp;"_"&amp;가계부_보조!E$1&amp;"_"&amp;가계부_보조!$C$1), 가계부!$M$3:$M$502)</f>
        <v>0</v>
      </c>
      <c r="F33">
        <f>SUMIF(가계부!$L$3:$L$502, (가계부_보조!$C33&amp;"_"&amp;가계부_보조!F$1&amp;"_"&amp;가계부_보조!$C$1), 가계부!$M$3:$M$502)</f>
        <v>0</v>
      </c>
      <c r="G33">
        <f>SUMIF(가계부!$L$3:$L$502, (가계부_보조!$C33&amp;"_"&amp;가계부_보조!G$1&amp;"_"&amp;가계부_보조!$C$1), 가계부!$M$3:$M$502)</f>
        <v>0</v>
      </c>
      <c r="H33">
        <f>SUMIF(가계부!$L$3:$L$502, (가계부_보조!$C33&amp;"_"&amp;가계부_보조!H$1&amp;"_"&amp;가계부_보조!$C$1), 가계부!$M$3:$M$502)</f>
        <v>0</v>
      </c>
      <c r="I33">
        <f>SUMIF(가계부!$L$3:$L$502, (가계부_보조!$C33&amp;"_"&amp;가계부_보조!I$1&amp;"_"&amp;가계부_보조!$C$1), 가계부!$M$3:$M$502)</f>
        <v>0</v>
      </c>
      <c r="J33">
        <f>SUMIF(가계부!$L$3:$L$502, (가계부_보조!$C33&amp;"_"&amp;가계부_보조!J$1&amp;"_"&amp;가계부_보조!$C$1), 가계부!$M$3:$M$502)</f>
        <v>0</v>
      </c>
      <c r="K33">
        <f>SUMIF(가계부!$L$3:$L$502, (가계부_보조!$C33&amp;"_"&amp;가계부_보조!K$1&amp;"_"&amp;가계부_보조!$C$1), 가계부!$M$3:$M$502)</f>
        <v>0</v>
      </c>
      <c r="M33" s="92">
        <f t="shared" si="4"/>
        <v>44213</v>
      </c>
      <c r="N33" s="92" t="str">
        <f t="shared" si="5"/>
        <v>1월 17일</v>
      </c>
      <c r="O33" s="92" t="str">
        <f t="shared" si="6"/>
        <v>1_17</v>
      </c>
      <c r="P33">
        <f>SUMIF(가계부!$L$3:$L$502, (가계부_보조!$O33&amp;"_"&amp;가계부_보조!P$1&amp;"_"&amp;가계부_보조!$O$1), 가계부!$M$3:$M$502)</f>
        <v>0</v>
      </c>
      <c r="Q33">
        <f>SUMIF(가계부!$L$3:$L$502, (가계부_보조!$O33&amp;"_"&amp;가계부_보조!Q$1&amp;"_"&amp;가계부_보조!$O$1), 가계부!$M$3:$M$502)</f>
        <v>0</v>
      </c>
      <c r="R33">
        <f>SUMIF(가계부!$L$3:$L$502, (가계부_보조!$O33&amp;"_"&amp;가계부_보조!R$1&amp;"_"&amp;가계부_보조!$O$1), 가계부!$M$3:$M$502)</f>
        <v>0</v>
      </c>
      <c r="S33">
        <f>SUMIF(가계부!$L$3:$L$502, (가계부_보조!$O33&amp;"_"&amp;가계부_보조!S$1&amp;"_"&amp;가계부_보조!$O$1), 가계부!$M$3:$M$502)</f>
        <v>0</v>
      </c>
      <c r="T33">
        <f>SUMIF(가계부!$L$3:$L$502, (가계부_보조!$O33&amp;"_"&amp;가계부_보조!T$1&amp;"_"&amp;가계부_보조!$O$1), 가계부!$M$3:$M$502)</f>
        <v>0</v>
      </c>
      <c r="U33">
        <f>SUMIF(가계부!$L$3:$L$502, (가계부_보조!$O33&amp;"_"&amp;가계부_보조!U$1&amp;"_"&amp;가계부_보조!$O$1), 가계부!$M$3:$M$502)</f>
        <v>0</v>
      </c>
      <c r="V33">
        <f>SUMIF(가계부!$L$3:$L$502, (가계부_보조!$O33&amp;"_"&amp;가계부_보조!V$1&amp;"_"&amp;가계부_보조!$O$1), 가계부!$M$3:$M$502)</f>
        <v>0</v>
      </c>
      <c r="W33">
        <f>SUMIF(가계부!$L$3:$L$502, (가계부_보조!$O33&amp;"_"&amp;가계부_보조!W$1&amp;"_"&amp;가계부_보조!$O$1), 가계부!$M$3:$M$502)</f>
        <v>0</v>
      </c>
    </row>
    <row r="34" spans="1:23" x14ac:dyDescent="0.3">
      <c r="A34" s="92">
        <f t="shared" si="1"/>
        <v>44214</v>
      </c>
      <c r="B34" s="92" t="str">
        <f t="shared" si="2"/>
        <v>1월 18일</v>
      </c>
      <c r="C34" s="92" t="str">
        <f t="shared" si="3"/>
        <v>1_18</v>
      </c>
      <c r="D34">
        <f>SUMIF(가계부!$L$3:$L$502, (가계부_보조!$C34&amp;"_"&amp;가계부_보조!D$1&amp;"_"&amp;가계부_보조!$C$1), 가계부!$M$3:$M$502)</f>
        <v>0</v>
      </c>
      <c r="E34">
        <f>SUMIF(가계부!$L$3:$L$502, (가계부_보조!$C34&amp;"_"&amp;가계부_보조!E$1&amp;"_"&amp;가계부_보조!$C$1), 가계부!$M$3:$M$502)</f>
        <v>0</v>
      </c>
      <c r="F34">
        <f>SUMIF(가계부!$L$3:$L$502, (가계부_보조!$C34&amp;"_"&amp;가계부_보조!F$1&amp;"_"&amp;가계부_보조!$C$1), 가계부!$M$3:$M$502)</f>
        <v>0</v>
      </c>
      <c r="G34">
        <f>SUMIF(가계부!$L$3:$L$502, (가계부_보조!$C34&amp;"_"&amp;가계부_보조!G$1&amp;"_"&amp;가계부_보조!$C$1), 가계부!$M$3:$M$502)</f>
        <v>0</v>
      </c>
      <c r="H34">
        <f>SUMIF(가계부!$L$3:$L$502, (가계부_보조!$C34&amp;"_"&amp;가계부_보조!H$1&amp;"_"&amp;가계부_보조!$C$1), 가계부!$M$3:$M$502)</f>
        <v>0</v>
      </c>
      <c r="I34">
        <f>SUMIF(가계부!$L$3:$L$502, (가계부_보조!$C34&amp;"_"&amp;가계부_보조!I$1&amp;"_"&amp;가계부_보조!$C$1), 가계부!$M$3:$M$502)</f>
        <v>0</v>
      </c>
      <c r="J34">
        <f>SUMIF(가계부!$L$3:$L$502, (가계부_보조!$C34&amp;"_"&amp;가계부_보조!J$1&amp;"_"&amp;가계부_보조!$C$1), 가계부!$M$3:$M$502)</f>
        <v>0</v>
      </c>
      <c r="K34">
        <f>SUMIF(가계부!$L$3:$L$502, (가계부_보조!$C34&amp;"_"&amp;가계부_보조!K$1&amp;"_"&amp;가계부_보조!$C$1), 가계부!$M$3:$M$502)</f>
        <v>0</v>
      </c>
      <c r="M34" s="92">
        <f t="shared" si="4"/>
        <v>44214</v>
      </c>
      <c r="N34" s="92" t="str">
        <f t="shared" si="5"/>
        <v>1월 18일</v>
      </c>
      <c r="O34" s="92" t="str">
        <f t="shared" si="6"/>
        <v>1_18</v>
      </c>
      <c r="P34">
        <f>SUMIF(가계부!$L$3:$L$502, (가계부_보조!$O34&amp;"_"&amp;가계부_보조!P$1&amp;"_"&amp;가계부_보조!$O$1), 가계부!$M$3:$M$502)</f>
        <v>0</v>
      </c>
      <c r="Q34">
        <f>SUMIF(가계부!$L$3:$L$502, (가계부_보조!$O34&amp;"_"&amp;가계부_보조!Q$1&amp;"_"&amp;가계부_보조!$O$1), 가계부!$M$3:$M$502)</f>
        <v>0</v>
      </c>
      <c r="R34">
        <f>SUMIF(가계부!$L$3:$L$502, (가계부_보조!$O34&amp;"_"&amp;가계부_보조!R$1&amp;"_"&amp;가계부_보조!$O$1), 가계부!$M$3:$M$502)</f>
        <v>0</v>
      </c>
      <c r="S34">
        <f>SUMIF(가계부!$L$3:$L$502, (가계부_보조!$O34&amp;"_"&amp;가계부_보조!S$1&amp;"_"&amp;가계부_보조!$O$1), 가계부!$M$3:$M$502)</f>
        <v>0</v>
      </c>
      <c r="T34">
        <f>SUMIF(가계부!$L$3:$L$502, (가계부_보조!$O34&amp;"_"&amp;가계부_보조!T$1&amp;"_"&amp;가계부_보조!$O$1), 가계부!$M$3:$M$502)</f>
        <v>0</v>
      </c>
      <c r="U34">
        <f>SUMIF(가계부!$L$3:$L$502, (가계부_보조!$O34&amp;"_"&amp;가계부_보조!U$1&amp;"_"&amp;가계부_보조!$O$1), 가계부!$M$3:$M$502)</f>
        <v>0</v>
      </c>
      <c r="V34">
        <f>SUMIF(가계부!$L$3:$L$502, (가계부_보조!$O34&amp;"_"&amp;가계부_보조!V$1&amp;"_"&amp;가계부_보조!$O$1), 가계부!$M$3:$M$502)</f>
        <v>0</v>
      </c>
      <c r="W34">
        <f>SUMIF(가계부!$L$3:$L$502, (가계부_보조!$O34&amp;"_"&amp;가계부_보조!W$1&amp;"_"&amp;가계부_보조!$O$1), 가계부!$M$3:$M$502)</f>
        <v>0</v>
      </c>
    </row>
    <row r="35" spans="1:23" x14ac:dyDescent="0.3">
      <c r="A35" s="92">
        <f t="shared" si="1"/>
        <v>44215</v>
      </c>
      <c r="B35" s="92" t="str">
        <f t="shared" si="2"/>
        <v>1월 19일</v>
      </c>
      <c r="C35" s="92" t="str">
        <f t="shared" si="3"/>
        <v>1_19</v>
      </c>
      <c r="D35">
        <f>SUMIF(가계부!$L$3:$L$502, (가계부_보조!$C35&amp;"_"&amp;가계부_보조!D$1&amp;"_"&amp;가계부_보조!$C$1), 가계부!$M$3:$M$502)</f>
        <v>0</v>
      </c>
      <c r="E35">
        <f>SUMIF(가계부!$L$3:$L$502, (가계부_보조!$C35&amp;"_"&amp;가계부_보조!E$1&amp;"_"&amp;가계부_보조!$C$1), 가계부!$M$3:$M$502)</f>
        <v>0</v>
      </c>
      <c r="F35">
        <f>SUMIF(가계부!$L$3:$L$502, (가계부_보조!$C35&amp;"_"&amp;가계부_보조!F$1&amp;"_"&amp;가계부_보조!$C$1), 가계부!$M$3:$M$502)</f>
        <v>0</v>
      </c>
      <c r="G35">
        <f>SUMIF(가계부!$L$3:$L$502, (가계부_보조!$C35&amp;"_"&amp;가계부_보조!G$1&amp;"_"&amp;가계부_보조!$C$1), 가계부!$M$3:$M$502)</f>
        <v>0</v>
      </c>
      <c r="H35">
        <f>SUMIF(가계부!$L$3:$L$502, (가계부_보조!$C35&amp;"_"&amp;가계부_보조!H$1&amp;"_"&amp;가계부_보조!$C$1), 가계부!$M$3:$M$502)</f>
        <v>0</v>
      </c>
      <c r="I35">
        <f>SUMIF(가계부!$L$3:$L$502, (가계부_보조!$C35&amp;"_"&amp;가계부_보조!I$1&amp;"_"&amp;가계부_보조!$C$1), 가계부!$M$3:$M$502)</f>
        <v>0</v>
      </c>
      <c r="J35">
        <f>SUMIF(가계부!$L$3:$L$502, (가계부_보조!$C35&amp;"_"&amp;가계부_보조!J$1&amp;"_"&amp;가계부_보조!$C$1), 가계부!$M$3:$M$502)</f>
        <v>0</v>
      </c>
      <c r="K35">
        <f>SUMIF(가계부!$L$3:$L$502, (가계부_보조!$C35&amp;"_"&amp;가계부_보조!K$1&amp;"_"&amp;가계부_보조!$C$1), 가계부!$M$3:$M$502)</f>
        <v>0</v>
      </c>
      <c r="M35" s="92">
        <f t="shared" si="4"/>
        <v>44215</v>
      </c>
      <c r="N35" s="92" t="str">
        <f t="shared" si="5"/>
        <v>1월 19일</v>
      </c>
      <c r="O35" s="92" t="str">
        <f t="shared" si="6"/>
        <v>1_19</v>
      </c>
      <c r="P35">
        <f>SUMIF(가계부!$L$3:$L$502, (가계부_보조!$O35&amp;"_"&amp;가계부_보조!P$1&amp;"_"&amp;가계부_보조!$O$1), 가계부!$M$3:$M$502)</f>
        <v>0</v>
      </c>
      <c r="Q35">
        <f>SUMIF(가계부!$L$3:$L$502, (가계부_보조!$O35&amp;"_"&amp;가계부_보조!Q$1&amp;"_"&amp;가계부_보조!$O$1), 가계부!$M$3:$M$502)</f>
        <v>0</v>
      </c>
      <c r="R35">
        <f>SUMIF(가계부!$L$3:$L$502, (가계부_보조!$O35&amp;"_"&amp;가계부_보조!R$1&amp;"_"&amp;가계부_보조!$O$1), 가계부!$M$3:$M$502)</f>
        <v>0</v>
      </c>
      <c r="S35">
        <f>SUMIF(가계부!$L$3:$L$502, (가계부_보조!$O35&amp;"_"&amp;가계부_보조!S$1&amp;"_"&amp;가계부_보조!$O$1), 가계부!$M$3:$M$502)</f>
        <v>0</v>
      </c>
      <c r="T35">
        <f>SUMIF(가계부!$L$3:$L$502, (가계부_보조!$O35&amp;"_"&amp;가계부_보조!T$1&amp;"_"&amp;가계부_보조!$O$1), 가계부!$M$3:$M$502)</f>
        <v>0</v>
      </c>
      <c r="U35">
        <f>SUMIF(가계부!$L$3:$L$502, (가계부_보조!$O35&amp;"_"&amp;가계부_보조!U$1&amp;"_"&amp;가계부_보조!$O$1), 가계부!$M$3:$M$502)</f>
        <v>0</v>
      </c>
      <c r="V35">
        <f>SUMIF(가계부!$L$3:$L$502, (가계부_보조!$O35&amp;"_"&amp;가계부_보조!V$1&amp;"_"&amp;가계부_보조!$O$1), 가계부!$M$3:$M$502)</f>
        <v>0</v>
      </c>
      <c r="W35">
        <f>SUMIF(가계부!$L$3:$L$502, (가계부_보조!$O35&amp;"_"&amp;가계부_보조!W$1&amp;"_"&amp;가계부_보조!$O$1), 가계부!$M$3:$M$502)</f>
        <v>0</v>
      </c>
    </row>
    <row r="36" spans="1:23" x14ac:dyDescent="0.3">
      <c r="A36" s="92">
        <f t="shared" si="1"/>
        <v>44216</v>
      </c>
      <c r="B36" s="92" t="str">
        <f t="shared" si="2"/>
        <v>1월 20일</v>
      </c>
      <c r="C36" s="92" t="str">
        <f t="shared" si="3"/>
        <v>1_20</v>
      </c>
      <c r="D36">
        <f>SUMIF(가계부!$L$3:$L$502, (가계부_보조!$C36&amp;"_"&amp;가계부_보조!D$1&amp;"_"&amp;가계부_보조!$C$1), 가계부!$M$3:$M$502)</f>
        <v>0</v>
      </c>
      <c r="E36">
        <f>SUMIF(가계부!$L$3:$L$502, (가계부_보조!$C36&amp;"_"&amp;가계부_보조!E$1&amp;"_"&amp;가계부_보조!$C$1), 가계부!$M$3:$M$502)</f>
        <v>0</v>
      </c>
      <c r="F36">
        <f>SUMIF(가계부!$L$3:$L$502, (가계부_보조!$C36&amp;"_"&amp;가계부_보조!F$1&amp;"_"&amp;가계부_보조!$C$1), 가계부!$M$3:$M$502)</f>
        <v>0</v>
      </c>
      <c r="G36">
        <f>SUMIF(가계부!$L$3:$L$502, (가계부_보조!$C36&amp;"_"&amp;가계부_보조!G$1&amp;"_"&amp;가계부_보조!$C$1), 가계부!$M$3:$M$502)</f>
        <v>0</v>
      </c>
      <c r="H36">
        <f>SUMIF(가계부!$L$3:$L$502, (가계부_보조!$C36&amp;"_"&amp;가계부_보조!H$1&amp;"_"&amp;가계부_보조!$C$1), 가계부!$M$3:$M$502)</f>
        <v>0</v>
      </c>
      <c r="I36">
        <f>SUMIF(가계부!$L$3:$L$502, (가계부_보조!$C36&amp;"_"&amp;가계부_보조!I$1&amp;"_"&amp;가계부_보조!$C$1), 가계부!$M$3:$M$502)</f>
        <v>0</v>
      </c>
      <c r="J36">
        <f>SUMIF(가계부!$L$3:$L$502, (가계부_보조!$C36&amp;"_"&amp;가계부_보조!J$1&amp;"_"&amp;가계부_보조!$C$1), 가계부!$M$3:$M$502)</f>
        <v>0</v>
      </c>
      <c r="K36">
        <f>SUMIF(가계부!$L$3:$L$502, (가계부_보조!$C36&amp;"_"&amp;가계부_보조!K$1&amp;"_"&amp;가계부_보조!$C$1), 가계부!$M$3:$M$502)</f>
        <v>0</v>
      </c>
      <c r="M36" s="92">
        <f t="shared" si="4"/>
        <v>44216</v>
      </c>
      <c r="N36" s="92" t="str">
        <f t="shared" si="5"/>
        <v>1월 20일</v>
      </c>
      <c r="O36" s="92" t="str">
        <f t="shared" si="6"/>
        <v>1_20</v>
      </c>
      <c r="P36">
        <f>SUMIF(가계부!$L$3:$L$502, (가계부_보조!$O36&amp;"_"&amp;가계부_보조!P$1&amp;"_"&amp;가계부_보조!$O$1), 가계부!$M$3:$M$502)</f>
        <v>0</v>
      </c>
      <c r="Q36">
        <f>SUMIF(가계부!$L$3:$L$502, (가계부_보조!$O36&amp;"_"&amp;가계부_보조!Q$1&amp;"_"&amp;가계부_보조!$O$1), 가계부!$M$3:$M$502)</f>
        <v>0</v>
      </c>
      <c r="R36">
        <f>SUMIF(가계부!$L$3:$L$502, (가계부_보조!$O36&amp;"_"&amp;가계부_보조!R$1&amp;"_"&amp;가계부_보조!$O$1), 가계부!$M$3:$M$502)</f>
        <v>0</v>
      </c>
      <c r="S36">
        <f>SUMIF(가계부!$L$3:$L$502, (가계부_보조!$O36&amp;"_"&amp;가계부_보조!S$1&amp;"_"&amp;가계부_보조!$O$1), 가계부!$M$3:$M$502)</f>
        <v>0</v>
      </c>
      <c r="T36">
        <f>SUMIF(가계부!$L$3:$L$502, (가계부_보조!$O36&amp;"_"&amp;가계부_보조!T$1&amp;"_"&amp;가계부_보조!$O$1), 가계부!$M$3:$M$502)</f>
        <v>0</v>
      </c>
      <c r="U36">
        <f>SUMIF(가계부!$L$3:$L$502, (가계부_보조!$O36&amp;"_"&amp;가계부_보조!U$1&amp;"_"&amp;가계부_보조!$O$1), 가계부!$M$3:$M$502)</f>
        <v>0</v>
      </c>
      <c r="V36">
        <f>SUMIF(가계부!$L$3:$L$502, (가계부_보조!$O36&amp;"_"&amp;가계부_보조!V$1&amp;"_"&amp;가계부_보조!$O$1), 가계부!$M$3:$M$502)</f>
        <v>0</v>
      </c>
      <c r="W36">
        <f>SUMIF(가계부!$L$3:$L$502, (가계부_보조!$O36&amp;"_"&amp;가계부_보조!W$1&amp;"_"&amp;가계부_보조!$O$1), 가계부!$M$3:$M$502)</f>
        <v>0</v>
      </c>
    </row>
    <row r="37" spans="1:23" x14ac:dyDescent="0.3">
      <c r="A37" s="92">
        <f t="shared" si="1"/>
        <v>44217</v>
      </c>
      <c r="B37" s="92" t="str">
        <f t="shared" si="2"/>
        <v>1월 21일</v>
      </c>
      <c r="C37" s="92" t="str">
        <f t="shared" si="3"/>
        <v>1_21</v>
      </c>
      <c r="D37">
        <f>SUMIF(가계부!$L$3:$L$502, (가계부_보조!$C37&amp;"_"&amp;가계부_보조!D$1&amp;"_"&amp;가계부_보조!$C$1), 가계부!$M$3:$M$502)</f>
        <v>0</v>
      </c>
      <c r="E37">
        <f>SUMIF(가계부!$L$3:$L$502, (가계부_보조!$C37&amp;"_"&amp;가계부_보조!E$1&amp;"_"&amp;가계부_보조!$C$1), 가계부!$M$3:$M$502)</f>
        <v>0</v>
      </c>
      <c r="F37">
        <f>SUMIF(가계부!$L$3:$L$502, (가계부_보조!$C37&amp;"_"&amp;가계부_보조!F$1&amp;"_"&amp;가계부_보조!$C$1), 가계부!$M$3:$M$502)</f>
        <v>0</v>
      </c>
      <c r="G37">
        <f>SUMIF(가계부!$L$3:$L$502, (가계부_보조!$C37&amp;"_"&amp;가계부_보조!G$1&amp;"_"&amp;가계부_보조!$C$1), 가계부!$M$3:$M$502)</f>
        <v>0</v>
      </c>
      <c r="H37">
        <f>SUMIF(가계부!$L$3:$L$502, (가계부_보조!$C37&amp;"_"&amp;가계부_보조!H$1&amp;"_"&amp;가계부_보조!$C$1), 가계부!$M$3:$M$502)</f>
        <v>0</v>
      </c>
      <c r="I37">
        <f>SUMIF(가계부!$L$3:$L$502, (가계부_보조!$C37&amp;"_"&amp;가계부_보조!I$1&amp;"_"&amp;가계부_보조!$C$1), 가계부!$M$3:$M$502)</f>
        <v>0</v>
      </c>
      <c r="J37">
        <f>SUMIF(가계부!$L$3:$L$502, (가계부_보조!$C37&amp;"_"&amp;가계부_보조!J$1&amp;"_"&amp;가계부_보조!$C$1), 가계부!$M$3:$M$502)</f>
        <v>0</v>
      </c>
      <c r="K37">
        <f>SUMIF(가계부!$L$3:$L$502, (가계부_보조!$C37&amp;"_"&amp;가계부_보조!K$1&amp;"_"&amp;가계부_보조!$C$1), 가계부!$M$3:$M$502)</f>
        <v>0</v>
      </c>
      <c r="M37" s="92">
        <f t="shared" si="4"/>
        <v>44217</v>
      </c>
      <c r="N37" s="92" t="str">
        <f t="shared" si="5"/>
        <v>1월 21일</v>
      </c>
      <c r="O37" s="92" t="str">
        <f t="shared" si="6"/>
        <v>1_21</v>
      </c>
      <c r="P37">
        <f>SUMIF(가계부!$L$3:$L$502, (가계부_보조!$O37&amp;"_"&amp;가계부_보조!P$1&amp;"_"&amp;가계부_보조!$O$1), 가계부!$M$3:$M$502)</f>
        <v>0</v>
      </c>
      <c r="Q37">
        <f>SUMIF(가계부!$L$3:$L$502, (가계부_보조!$O37&amp;"_"&amp;가계부_보조!Q$1&amp;"_"&amp;가계부_보조!$O$1), 가계부!$M$3:$M$502)</f>
        <v>0</v>
      </c>
      <c r="R37">
        <f>SUMIF(가계부!$L$3:$L$502, (가계부_보조!$O37&amp;"_"&amp;가계부_보조!R$1&amp;"_"&amp;가계부_보조!$O$1), 가계부!$M$3:$M$502)</f>
        <v>0</v>
      </c>
      <c r="S37">
        <f>SUMIF(가계부!$L$3:$L$502, (가계부_보조!$O37&amp;"_"&amp;가계부_보조!S$1&amp;"_"&amp;가계부_보조!$O$1), 가계부!$M$3:$M$502)</f>
        <v>0</v>
      </c>
      <c r="T37">
        <f>SUMIF(가계부!$L$3:$L$502, (가계부_보조!$O37&amp;"_"&amp;가계부_보조!T$1&amp;"_"&amp;가계부_보조!$O$1), 가계부!$M$3:$M$502)</f>
        <v>0</v>
      </c>
      <c r="U37">
        <f>SUMIF(가계부!$L$3:$L$502, (가계부_보조!$O37&amp;"_"&amp;가계부_보조!U$1&amp;"_"&amp;가계부_보조!$O$1), 가계부!$M$3:$M$502)</f>
        <v>0</v>
      </c>
      <c r="V37">
        <f>SUMIF(가계부!$L$3:$L$502, (가계부_보조!$O37&amp;"_"&amp;가계부_보조!V$1&amp;"_"&amp;가계부_보조!$O$1), 가계부!$M$3:$M$502)</f>
        <v>0</v>
      </c>
      <c r="W37">
        <f>SUMIF(가계부!$L$3:$L$502, (가계부_보조!$O37&amp;"_"&amp;가계부_보조!W$1&amp;"_"&amp;가계부_보조!$O$1), 가계부!$M$3:$M$502)</f>
        <v>0</v>
      </c>
    </row>
    <row r="38" spans="1:23" x14ac:dyDescent="0.3">
      <c r="A38" s="92">
        <f>DATE(2020, 12, 17)+ROW()-2</f>
        <v>44218</v>
      </c>
      <c r="B38" s="92" t="str">
        <f t="shared" si="2"/>
        <v>1월 22일</v>
      </c>
      <c r="C38" s="92" t="str">
        <f t="shared" si="3"/>
        <v>1_22</v>
      </c>
      <c r="D38">
        <f>SUMIF(가계부!$L$3:$L$502, (가계부_보조!$C38&amp;"_"&amp;가계부_보조!D$1&amp;"_"&amp;가계부_보조!$C$1), 가계부!$M$3:$M$502)</f>
        <v>0</v>
      </c>
      <c r="E38">
        <f>SUMIF(가계부!$L$3:$L$502, (가계부_보조!$C38&amp;"_"&amp;가계부_보조!E$1&amp;"_"&amp;가계부_보조!$C$1), 가계부!$M$3:$M$502)</f>
        <v>0</v>
      </c>
      <c r="F38">
        <f>SUMIF(가계부!$L$3:$L$502, (가계부_보조!$C38&amp;"_"&amp;가계부_보조!F$1&amp;"_"&amp;가계부_보조!$C$1), 가계부!$M$3:$M$502)</f>
        <v>0</v>
      </c>
      <c r="G38">
        <f>SUMIF(가계부!$L$3:$L$502, (가계부_보조!$C38&amp;"_"&amp;가계부_보조!G$1&amp;"_"&amp;가계부_보조!$C$1), 가계부!$M$3:$M$502)</f>
        <v>0</v>
      </c>
      <c r="H38">
        <f>SUMIF(가계부!$L$3:$L$502, (가계부_보조!$C38&amp;"_"&amp;가계부_보조!H$1&amp;"_"&amp;가계부_보조!$C$1), 가계부!$M$3:$M$502)</f>
        <v>0</v>
      </c>
      <c r="I38">
        <f>SUMIF(가계부!$L$3:$L$502, (가계부_보조!$C38&amp;"_"&amp;가계부_보조!I$1&amp;"_"&amp;가계부_보조!$C$1), 가계부!$M$3:$M$502)</f>
        <v>0</v>
      </c>
      <c r="J38">
        <f>SUMIF(가계부!$L$3:$L$502, (가계부_보조!$C38&amp;"_"&amp;가계부_보조!J$1&amp;"_"&amp;가계부_보조!$C$1), 가계부!$M$3:$M$502)</f>
        <v>0</v>
      </c>
      <c r="K38">
        <f>SUMIF(가계부!$L$3:$L$502, (가계부_보조!$C38&amp;"_"&amp;가계부_보조!K$1&amp;"_"&amp;가계부_보조!$C$1), 가계부!$M$3:$M$502)</f>
        <v>0</v>
      </c>
      <c r="M38" s="92">
        <f>DATE(2020, 12, 17)+ROW()-2</f>
        <v>44218</v>
      </c>
      <c r="N38" s="92" t="str">
        <f t="shared" si="5"/>
        <v>1월 22일</v>
      </c>
      <c r="O38" s="92" t="str">
        <f t="shared" si="6"/>
        <v>1_22</v>
      </c>
      <c r="P38">
        <f>SUMIF(가계부!$L$3:$L$502, (가계부_보조!$O38&amp;"_"&amp;가계부_보조!P$1&amp;"_"&amp;가계부_보조!$O$1), 가계부!$M$3:$M$502)</f>
        <v>0</v>
      </c>
      <c r="Q38">
        <f>SUMIF(가계부!$L$3:$L$502, (가계부_보조!$O38&amp;"_"&amp;가계부_보조!Q$1&amp;"_"&amp;가계부_보조!$O$1), 가계부!$M$3:$M$502)</f>
        <v>0</v>
      </c>
      <c r="R38">
        <f>SUMIF(가계부!$L$3:$L$502, (가계부_보조!$O38&amp;"_"&amp;가계부_보조!R$1&amp;"_"&amp;가계부_보조!$O$1), 가계부!$M$3:$M$502)</f>
        <v>0</v>
      </c>
      <c r="S38">
        <f>SUMIF(가계부!$L$3:$L$502, (가계부_보조!$O38&amp;"_"&amp;가계부_보조!S$1&amp;"_"&amp;가계부_보조!$O$1), 가계부!$M$3:$M$502)</f>
        <v>0</v>
      </c>
      <c r="T38">
        <f>SUMIF(가계부!$L$3:$L$502, (가계부_보조!$O38&amp;"_"&amp;가계부_보조!T$1&amp;"_"&amp;가계부_보조!$O$1), 가계부!$M$3:$M$502)</f>
        <v>0</v>
      </c>
      <c r="U38">
        <f>SUMIF(가계부!$L$3:$L$502, (가계부_보조!$O38&amp;"_"&amp;가계부_보조!U$1&amp;"_"&amp;가계부_보조!$O$1), 가계부!$M$3:$M$502)</f>
        <v>0</v>
      </c>
      <c r="V38">
        <f>SUMIF(가계부!$L$3:$L$502, (가계부_보조!$O38&amp;"_"&amp;가계부_보조!V$1&amp;"_"&amp;가계부_보조!$O$1), 가계부!$M$3:$M$502)</f>
        <v>0</v>
      </c>
      <c r="W38">
        <f>SUMIF(가계부!$L$3:$L$502, (가계부_보조!$O38&amp;"_"&amp;가계부_보조!W$1&amp;"_"&amp;가계부_보조!$O$1), 가계부!$M$3:$M$502)</f>
        <v>0</v>
      </c>
    </row>
    <row r="39" spans="1:23" x14ac:dyDescent="0.3">
      <c r="A39" s="92">
        <f t="shared" si="1"/>
        <v>44219</v>
      </c>
      <c r="B39" s="92" t="str">
        <f t="shared" si="2"/>
        <v>1월 23일</v>
      </c>
      <c r="C39" s="92" t="str">
        <f t="shared" si="3"/>
        <v>1_23</v>
      </c>
      <c r="D39">
        <f>SUMIF(가계부!$L$3:$L$502, (가계부_보조!$C39&amp;"_"&amp;가계부_보조!D$1&amp;"_"&amp;가계부_보조!$C$1), 가계부!$M$3:$M$502)</f>
        <v>0</v>
      </c>
      <c r="E39">
        <f>SUMIF(가계부!$L$3:$L$502, (가계부_보조!$C39&amp;"_"&amp;가계부_보조!E$1&amp;"_"&amp;가계부_보조!$C$1), 가계부!$M$3:$M$502)</f>
        <v>0</v>
      </c>
      <c r="F39">
        <f>SUMIF(가계부!$L$3:$L$502, (가계부_보조!$C39&amp;"_"&amp;가계부_보조!F$1&amp;"_"&amp;가계부_보조!$C$1), 가계부!$M$3:$M$502)</f>
        <v>0</v>
      </c>
      <c r="G39">
        <f>SUMIF(가계부!$L$3:$L$502, (가계부_보조!$C39&amp;"_"&amp;가계부_보조!G$1&amp;"_"&amp;가계부_보조!$C$1), 가계부!$M$3:$M$502)</f>
        <v>0</v>
      </c>
      <c r="H39">
        <f>SUMIF(가계부!$L$3:$L$502, (가계부_보조!$C39&amp;"_"&amp;가계부_보조!H$1&amp;"_"&amp;가계부_보조!$C$1), 가계부!$M$3:$M$502)</f>
        <v>0</v>
      </c>
      <c r="I39">
        <f>SUMIF(가계부!$L$3:$L$502, (가계부_보조!$C39&amp;"_"&amp;가계부_보조!I$1&amp;"_"&amp;가계부_보조!$C$1), 가계부!$M$3:$M$502)</f>
        <v>0</v>
      </c>
      <c r="J39">
        <f>SUMIF(가계부!$L$3:$L$502, (가계부_보조!$C39&amp;"_"&amp;가계부_보조!J$1&amp;"_"&amp;가계부_보조!$C$1), 가계부!$M$3:$M$502)</f>
        <v>0</v>
      </c>
      <c r="K39">
        <f>SUMIF(가계부!$L$3:$L$502, (가계부_보조!$C39&amp;"_"&amp;가계부_보조!K$1&amp;"_"&amp;가계부_보조!$C$1), 가계부!$M$3:$M$502)</f>
        <v>0</v>
      </c>
      <c r="M39" s="92">
        <f t="shared" si="4"/>
        <v>44219</v>
      </c>
      <c r="N39" s="92" t="str">
        <f t="shared" si="5"/>
        <v>1월 23일</v>
      </c>
      <c r="O39" s="92" t="str">
        <f t="shared" si="6"/>
        <v>1_23</v>
      </c>
      <c r="P39">
        <f>SUMIF(가계부!$L$3:$L$502, (가계부_보조!$O39&amp;"_"&amp;가계부_보조!P$1&amp;"_"&amp;가계부_보조!$O$1), 가계부!$M$3:$M$502)</f>
        <v>0</v>
      </c>
      <c r="Q39">
        <f>SUMIF(가계부!$L$3:$L$502, (가계부_보조!$O39&amp;"_"&amp;가계부_보조!Q$1&amp;"_"&amp;가계부_보조!$O$1), 가계부!$M$3:$M$502)</f>
        <v>0</v>
      </c>
      <c r="R39">
        <f>SUMIF(가계부!$L$3:$L$502, (가계부_보조!$O39&amp;"_"&amp;가계부_보조!R$1&amp;"_"&amp;가계부_보조!$O$1), 가계부!$M$3:$M$502)</f>
        <v>0</v>
      </c>
      <c r="S39">
        <f>SUMIF(가계부!$L$3:$L$502, (가계부_보조!$O39&amp;"_"&amp;가계부_보조!S$1&amp;"_"&amp;가계부_보조!$O$1), 가계부!$M$3:$M$502)</f>
        <v>0</v>
      </c>
      <c r="T39">
        <f>SUMIF(가계부!$L$3:$L$502, (가계부_보조!$O39&amp;"_"&amp;가계부_보조!T$1&amp;"_"&amp;가계부_보조!$O$1), 가계부!$M$3:$M$502)</f>
        <v>0</v>
      </c>
      <c r="U39">
        <f>SUMIF(가계부!$L$3:$L$502, (가계부_보조!$O39&amp;"_"&amp;가계부_보조!U$1&amp;"_"&amp;가계부_보조!$O$1), 가계부!$M$3:$M$502)</f>
        <v>0</v>
      </c>
      <c r="V39">
        <f>SUMIF(가계부!$L$3:$L$502, (가계부_보조!$O39&amp;"_"&amp;가계부_보조!V$1&amp;"_"&amp;가계부_보조!$O$1), 가계부!$M$3:$M$502)</f>
        <v>0</v>
      </c>
      <c r="W39">
        <f>SUMIF(가계부!$L$3:$L$502, (가계부_보조!$O39&amp;"_"&amp;가계부_보조!W$1&amp;"_"&amp;가계부_보조!$O$1), 가계부!$M$3:$M$502)</f>
        <v>0</v>
      </c>
    </row>
    <row r="40" spans="1:23" x14ac:dyDescent="0.3">
      <c r="A40" s="92">
        <f t="shared" si="1"/>
        <v>44220</v>
      </c>
      <c r="B40" s="92" t="str">
        <f t="shared" si="2"/>
        <v>1월 24일</v>
      </c>
      <c r="C40" s="92" t="str">
        <f t="shared" si="3"/>
        <v>1_24</v>
      </c>
      <c r="D40">
        <f>SUMIF(가계부!$L$3:$L$502, (가계부_보조!$C40&amp;"_"&amp;가계부_보조!D$1&amp;"_"&amp;가계부_보조!$C$1), 가계부!$M$3:$M$502)</f>
        <v>0</v>
      </c>
      <c r="E40">
        <f>SUMIF(가계부!$L$3:$L$502, (가계부_보조!$C40&amp;"_"&amp;가계부_보조!E$1&amp;"_"&amp;가계부_보조!$C$1), 가계부!$M$3:$M$502)</f>
        <v>0</v>
      </c>
      <c r="F40">
        <f>SUMIF(가계부!$L$3:$L$502, (가계부_보조!$C40&amp;"_"&amp;가계부_보조!F$1&amp;"_"&amp;가계부_보조!$C$1), 가계부!$M$3:$M$502)</f>
        <v>0</v>
      </c>
      <c r="G40">
        <f>SUMIF(가계부!$L$3:$L$502, (가계부_보조!$C40&amp;"_"&amp;가계부_보조!G$1&amp;"_"&amp;가계부_보조!$C$1), 가계부!$M$3:$M$502)</f>
        <v>0</v>
      </c>
      <c r="H40">
        <f>SUMIF(가계부!$L$3:$L$502, (가계부_보조!$C40&amp;"_"&amp;가계부_보조!H$1&amp;"_"&amp;가계부_보조!$C$1), 가계부!$M$3:$M$502)</f>
        <v>0</v>
      </c>
      <c r="I40">
        <f>SUMIF(가계부!$L$3:$L$502, (가계부_보조!$C40&amp;"_"&amp;가계부_보조!I$1&amp;"_"&amp;가계부_보조!$C$1), 가계부!$M$3:$M$502)</f>
        <v>0</v>
      </c>
      <c r="J40">
        <f>SUMIF(가계부!$L$3:$L$502, (가계부_보조!$C40&amp;"_"&amp;가계부_보조!J$1&amp;"_"&amp;가계부_보조!$C$1), 가계부!$M$3:$M$502)</f>
        <v>0</v>
      </c>
      <c r="K40">
        <f>SUMIF(가계부!$L$3:$L$502, (가계부_보조!$C40&amp;"_"&amp;가계부_보조!K$1&amp;"_"&amp;가계부_보조!$C$1), 가계부!$M$3:$M$502)</f>
        <v>0</v>
      </c>
      <c r="M40" s="92">
        <f t="shared" si="4"/>
        <v>44220</v>
      </c>
      <c r="N40" s="92" t="str">
        <f t="shared" si="5"/>
        <v>1월 24일</v>
      </c>
      <c r="O40" s="92" t="str">
        <f t="shared" si="6"/>
        <v>1_24</v>
      </c>
      <c r="P40">
        <f>SUMIF(가계부!$L$3:$L$502, (가계부_보조!$O40&amp;"_"&amp;가계부_보조!P$1&amp;"_"&amp;가계부_보조!$O$1), 가계부!$M$3:$M$502)</f>
        <v>0</v>
      </c>
      <c r="Q40">
        <f>SUMIF(가계부!$L$3:$L$502, (가계부_보조!$O40&amp;"_"&amp;가계부_보조!Q$1&amp;"_"&amp;가계부_보조!$O$1), 가계부!$M$3:$M$502)</f>
        <v>0</v>
      </c>
      <c r="R40">
        <f>SUMIF(가계부!$L$3:$L$502, (가계부_보조!$O40&amp;"_"&amp;가계부_보조!R$1&amp;"_"&amp;가계부_보조!$O$1), 가계부!$M$3:$M$502)</f>
        <v>0</v>
      </c>
      <c r="S40">
        <f>SUMIF(가계부!$L$3:$L$502, (가계부_보조!$O40&amp;"_"&amp;가계부_보조!S$1&amp;"_"&amp;가계부_보조!$O$1), 가계부!$M$3:$M$502)</f>
        <v>0</v>
      </c>
      <c r="T40">
        <f>SUMIF(가계부!$L$3:$L$502, (가계부_보조!$O40&amp;"_"&amp;가계부_보조!T$1&amp;"_"&amp;가계부_보조!$O$1), 가계부!$M$3:$M$502)</f>
        <v>0</v>
      </c>
      <c r="U40">
        <f>SUMIF(가계부!$L$3:$L$502, (가계부_보조!$O40&amp;"_"&amp;가계부_보조!U$1&amp;"_"&amp;가계부_보조!$O$1), 가계부!$M$3:$M$502)</f>
        <v>0</v>
      </c>
      <c r="V40">
        <f>SUMIF(가계부!$L$3:$L$502, (가계부_보조!$O40&amp;"_"&amp;가계부_보조!V$1&amp;"_"&amp;가계부_보조!$O$1), 가계부!$M$3:$M$502)</f>
        <v>0</v>
      </c>
      <c r="W40">
        <f>SUMIF(가계부!$L$3:$L$502, (가계부_보조!$O40&amp;"_"&amp;가계부_보조!W$1&amp;"_"&amp;가계부_보조!$O$1), 가계부!$M$3:$M$502)</f>
        <v>0</v>
      </c>
    </row>
    <row r="41" spans="1:23" x14ac:dyDescent="0.3">
      <c r="A41" s="92">
        <f t="shared" si="1"/>
        <v>44221</v>
      </c>
      <c r="B41" s="92" t="str">
        <f t="shared" si="2"/>
        <v>1월 25일</v>
      </c>
      <c r="C41" s="92" t="str">
        <f t="shared" si="3"/>
        <v>1_25</v>
      </c>
      <c r="D41">
        <f>SUMIF(가계부!$L$3:$L$502, (가계부_보조!$C41&amp;"_"&amp;가계부_보조!D$1&amp;"_"&amp;가계부_보조!$C$1), 가계부!$M$3:$M$502)</f>
        <v>0</v>
      </c>
      <c r="E41">
        <f>SUMIF(가계부!$L$3:$L$502, (가계부_보조!$C41&amp;"_"&amp;가계부_보조!E$1&amp;"_"&amp;가계부_보조!$C$1), 가계부!$M$3:$M$502)</f>
        <v>0</v>
      </c>
      <c r="F41">
        <f>SUMIF(가계부!$L$3:$L$502, (가계부_보조!$C41&amp;"_"&amp;가계부_보조!F$1&amp;"_"&amp;가계부_보조!$C$1), 가계부!$M$3:$M$502)</f>
        <v>0</v>
      </c>
      <c r="G41">
        <f>SUMIF(가계부!$L$3:$L$502, (가계부_보조!$C41&amp;"_"&amp;가계부_보조!G$1&amp;"_"&amp;가계부_보조!$C$1), 가계부!$M$3:$M$502)</f>
        <v>0</v>
      </c>
      <c r="H41">
        <f>SUMIF(가계부!$L$3:$L$502, (가계부_보조!$C41&amp;"_"&amp;가계부_보조!H$1&amp;"_"&amp;가계부_보조!$C$1), 가계부!$M$3:$M$502)</f>
        <v>0</v>
      </c>
      <c r="I41">
        <f>SUMIF(가계부!$L$3:$L$502, (가계부_보조!$C41&amp;"_"&amp;가계부_보조!I$1&amp;"_"&amp;가계부_보조!$C$1), 가계부!$M$3:$M$502)</f>
        <v>0</v>
      </c>
      <c r="J41">
        <f>SUMIF(가계부!$L$3:$L$502, (가계부_보조!$C41&amp;"_"&amp;가계부_보조!J$1&amp;"_"&amp;가계부_보조!$C$1), 가계부!$M$3:$M$502)</f>
        <v>0</v>
      </c>
      <c r="K41">
        <f>SUMIF(가계부!$L$3:$L$502, (가계부_보조!$C41&amp;"_"&amp;가계부_보조!K$1&amp;"_"&amp;가계부_보조!$C$1), 가계부!$M$3:$M$502)</f>
        <v>0</v>
      </c>
      <c r="M41" s="92">
        <f t="shared" si="4"/>
        <v>44221</v>
      </c>
      <c r="N41" s="92" t="str">
        <f t="shared" si="5"/>
        <v>1월 25일</v>
      </c>
      <c r="O41" s="92" t="str">
        <f t="shared" si="6"/>
        <v>1_25</v>
      </c>
      <c r="P41">
        <f>SUMIF(가계부!$L$3:$L$502, (가계부_보조!$O41&amp;"_"&amp;가계부_보조!P$1&amp;"_"&amp;가계부_보조!$O$1), 가계부!$M$3:$M$502)</f>
        <v>0</v>
      </c>
      <c r="Q41">
        <f>SUMIF(가계부!$L$3:$L$502, (가계부_보조!$O41&amp;"_"&amp;가계부_보조!Q$1&amp;"_"&amp;가계부_보조!$O$1), 가계부!$M$3:$M$502)</f>
        <v>0</v>
      </c>
      <c r="R41">
        <f>SUMIF(가계부!$L$3:$L$502, (가계부_보조!$O41&amp;"_"&amp;가계부_보조!R$1&amp;"_"&amp;가계부_보조!$O$1), 가계부!$M$3:$M$502)</f>
        <v>0</v>
      </c>
      <c r="S41">
        <f>SUMIF(가계부!$L$3:$L$502, (가계부_보조!$O41&amp;"_"&amp;가계부_보조!S$1&amp;"_"&amp;가계부_보조!$O$1), 가계부!$M$3:$M$502)</f>
        <v>0</v>
      </c>
      <c r="T41">
        <f>SUMIF(가계부!$L$3:$L$502, (가계부_보조!$O41&amp;"_"&amp;가계부_보조!T$1&amp;"_"&amp;가계부_보조!$O$1), 가계부!$M$3:$M$502)</f>
        <v>0</v>
      </c>
      <c r="U41">
        <f>SUMIF(가계부!$L$3:$L$502, (가계부_보조!$O41&amp;"_"&amp;가계부_보조!U$1&amp;"_"&amp;가계부_보조!$O$1), 가계부!$M$3:$M$502)</f>
        <v>0</v>
      </c>
      <c r="V41">
        <f>SUMIF(가계부!$L$3:$L$502, (가계부_보조!$O41&amp;"_"&amp;가계부_보조!V$1&amp;"_"&amp;가계부_보조!$O$1), 가계부!$M$3:$M$502)</f>
        <v>0</v>
      </c>
      <c r="W41">
        <f>SUMIF(가계부!$L$3:$L$502, (가계부_보조!$O41&amp;"_"&amp;가계부_보조!W$1&amp;"_"&amp;가계부_보조!$O$1), 가계부!$M$3:$M$502)</f>
        <v>0</v>
      </c>
    </row>
    <row r="42" spans="1:23" x14ac:dyDescent="0.3">
      <c r="A42" s="92">
        <f t="shared" si="1"/>
        <v>44222</v>
      </c>
      <c r="B42" s="92" t="str">
        <f t="shared" si="2"/>
        <v>1월 26일</v>
      </c>
      <c r="C42" s="92" t="str">
        <f t="shared" si="3"/>
        <v>1_26</v>
      </c>
      <c r="D42">
        <f>SUMIF(가계부!$L$3:$L$502, (가계부_보조!$C42&amp;"_"&amp;가계부_보조!D$1&amp;"_"&amp;가계부_보조!$C$1), 가계부!$M$3:$M$502)</f>
        <v>0</v>
      </c>
      <c r="E42">
        <f>SUMIF(가계부!$L$3:$L$502, (가계부_보조!$C42&amp;"_"&amp;가계부_보조!E$1&amp;"_"&amp;가계부_보조!$C$1), 가계부!$M$3:$M$502)</f>
        <v>0</v>
      </c>
      <c r="F42">
        <f>SUMIF(가계부!$L$3:$L$502, (가계부_보조!$C42&amp;"_"&amp;가계부_보조!F$1&amp;"_"&amp;가계부_보조!$C$1), 가계부!$M$3:$M$502)</f>
        <v>0</v>
      </c>
      <c r="G42">
        <f>SUMIF(가계부!$L$3:$L$502, (가계부_보조!$C42&amp;"_"&amp;가계부_보조!G$1&amp;"_"&amp;가계부_보조!$C$1), 가계부!$M$3:$M$502)</f>
        <v>0</v>
      </c>
      <c r="H42">
        <f>SUMIF(가계부!$L$3:$L$502, (가계부_보조!$C42&amp;"_"&amp;가계부_보조!H$1&amp;"_"&amp;가계부_보조!$C$1), 가계부!$M$3:$M$502)</f>
        <v>0</v>
      </c>
      <c r="I42">
        <f>SUMIF(가계부!$L$3:$L$502, (가계부_보조!$C42&amp;"_"&amp;가계부_보조!I$1&amp;"_"&amp;가계부_보조!$C$1), 가계부!$M$3:$M$502)</f>
        <v>0</v>
      </c>
      <c r="J42">
        <f>SUMIF(가계부!$L$3:$L$502, (가계부_보조!$C42&amp;"_"&amp;가계부_보조!J$1&amp;"_"&amp;가계부_보조!$C$1), 가계부!$M$3:$M$502)</f>
        <v>0</v>
      </c>
      <c r="K42">
        <f>SUMIF(가계부!$L$3:$L$502, (가계부_보조!$C42&amp;"_"&amp;가계부_보조!K$1&amp;"_"&amp;가계부_보조!$C$1), 가계부!$M$3:$M$502)</f>
        <v>0</v>
      </c>
      <c r="M42" s="92">
        <f t="shared" si="4"/>
        <v>44222</v>
      </c>
      <c r="N42" s="92" t="str">
        <f t="shared" si="5"/>
        <v>1월 26일</v>
      </c>
      <c r="O42" s="92" t="str">
        <f t="shared" si="6"/>
        <v>1_26</v>
      </c>
      <c r="P42">
        <f>SUMIF(가계부!$L$3:$L$502, (가계부_보조!$O42&amp;"_"&amp;가계부_보조!P$1&amp;"_"&amp;가계부_보조!$O$1), 가계부!$M$3:$M$502)</f>
        <v>0</v>
      </c>
      <c r="Q42">
        <f>SUMIF(가계부!$L$3:$L$502, (가계부_보조!$O42&amp;"_"&amp;가계부_보조!Q$1&amp;"_"&amp;가계부_보조!$O$1), 가계부!$M$3:$M$502)</f>
        <v>0</v>
      </c>
      <c r="R42">
        <f>SUMIF(가계부!$L$3:$L$502, (가계부_보조!$O42&amp;"_"&amp;가계부_보조!R$1&amp;"_"&amp;가계부_보조!$O$1), 가계부!$M$3:$M$502)</f>
        <v>0</v>
      </c>
      <c r="S42">
        <f>SUMIF(가계부!$L$3:$L$502, (가계부_보조!$O42&amp;"_"&amp;가계부_보조!S$1&amp;"_"&amp;가계부_보조!$O$1), 가계부!$M$3:$M$502)</f>
        <v>0</v>
      </c>
      <c r="T42">
        <f>SUMIF(가계부!$L$3:$L$502, (가계부_보조!$O42&amp;"_"&amp;가계부_보조!T$1&amp;"_"&amp;가계부_보조!$O$1), 가계부!$M$3:$M$502)</f>
        <v>0</v>
      </c>
      <c r="U42">
        <f>SUMIF(가계부!$L$3:$L$502, (가계부_보조!$O42&amp;"_"&amp;가계부_보조!U$1&amp;"_"&amp;가계부_보조!$O$1), 가계부!$M$3:$M$502)</f>
        <v>0</v>
      </c>
      <c r="V42">
        <f>SUMIF(가계부!$L$3:$L$502, (가계부_보조!$O42&amp;"_"&amp;가계부_보조!V$1&amp;"_"&amp;가계부_보조!$O$1), 가계부!$M$3:$M$502)</f>
        <v>0</v>
      </c>
      <c r="W42">
        <f>SUMIF(가계부!$L$3:$L$502, (가계부_보조!$O42&amp;"_"&amp;가계부_보조!W$1&amp;"_"&amp;가계부_보조!$O$1), 가계부!$M$3:$M$502)</f>
        <v>0</v>
      </c>
    </row>
    <row r="43" spans="1:23" x14ac:dyDescent="0.3">
      <c r="A43" s="92">
        <f t="shared" si="1"/>
        <v>44223</v>
      </c>
      <c r="B43" s="92" t="str">
        <f t="shared" si="2"/>
        <v>1월 27일</v>
      </c>
      <c r="C43" s="92" t="str">
        <f t="shared" si="3"/>
        <v>1_27</v>
      </c>
      <c r="D43">
        <f>SUMIF(가계부!$L$3:$L$502, (가계부_보조!$C43&amp;"_"&amp;가계부_보조!D$1&amp;"_"&amp;가계부_보조!$C$1), 가계부!$M$3:$M$502)</f>
        <v>0</v>
      </c>
      <c r="E43">
        <f>SUMIF(가계부!$L$3:$L$502, (가계부_보조!$C43&amp;"_"&amp;가계부_보조!E$1&amp;"_"&amp;가계부_보조!$C$1), 가계부!$M$3:$M$502)</f>
        <v>0</v>
      </c>
      <c r="F43">
        <f>SUMIF(가계부!$L$3:$L$502, (가계부_보조!$C43&amp;"_"&amp;가계부_보조!F$1&amp;"_"&amp;가계부_보조!$C$1), 가계부!$M$3:$M$502)</f>
        <v>0</v>
      </c>
      <c r="G43">
        <f>SUMIF(가계부!$L$3:$L$502, (가계부_보조!$C43&amp;"_"&amp;가계부_보조!G$1&amp;"_"&amp;가계부_보조!$C$1), 가계부!$M$3:$M$502)</f>
        <v>0</v>
      </c>
      <c r="H43">
        <f>SUMIF(가계부!$L$3:$L$502, (가계부_보조!$C43&amp;"_"&amp;가계부_보조!H$1&amp;"_"&amp;가계부_보조!$C$1), 가계부!$M$3:$M$502)</f>
        <v>0</v>
      </c>
      <c r="I43">
        <f>SUMIF(가계부!$L$3:$L$502, (가계부_보조!$C43&amp;"_"&amp;가계부_보조!I$1&amp;"_"&amp;가계부_보조!$C$1), 가계부!$M$3:$M$502)</f>
        <v>0</v>
      </c>
      <c r="J43">
        <f>SUMIF(가계부!$L$3:$L$502, (가계부_보조!$C43&amp;"_"&amp;가계부_보조!J$1&amp;"_"&amp;가계부_보조!$C$1), 가계부!$M$3:$M$502)</f>
        <v>0</v>
      </c>
      <c r="K43">
        <f>SUMIF(가계부!$L$3:$L$502, (가계부_보조!$C43&amp;"_"&amp;가계부_보조!K$1&amp;"_"&amp;가계부_보조!$C$1), 가계부!$M$3:$M$502)</f>
        <v>0</v>
      </c>
      <c r="M43" s="92">
        <f t="shared" si="4"/>
        <v>44223</v>
      </c>
      <c r="N43" s="92" t="str">
        <f t="shared" si="5"/>
        <v>1월 27일</v>
      </c>
      <c r="O43" s="92" t="str">
        <f t="shared" si="6"/>
        <v>1_27</v>
      </c>
      <c r="P43">
        <f>SUMIF(가계부!$L$3:$L$502, (가계부_보조!$O43&amp;"_"&amp;가계부_보조!P$1&amp;"_"&amp;가계부_보조!$O$1), 가계부!$M$3:$M$502)</f>
        <v>0</v>
      </c>
      <c r="Q43">
        <f>SUMIF(가계부!$L$3:$L$502, (가계부_보조!$O43&amp;"_"&amp;가계부_보조!Q$1&amp;"_"&amp;가계부_보조!$O$1), 가계부!$M$3:$M$502)</f>
        <v>0</v>
      </c>
      <c r="R43">
        <f>SUMIF(가계부!$L$3:$L$502, (가계부_보조!$O43&amp;"_"&amp;가계부_보조!R$1&amp;"_"&amp;가계부_보조!$O$1), 가계부!$M$3:$M$502)</f>
        <v>0</v>
      </c>
      <c r="S43">
        <f>SUMIF(가계부!$L$3:$L$502, (가계부_보조!$O43&amp;"_"&amp;가계부_보조!S$1&amp;"_"&amp;가계부_보조!$O$1), 가계부!$M$3:$M$502)</f>
        <v>0</v>
      </c>
      <c r="T43">
        <f>SUMIF(가계부!$L$3:$L$502, (가계부_보조!$O43&amp;"_"&amp;가계부_보조!T$1&amp;"_"&amp;가계부_보조!$O$1), 가계부!$M$3:$M$502)</f>
        <v>0</v>
      </c>
      <c r="U43">
        <f>SUMIF(가계부!$L$3:$L$502, (가계부_보조!$O43&amp;"_"&amp;가계부_보조!U$1&amp;"_"&amp;가계부_보조!$O$1), 가계부!$M$3:$M$502)</f>
        <v>0</v>
      </c>
      <c r="V43">
        <f>SUMIF(가계부!$L$3:$L$502, (가계부_보조!$O43&amp;"_"&amp;가계부_보조!V$1&amp;"_"&amp;가계부_보조!$O$1), 가계부!$M$3:$M$502)</f>
        <v>0</v>
      </c>
      <c r="W43">
        <f>SUMIF(가계부!$L$3:$L$502, (가계부_보조!$O43&amp;"_"&amp;가계부_보조!W$1&amp;"_"&amp;가계부_보조!$O$1), 가계부!$M$3:$M$502)</f>
        <v>0</v>
      </c>
    </row>
    <row r="44" spans="1:23" x14ac:dyDescent="0.3">
      <c r="A44" s="92">
        <f t="shared" si="1"/>
        <v>44224</v>
      </c>
      <c r="B44" s="92" t="str">
        <f t="shared" si="2"/>
        <v>1월 28일</v>
      </c>
      <c r="C44" s="92" t="str">
        <f t="shared" si="3"/>
        <v>1_28</v>
      </c>
      <c r="D44">
        <f>SUMIF(가계부!$L$3:$L$502, (가계부_보조!$C44&amp;"_"&amp;가계부_보조!D$1&amp;"_"&amp;가계부_보조!$C$1), 가계부!$M$3:$M$502)</f>
        <v>0</v>
      </c>
      <c r="E44">
        <f>SUMIF(가계부!$L$3:$L$502, (가계부_보조!$C44&amp;"_"&amp;가계부_보조!E$1&amp;"_"&amp;가계부_보조!$C$1), 가계부!$M$3:$M$502)</f>
        <v>0</v>
      </c>
      <c r="F44">
        <f>SUMIF(가계부!$L$3:$L$502, (가계부_보조!$C44&amp;"_"&amp;가계부_보조!F$1&amp;"_"&amp;가계부_보조!$C$1), 가계부!$M$3:$M$502)</f>
        <v>0</v>
      </c>
      <c r="G44">
        <f>SUMIF(가계부!$L$3:$L$502, (가계부_보조!$C44&amp;"_"&amp;가계부_보조!G$1&amp;"_"&amp;가계부_보조!$C$1), 가계부!$M$3:$M$502)</f>
        <v>0</v>
      </c>
      <c r="H44">
        <f>SUMIF(가계부!$L$3:$L$502, (가계부_보조!$C44&amp;"_"&amp;가계부_보조!H$1&amp;"_"&amp;가계부_보조!$C$1), 가계부!$M$3:$M$502)</f>
        <v>0</v>
      </c>
      <c r="I44">
        <f>SUMIF(가계부!$L$3:$L$502, (가계부_보조!$C44&amp;"_"&amp;가계부_보조!I$1&amp;"_"&amp;가계부_보조!$C$1), 가계부!$M$3:$M$502)</f>
        <v>0</v>
      </c>
      <c r="J44">
        <f>SUMIF(가계부!$L$3:$L$502, (가계부_보조!$C44&amp;"_"&amp;가계부_보조!J$1&amp;"_"&amp;가계부_보조!$C$1), 가계부!$M$3:$M$502)</f>
        <v>0</v>
      </c>
      <c r="K44">
        <f>SUMIF(가계부!$L$3:$L$502, (가계부_보조!$C44&amp;"_"&amp;가계부_보조!K$1&amp;"_"&amp;가계부_보조!$C$1), 가계부!$M$3:$M$502)</f>
        <v>0</v>
      </c>
      <c r="M44" s="92">
        <f t="shared" si="4"/>
        <v>44224</v>
      </c>
      <c r="N44" s="92" t="str">
        <f t="shared" si="5"/>
        <v>1월 28일</v>
      </c>
      <c r="O44" s="92" t="str">
        <f t="shared" si="6"/>
        <v>1_28</v>
      </c>
      <c r="P44">
        <f>SUMIF(가계부!$L$3:$L$502, (가계부_보조!$O44&amp;"_"&amp;가계부_보조!P$1&amp;"_"&amp;가계부_보조!$O$1), 가계부!$M$3:$M$502)</f>
        <v>0</v>
      </c>
      <c r="Q44">
        <f>SUMIF(가계부!$L$3:$L$502, (가계부_보조!$O44&amp;"_"&amp;가계부_보조!Q$1&amp;"_"&amp;가계부_보조!$O$1), 가계부!$M$3:$M$502)</f>
        <v>0</v>
      </c>
      <c r="R44">
        <f>SUMIF(가계부!$L$3:$L$502, (가계부_보조!$O44&amp;"_"&amp;가계부_보조!R$1&amp;"_"&amp;가계부_보조!$O$1), 가계부!$M$3:$M$502)</f>
        <v>0</v>
      </c>
      <c r="S44">
        <f>SUMIF(가계부!$L$3:$L$502, (가계부_보조!$O44&amp;"_"&amp;가계부_보조!S$1&amp;"_"&amp;가계부_보조!$O$1), 가계부!$M$3:$M$502)</f>
        <v>0</v>
      </c>
      <c r="T44">
        <f>SUMIF(가계부!$L$3:$L$502, (가계부_보조!$O44&amp;"_"&amp;가계부_보조!T$1&amp;"_"&amp;가계부_보조!$O$1), 가계부!$M$3:$M$502)</f>
        <v>0</v>
      </c>
      <c r="U44">
        <f>SUMIF(가계부!$L$3:$L$502, (가계부_보조!$O44&amp;"_"&amp;가계부_보조!U$1&amp;"_"&amp;가계부_보조!$O$1), 가계부!$M$3:$M$502)</f>
        <v>0</v>
      </c>
      <c r="V44">
        <f>SUMIF(가계부!$L$3:$L$502, (가계부_보조!$O44&amp;"_"&amp;가계부_보조!V$1&amp;"_"&amp;가계부_보조!$O$1), 가계부!$M$3:$M$502)</f>
        <v>0</v>
      </c>
      <c r="W44">
        <f>SUMIF(가계부!$L$3:$L$502, (가계부_보조!$O44&amp;"_"&amp;가계부_보조!W$1&amp;"_"&amp;가계부_보조!$O$1), 가계부!$M$3:$M$502)</f>
        <v>0</v>
      </c>
    </row>
    <row r="45" spans="1:23" x14ac:dyDescent="0.3">
      <c r="A45" s="92">
        <f t="shared" si="1"/>
        <v>44225</v>
      </c>
      <c r="B45" s="92" t="str">
        <f t="shared" si="2"/>
        <v>1월 29일</v>
      </c>
      <c r="C45" s="92" t="str">
        <f t="shared" si="3"/>
        <v>1_29</v>
      </c>
      <c r="D45">
        <f>SUMIF(가계부!$L$3:$L$502, (가계부_보조!$C45&amp;"_"&amp;가계부_보조!D$1&amp;"_"&amp;가계부_보조!$C$1), 가계부!$M$3:$M$502)</f>
        <v>0</v>
      </c>
      <c r="E45">
        <f>SUMIF(가계부!$L$3:$L$502, (가계부_보조!$C45&amp;"_"&amp;가계부_보조!E$1&amp;"_"&amp;가계부_보조!$C$1), 가계부!$M$3:$M$502)</f>
        <v>0</v>
      </c>
      <c r="F45">
        <f>SUMIF(가계부!$L$3:$L$502, (가계부_보조!$C45&amp;"_"&amp;가계부_보조!F$1&amp;"_"&amp;가계부_보조!$C$1), 가계부!$M$3:$M$502)</f>
        <v>0</v>
      </c>
      <c r="G45">
        <f>SUMIF(가계부!$L$3:$L$502, (가계부_보조!$C45&amp;"_"&amp;가계부_보조!G$1&amp;"_"&amp;가계부_보조!$C$1), 가계부!$M$3:$M$502)</f>
        <v>0</v>
      </c>
      <c r="H45">
        <f>SUMIF(가계부!$L$3:$L$502, (가계부_보조!$C45&amp;"_"&amp;가계부_보조!H$1&amp;"_"&amp;가계부_보조!$C$1), 가계부!$M$3:$M$502)</f>
        <v>0</v>
      </c>
      <c r="I45">
        <f>SUMIF(가계부!$L$3:$L$502, (가계부_보조!$C45&amp;"_"&amp;가계부_보조!I$1&amp;"_"&amp;가계부_보조!$C$1), 가계부!$M$3:$M$502)</f>
        <v>0</v>
      </c>
      <c r="J45">
        <f>SUMIF(가계부!$L$3:$L$502, (가계부_보조!$C45&amp;"_"&amp;가계부_보조!J$1&amp;"_"&amp;가계부_보조!$C$1), 가계부!$M$3:$M$502)</f>
        <v>0</v>
      </c>
      <c r="K45">
        <f>SUMIF(가계부!$L$3:$L$502, (가계부_보조!$C45&amp;"_"&amp;가계부_보조!K$1&amp;"_"&amp;가계부_보조!$C$1), 가계부!$M$3:$M$502)</f>
        <v>0</v>
      </c>
      <c r="M45" s="92">
        <f t="shared" si="4"/>
        <v>44225</v>
      </c>
      <c r="N45" s="92" t="str">
        <f t="shared" si="5"/>
        <v>1월 29일</v>
      </c>
      <c r="O45" s="92" t="str">
        <f t="shared" si="6"/>
        <v>1_29</v>
      </c>
      <c r="P45">
        <f>SUMIF(가계부!$L$3:$L$502, (가계부_보조!$O45&amp;"_"&amp;가계부_보조!P$1&amp;"_"&amp;가계부_보조!$O$1), 가계부!$M$3:$M$502)</f>
        <v>0</v>
      </c>
      <c r="Q45">
        <f>SUMIF(가계부!$L$3:$L$502, (가계부_보조!$O45&amp;"_"&amp;가계부_보조!Q$1&amp;"_"&amp;가계부_보조!$O$1), 가계부!$M$3:$M$502)</f>
        <v>0</v>
      </c>
      <c r="R45">
        <f>SUMIF(가계부!$L$3:$L$502, (가계부_보조!$O45&amp;"_"&amp;가계부_보조!R$1&amp;"_"&amp;가계부_보조!$O$1), 가계부!$M$3:$M$502)</f>
        <v>0</v>
      </c>
      <c r="S45">
        <f>SUMIF(가계부!$L$3:$L$502, (가계부_보조!$O45&amp;"_"&amp;가계부_보조!S$1&amp;"_"&amp;가계부_보조!$O$1), 가계부!$M$3:$M$502)</f>
        <v>0</v>
      </c>
      <c r="T45">
        <f>SUMIF(가계부!$L$3:$L$502, (가계부_보조!$O45&amp;"_"&amp;가계부_보조!T$1&amp;"_"&amp;가계부_보조!$O$1), 가계부!$M$3:$M$502)</f>
        <v>0</v>
      </c>
      <c r="U45">
        <f>SUMIF(가계부!$L$3:$L$502, (가계부_보조!$O45&amp;"_"&amp;가계부_보조!U$1&amp;"_"&amp;가계부_보조!$O$1), 가계부!$M$3:$M$502)</f>
        <v>0</v>
      </c>
      <c r="V45">
        <f>SUMIF(가계부!$L$3:$L$502, (가계부_보조!$O45&amp;"_"&amp;가계부_보조!V$1&amp;"_"&amp;가계부_보조!$O$1), 가계부!$M$3:$M$502)</f>
        <v>0</v>
      </c>
      <c r="W45">
        <f>SUMIF(가계부!$L$3:$L$502, (가계부_보조!$O45&amp;"_"&amp;가계부_보조!W$1&amp;"_"&amp;가계부_보조!$O$1), 가계부!$M$3:$M$502)</f>
        <v>0</v>
      </c>
    </row>
    <row r="46" spans="1:23" x14ac:dyDescent="0.3">
      <c r="A46" s="92">
        <f t="shared" si="1"/>
        <v>44226</v>
      </c>
      <c r="B46" s="92" t="str">
        <f t="shared" si="2"/>
        <v>1월 30일</v>
      </c>
      <c r="C46" s="92" t="str">
        <f t="shared" si="3"/>
        <v>1_30</v>
      </c>
      <c r="D46">
        <f>SUMIF(가계부!$L$3:$L$502, (가계부_보조!$C46&amp;"_"&amp;가계부_보조!D$1&amp;"_"&amp;가계부_보조!$C$1), 가계부!$M$3:$M$502)</f>
        <v>0</v>
      </c>
      <c r="E46">
        <f>SUMIF(가계부!$L$3:$L$502, (가계부_보조!$C46&amp;"_"&amp;가계부_보조!E$1&amp;"_"&amp;가계부_보조!$C$1), 가계부!$M$3:$M$502)</f>
        <v>0</v>
      </c>
      <c r="F46">
        <f>SUMIF(가계부!$L$3:$L$502, (가계부_보조!$C46&amp;"_"&amp;가계부_보조!F$1&amp;"_"&amp;가계부_보조!$C$1), 가계부!$M$3:$M$502)</f>
        <v>0</v>
      </c>
      <c r="G46">
        <f>SUMIF(가계부!$L$3:$L$502, (가계부_보조!$C46&amp;"_"&amp;가계부_보조!G$1&amp;"_"&amp;가계부_보조!$C$1), 가계부!$M$3:$M$502)</f>
        <v>0</v>
      </c>
      <c r="H46">
        <f>SUMIF(가계부!$L$3:$L$502, (가계부_보조!$C46&amp;"_"&amp;가계부_보조!H$1&amp;"_"&amp;가계부_보조!$C$1), 가계부!$M$3:$M$502)</f>
        <v>0</v>
      </c>
      <c r="I46">
        <f>SUMIF(가계부!$L$3:$L$502, (가계부_보조!$C46&amp;"_"&amp;가계부_보조!I$1&amp;"_"&amp;가계부_보조!$C$1), 가계부!$M$3:$M$502)</f>
        <v>0</v>
      </c>
      <c r="J46">
        <f>SUMIF(가계부!$L$3:$L$502, (가계부_보조!$C46&amp;"_"&amp;가계부_보조!J$1&amp;"_"&amp;가계부_보조!$C$1), 가계부!$M$3:$M$502)</f>
        <v>0</v>
      </c>
      <c r="K46">
        <f>SUMIF(가계부!$L$3:$L$502, (가계부_보조!$C46&amp;"_"&amp;가계부_보조!K$1&amp;"_"&amp;가계부_보조!$C$1), 가계부!$M$3:$M$502)</f>
        <v>0</v>
      </c>
      <c r="M46" s="92">
        <f t="shared" si="4"/>
        <v>44226</v>
      </c>
      <c r="N46" s="92" t="str">
        <f t="shared" si="5"/>
        <v>1월 30일</v>
      </c>
      <c r="O46" s="92" t="str">
        <f t="shared" si="6"/>
        <v>1_30</v>
      </c>
      <c r="P46">
        <f>SUMIF(가계부!$L$3:$L$502, (가계부_보조!$O46&amp;"_"&amp;가계부_보조!P$1&amp;"_"&amp;가계부_보조!$O$1), 가계부!$M$3:$M$502)</f>
        <v>0</v>
      </c>
      <c r="Q46">
        <f>SUMIF(가계부!$L$3:$L$502, (가계부_보조!$O46&amp;"_"&amp;가계부_보조!Q$1&amp;"_"&amp;가계부_보조!$O$1), 가계부!$M$3:$M$502)</f>
        <v>0</v>
      </c>
      <c r="R46">
        <f>SUMIF(가계부!$L$3:$L$502, (가계부_보조!$O46&amp;"_"&amp;가계부_보조!R$1&amp;"_"&amp;가계부_보조!$O$1), 가계부!$M$3:$M$502)</f>
        <v>0</v>
      </c>
      <c r="S46">
        <f>SUMIF(가계부!$L$3:$L$502, (가계부_보조!$O46&amp;"_"&amp;가계부_보조!S$1&amp;"_"&amp;가계부_보조!$O$1), 가계부!$M$3:$M$502)</f>
        <v>0</v>
      </c>
      <c r="T46">
        <f>SUMIF(가계부!$L$3:$L$502, (가계부_보조!$O46&amp;"_"&amp;가계부_보조!T$1&amp;"_"&amp;가계부_보조!$O$1), 가계부!$M$3:$M$502)</f>
        <v>0</v>
      </c>
      <c r="U46">
        <f>SUMIF(가계부!$L$3:$L$502, (가계부_보조!$O46&amp;"_"&amp;가계부_보조!U$1&amp;"_"&amp;가계부_보조!$O$1), 가계부!$M$3:$M$502)</f>
        <v>0</v>
      </c>
      <c r="V46">
        <f>SUMIF(가계부!$L$3:$L$502, (가계부_보조!$O46&amp;"_"&amp;가계부_보조!V$1&amp;"_"&amp;가계부_보조!$O$1), 가계부!$M$3:$M$502)</f>
        <v>0</v>
      </c>
      <c r="W46">
        <f>SUMIF(가계부!$L$3:$L$502, (가계부_보조!$O46&amp;"_"&amp;가계부_보조!W$1&amp;"_"&amp;가계부_보조!$O$1), 가계부!$M$3:$M$502)</f>
        <v>0</v>
      </c>
    </row>
    <row r="47" spans="1:23" x14ac:dyDescent="0.3">
      <c r="A47" s="92">
        <f t="shared" si="1"/>
        <v>44227</v>
      </c>
      <c r="B47" s="92" t="str">
        <f t="shared" si="2"/>
        <v>1월 31일</v>
      </c>
      <c r="C47" s="92" t="str">
        <f t="shared" si="3"/>
        <v>1_31</v>
      </c>
      <c r="D47">
        <f>SUMIF(가계부!$L$3:$L$502, (가계부_보조!$C47&amp;"_"&amp;가계부_보조!D$1&amp;"_"&amp;가계부_보조!$C$1), 가계부!$M$3:$M$502)</f>
        <v>0</v>
      </c>
      <c r="E47">
        <f>SUMIF(가계부!$L$3:$L$502, (가계부_보조!$C47&amp;"_"&amp;가계부_보조!E$1&amp;"_"&amp;가계부_보조!$C$1), 가계부!$M$3:$M$502)</f>
        <v>0</v>
      </c>
      <c r="F47">
        <f>SUMIF(가계부!$L$3:$L$502, (가계부_보조!$C47&amp;"_"&amp;가계부_보조!F$1&amp;"_"&amp;가계부_보조!$C$1), 가계부!$M$3:$M$502)</f>
        <v>0</v>
      </c>
      <c r="G47">
        <f>SUMIF(가계부!$L$3:$L$502, (가계부_보조!$C47&amp;"_"&amp;가계부_보조!G$1&amp;"_"&amp;가계부_보조!$C$1), 가계부!$M$3:$M$502)</f>
        <v>0</v>
      </c>
      <c r="H47">
        <f>SUMIF(가계부!$L$3:$L$502, (가계부_보조!$C47&amp;"_"&amp;가계부_보조!H$1&amp;"_"&amp;가계부_보조!$C$1), 가계부!$M$3:$M$502)</f>
        <v>0</v>
      </c>
      <c r="I47">
        <f>SUMIF(가계부!$L$3:$L$502, (가계부_보조!$C47&amp;"_"&amp;가계부_보조!I$1&amp;"_"&amp;가계부_보조!$C$1), 가계부!$M$3:$M$502)</f>
        <v>0</v>
      </c>
      <c r="J47">
        <f>SUMIF(가계부!$L$3:$L$502, (가계부_보조!$C47&amp;"_"&amp;가계부_보조!J$1&amp;"_"&amp;가계부_보조!$C$1), 가계부!$M$3:$M$502)</f>
        <v>0</v>
      </c>
      <c r="K47">
        <f>SUMIF(가계부!$L$3:$L$502, (가계부_보조!$C47&amp;"_"&amp;가계부_보조!K$1&amp;"_"&amp;가계부_보조!$C$1), 가계부!$M$3:$M$502)</f>
        <v>0</v>
      </c>
      <c r="M47" s="92">
        <f t="shared" si="4"/>
        <v>44227</v>
      </c>
      <c r="N47" s="92" t="str">
        <f t="shared" si="5"/>
        <v>1월 31일</v>
      </c>
      <c r="O47" s="92" t="str">
        <f t="shared" si="6"/>
        <v>1_31</v>
      </c>
      <c r="P47">
        <f>SUMIF(가계부!$L$3:$L$502, (가계부_보조!$O47&amp;"_"&amp;가계부_보조!P$1&amp;"_"&amp;가계부_보조!$O$1), 가계부!$M$3:$M$502)</f>
        <v>0</v>
      </c>
      <c r="Q47">
        <f>SUMIF(가계부!$L$3:$L$502, (가계부_보조!$O47&amp;"_"&amp;가계부_보조!Q$1&amp;"_"&amp;가계부_보조!$O$1), 가계부!$M$3:$M$502)</f>
        <v>0</v>
      </c>
      <c r="R47">
        <f>SUMIF(가계부!$L$3:$L$502, (가계부_보조!$O47&amp;"_"&amp;가계부_보조!R$1&amp;"_"&amp;가계부_보조!$O$1), 가계부!$M$3:$M$502)</f>
        <v>0</v>
      </c>
      <c r="S47">
        <f>SUMIF(가계부!$L$3:$L$502, (가계부_보조!$O47&amp;"_"&amp;가계부_보조!S$1&amp;"_"&amp;가계부_보조!$O$1), 가계부!$M$3:$M$502)</f>
        <v>0</v>
      </c>
      <c r="T47">
        <f>SUMIF(가계부!$L$3:$L$502, (가계부_보조!$O47&amp;"_"&amp;가계부_보조!T$1&amp;"_"&amp;가계부_보조!$O$1), 가계부!$M$3:$M$502)</f>
        <v>0</v>
      </c>
      <c r="U47">
        <f>SUMIF(가계부!$L$3:$L$502, (가계부_보조!$O47&amp;"_"&amp;가계부_보조!U$1&amp;"_"&amp;가계부_보조!$O$1), 가계부!$M$3:$M$502)</f>
        <v>0</v>
      </c>
      <c r="V47">
        <f>SUMIF(가계부!$L$3:$L$502, (가계부_보조!$O47&amp;"_"&amp;가계부_보조!V$1&amp;"_"&amp;가계부_보조!$O$1), 가계부!$M$3:$M$502)</f>
        <v>0</v>
      </c>
      <c r="W47">
        <f>SUMIF(가계부!$L$3:$L$502, (가계부_보조!$O47&amp;"_"&amp;가계부_보조!W$1&amp;"_"&amp;가계부_보조!$O$1), 가계부!$M$3:$M$502)</f>
        <v>0</v>
      </c>
    </row>
    <row r="48" spans="1:23" x14ac:dyDescent="0.3">
      <c r="A48" s="92">
        <f t="shared" si="1"/>
        <v>44228</v>
      </c>
      <c r="B48" s="92" t="str">
        <f t="shared" si="2"/>
        <v>2월 1일</v>
      </c>
      <c r="C48" s="92" t="str">
        <f t="shared" si="3"/>
        <v>2_1</v>
      </c>
      <c r="D48">
        <f>SUMIF(가계부!$L$3:$L$502, (가계부_보조!$C48&amp;"_"&amp;가계부_보조!D$1&amp;"_"&amp;가계부_보조!$C$1), 가계부!$M$3:$M$502)</f>
        <v>0</v>
      </c>
      <c r="E48">
        <f>SUMIF(가계부!$L$3:$L$502, (가계부_보조!$C48&amp;"_"&amp;가계부_보조!E$1&amp;"_"&amp;가계부_보조!$C$1), 가계부!$M$3:$M$502)</f>
        <v>0</v>
      </c>
      <c r="F48">
        <f>SUMIF(가계부!$L$3:$L$502, (가계부_보조!$C48&amp;"_"&amp;가계부_보조!F$1&amp;"_"&amp;가계부_보조!$C$1), 가계부!$M$3:$M$502)</f>
        <v>0</v>
      </c>
      <c r="G48">
        <f>SUMIF(가계부!$L$3:$L$502, (가계부_보조!$C48&amp;"_"&amp;가계부_보조!G$1&amp;"_"&amp;가계부_보조!$C$1), 가계부!$M$3:$M$502)</f>
        <v>0</v>
      </c>
      <c r="H48">
        <f>SUMIF(가계부!$L$3:$L$502, (가계부_보조!$C48&amp;"_"&amp;가계부_보조!H$1&amp;"_"&amp;가계부_보조!$C$1), 가계부!$M$3:$M$502)</f>
        <v>0</v>
      </c>
      <c r="I48">
        <f>SUMIF(가계부!$L$3:$L$502, (가계부_보조!$C48&amp;"_"&amp;가계부_보조!I$1&amp;"_"&amp;가계부_보조!$C$1), 가계부!$M$3:$M$502)</f>
        <v>0</v>
      </c>
      <c r="J48">
        <f>SUMIF(가계부!$L$3:$L$502, (가계부_보조!$C48&amp;"_"&amp;가계부_보조!J$1&amp;"_"&amp;가계부_보조!$C$1), 가계부!$M$3:$M$502)</f>
        <v>0</v>
      </c>
      <c r="K48">
        <f>SUMIF(가계부!$L$3:$L$502, (가계부_보조!$C48&amp;"_"&amp;가계부_보조!K$1&amp;"_"&amp;가계부_보조!$C$1), 가계부!$M$3:$M$502)</f>
        <v>0</v>
      </c>
      <c r="M48" s="92">
        <f t="shared" si="4"/>
        <v>44228</v>
      </c>
      <c r="N48" s="92" t="str">
        <f t="shared" si="5"/>
        <v>2월 1일</v>
      </c>
      <c r="O48" s="92" t="str">
        <f t="shared" si="6"/>
        <v>2_1</v>
      </c>
      <c r="P48">
        <f>SUMIF(가계부!$L$3:$L$502, (가계부_보조!$O48&amp;"_"&amp;가계부_보조!P$1&amp;"_"&amp;가계부_보조!$O$1), 가계부!$M$3:$M$502)</f>
        <v>0</v>
      </c>
      <c r="Q48">
        <f>SUMIF(가계부!$L$3:$L$502, (가계부_보조!$O48&amp;"_"&amp;가계부_보조!Q$1&amp;"_"&amp;가계부_보조!$O$1), 가계부!$M$3:$M$502)</f>
        <v>0</v>
      </c>
      <c r="R48">
        <f>SUMIF(가계부!$L$3:$L$502, (가계부_보조!$O48&amp;"_"&amp;가계부_보조!R$1&amp;"_"&amp;가계부_보조!$O$1), 가계부!$M$3:$M$502)</f>
        <v>0</v>
      </c>
      <c r="S48">
        <f>SUMIF(가계부!$L$3:$L$502, (가계부_보조!$O48&amp;"_"&amp;가계부_보조!S$1&amp;"_"&amp;가계부_보조!$O$1), 가계부!$M$3:$M$502)</f>
        <v>0</v>
      </c>
      <c r="T48">
        <f>SUMIF(가계부!$L$3:$L$502, (가계부_보조!$O48&amp;"_"&amp;가계부_보조!T$1&amp;"_"&amp;가계부_보조!$O$1), 가계부!$M$3:$M$502)</f>
        <v>0</v>
      </c>
      <c r="U48">
        <f>SUMIF(가계부!$L$3:$L$502, (가계부_보조!$O48&amp;"_"&amp;가계부_보조!U$1&amp;"_"&amp;가계부_보조!$O$1), 가계부!$M$3:$M$502)</f>
        <v>0</v>
      </c>
      <c r="V48">
        <f>SUMIF(가계부!$L$3:$L$502, (가계부_보조!$O48&amp;"_"&amp;가계부_보조!V$1&amp;"_"&amp;가계부_보조!$O$1), 가계부!$M$3:$M$502)</f>
        <v>0</v>
      </c>
      <c r="W48">
        <f>SUMIF(가계부!$L$3:$L$502, (가계부_보조!$O48&amp;"_"&amp;가계부_보조!W$1&amp;"_"&amp;가계부_보조!$O$1), 가계부!$M$3:$M$502)</f>
        <v>0</v>
      </c>
    </row>
    <row r="49" spans="1:23" x14ac:dyDescent="0.3">
      <c r="A49" s="92">
        <f t="shared" si="1"/>
        <v>44229</v>
      </c>
      <c r="B49" s="92" t="str">
        <f t="shared" si="2"/>
        <v>2월 2일</v>
      </c>
      <c r="C49" s="92" t="str">
        <f t="shared" si="3"/>
        <v>2_2</v>
      </c>
      <c r="D49">
        <f>SUMIF(가계부!$L$3:$L$502, (가계부_보조!$C49&amp;"_"&amp;가계부_보조!D$1&amp;"_"&amp;가계부_보조!$C$1), 가계부!$M$3:$M$502)</f>
        <v>0</v>
      </c>
      <c r="E49">
        <f>SUMIF(가계부!$L$3:$L$502, (가계부_보조!$C49&amp;"_"&amp;가계부_보조!E$1&amp;"_"&amp;가계부_보조!$C$1), 가계부!$M$3:$M$502)</f>
        <v>0</v>
      </c>
      <c r="F49">
        <f>SUMIF(가계부!$L$3:$L$502, (가계부_보조!$C49&amp;"_"&amp;가계부_보조!F$1&amp;"_"&amp;가계부_보조!$C$1), 가계부!$M$3:$M$502)</f>
        <v>0</v>
      </c>
      <c r="G49">
        <f>SUMIF(가계부!$L$3:$L$502, (가계부_보조!$C49&amp;"_"&amp;가계부_보조!G$1&amp;"_"&amp;가계부_보조!$C$1), 가계부!$M$3:$M$502)</f>
        <v>0</v>
      </c>
      <c r="H49">
        <f>SUMIF(가계부!$L$3:$L$502, (가계부_보조!$C49&amp;"_"&amp;가계부_보조!H$1&amp;"_"&amp;가계부_보조!$C$1), 가계부!$M$3:$M$502)</f>
        <v>0</v>
      </c>
      <c r="I49">
        <f>SUMIF(가계부!$L$3:$L$502, (가계부_보조!$C49&amp;"_"&amp;가계부_보조!I$1&amp;"_"&amp;가계부_보조!$C$1), 가계부!$M$3:$M$502)</f>
        <v>0</v>
      </c>
      <c r="J49">
        <f>SUMIF(가계부!$L$3:$L$502, (가계부_보조!$C49&amp;"_"&amp;가계부_보조!J$1&amp;"_"&amp;가계부_보조!$C$1), 가계부!$M$3:$M$502)</f>
        <v>0</v>
      </c>
      <c r="K49">
        <f>SUMIF(가계부!$L$3:$L$502, (가계부_보조!$C49&amp;"_"&amp;가계부_보조!K$1&amp;"_"&amp;가계부_보조!$C$1), 가계부!$M$3:$M$502)</f>
        <v>0</v>
      </c>
      <c r="M49" s="92">
        <f t="shared" si="4"/>
        <v>44229</v>
      </c>
      <c r="N49" s="92" t="str">
        <f t="shared" si="5"/>
        <v>2월 2일</v>
      </c>
      <c r="O49" s="92" t="str">
        <f t="shared" si="6"/>
        <v>2_2</v>
      </c>
      <c r="P49">
        <f>SUMIF(가계부!$L$3:$L$502, (가계부_보조!$O49&amp;"_"&amp;가계부_보조!P$1&amp;"_"&amp;가계부_보조!$O$1), 가계부!$M$3:$M$502)</f>
        <v>0</v>
      </c>
      <c r="Q49">
        <f>SUMIF(가계부!$L$3:$L$502, (가계부_보조!$O49&amp;"_"&amp;가계부_보조!Q$1&amp;"_"&amp;가계부_보조!$O$1), 가계부!$M$3:$M$502)</f>
        <v>0</v>
      </c>
      <c r="R49">
        <f>SUMIF(가계부!$L$3:$L$502, (가계부_보조!$O49&amp;"_"&amp;가계부_보조!R$1&amp;"_"&amp;가계부_보조!$O$1), 가계부!$M$3:$M$502)</f>
        <v>0</v>
      </c>
      <c r="S49">
        <f>SUMIF(가계부!$L$3:$L$502, (가계부_보조!$O49&amp;"_"&amp;가계부_보조!S$1&amp;"_"&amp;가계부_보조!$O$1), 가계부!$M$3:$M$502)</f>
        <v>0</v>
      </c>
      <c r="T49">
        <f>SUMIF(가계부!$L$3:$L$502, (가계부_보조!$O49&amp;"_"&amp;가계부_보조!T$1&amp;"_"&amp;가계부_보조!$O$1), 가계부!$M$3:$M$502)</f>
        <v>0</v>
      </c>
      <c r="U49">
        <f>SUMIF(가계부!$L$3:$L$502, (가계부_보조!$O49&amp;"_"&amp;가계부_보조!U$1&amp;"_"&amp;가계부_보조!$O$1), 가계부!$M$3:$M$502)</f>
        <v>0</v>
      </c>
      <c r="V49">
        <f>SUMIF(가계부!$L$3:$L$502, (가계부_보조!$O49&amp;"_"&amp;가계부_보조!V$1&amp;"_"&amp;가계부_보조!$O$1), 가계부!$M$3:$M$502)</f>
        <v>0</v>
      </c>
      <c r="W49">
        <f>SUMIF(가계부!$L$3:$L$502, (가계부_보조!$O49&amp;"_"&amp;가계부_보조!W$1&amp;"_"&amp;가계부_보조!$O$1), 가계부!$M$3:$M$502)</f>
        <v>0</v>
      </c>
    </row>
    <row r="50" spans="1:23" x14ac:dyDescent="0.3">
      <c r="A50" s="92">
        <f t="shared" si="1"/>
        <v>44230</v>
      </c>
      <c r="B50" s="92" t="str">
        <f t="shared" si="2"/>
        <v>2월 3일</v>
      </c>
      <c r="C50" s="92" t="str">
        <f t="shared" si="3"/>
        <v>2_3</v>
      </c>
      <c r="D50">
        <f>SUMIF(가계부!$L$3:$L$502, (가계부_보조!$C50&amp;"_"&amp;가계부_보조!D$1&amp;"_"&amp;가계부_보조!$C$1), 가계부!$M$3:$M$502)</f>
        <v>0</v>
      </c>
      <c r="E50">
        <f>SUMIF(가계부!$L$3:$L$502, (가계부_보조!$C50&amp;"_"&amp;가계부_보조!E$1&amp;"_"&amp;가계부_보조!$C$1), 가계부!$M$3:$M$502)</f>
        <v>0</v>
      </c>
      <c r="F50">
        <f>SUMIF(가계부!$L$3:$L$502, (가계부_보조!$C50&amp;"_"&amp;가계부_보조!F$1&amp;"_"&amp;가계부_보조!$C$1), 가계부!$M$3:$M$502)</f>
        <v>0</v>
      </c>
      <c r="G50">
        <f>SUMIF(가계부!$L$3:$L$502, (가계부_보조!$C50&amp;"_"&amp;가계부_보조!G$1&amp;"_"&amp;가계부_보조!$C$1), 가계부!$M$3:$M$502)</f>
        <v>0</v>
      </c>
      <c r="H50">
        <f>SUMIF(가계부!$L$3:$L$502, (가계부_보조!$C50&amp;"_"&amp;가계부_보조!H$1&amp;"_"&amp;가계부_보조!$C$1), 가계부!$M$3:$M$502)</f>
        <v>0</v>
      </c>
      <c r="I50">
        <f>SUMIF(가계부!$L$3:$L$502, (가계부_보조!$C50&amp;"_"&amp;가계부_보조!I$1&amp;"_"&amp;가계부_보조!$C$1), 가계부!$M$3:$M$502)</f>
        <v>0</v>
      </c>
      <c r="J50">
        <f>SUMIF(가계부!$L$3:$L$502, (가계부_보조!$C50&amp;"_"&amp;가계부_보조!J$1&amp;"_"&amp;가계부_보조!$C$1), 가계부!$M$3:$M$502)</f>
        <v>0</v>
      </c>
      <c r="K50">
        <f>SUMIF(가계부!$L$3:$L$502, (가계부_보조!$C50&amp;"_"&amp;가계부_보조!K$1&amp;"_"&amp;가계부_보조!$C$1), 가계부!$M$3:$M$502)</f>
        <v>0</v>
      </c>
      <c r="M50" s="92">
        <f t="shared" si="4"/>
        <v>44230</v>
      </c>
      <c r="N50" s="92" t="str">
        <f t="shared" si="5"/>
        <v>2월 3일</v>
      </c>
      <c r="O50" s="92" t="str">
        <f t="shared" si="6"/>
        <v>2_3</v>
      </c>
      <c r="P50">
        <f>SUMIF(가계부!$L$3:$L$502, (가계부_보조!$O50&amp;"_"&amp;가계부_보조!P$1&amp;"_"&amp;가계부_보조!$O$1), 가계부!$M$3:$M$502)</f>
        <v>0</v>
      </c>
      <c r="Q50">
        <f>SUMIF(가계부!$L$3:$L$502, (가계부_보조!$O50&amp;"_"&amp;가계부_보조!Q$1&amp;"_"&amp;가계부_보조!$O$1), 가계부!$M$3:$M$502)</f>
        <v>0</v>
      </c>
      <c r="R50">
        <f>SUMIF(가계부!$L$3:$L$502, (가계부_보조!$O50&amp;"_"&amp;가계부_보조!R$1&amp;"_"&amp;가계부_보조!$O$1), 가계부!$M$3:$M$502)</f>
        <v>0</v>
      </c>
      <c r="S50">
        <f>SUMIF(가계부!$L$3:$L$502, (가계부_보조!$O50&amp;"_"&amp;가계부_보조!S$1&amp;"_"&amp;가계부_보조!$O$1), 가계부!$M$3:$M$502)</f>
        <v>0</v>
      </c>
      <c r="T50">
        <f>SUMIF(가계부!$L$3:$L$502, (가계부_보조!$O50&amp;"_"&amp;가계부_보조!T$1&amp;"_"&amp;가계부_보조!$O$1), 가계부!$M$3:$M$502)</f>
        <v>0</v>
      </c>
      <c r="U50">
        <f>SUMIF(가계부!$L$3:$L$502, (가계부_보조!$O50&amp;"_"&amp;가계부_보조!U$1&amp;"_"&amp;가계부_보조!$O$1), 가계부!$M$3:$M$502)</f>
        <v>0</v>
      </c>
      <c r="V50">
        <f>SUMIF(가계부!$L$3:$L$502, (가계부_보조!$O50&amp;"_"&amp;가계부_보조!V$1&amp;"_"&amp;가계부_보조!$O$1), 가계부!$M$3:$M$502)</f>
        <v>0</v>
      </c>
      <c r="W50">
        <f>SUMIF(가계부!$L$3:$L$502, (가계부_보조!$O50&amp;"_"&amp;가계부_보조!W$1&amp;"_"&amp;가계부_보조!$O$1), 가계부!$M$3:$M$502)</f>
        <v>0</v>
      </c>
    </row>
    <row r="51" spans="1:23" x14ac:dyDescent="0.3">
      <c r="A51" s="92">
        <f>DATE(2020, 12, 17)+ROW()-2</f>
        <v>44231</v>
      </c>
      <c r="B51" s="92" t="str">
        <f t="shared" si="2"/>
        <v>2월 4일</v>
      </c>
      <c r="C51" s="92" t="str">
        <f t="shared" si="3"/>
        <v>2_4</v>
      </c>
      <c r="D51">
        <f>SUMIF(가계부!$L$3:$L$502, (가계부_보조!$C51&amp;"_"&amp;가계부_보조!D$1&amp;"_"&amp;가계부_보조!$C$1), 가계부!$M$3:$M$502)</f>
        <v>0</v>
      </c>
      <c r="E51">
        <f>SUMIF(가계부!$L$3:$L$502, (가계부_보조!$C51&amp;"_"&amp;가계부_보조!E$1&amp;"_"&amp;가계부_보조!$C$1), 가계부!$M$3:$M$502)</f>
        <v>0</v>
      </c>
      <c r="F51">
        <f>SUMIF(가계부!$L$3:$L$502, (가계부_보조!$C51&amp;"_"&amp;가계부_보조!F$1&amp;"_"&amp;가계부_보조!$C$1), 가계부!$M$3:$M$502)</f>
        <v>0</v>
      </c>
      <c r="G51">
        <f>SUMIF(가계부!$L$3:$L$502, (가계부_보조!$C51&amp;"_"&amp;가계부_보조!G$1&amp;"_"&amp;가계부_보조!$C$1), 가계부!$M$3:$M$502)</f>
        <v>0</v>
      </c>
      <c r="H51">
        <f>SUMIF(가계부!$L$3:$L$502, (가계부_보조!$C51&amp;"_"&amp;가계부_보조!H$1&amp;"_"&amp;가계부_보조!$C$1), 가계부!$M$3:$M$502)</f>
        <v>0</v>
      </c>
      <c r="I51">
        <f>SUMIF(가계부!$L$3:$L$502, (가계부_보조!$C51&amp;"_"&amp;가계부_보조!I$1&amp;"_"&amp;가계부_보조!$C$1), 가계부!$M$3:$M$502)</f>
        <v>0</v>
      </c>
      <c r="J51">
        <f>SUMIF(가계부!$L$3:$L$502, (가계부_보조!$C51&amp;"_"&amp;가계부_보조!J$1&amp;"_"&amp;가계부_보조!$C$1), 가계부!$M$3:$M$502)</f>
        <v>0</v>
      </c>
      <c r="K51">
        <f>SUMIF(가계부!$L$3:$L$502, (가계부_보조!$C51&amp;"_"&amp;가계부_보조!K$1&amp;"_"&amp;가계부_보조!$C$1), 가계부!$M$3:$M$502)</f>
        <v>0</v>
      </c>
      <c r="M51" s="92">
        <f>DATE(2020, 12, 17)+ROW()-2</f>
        <v>44231</v>
      </c>
      <c r="N51" s="92" t="str">
        <f t="shared" si="5"/>
        <v>2월 4일</v>
      </c>
      <c r="O51" s="92" t="str">
        <f t="shared" si="6"/>
        <v>2_4</v>
      </c>
      <c r="P51">
        <f>SUMIF(가계부!$L$3:$L$502, (가계부_보조!$O51&amp;"_"&amp;가계부_보조!P$1&amp;"_"&amp;가계부_보조!$O$1), 가계부!$M$3:$M$502)</f>
        <v>0</v>
      </c>
      <c r="Q51">
        <f>SUMIF(가계부!$L$3:$L$502, (가계부_보조!$O51&amp;"_"&amp;가계부_보조!Q$1&amp;"_"&amp;가계부_보조!$O$1), 가계부!$M$3:$M$502)</f>
        <v>0</v>
      </c>
      <c r="R51">
        <f>SUMIF(가계부!$L$3:$L$502, (가계부_보조!$O51&amp;"_"&amp;가계부_보조!R$1&amp;"_"&amp;가계부_보조!$O$1), 가계부!$M$3:$M$502)</f>
        <v>0</v>
      </c>
      <c r="S51">
        <f>SUMIF(가계부!$L$3:$L$502, (가계부_보조!$O51&amp;"_"&amp;가계부_보조!S$1&amp;"_"&amp;가계부_보조!$O$1), 가계부!$M$3:$M$502)</f>
        <v>0</v>
      </c>
      <c r="T51">
        <f>SUMIF(가계부!$L$3:$L$502, (가계부_보조!$O51&amp;"_"&amp;가계부_보조!T$1&amp;"_"&amp;가계부_보조!$O$1), 가계부!$M$3:$M$502)</f>
        <v>0</v>
      </c>
      <c r="U51">
        <f>SUMIF(가계부!$L$3:$L$502, (가계부_보조!$O51&amp;"_"&amp;가계부_보조!U$1&amp;"_"&amp;가계부_보조!$O$1), 가계부!$M$3:$M$502)</f>
        <v>0</v>
      </c>
      <c r="V51">
        <f>SUMIF(가계부!$L$3:$L$502, (가계부_보조!$O51&amp;"_"&amp;가계부_보조!V$1&amp;"_"&amp;가계부_보조!$O$1), 가계부!$M$3:$M$502)</f>
        <v>0</v>
      </c>
      <c r="W51">
        <f>SUMIF(가계부!$L$3:$L$502, (가계부_보조!$O51&amp;"_"&amp;가계부_보조!W$1&amp;"_"&amp;가계부_보조!$O$1), 가계부!$M$3:$M$502)</f>
        <v>0</v>
      </c>
    </row>
    <row r="52" spans="1:23" x14ac:dyDescent="0.3">
      <c r="A52" s="92">
        <f t="shared" si="1"/>
        <v>44232</v>
      </c>
      <c r="B52" s="92" t="str">
        <f t="shared" si="2"/>
        <v>2월 5일</v>
      </c>
      <c r="C52" s="92" t="str">
        <f t="shared" si="3"/>
        <v>2_5</v>
      </c>
      <c r="D52">
        <f>SUMIF(가계부!$L$3:$L$502, (가계부_보조!$C52&amp;"_"&amp;가계부_보조!D$1&amp;"_"&amp;가계부_보조!$C$1), 가계부!$M$3:$M$502)</f>
        <v>0</v>
      </c>
      <c r="E52">
        <f>SUMIF(가계부!$L$3:$L$502, (가계부_보조!$C52&amp;"_"&amp;가계부_보조!E$1&amp;"_"&amp;가계부_보조!$C$1), 가계부!$M$3:$M$502)</f>
        <v>0</v>
      </c>
      <c r="F52">
        <f>SUMIF(가계부!$L$3:$L$502, (가계부_보조!$C52&amp;"_"&amp;가계부_보조!F$1&amp;"_"&amp;가계부_보조!$C$1), 가계부!$M$3:$M$502)</f>
        <v>0</v>
      </c>
      <c r="G52">
        <f>SUMIF(가계부!$L$3:$L$502, (가계부_보조!$C52&amp;"_"&amp;가계부_보조!G$1&amp;"_"&amp;가계부_보조!$C$1), 가계부!$M$3:$M$502)</f>
        <v>0</v>
      </c>
      <c r="H52">
        <f>SUMIF(가계부!$L$3:$L$502, (가계부_보조!$C52&amp;"_"&amp;가계부_보조!H$1&amp;"_"&amp;가계부_보조!$C$1), 가계부!$M$3:$M$502)</f>
        <v>0</v>
      </c>
      <c r="I52">
        <f>SUMIF(가계부!$L$3:$L$502, (가계부_보조!$C52&amp;"_"&amp;가계부_보조!I$1&amp;"_"&amp;가계부_보조!$C$1), 가계부!$M$3:$M$502)</f>
        <v>0</v>
      </c>
      <c r="J52">
        <f>SUMIF(가계부!$L$3:$L$502, (가계부_보조!$C52&amp;"_"&amp;가계부_보조!J$1&amp;"_"&amp;가계부_보조!$C$1), 가계부!$M$3:$M$502)</f>
        <v>0</v>
      </c>
      <c r="K52">
        <f>SUMIF(가계부!$L$3:$L$502, (가계부_보조!$C52&amp;"_"&amp;가계부_보조!K$1&amp;"_"&amp;가계부_보조!$C$1), 가계부!$M$3:$M$502)</f>
        <v>0</v>
      </c>
      <c r="M52" s="92">
        <f t="shared" si="4"/>
        <v>44232</v>
      </c>
      <c r="N52" s="92" t="str">
        <f t="shared" si="5"/>
        <v>2월 5일</v>
      </c>
      <c r="O52" s="92" t="str">
        <f t="shared" si="6"/>
        <v>2_5</v>
      </c>
      <c r="P52">
        <f>SUMIF(가계부!$L$3:$L$502, (가계부_보조!$O52&amp;"_"&amp;가계부_보조!P$1&amp;"_"&amp;가계부_보조!$O$1), 가계부!$M$3:$M$502)</f>
        <v>0</v>
      </c>
      <c r="Q52">
        <f>SUMIF(가계부!$L$3:$L$502, (가계부_보조!$O52&amp;"_"&amp;가계부_보조!Q$1&amp;"_"&amp;가계부_보조!$O$1), 가계부!$M$3:$M$502)</f>
        <v>0</v>
      </c>
      <c r="R52">
        <f>SUMIF(가계부!$L$3:$L$502, (가계부_보조!$O52&amp;"_"&amp;가계부_보조!R$1&amp;"_"&amp;가계부_보조!$O$1), 가계부!$M$3:$M$502)</f>
        <v>0</v>
      </c>
      <c r="S52">
        <f>SUMIF(가계부!$L$3:$L$502, (가계부_보조!$O52&amp;"_"&amp;가계부_보조!S$1&amp;"_"&amp;가계부_보조!$O$1), 가계부!$M$3:$M$502)</f>
        <v>0</v>
      </c>
      <c r="T52">
        <f>SUMIF(가계부!$L$3:$L$502, (가계부_보조!$O52&amp;"_"&amp;가계부_보조!T$1&amp;"_"&amp;가계부_보조!$O$1), 가계부!$M$3:$M$502)</f>
        <v>0</v>
      </c>
      <c r="U52">
        <f>SUMIF(가계부!$L$3:$L$502, (가계부_보조!$O52&amp;"_"&amp;가계부_보조!U$1&amp;"_"&amp;가계부_보조!$O$1), 가계부!$M$3:$M$502)</f>
        <v>0</v>
      </c>
      <c r="V52">
        <f>SUMIF(가계부!$L$3:$L$502, (가계부_보조!$O52&amp;"_"&amp;가계부_보조!V$1&amp;"_"&amp;가계부_보조!$O$1), 가계부!$M$3:$M$502)</f>
        <v>0</v>
      </c>
      <c r="W52">
        <f>SUMIF(가계부!$L$3:$L$502, (가계부_보조!$O52&amp;"_"&amp;가계부_보조!W$1&amp;"_"&amp;가계부_보조!$O$1), 가계부!$M$3:$M$502)</f>
        <v>0</v>
      </c>
    </row>
    <row r="53" spans="1:23" x14ac:dyDescent="0.3">
      <c r="A53" s="92">
        <f t="shared" si="1"/>
        <v>44233</v>
      </c>
      <c r="B53" s="92" t="str">
        <f t="shared" si="2"/>
        <v>2월 6일</v>
      </c>
      <c r="C53" s="92" t="str">
        <f t="shared" si="3"/>
        <v>2_6</v>
      </c>
      <c r="D53">
        <f>SUMIF(가계부!$L$3:$L$502, (가계부_보조!$C53&amp;"_"&amp;가계부_보조!D$1&amp;"_"&amp;가계부_보조!$C$1), 가계부!$M$3:$M$502)</f>
        <v>0</v>
      </c>
      <c r="E53">
        <f>SUMIF(가계부!$L$3:$L$502, (가계부_보조!$C53&amp;"_"&amp;가계부_보조!E$1&amp;"_"&amp;가계부_보조!$C$1), 가계부!$M$3:$M$502)</f>
        <v>0</v>
      </c>
      <c r="F53">
        <f>SUMIF(가계부!$L$3:$L$502, (가계부_보조!$C53&amp;"_"&amp;가계부_보조!F$1&amp;"_"&amp;가계부_보조!$C$1), 가계부!$M$3:$M$502)</f>
        <v>0</v>
      </c>
      <c r="G53">
        <f>SUMIF(가계부!$L$3:$L$502, (가계부_보조!$C53&amp;"_"&amp;가계부_보조!G$1&amp;"_"&amp;가계부_보조!$C$1), 가계부!$M$3:$M$502)</f>
        <v>0</v>
      </c>
      <c r="H53">
        <f>SUMIF(가계부!$L$3:$L$502, (가계부_보조!$C53&amp;"_"&amp;가계부_보조!H$1&amp;"_"&amp;가계부_보조!$C$1), 가계부!$M$3:$M$502)</f>
        <v>0</v>
      </c>
      <c r="I53">
        <f>SUMIF(가계부!$L$3:$L$502, (가계부_보조!$C53&amp;"_"&amp;가계부_보조!I$1&amp;"_"&amp;가계부_보조!$C$1), 가계부!$M$3:$M$502)</f>
        <v>0</v>
      </c>
      <c r="J53">
        <f>SUMIF(가계부!$L$3:$L$502, (가계부_보조!$C53&amp;"_"&amp;가계부_보조!J$1&amp;"_"&amp;가계부_보조!$C$1), 가계부!$M$3:$M$502)</f>
        <v>0</v>
      </c>
      <c r="K53">
        <f>SUMIF(가계부!$L$3:$L$502, (가계부_보조!$C53&amp;"_"&amp;가계부_보조!K$1&amp;"_"&amp;가계부_보조!$C$1), 가계부!$M$3:$M$502)</f>
        <v>0</v>
      </c>
      <c r="M53" s="92">
        <f t="shared" si="4"/>
        <v>44233</v>
      </c>
      <c r="N53" s="92" t="str">
        <f t="shared" si="5"/>
        <v>2월 6일</v>
      </c>
      <c r="O53" s="92" t="str">
        <f t="shared" si="6"/>
        <v>2_6</v>
      </c>
      <c r="P53">
        <f>SUMIF(가계부!$L$3:$L$502, (가계부_보조!$O53&amp;"_"&amp;가계부_보조!P$1&amp;"_"&amp;가계부_보조!$O$1), 가계부!$M$3:$M$502)</f>
        <v>0</v>
      </c>
      <c r="Q53">
        <f>SUMIF(가계부!$L$3:$L$502, (가계부_보조!$O53&amp;"_"&amp;가계부_보조!Q$1&amp;"_"&amp;가계부_보조!$O$1), 가계부!$M$3:$M$502)</f>
        <v>0</v>
      </c>
      <c r="R53">
        <f>SUMIF(가계부!$L$3:$L$502, (가계부_보조!$O53&amp;"_"&amp;가계부_보조!R$1&amp;"_"&amp;가계부_보조!$O$1), 가계부!$M$3:$M$502)</f>
        <v>0</v>
      </c>
      <c r="S53">
        <f>SUMIF(가계부!$L$3:$L$502, (가계부_보조!$O53&amp;"_"&amp;가계부_보조!S$1&amp;"_"&amp;가계부_보조!$O$1), 가계부!$M$3:$M$502)</f>
        <v>0</v>
      </c>
      <c r="T53">
        <f>SUMIF(가계부!$L$3:$L$502, (가계부_보조!$O53&amp;"_"&amp;가계부_보조!T$1&amp;"_"&amp;가계부_보조!$O$1), 가계부!$M$3:$M$502)</f>
        <v>0</v>
      </c>
      <c r="U53">
        <f>SUMIF(가계부!$L$3:$L$502, (가계부_보조!$O53&amp;"_"&amp;가계부_보조!U$1&amp;"_"&amp;가계부_보조!$O$1), 가계부!$M$3:$M$502)</f>
        <v>0</v>
      </c>
      <c r="V53">
        <f>SUMIF(가계부!$L$3:$L$502, (가계부_보조!$O53&amp;"_"&amp;가계부_보조!V$1&amp;"_"&amp;가계부_보조!$O$1), 가계부!$M$3:$M$502)</f>
        <v>0</v>
      </c>
      <c r="W53">
        <f>SUMIF(가계부!$L$3:$L$502, (가계부_보조!$O53&amp;"_"&amp;가계부_보조!W$1&amp;"_"&amp;가계부_보조!$O$1), 가계부!$M$3:$M$502)</f>
        <v>0</v>
      </c>
    </row>
    <row r="54" spans="1:23" x14ac:dyDescent="0.3">
      <c r="A54" s="92">
        <f t="shared" si="1"/>
        <v>44234</v>
      </c>
      <c r="B54" s="92" t="str">
        <f t="shared" si="2"/>
        <v>2월 7일</v>
      </c>
      <c r="C54" s="92" t="str">
        <f t="shared" si="3"/>
        <v>2_7</v>
      </c>
      <c r="D54">
        <f>SUMIF(가계부!$L$3:$L$502, (가계부_보조!$C54&amp;"_"&amp;가계부_보조!D$1&amp;"_"&amp;가계부_보조!$C$1), 가계부!$M$3:$M$502)</f>
        <v>0</v>
      </c>
      <c r="E54">
        <f>SUMIF(가계부!$L$3:$L$502, (가계부_보조!$C54&amp;"_"&amp;가계부_보조!E$1&amp;"_"&amp;가계부_보조!$C$1), 가계부!$M$3:$M$502)</f>
        <v>0</v>
      </c>
      <c r="F54">
        <f>SUMIF(가계부!$L$3:$L$502, (가계부_보조!$C54&amp;"_"&amp;가계부_보조!F$1&amp;"_"&amp;가계부_보조!$C$1), 가계부!$M$3:$M$502)</f>
        <v>0</v>
      </c>
      <c r="G54">
        <f>SUMIF(가계부!$L$3:$L$502, (가계부_보조!$C54&amp;"_"&amp;가계부_보조!G$1&amp;"_"&amp;가계부_보조!$C$1), 가계부!$M$3:$M$502)</f>
        <v>0</v>
      </c>
      <c r="H54">
        <f>SUMIF(가계부!$L$3:$L$502, (가계부_보조!$C54&amp;"_"&amp;가계부_보조!H$1&amp;"_"&amp;가계부_보조!$C$1), 가계부!$M$3:$M$502)</f>
        <v>0</v>
      </c>
      <c r="I54">
        <f>SUMIF(가계부!$L$3:$L$502, (가계부_보조!$C54&amp;"_"&amp;가계부_보조!I$1&amp;"_"&amp;가계부_보조!$C$1), 가계부!$M$3:$M$502)</f>
        <v>0</v>
      </c>
      <c r="J54">
        <f>SUMIF(가계부!$L$3:$L$502, (가계부_보조!$C54&amp;"_"&amp;가계부_보조!J$1&amp;"_"&amp;가계부_보조!$C$1), 가계부!$M$3:$M$502)</f>
        <v>0</v>
      </c>
      <c r="K54">
        <f>SUMIF(가계부!$L$3:$L$502, (가계부_보조!$C54&amp;"_"&amp;가계부_보조!K$1&amp;"_"&amp;가계부_보조!$C$1), 가계부!$M$3:$M$502)</f>
        <v>0</v>
      </c>
      <c r="M54" s="92">
        <f t="shared" si="4"/>
        <v>44234</v>
      </c>
      <c r="N54" s="92" t="str">
        <f t="shared" si="5"/>
        <v>2월 7일</v>
      </c>
      <c r="O54" s="92" t="str">
        <f t="shared" si="6"/>
        <v>2_7</v>
      </c>
      <c r="P54">
        <f>SUMIF(가계부!$L$3:$L$502, (가계부_보조!$O54&amp;"_"&amp;가계부_보조!P$1&amp;"_"&amp;가계부_보조!$O$1), 가계부!$M$3:$M$502)</f>
        <v>0</v>
      </c>
      <c r="Q54">
        <f>SUMIF(가계부!$L$3:$L$502, (가계부_보조!$O54&amp;"_"&amp;가계부_보조!Q$1&amp;"_"&amp;가계부_보조!$O$1), 가계부!$M$3:$M$502)</f>
        <v>0</v>
      </c>
      <c r="R54">
        <f>SUMIF(가계부!$L$3:$L$502, (가계부_보조!$O54&amp;"_"&amp;가계부_보조!R$1&amp;"_"&amp;가계부_보조!$O$1), 가계부!$M$3:$M$502)</f>
        <v>0</v>
      </c>
      <c r="S54">
        <f>SUMIF(가계부!$L$3:$L$502, (가계부_보조!$O54&amp;"_"&amp;가계부_보조!S$1&amp;"_"&amp;가계부_보조!$O$1), 가계부!$M$3:$M$502)</f>
        <v>0</v>
      </c>
      <c r="T54">
        <f>SUMIF(가계부!$L$3:$L$502, (가계부_보조!$O54&amp;"_"&amp;가계부_보조!T$1&amp;"_"&amp;가계부_보조!$O$1), 가계부!$M$3:$M$502)</f>
        <v>0</v>
      </c>
      <c r="U54">
        <f>SUMIF(가계부!$L$3:$L$502, (가계부_보조!$O54&amp;"_"&amp;가계부_보조!U$1&amp;"_"&amp;가계부_보조!$O$1), 가계부!$M$3:$M$502)</f>
        <v>0</v>
      </c>
      <c r="V54">
        <f>SUMIF(가계부!$L$3:$L$502, (가계부_보조!$O54&amp;"_"&amp;가계부_보조!V$1&amp;"_"&amp;가계부_보조!$O$1), 가계부!$M$3:$M$502)</f>
        <v>0</v>
      </c>
      <c r="W54">
        <f>SUMIF(가계부!$L$3:$L$502, (가계부_보조!$O54&amp;"_"&amp;가계부_보조!W$1&amp;"_"&amp;가계부_보조!$O$1), 가계부!$M$3:$M$502)</f>
        <v>0</v>
      </c>
    </row>
    <row r="55" spans="1:23" x14ac:dyDescent="0.3">
      <c r="A55" s="92">
        <f t="shared" si="1"/>
        <v>44235</v>
      </c>
      <c r="B55" s="92" t="str">
        <f t="shared" si="2"/>
        <v>2월 8일</v>
      </c>
      <c r="C55" s="92" t="str">
        <f t="shared" si="3"/>
        <v>2_8</v>
      </c>
      <c r="D55">
        <f>SUMIF(가계부!$L$3:$L$502, (가계부_보조!$C55&amp;"_"&amp;가계부_보조!D$1&amp;"_"&amp;가계부_보조!$C$1), 가계부!$M$3:$M$502)</f>
        <v>0</v>
      </c>
      <c r="E55">
        <f>SUMIF(가계부!$L$3:$L$502, (가계부_보조!$C55&amp;"_"&amp;가계부_보조!E$1&amp;"_"&amp;가계부_보조!$C$1), 가계부!$M$3:$M$502)</f>
        <v>0</v>
      </c>
      <c r="F55">
        <f>SUMIF(가계부!$L$3:$L$502, (가계부_보조!$C55&amp;"_"&amp;가계부_보조!F$1&amp;"_"&amp;가계부_보조!$C$1), 가계부!$M$3:$M$502)</f>
        <v>0</v>
      </c>
      <c r="G55">
        <f>SUMIF(가계부!$L$3:$L$502, (가계부_보조!$C55&amp;"_"&amp;가계부_보조!G$1&amp;"_"&amp;가계부_보조!$C$1), 가계부!$M$3:$M$502)</f>
        <v>0</v>
      </c>
      <c r="H55">
        <f>SUMIF(가계부!$L$3:$L$502, (가계부_보조!$C55&amp;"_"&amp;가계부_보조!H$1&amp;"_"&amp;가계부_보조!$C$1), 가계부!$M$3:$M$502)</f>
        <v>0</v>
      </c>
      <c r="I55">
        <f>SUMIF(가계부!$L$3:$L$502, (가계부_보조!$C55&amp;"_"&amp;가계부_보조!I$1&amp;"_"&amp;가계부_보조!$C$1), 가계부!$M$3:$M$502)</f>
        <v>0</v>
      </c>
      <c r="J55">
        <f>SUMIF(가계부!$L$3:$L$502, (가계부_보조!$C55&amp;"_"&amp;가계부_보조!J$1&amp;"_"&amp;가계부_보조!$C$1), 가계부!$M$3:$M$502)</f>
        <v>0</v>
      </c>
      <c r="K55">
        <f>SUMIF(가계부!$L$3:$L$502, (가계부_보조!$C55&amp;"_"&amp;가계부_보조!K$1&amp;"_"&amp;가계부_보조!$C$1), 가계부!$M$3:$M$502)</f>
        <v>0</v>
      </c>
      <c r="M55" s="92">
        <f t="shared" si="4"/>
        <v>44235</v>
      </c>
      <c r="N55" s="92" t="str">
        <f t="shared" si="5"/>
        <v>2월 8일</v>
      </c>
      <c r="O55" s="92" t="str">
        <f t="shared" si="6"/>
        <v>2_8</v>
      </c>
      <c r="P55">
        <f>SUMIF(가계부!$L$3:$L$502, (가계부_보조!$O55&amp;"_"&amp;가계부_보조!P$1&amp;"_"&amp;가계부_보조!$O$1), 가계부!$M$3:$M$502)</f>
        <v>0</v>
      </c>
      <c r="Q55">
        <f>SUMIF(가계부!$L$3:$L$502, (가계부_보조!$O55&amp;"_"&amp;가계부_보조!Q$1&amp;"_"&amp;가계부_보조!$O$1), 가계부!$M$3:$M$502)</f>
        <v>0</v>
      </c>
      <c r="R55">
        <f>SUMIF(가계부!$L$3:$L$502, (가계부_보조!$O55&amp;"_"&amp;가계부_보조!R$1&amp;"_"&amp;가계부_보조!$O$1), 가계부!$M$3:$M$502)</f>
        <v>0</v>
      </c>
      <c r="S55">
        <f>SUMIF(가계부!$L$3:$L$502, (가계부_보조!$O55&amp;"_"&amp;가계부_보조!S$1&amp;"_"&amp;가계부_보조!$O$1), 가계부!$M$3:$M$502)</f>
        <v>0</v>
      </c>
      <c r="T55">
        <f>SUMIF(가계부!$L$3:$L$502, (가계부_보조!$O55&amp;"_"&amp;가계부_보조!T$1&amp;"_"&amp;가계부_보조!$O$1), 가계부!$M$3:$M$502)</f>
        <v>0</v>
      </c>
      <c r="U55">
        <f>SUMIF(가계부!$L$3:$L$502, (가계부_보조!$O55&amp;"_"&amp;가계부_보조!U$1&amp;"_"&amp;가계부_보조!$O$1), 가계부!$M$3:$M$502)</f>
        <v>0</v>
      </c>
      <c r="V55">
        <f>SUMIF(가계부!$L$3:$L$502, (가계부_보조!$O55&amp;"_"&amp;가계부_보조!V$1&amp;"_"&amp;가계부_보조!$O$1), 가계부!$M$3:$M$502)</f>
        <v>0</v>
      </c>
      <c r="W55">
        <f>SUMIF(가계부!$L$3:$L$502, (가계부_보조!$O55&amp;"_"&amp;가계부_보조!W$1&amp;"_"&amp;가계부_보조!$O$1), 가계부!$M$3:$M$502)</f>
        <v>0</v>
      </c>
    </row>
    <row r="56" spans="1:23" x14ac:dyDescent="0.3">
      <c r="A56" s="92">
        <f t="shared" si="1"/>
        <v>44236</v>
      </c>
      <c r="B56" s="92" t="str">
        <f t="shared" si="2"/>
        <v>2월 9일</v>
      </c>
      <c r="C56" s="92" t="str">
        <f t="shared" si="3"/>
        <v>2_9</v>
      </c>
      <c r="D56">
        <f>SUMIF(가계부!$L$3:$L$502, (가계부_보조!$C56&amp;"_"&amp;가계부_보조!D$1&amp;"_"&amp;가계부_보조!$C$1), 가계부!$M$3:$M$502)</f>
        <v>0</v>
      </c>
      <c r="E56">
        <f>SUMIF(가계부!$L$3:$L$502, (가계부_보조!$C56&amp;"_"&amp;가계부_보조!E$1&amp;"_"&amp;가계부_보조!$C$1), 가계부!$M$3:$M$502)</f>
        <v>0</v>
      </c>
      <c r="F56">
        <f>SUMIF(가계부!$L$3:$L$502, (가계부_보조!$C56&amp;"_"&amp;가계부_보조!F$1&amp;"_"&amp;가계부_보조!$C$1), 가계부!$M$3:$M$502)</f>
        <v>0</v>
      </c>
      <c r="G56">
        <f>SUMIF(가계부!$L$3:$L$502, (가계부_보조!$C56&amp;"_"&amp;가계부_보조!G$1&amp;"_"&amp;가계부_보조!$C$1), 가계부!$M$3:$M$502)</f>
        <v>0</v>
      </c>
      <c r="H56">
        <f>SUMIF(가계부!$L$3:$L$502, (가계부_보조!$C56&amp;"_"&amp;가계부_보조!H$1&amp;"_"&amp;가계부_보조!$C$1), 가계부!$M$3:$M$502)</f>
        <v>0</v>
      </c>
      <c r="I56">
        <f>SUMIF(가계부!$L$3:$L$502, (가계부_보조!$C56&amp;"_"&amp;가계부_보조!I$1&amp;"_"&amp;가계부_보조!$C$1), 가계부!$M$3:$M$502)</f>
        <v>0</v>
      </c>
      <c r="J56">
        <f>SUMIF(가계부!$L$3:$L$502, (가계부_보조!$C56&amp;"_"&amp;가계부_보조!J$1&amp;"_"&amp;가계부_보조!$C$1), 가계부!$M$3:$M$502)</f>
        <v>0</v>
      </c>
      <c r="K56">
        <f>SUMIF(가계부!$L$3:$L$502, (가계부_보조!$C56&amp;"_"&amp;가계부_보조!K$1&amp;"_"&amp;가계부_보조!$C$1), 가계부!$M$3:$M$502)</f>
        <v>0</v>
      </c>
      <c r="M56" s="92">
        <f t="shared" si="4"/>
        <v>44236</v>
      </c>
      <c r="N56" s="92" t="str">
        <f t="shared" si="5"/>
        <v>2월 9일</v>
      </c>
      <c r="O56" s="92" t="str">
        <f t="shared" si="6"/>
        <v>2_9</v>
      </c>
      <c r="P56">
        <f>SUMIF(가계부!$L$3:$L$502, (가계부_보조!$O56&amp;"_"&amp;가계부_보조!P$1&amp;"_"&amp;가계부_보조!$O$1), 가계부!$M$3:$M$502)</f>
        <v>0</v>
      </c>
      <c r="Q56">
        <f>SUMIF(가계부!$L$3:$L$502, (가계부_보조!$O56&amp;"_"&amp;가계부_보조!Q$1&amp;"_"&amp;가계부_보조!$O$1), 가계부!$M$3:$M$502)</f>
        <v>0</v>
      </c>
      <c r="R56">
        <f>SUMIF(가계부!$L$3:$L$502, (가계부_보조!$O56&amp;"_"&amp;가계부_보조!R$1&amp;"_"&amp;가계부_보조!$O$1), 가계부!$M$3:$M$502)</f>
        <v>0</v>
      </c>
      <c r="S56">
        <f>SUMIF(가계부!$L$3:$L$502, (가계부_보조!$O56&amp;"_"&amp;가계부_보조!S$1&amp;"_"&amp;가계부_보조!$O$1), 가계부!$M$3:$M$502)</f>
        <v>0</v>
      </c>
      <c r="T56">
        <f>SUMIF(가계부!$L$3:$L$502, (가계부_보조!$O56&amp;"_"&amp;가계부_보조!T$1&amp;"_"&amp;가계부_보조!$O$1), 가계부!$M$3:$M$502)</f>
        <v>0</v>
      </c>
      <c r="U56">
        <f>SUMIF(가계부!$L$3:$L$502, (가계부_보조!$O56&amp;"_"&amp;가계부_보조!U$1&amp;"_"&amp;가계부_보조!$O$1), 가계부!$M$3:$M$502)</f>
        <v>0</v>
      </c>
      <c r="V56">
        <f>SUMIF(가계부!$L$3:$L$502, (가계부_보조!$O56&amp;"_"&amp;가계부_보조!V$1&amp;"_"&amp;가계부_보조!$O$1), 가계부!$M$3:$M$502)</f>
        <v>0</v>
      </c>
      <c r="W56">
        <f>SUMIF(가계부!$L$3:$L$502, (가계부_보조!$O56&amp;"_"&amp;가계부_보조!W$1&amp;"_"&amp;가계부_보조!$O$1), 가계부!$M$3:$M$502)</f>
        <v>0</v>
      </c>
    </row>
    <row r="57" spans="1:23" x14ac:dyDescent="0.3">
      <c r="A57" s="92">
        <f t="shared" si="1"/>
        <v>44237</v>
      </c>
      <c r="B57" s="92" t="str">
        <f t="shared" si="2"/>
        <v>2월 10일</v>
      </c>
      <c r="C57" s="92" t="str">
        <f t="shared" si="3"/>
        <v>2_10</v>
      </c>
      <c r="D57">
        <f>SUMIF(가계부!$L$3:$L$502, (가계부_보조!$C57&amp;"_"&amp;가계부_보조!D$1&amp;"_"&amp;가계부_보조!$C$1), 가계부!$M$3:$M$502)</f>
        <v>0</v>
      </c>
      <c r="E57">
        <f>SUMIF(가계부!$L$3:$L$502, (가계부_보조!$C57&amp;"_"&amp;가계부_보조!E$1&amp;"_"&amp;가계부_보조!$C$1), 가계부!$M$3:$M$502)</f>
        <v>0</v>
      </c>
      <c r="F57">
        <f>SUMIF(가계부!$L$3:$L$502, (가계부_보조!$C57&amp;"_"&amp;가계부_보조!F$1&amp;"_"&amp;가계부_보조!$C$1), 가계부!$M$3:$M$502)</f>
        <v>0</v>
      </c>
      <c r="G57">
        <f>SUMIF(가계부!$L$3:$L$502, (가계부_보조!$C57&amp;"_"&amp;가계부_보조!G$1&amp;"_"&amp;가계부_보조!$C$1), 가계부!$M$3:$M$502)</f>
        <v>0</v>
      </c>
      <c r="H57">
        <f>SUMIF(가계부!$L$3:$L$502, (가계부_보조!$C57&amp;"_"&amp;가계부_보조!H$1&amp;"_"&amp;가계부_보조!$C$1), 가계부!$M$3:$M$502)</f>
        <v>0</v>
      </c>
      <c r="I57">
        <f>SUMIF(가계부!$L$3:$L$502, (가계부_보조!$C57&amp;"_"&amp;가계부_보조!I$1&amp;"_"&amp;가계부_보조!$C$1), 가계부!$M$3:$M$502)</f>
        <v>0</v>
      </c>
      <c r="J57">
        <f>SUMIF(가계부!$L$3:$L$502, (가계부_보조!$C57&amp;"_"&amp;가계부_보조!J$1&amp;"_"&amp;가계부_보조!$C$1), 가계부!$M$3:$M$502)</f>
        <v>0</v>
      </c>
      <c r="K57">
        <f>SUMIF(가계부!$L$3:$L$502, (가계부_보조!$C57&amp;"_"&amp;가계부_보조!K$1&amp;"_"&amp;가계부_보조!$C$1), 가계부!$M$3:$M$502)</f>
        <v>0</v>
      </c>
      <c r="M57" s="92">
        <f t="shared" si="4"/>
        <v>44237</v>
      </c>
      <c r="N57" s="92" t="str">
        <f t="shared" si="5"/>
        <v>2월 10일</v>
      </c>
      <c r="O57" s="92" t="str">
        <f t="shared" si="6"/>
        <v>2_10</v>
      </c>
      <c r="P57">
        <f>SUMIF(가계부!$L$3:$L$502, (가계부_보조!$O57&amp;"_"&amp;가계부_보조!P$1&amp;"_"&amp;가계부_보조!$O$1), 가계부!$M$3:$M$502)</f>
        <v>0</v>
      </c>
      <c r="Q57">
        <f>SUMIF(가계부!$L$3:$L$502, (가계부_보조!$O57&amp;"_"&amp;가계부_보조!Q$1&amp;"_"&amp;가계부_보조!$O$1), 가계부!$M$3:$M$502)</f>
        <v>0</v>
      </c>
      <c r="R57">
        <f>SUMIF(가계부!$L$3:$L$502, (가계부_보조!$O57&amp;"_"&amp;가계부_보조!R$1&amp;"_"&amp;가계부_보조!$O$1), 가계부!$M$3:$M$502)</f>
        <v>0</v>
      </c>
      <c r="S57">
        <f>SUMIF(가계부!$L$3:$L$502, (가계부_보조!$O57&amp;"_"&amp;가계부_보조!S$1&amp;"_"&amp;가계부_보조!$O$1), 가계부!$M$3:$M$502)</f>
        <v>0</v>
      </c>
      <c r="T57">
        <f>SUMIF(가계부!$L$3:$L$502, (가계부_보조!$O57&amp;"_"&amp;가계부_보조!T$1&amp;"_"&amp;가계부_보조!$O$1), 가계부!$M$3:$M$502)</f>
        <v>0</v>
      </c>
      <c r="U57">
        <f>SUMIF(가계부!$L$3:$L$502, (가계부_보조!$O57&amp;"_"&amp;가계부_보조!U$1&amp;"_"&amp;가계부_보조!$O$1), 가계부!$M$3:$M$502)</f>
        <v>0</v>
      </c>
      <c r="V57">
        <f>SUMIF(가계부!$L$3:$L$502, (가계부_보조!$O57&amp;"_"&amp;가계부_보조!V$1&amp;"_"&amp;가계부_보조!$O$1), 가계부!$M$3:$M$502)</f>
        <v>0</v>
      </c>
      <c r="W57">
        <f>SUMIF(가계부!$L$3:$L$502, (가계부_보조!$O57&amp;"_"&amp;가계부_보조!W$1&amp;"_"&amp;가계부_보조!$O$1), 가계부!$M$3:$M$502)</f>
        <v>0</v>
      </c>
    </row>
    <row r="58" spans="1:23" x14ac:dyDescent="0.3">
      <c r="A58" s="92">
        <f t="shared" si="1"/>
        <v>44238</v>
      </c>
      <c r="B58" s="92" t="str">
        <f t="shared" si="2"/>
        <v>2월 11일</v>
      </c>
      <c r="C58" s="92" t="str">
        <f t="shared" si="3"/>
        <v>2_11</v>
      </c>
      <c r="D58">
        <f>SUMIF(가계부!$L$3:$L$502, (가계부_보조!$C58&amp;"_"&amp;가계부_보조!D$1&amp;"_"&amp;가계부_보조!$C$1), 가계부!$M$3:$M$502)</f>
        <v>0</v>
      </c>
      <c r="E58">
        <f>SUMIF(가계부!$L$3:$L$502, (가계부_보조!$C58&amp;"_"&amp;가계부_보조!E$1&amp;"_"&amp;가계부_보조!$C$1), 가계부!$M$3:$M$502)</f>
        <v>0</v>
      </c>
      <c r="F58">
        <f>SUMIF(가계부!$L$3:$L$502, (가계부_보조!$C58&amp;"_"&amp;가계부_보조!F$1&amp;"_"&amp;가계부_보조!$C$1), 가계부!$M$3:$M$502)</f>
        <v>0</v>
      </c>
      <c r="G58">
        <f>SUMIF(가계부!$L$3:$L$502, (가계부_보조!$C58&amp;"_"&amp;가계부_보조!G$1&amp;"_"&amp;가계부_보조!$C$1), 가계부!$M$3:$M$502)</f>
        <v>0</v>
      </c>
      <c r="H58">
        <f>SUMIF(가계부!$L$3:$L$502, (가계부_보조!$C58&amp;"_"&amp;가계부_보조!H$1&amp;"_"&amp;가계부_보조!$C$1), 가계부!$M$3:$M$502)</f>
        <v>0</v>
      </c>
      <c r="I58">
        <f>SUMIF(가계부!$L$3:$L$502, (가계부_보조!$C58&amp;"_"&amp;가계부_보조!I$1&amp;"_"&amp;가계부_보조!$C$1), 가계부!$M$3:$M$502)</f>
        <v>0</v>
      </c>
      <c r="J58">
        <f>SUMIF(가계부!$L$3:$L$502, (가계부_보조!$C58&amp;"_"&amp;가계부_보조!J$1&amp;"_"&amp;가계부_보조!$C$1), 가계부!$M$3:$M$502)</f>
        <v>0</v>
      </c>
      <c r="K58">
        <f>SUMIF(가계부!$L$3:$L$502, (가계부_보조!$C58&amp;"_"&amp;가계부_보조!K$1&amp;"_"&amp;가계부_보조!$C$1), 가계부!$M$3:$M$502)</f>
        <v>0</v>
      </c>
      <c r="M58" s="92">
        <f t="shared" si="4"/>
        <v>44238</v>
      </c>
      <c r="N58" s="92" t="str">
        <f t="shared" si="5"/>
        <v>2월 11일</v>
      </c>
      <c r="O58" s="92" t="str">
        <f t="shared" si="6"/>
        <v>2_11</v>
      </c>
      <c r="P58">
        <f>SUMIF(가계부!$L$3:$L$502, (가계부_보조!$O58&amp;"_"&amp;가계부_보조!P$1&amp;"_"&amp;가계부_보조!$O$1), 가계부!$M$3:$M$502)</f>
        <v>0</v>
      </c>
      <c r="Q58">
        <f>SUMIF(가계부!$L$3:$L$502, (가계부_보조!$O58&amp;"_"&amp;가계부_보조!Q$1&amp;"_"&amp;가계부_보조!$O$1), 가계부!$M$3:$M$502)</f>
        <v>0</v>
      </c>
      <c r="R58">
        <f>SUMIF(가계부!$L$3:$L$502, (가계부_보조!$O58&amp;"_"&amp;가계부_보조!R$1&amp;"_"&amp;가계부_보조!$O$1), 가계부!$M$3:$M$502)</f>
        <v>0</v>
      </c>
      <c r="S58">
        <f>SUMIF(가계부!$L$3:$L$502, (가계부_보조!$O58&amp;"_"&amp;가계부_보조!S$1&amp;"_"&amp;가계부_보조!$O$1), 가계부!$M$3:$M$502)</f>
        <v>0</v>
      </c>
      <c r="T58">
        <f>SUMIF(가계부!$L$3:$L$502, (가계부_보조!$O58&amp;"_"&amp;가계부_보조!T$1&amp;"_"&amp;가계부_보조!$O$1), 가계부!$M$3:$M$502)</f>
        <v>0</v>
      </c>
      <c r="U58">
        <f>SUMIF(가계부!$L$3:$L$502, (가계부_보조!$O58&amp;"_"&amp;가계부_보조!U$1&amp;"_"&amp;가계부_보조!$O$1), 가계부!$M$3:$M$502)</f>
        <v>0</v>
      </c>
      <c r="V58">
        <f>SUMIF(가계부!$L$3:$L$502, (가계부_보조!$O58&amp;"_"&amp;가계부_보조!V$1&amp;"_"&amp;가계부_보조!$O$1), 가계부!$M$3:$M$502)</f>
        <v>0</v>
      </c>
      <c r="W58">
        <f>SUMIF(가계부!$L$3:$L$502, (가계부_보조!$O58&amp;"_"&amp;가계부_보조!W$1&amp;"_"&amp;가계부_보조!$O$1), 가계부!$M$3:$M$502)</f>
        <v>0</v>
      </c>
    </row>
    <row r="59" spans="1:23" x14ac:dyDescent="0.3">
      <c r="A59" s="92">
        <f>DATE(2020, 12, 17)+ROW()-2</f>
        <v>44239</v>
      </c>
      <c r="B59" s="92" t="str">
        <f t="shared" si="2"/>
        <v>2월 12일</v>
      </c>
      <c r="C59" s="92" t="str">
        <f t="shared" si="3"/>
        <v>2_12</v>
      </c>
      <c r="D59">
        <f>SUMIF(가계부!$L$3:$L$502, (가계부_보조!$C59&amp;"_"&amp;가계부_보조!D$1&amp;"_"&amp;가계부_보조!$C$1), 가계부!$M$3:$M$502)</f>
        <v>0</v>
      </c>
      <c r="E59">
        <f>SUMIF(가계부!$L$3:$L$502, (가계부_보조!$C59&amp;"_"&amp;가계부_보조!E$1&amp;"_"&amp;가계부_보조!$C$1), 가계부!$M$3:$M$502)</f>
        <v>0</v>
      </c>
      <c r="F59">
        <f>SUMIF(가계부!$L$3:$L$502, (가계부_보조!$C59&amp;"_"&amp;가계부_보조!F$1&amp;"_"&amp;가계부_보조!$C$1), 가계부!$M$3:$M$502)</f>
        <v>0</v>
      </c>
      <c r="G59">
        <f>SUMIF(가계부!$L$3:$L$502, (가계부_보조!$C59&amp;"_"&amp;가계부_보조!G$1&amp;"_"&amp;가계부_보조!$C$1), 가계부!$M$3:$M$502)</f>
        <v>0</v>
      </c>
      <c r="H59">
        <f>SUMIF(가계부!$L$3:$L$502, (가계부_보조!$C59&amp;"_"&amp;가계부_보조!H$1&amp;"_"&amp;가계부_보조!$C$1), 가계부!$M$3:$M$502)</f>
        <v>0</v>
      </c>
      <c r="I59">
        <f>SUMIF(가계부!$L$3:$L$502, (가계부_보조!$C59&amp;"_"&amp;가계부_보조!I$1&amp;"_"&amp;가계부_보조!$C$1), 가계부!$M$3:$M$502)</f>
        <v>0</v>
      </c>
      <c r="J59">
        <f>SUMIF(가계부!$L$3:$L$502, (가계부_보조!$C59&amp;"_"&amp;가계부_보조!J$1&amp;"_"&amp;가계부_보조!$C$1), 가계부!$M$3:$M$502)</f>
        <v>0</v>
      </c>
      <c r="K59">
        <f>SUMIF(가계부!$L$3:$L$502, (가계부_보조!$C59&amp;"_"&amp;가계부_보조!K$1&amp;"_"&amp;가계부_보조!$C$1), 가계부!$M$3:$M$502)</f>
        <v>0</v>
      </c>
      <c r="M59" s="92">
        <f>DATE(2020, 12, 17)+ROW()-2</f>
        <v>44239</v>
      </c>
      <c r="N59" s="92" t="str">
        <f t="shared" si="5"/>
        <v>2월 12일</v>
      </c>
      <c r="O59" s="92" t="str">
        <f t="shared" si="6"/>
        <v>2_12</v>
      </c>
      <c r="P59">
        <f>SUMIF(가계부!$L$3:$L$502, (가계부_보조!$O59&amp;"_"&amp;가계부_보조!P$1&amp;"_"&amp;가계부_보조!$O$1), 가계부!$M$3:$M$502)</f>
        <v>0</v>
      </c>
      <c r="Q59">
        <f>SUMIF(가계부!$L$3:$L$502, (가계부_보조!$O59&amp;"_"&amp;가계부_보조!Q$1&amp;"_"&amp;가계부_보조!$O$1), 가계부!$M$3:$M$502)</f>
        <v>0</v>
      </c>
      <c r="R59">
        <f>SUMIF(가계부!$L$3:$L$502, (가계부_보조!$O59&amp;"_"&amp;가계부_보조!R$1&amp;"_"&amp;가계부_보조!$O$1), 가계부!$M$3:$M$502)</f>
        <v>0</v>
      </c>
      <c r="S59">
        <f>SUMIF(가계부!$L$3:$L$502, (가계부_보조!$O59&amp;"_"&amp;가계부_보조!S$1&amp;"_"&amp;가계부_보조!$O$1), 가계부!$M$3:$M$502)</f>
        <v>0</v>
      </c>
      <c r="T59">
        <f>SUMIF(가계부!$L$3:$L$502, (가계부_보조!$O59&amp;"_"&amp;가계부_보조!T$1&amp;"_"&amp;가계부_보조!$O$1), 가계부!$M$3:$M$502)</f>
        <v>0</v>
      </c>
      <c r="U59">
        <f>SUMIF(가계부!$L$3:$L$502, (가계부_보조!$O59&amp;"_"&amp;가계부_보조!U$1&amp;"_"&amp;가계부_보조!$O$1), 가계부!$M$3:$M$502)</f>
        <v>0</v>
      </c>
      <c r="V59">
        <f>SUMIF(가계부!$L$3:$L$502, (가계부_보조!$O59&amp;"_"&amp;가계부_보조!V$1&amp;"_"&amp;가계부_보조!$O$1), 가계부!$M$3:$M$502)</f>
        <v>0</v>
      </c>
      <c r="W59">
        <f>SUMIF(가계부!$L$3:$L$502, (가계부_보조!$O59&amp;"_"&amp;가계부_보조!W$1&amp;"_"&amp;가계부_보조!$O$1), 가계부!$M$3:$M$502)</f>
        <v>0</v>
      </c>
    </row>
    <row r="60" spans="1:23" x14ac:dyDescent="0.3">
      <c r="A60" s="92">
        <f t="shared" si="1"/>
        <v>44240</v>
      </c>
      <c r="B60" s="92" t="str">
        <f t="shared" si="2"/>
        <v>2월 13일</v>
      </c>
      <c r="C60" s="92" t="str">
        <f t="shared" si="3"/>
        <v>2_13</v>
      </c>
      <c r="D60">
        <f>SUMIF(가계부!$L$3:$L$502, (가계부_보조!$C60&amp;"_"&amp;가계부_보조!D$1&amp;"_"&amp;가계부_보조!$C$1), 가계부!$M$3:$M$502)</f>
        <v>0</v>
      </c>
      <c r="E60">
        <f>SUMIF(가계부!$L$3:$L$502, (가계부_보조!$C60&amp;"_"&amp;가계부_보조!E$1&amp;"_"&amp;가계부_보조!$C$1), 가계부!$M$3:$M$502)</f>
        <v>0</v>
      </c>
      <c r="F60">
        <f>SUMIF(가계부!$L$3:$L$502, (가계부_보조!$C60&amp;"_"&amp;가계부_보조!F$1&amp;"_"&amp;가계부_보조!$C$1), 가계부!$M$3:$M$502)</f>
        <v>0</v>
      </c>
      <c r="G60">
        <f>SUMIF(가계부!$L$3:$L$502, (가계부_보조!$C60&amp;"_"&amp;가계부_보조!G$1&amp;"_"&amp;가계부_보조!$C$1), 가계부!$M$3:$M$502)</f>
        <v>0</v>
      </c>
      <c r="H60">
        <f>SUMIF(가계부!$L$3:$L$502, (가계부_보조!$C60&amp;"_"&amp;가계부_보조!H$1&amp;"_"&amp;가계부_보조!$C$1), 가계부!$M$3:$M$502)</f>
        <v>0</v>
      </c>
      <c r="I60">
        <f>SUMIF(가계부!$L$3:$L$502, (가계부_보조!$C60&amp;"_"&amp;가계부_보조!I$1&amp;"_"&amp;가계부_보조!$C$1), 가계부!$M$3:$M$502)</f>
        <v>0</v>
      </c>
      <c r="J60">
        <f>SUMIF(가계부!$L$3:$L$502, (가계부_보조!$C60&amp;"_"&amp;가계부_보조!J$1&amp;"_"&amp;가계부_보조!$C$1), 가계부!$M$3:$M$502)</f>
        <v>0</v>
      </c>
      <c r="K60">
        <f>SUMIF(가계부!$L$3:$L$502, (가계부_보조!$C60&amp;"_"&amp;가계부_보조!K$1&amp;"_"&amp;가계부_보조!$C$1), 가계부!$M$3:$M$502)</f>
        <v>0</v>
      </c>
      <c r="M60" s="92">
        <f t="shared" si="4"/>
        <v>44240</v>
      </c>
      <c r="N60" s="92" t="str">
        <f t="shared" si="5"/>
        <v>2월 13일</v>
      </c>
      <c r="O60" s="92" t="str">
        <f t="shared" si="6"/>
        <v>2_13</v>
      </c>
      <c r="P60">
        <f>SUMIF(가계부!$L$3:$L$502, (가계부_보조!$O60&amp;"_"&amp;가계부_보조!P$1&amp;"_"&amp;가계부_보조!$O$1), 가계부!$M$3:$M$502)</f>
        <v>0</v>
      </c>
      <c r="Q60">
        <f>SUMIF(가계부!$L$3:$L$502, (가계부_보조!$O60&amp;"_"&amp;가계부_보조!Q$1&amp;"_"&amp;가계부_보조!$O$1), 가계부!$M$3:$M$502)</f>
        <v>0</v>
      </c>
      <c r="R60">
        <f>SUMIF(가계부!$L$3:$L$502, (가계부_보조!$O60&amp;"_"&amp;가계부_보조!R$1&amp;"_"&amp;가계부_보조!$O$1), 가계부!$M$3:$M$502)</f>
        <v>0</v>
      </c>
      <c r="S60">
        <f>SUMIF(가계부!$L$3:$L$502, (가계부_보조!$O60&amp;"_"&amp;가계부_보조!S$1&amp;"_"&amp;가계부_보조!$O$1), 가계부!$M$3:$M$502)</f>
        <v>0</v>
      </c>
      <c r="T60">
        <f>SUMIF(가계부!$L$3:$L$502, (가계부_보조!$O60&amp;"_"&amp;가계부_보조!T$1&amp;"_"&amp;가계부_보조!$O$1), 가계부!$M$3:$M$502)</f>
        <v>0</v>
      </c>
      <c r="U60">
        <f>SUMIF(가계부!$L$3:$L$502, (가계부_보조!$O60&amp;"_"&amp;가계부_보조!U$1&amp;"_"&amp;가계부_보조!$O$1), 가계부!$M$3:$M$502)</f>
        <v>0</v>
      </c>
      <c r="V60">
        <f>SUMIF(가계부!$L$3:$L$502, (가계부_보조!$O60&amp;"_"&amp;가계부_보조!V$1&amp;"_"&amp;가계부_보조!$O$1), 가계부!$M$3:$M$502)</f>
        <v>0</v>
      </c>
      <c r="W60">
        <f>SUMIF(가계부!$L$3:$L$502, (가계부_보조!$O60&amp;"_"&amp;가계부_보조!W$1&amp;"_"&amp;가계부_보조!$O$1), 가계부!$M$3:$M$502)</f>
        <v>0</v>
      </c>
    </row>
    <row r="61" spans="1:23" x14ac:dyDescent="0.3">
      <c r="A61" s="92">
        <f t="shared" si="1"/>
        <v>44241</v>
      </c>
      <c r="B61" s="92" t="str">
        <f t="shared" si="2"/>
        <v>2월 14일</v>
      </c>
      <c r="C61" s="92" t="str">
        <f t="shared" si="3"/>
        <v>2_14</v>
      </c>
      <c r="D61">
        <f>SUMIF(가계부!$L$3:$L$502, (가계부_보조!$C61&amp;"_"&amp;가계부_보조!D$1&amp;"_"&amp;가계부_보조!$C$1), 가계부!$M$3:$M$502)</f>
        <v>0</v>
      </c>
      <c r="E61">
        <f>SUMIF(가계부!$L$3:$L$502, (가계부_보조!$C61&amp;"_"&amp;가계부_보조!E$1&amp;"_"&amp;가계부_보조!$C$1), 가계부!$M$3:$M$502)</f>
        <v>0</v>
      </c>
      <c r="F61">
        <f>SUMIF(가계부!$L$3:$L$502, (가계부_보조!$C61&amp;"_"&amp;가계부_보조!F$1&amp;"_"&amp;가계부_보조!$C$1), 가계부!$M$3:$M$502)</f>
        <v>0</v>
      </c>
      <c r="G61">
        <f>SUMIF(가계부!$L$3:$L$502, (가계부_보조!$C61&amp;"_"&amp;가계부_보조!G$1&amp;"_"&amp;가계부_보조!$C$1), 가계부!$M$3:$M$502)</f>
        <v>0</v>
      </c>
      <c r="H61">
        <f>SUMIF(가계부!$L$3:$L$502, (가계부_보조!$C61&amp;"_"&amp;가계부_보조!H$1&amp;"_"&amp;가계부_보조!$C$1), 가계부!$M$3:$M$502)</f>
        <v>0</v>
      </c>
      <c r="I61">
        <f>SUMIF(가계부!$L$3:$L$502, (가계부_보조!$C61&amp;"_"&amp;가계부_보조!I$1&amp;"_"&amp;가계부_보조!$C$1), 가계부!$M$3:$M$502)</f>
        <v>0</v>
      </c>
      <c r="J61">
        <f>SUMIF(가계부!$L$3:$L$502, (가계부_보조!$C61&amp;"_"&amp;가계부_보조!J$1&amp;"_"&amp;가계부_보조!$C$1), 가계부!$M$3:$M$502)</f>
        <v>0</v>
      </c>
      <c r="K61">
        <f>SUMIF(가계부!$L$3:$L$502, (가계부_보조!$C61&amp;"_"&amp;가계부_보조!K$1&amp;"_"&amp;가계부_보조!$C$1), 가계부!$M$3:$M$502)</f>
        <v>0</v>
      </c>
      <c r="M61" s="92">
        <f t="shared" si="4"/>
        <v>44241</v>
      </c>
      <c r="N61" s="92" t="str">
        <f t="shared" si="5"/>
        <v>2월 14일</v>
      </c>
      <c r="O61" s="92" t="str">
        <f t="shared" si="6"/>
        <v>2_14</v>
      </c>
      <c r="P61">
        <f>SUMIF(가계부!$L$3:$L$502, (가계부_보조!$O61&amp;"_"&amp;가계부_보조!P$1&amp;"_"&amp;가계부_보조!$O$1), 가계부!$M$3:$M$502)</f>
        <v>0</v>
      </c>
      <c r="Q61">
        <f>SUMIF(가계부!$L$3:$L$502, (가계부_보조!$O61&amp;"_"&amp;가계부_보조!Q$1&amp;"_"&amp;가계부_보조!$O$1), 가계부!$M$3:$M$502)</f>
        <v>0</v>
      </c>
      <c r="R61">
        <f>SUMIF(가계부!$L$3:$L$502, (가계부_보조!$O61&amp;"_"&amp;가계부_보조!R$1&amp;"_"&amp;가계부_보조!$O$1), 가계부!$M$3:$M$502)</f>
        <v>0</v>
      </c>
      <c r="S61">
        <f>SUMIF(가계부!$L$3:$L$502, (가계부_보조!$O61&amp;"_"&amp;가계부_보조!S$1&amp;"_"&amp;가계부_보조!$O$1), 가계부!$M$3:$M$502)</f>
        <v>0</v>
      </c>
      <c r="T61">
        <f>SUMIF(가계부!$L$3:$L$502, (가계부_보조!$O61&amp;"_"&amp;가계부_보조!T$1&amp;"_"&amp;가계부_보조!$O$1), 가계부!$M$3:$M$502)</f>
        <v>0</v>
      </c>
      <c r="U61">
        <f>SUMIF(가계부!$L$3:$L$502, (가계부_보조!$O61&amp;"_"&amp;가계부_보조!U$1&amp;"_"&amp;가계부_보조!$O$1), 가계부!$M$3:$M$502)</f>
        <v>0</v>
      </c>
      <c r="V61">
        <f>SUMIF(가계부!$L$3:$L$502, (가계부_보조!$O61&amp;"_"&amp;가계부_보조!V$1&amp;"_"&amp;가계부_보조!$O$1), 가계부!$M$3:$M$502)</f>
        <v>0</v>
      </c>
      <c r="W61">
        <f>SUMIF(가계부!$L$3:$L$502, (가계부_보조!$O61&amp;"_"&amp;가계부_보조!W$1&amp;"_"&amp;가계부_보조!$O$1), 가계부!$M$3:$M$502)</f>
        <v>0</v>
      </c>
    </row>
    <row r="62" spans="1:23" x14ac:dyDescent="0.3">
      <c r="A62" s="92">
        <f t="shared" si="1"/>
        <v>44242</v>
      </c>
      <c r="B62" s="92" t="str">
        <f t="shared" si="2"/>
        <v>2월 15일</v>
      </c>
      <c r="C62" s="92" t="str">
        <f t="shared" si="3"/>
        <v>2_15</v>
      </c>
      <c r="D62">
        <f>SUMIF(가계부!$L$3:$L$502, (가계부_보조!$C62&amp;"_"&amp;가계부_보조!D$1&amp;"_"&amp;가계부_보조!$C$1), 가계부!$M$3:$M$502)</f>
        <v>0</v>
      </c>
      <c r="E62">
        <f>SUMIF(가계부!$L$3:$L$502, (가계부_보조!$C62&amp;"_"&amp;가계부_보조!E$1&amp;"_"&amp;가계부_보조!$C$1), 가계부!$M$3:$M$502)</f>
        <v>0</v>
      </c>
      <c r="F62">
        <f>SUMIF(가계부!$L$3:$L$502, (가계부_보조!$C62&amp;"_"&amp;가계부_보조!F$1&amp;"_"&amp;가계부_보조!$C$1), 가계부!$M$3:$M$502)</f>
        <v>0</v>
      </c>
      <c r="G62">
        <f>SUMIF(가계부!$L$3:$L$502, (가계부_보조!$C62&amp;"_"&amp;가계부_보조!G$1&amp;"_"&amp;가계부_보조!$C$1), 가계부!$M$3:$M$502)</f>
        <v>0</v>
      </c>
      <c r="H62">
        <f>SUMIF(가계부!$L$3:$L$502, (가계부_보조!$C62&amp;"_"&amp;가계부_보조!H$1&amp;"_"&amp;가계부_보조!$C$1), 가계부!$M$3:$M$502)</f>
        <v>0</v>
      </c>
      <c r="I62">
        <f>SUMIF(가계부!$L$3:$L$502, (가계부_보조!$C62&amp;"_"&amp;가계부_보조!I$1&amp;"_"&amp;가계부_보조!$C$1), 가계부!$M$3:$M$502)</f>
        <v>0</v>
      </c>
      <c r="J62">
        <f>SUMIF(가계부!$L$3:$L$502, (가계부_보조!$C62&amp;"_"&amp;가계부_보조!J$1&amp;"_"&amp;가계부_보조!$C$1), 가계부!$M$3:$M$502)</f>
        <v>0</v>
      </c>
      <c r="K62">
        <f>SUMIF(가계부!$L$3:$L$502, (가계부_보조!$C62&amp;"_"&amp;가계부_보조!K$1&amp;"_"&amp;가계부_보조!$C$1), 가계부!$M$3:$M$502)</f>
        <v>0</v>
      </c>
      <c r="M62" s="92">
        <f t="shared" si="4"/>
        <v>44242</v>
      </c>
      <c r="N62" s="92" t="str">
        <f t="shared" si="5"/>
        <v>2월 15일</v>
      </c>
      <c r="O62" s="92" t="str">
        <f t="shared" si="6"/>
        <v>2_15</v>
      </c>
      <c r="P62">
        <f>SUMIF(가계부!$L$3:$L$502, (가계부_보조!$O62&amp;"_"&amp;가계부_보조!P$1&amp;"_"&amp;가계부_보조!$O$1), 가계부!$M$3:$M$502)</f>
        <v>0</v>
      </c>
      <c r="Q62">
        <f>SUMIF(가계부!$L$3:$L$502, (가계부_보조!$O62&amp;"_"&amp;가계부_보조!Q$1&amp;"_"&amp;가계부_보조!$O$1), 가계부!$M$3:$M$502)</f>
        <v>0</v>
      </c>
      <c r="R62">
        <f>SUMIF(가계부!$L$3:$L$502, (가계부_보조!$O62&amp;"_"&amp;가계부_보조!R$1&amp;"_"&amp;가계부_보조!$O$1), 가계부!$M$3:$M$502)</f>
        <v>0</v>
      </c>
      <c r="S62">
        <f>SUMIF(가계부!$L$3:$L$502, (가계부_보조!$O62&amp;"_"&amp;가계부_보조!S$1&amp;"_"&amp;가계부_보조!$O$1), 가계부!$M$3:$M$502)</f>
        <v>0</v>
      </c>
      <c r="T62">
        <f>SUMIF(가계부!$L$3:$L$502, (가계부_보조!$O62&amp;"_"&amp;가계부_보조!T$1&amp;"_"&amp;가계부_보조!$O$1), 가계부!$M$3:$M$502)</f>
        <v>0</v>
      </c>
      <c r="U62">
        <f>SUMIF(가계부!$L$3:$L$502, (가계부_보조!$O62&amp;"_"&amp;가계부_보조!U$1&amp;"_"&amp;가계부_보조!$O$1), 가계부!$M$3:$M$502)</f>
        <v>0</v>
      </c>
      <c r="V62">
        <f>SUMIF(가계부!$L$3:$L$502, (가계부_보조!$O62&amp;"_"&amp;가계부_보조!V$1&amp;"_"&amp;가계부_보조!$O$1), 가계부!$M$3:$M$502)</f>
        <v>0</v>
      </c>
      <c r="W62">
        <f>SUMIF(가계부!$L$3:$L$502, (가계부_보조!$O62&amp;"_"&amp;가계부_보조!W$1&amp;"_"&amp;가계부_보조!$O$1), 가계부!$M$3:$M$502)</f>
        <v>0</v>
      </c>
    </row>
    <row r="63" spans="1:23" x14ac:dyDescent="0.3">
      <c r="A63" s="92">
        <f t="shared" si="1"/>
        <v>44243</v>
      </c>
      <c r="B63" s="92" t="str">
        <f t="shared" si="2"/>
        <v>2월 16일</v>
      </c>
      <c r="C63" s="92" t="str">
        <f t="shared" si="3"/>
        <v>2_16</v>
      </c>
      <c r="D63">
        <f>SUMIF(가계부!$L$3:$L$502, (가계부_보조!$C63&amp;"_"&amp;가계부_보조!D$1&amp;"_"&amp;가계부_보조!$C$1), 가계부!$M$3:$M$502)</f>
        <v>0</v>
      </c>
      <c r="E63">
        <f>SUMIF(가계부!$L$3:$L$502, (가계부_보조!$C63&amp;"_"&amp;가계부_보조!E$1&amp;"_"&amp;가계부_보조!$C$1), 가계부!$M$3:$M$502)</f>
        <v>0</v>
      </c>
      <c r="F63">
        <f>SUMIF(가계부!$L$3:$L$502, (가계부_보조!$C63&amp;"_"&amp;가계부_보조!F$1&amp;"_"&amp;가계부_보조!$C$1), 가계부!$M$3:$M$502)</f>
        <v>0</v>
      </c>
      <c r="G63">
        <f>SUMIF(가계부!$L$3:$L$502, (가계부_보조!$C63&amp;"_"&amp;가계부_보조!G$1&amp;"_"&amp;가계부_보조!$C$1), 가계부!$M$3:$M$502)</f>
        <v>0</v>
      </c>
      <c r="H63">
        <f>SUMIF(가계부!$L$3:$L$502, (가계부_보조!$C63&amp;"_"&amp;가계부_보조!H$1&amp;"_"&amp;가계부_보조!$C$1), 가계부!$M$3:$M$502)</f>
        <v>0</v>
      </c>
      <c r="I63">
        <f>SUMIF(가계부!$L$3:$L$502, (가계부_보조!$C63&amp;"_"&amp;가계부_보조!I$1&amp;"_"&amp;가계부_보조!$C$1), 가계부!$M$3:$M$502)</f>
        <v>0</v>
      </c>
      <c r="J63">
        <f>SUMIF(가계부!$L$3:$L$502, (가계부_보조!$C63&amp;"_"&amp;가계부_보조!J$1&amp;"_"&amp;가계부_보조!$C$1), 가계부!$M$3:$M$502)</f>
        <v>0</v>
      </c>
      <c r="K63">
        <f>SUMIF(가계부!$L$3:$L$502, (가계부_보조!$C63&amp;"_"&amp;가계부_보조!K$1&amp;"_"&amp;가계부_보조!$C$1), 가계부!$M$3:$M$502)</f>
        <v>0</v>
      </c>
      <c r="M63" s="92">
        <f t="shared" si="4"/>
        <v>44243</v>
      </c>
      <c r="N63" s="92" t="str">
        <f t="shared" si="5"/>
        <v>2월 16일</v>
      </c>
      <c r="O63" s="92" t="str">
        <f t="shared" si="6"/>
        <v>2_16</v>
      </c>
      <c r="P63">
        <f>SUMIF(가계부!$L$3:$L$502, (가계부_보조!$O63&amp;"_"&amp;가계부_보조!P$1&amp;"_"&amp;가계부_보조!$O$1), 가계부!$M$3:$M$502)</f>
        <v>0</v>
      </c>
      <c r="Q63">
        <f>SUMIF(가계부!$L$3:$L$502, (가계부_보조!$O63&amp;"_"&amp;가계부_보조!Q$1&amp;"_"&amp;가계부_보조!$O$1), 가계부!$M$3:$M$502)</f>
        <v>0</v>
      </c>
      <c r="R63">
        <f>SUMIF(가계부!$L$3:$L$502, (가계부_보조!$O63&amp;"_"&amp;가계부_보조!R$1&amp;"_"&amp;가계부_보조!$O$1), 가계부!$M$3:$M$502)</f>
        <v>0</v>
      </c>
      <c r="S63">
        <f>SUMIF(가계부!$L$3:$L$502, (가계부_보조!$O63&amp;"_"&amp;가계부_보조!S$1&amp;"_"&amp;가계부_보조!$O$1), 가계부!$M$3:$M$502)</f>
        <v>0</v>
      </c>
      <c r="T63">
        <f>SUMIF(가계부!$L$3:$L$502, (가계부_보조!$O63&amp;"_"&amp;가계부_보조!T$1&amp;"_"&amp;가계부_보조!$O$1), 가계부!$M$3:$M$502)</f>
        <v>0</v>
      </c>
      <c r="U63">
        <f>SUMIF(가계부!$L$3:$L$502, (가계부_보조!$O63&amp;"_"&amp;가계부_보조!U$1&amp;"_"&amp;가계부_보조!$O$1), 가계부!$M$3:$M$502)</f>
        <v>0</v>
      </c>
      <c r="V63">
        <f>SUMIF(가계부!$L$3:$L$502, (가계부_보조!$O63&amp;"_"&amp;가계부_보조!V$1&amp;"_"&amp;가계부_보조!$O$1), 가계부!$M$3:$M$502)</f>
        <v>0</v>
      </c>
      <c r="W63">
        <f>SUMIF(가계부!$L$3:$L$502, (가계부_보조!$O63&amp;"_"&amp;가계부_보조!W$1&amp;"_"&amp;가계부_보조!$O$1), 가계부!$M$3:$M$502)</f>
        <v>0</v>
      </c>
    </row>
    <row r="64" spans="1:23" x14ac:dyDescent="0.3">
      <c r="A64" s="92">
        <f t="shared" si="1"/>
        <v>44244</v>
      </c>
      <c r="B64" s="92" t="str">
        <f t="shared" si="2"/>
        <v>2월 17일</v>
      </c>
      <c r="C64" s="92" t="str">
        <f t="shared" si="3"/>
        <v>2_17</v>
      </c>
      <c r="D64">
        <f>SUMIF(가계부!$L$3:$L$502, (가계부_보조!$C64&amp;"_"&amp;가계부_보조!D$1&amp;"_"&amp;가계부_보조!$C$1), 가계부!$M$3:$M$502)</f>
        <v>0</v>
      </c>
      <c r="E64">
        <f>SUMIF(가계부!$L$3:$L$502, (가계부_보조!$C64&amp;"_"&amp;가계부_보조!E$1&amp;"_"&amp;가계부_보조!$C$1), 가계부!$M$3:$M$502)</f>
        <v>0</v>
      </c>
      <c r="F64">
        <f>SUMIF(가계부!$L$3:$L$502, (가계부_보조!$C64&amp;"_"&amp;가계부_보조!F$1&amp;"_"&amp;가계부_보조!$C$1), 가계부!$M$3:$M$502)</f>
        <v>0</v>
      </c>
      <c r="G64">
        <f>SUMIF(가계부!$L$3:$L$502, (가계부_보조!$C64&amp;"_"&amp;가계부_보조!G$1&amp;"_"&amp;가계부_보조!$C$1), 가계부!$M$3:$M$502)</f>
        <v>0</v>
      </c>
      <c r="H64">
        <f>SUMIF(가계부!$L$3:$L$502, (가계부_보조!$C64&amp;"_"&amp;가계부_보조!H$1&amp;"_"&amp;가계부_보조!$C$1), 가계부!$M$3:$M$502)</f>
        <v>0</v>
      </c>
      <c r="I64">
        <f>SUMIF(가계부!$L$3:$L$502, (가계부_보조!$C64&amp;"_"&amp;가계부_보조!I$1&amp;"_"&amp;가계부_보조!$C$1), 가계부!$M$3:$M$502)</f>
        <v>0</v>
      </c>
      <c r="J64">
        <f>SUMIF(가계부!$L$3:$L$502, (가계부_보조!$C64&amp;"_"&amp;가계부_보조!J$1&amp;"_"&amp;가계부_보조!$C$1), 가계부!$M$3:$M$502)</f>
        <v>0</v>
      </c>
      <c r="K64">
        <f>SUMIF(가계부!$L$3:$L$502, (가계부_보조!$C64&amp;"_"&amp;가계부_보조!K$1&amp;"_"&amp;가계부_보조!$C$1), 가계부!$M$3:$M$502)</f>
        <v>0</v>
      </c>
      <c r="M64" s="92">
        <f t="shared" si="4"/>
        <v>44244</v>
      </c>
      <c r="N64" s="92" t="str">
        <f t="shared" si="5"/>
        <v>2월 17일</v>
      </c>
      <c r="O64" s="92" t="str">
        <f t="shared" si="6"/>
        <v>2_17</v>
      </c>
      <c r="P64">
        <f>SUMIF(가계부!$L$3:$L$502, (가계부_보조!$O64&amp;"_"&amp;가계부_보조!P$1&amp;"_"&amp;가계부_보조!$O$1), 가계부!$M$3:$M$502)</f>
        <v>0</v>
      </c>
      <c r="Q64">
        <f>SUMIF(가계부!$L$3:$L$502, (가계부_보조!$O64&amp;"_"&amp;가계부_보조!Q$1&amp;"_"&amp;가계부_보조!$O$1), 가계부!$M$3:$M$502)</f>
        <v>0</v>
      </c>
      <c r="R64">
        <f>SUMIF(가계부!$L$3:$L$502, (가계부_보조!$O64&amp;"_"&amp;가계부_보조!R$1&amp;"_"&amp;가계부_보조!$O$1), 가계부!$M$3:$M$502)</f>
        <v>0</v>
      </c>
      <c r="S64">
        <f>SUMIF(가계부!$L$3:$L$502, (가계부_보조!$O64&amp;"_"&amp;가계부_보조!S$1&amp;"_"&amp;가계부_보조!$O$1), 가계부!$M$3:$M$502)</f>
        <v>0</v>
      </c>
      <c r="T64">
        <f>SUMIF(가계부!$L$3:$L$502, (가계부_보조!$O64&amp;"_"&amp;가계부_보조!T$1&amp;"_"&amp;가계부_보조!$O$1), 가계부!$M$3:$M$502)</f>
        <v>0</v>
      </c>
      <c r="U64">
        <f>SUMIF(가계부!$L$3:$L$502, (가계부_보조!$O64&amp;"_"&amp;가계부_보조!U$1&amp;"_"&amp;가계부_보조!$O$1), 가계부!$M$3:$M$502)</f>
        <v>0</v>
      </c>
      <c r="V64">
        <f>SUMIF(가계부!$L$3:$L$502, (가계부_보조!$O64&amp;"_"&amp;가계부_보조!V$1&amp;"_"&amp;가계부_보조!$O$1), 가계부!$M$3:$M$502)</f>
        <v>0</v>
      </c>
      <c r="W64">
        <f>SUMIF(가계부!$L$3:$L$502, (가계부_보조!$O64&amp;"_"&amp;가계부_보조!W$1&amp;"_"&amp;가계부_보조!$O$1), 가계부!$M$3:$M$502)</f>
        <v>0</v>
      </c>
    </row>
    <row r="65" spans="1:23" x14ac:dyDescent="0.3">
      <c r="A65" s="92">
        <f t="shared" si="1"/>
        <v>44245</v>
      </c>
      <c r="B65" s="92" t="str">
        <f t="shared" si="2"/>
        <v>2월 18일</v>
      </c>
      <c r="C65" s="92" t="str">
        <f t="shared" si="3"/>
        <v>2_18</v>
      </c>
      <c r="D65">
        <f>SUMIF(가계부!$L$3:$L$502, (가계부_보조!$C65&amp;"_"&amp;가계부_보조!D$1&amp;"_"&amp;가계부_보조!$C$1), 가계부!$M$3:$M$502)</f>
        <v>0</v>
      </c>
      <c r="E65">
        <f>SUMIF(가계부!$L$3:$L$502, (가계부_보조!$C65&amp;"_"&amp;가계부_보조!E$1&amp;"_"&amp;가계부_보조!$C$1), 가계부!$M$3:$M$502)</f>
        <v>0</v>
      </c>
      <c r="F65">
        <f>SUMIF(가계부!$L$3:$L$502, (가계부_보조!$C65&amp;"_"&amp;가계부_보조!F$1&amp;"_"&amp;가계부_보조!$C$1), 가계부!$M$3:$M$502)</f>
        <v>0</v>
      </c>
      <c r="G65">
        <f>SUMIF(가계부!$L$3:$L$502, (가계부_보조!$C65&amp;"_"&amp;가계부_보조!G$1&amp;"_"&amp;가계부_보조!$C$1), 가계부!$M$3:$M$502)</f>
        <v>0</v>
      </c>
      <c r="H65">
        <f>SUMIF(가계부!$L$3:$L$502, (가계부_보조!$C65&amp;"_"&amp;가계부_보조!H$1&amp;"_"&amp;가계부_보조!$C$1), 가계부!$M$3:$M$502)</f>
        <v>0</v>
      </c>
      <c r="I65">
        <f>SUMIF(가계부!$L$3:$L$502, (가계부_보조!$C65&amp;"_"&amp;가계부_보조!I$1&amp;"_"&amp;가계부_보조!$C$1), 가계부!$M$3:$M$502)</f>
        <v>0</v>
      </c>
      <c r="J65">
        <f>SUMIF(가계부!$L$3:$L$502, (가계부_보조!$C65&amp;"_"&amp;가계부_보조!J$1&amp;"_"&amp;가계부_보조!$C$1), 가계부!$M$3:$M$502)</f>
        <v>0</v>
      </c>
      <c r="K65">
        <f>SUMIF(가계부!$L$3:$L$502, (가계부_보조!$C65&amp;"_"&amp;가계부_보조!K$1&amp;"_"&amp;가계부_보조!$C$1), 가계부!$M$3:$M$502)</f>
        <v>0</v>
      </c>
      <c r="M65" s="92">
        <f t="shared" si="4"/>
        <v>44245</v>
      </c>
      <c r="N65" s="92" t="str">
        <f t="shared" si="5"/>
        <v>2월 18일</v>
      </c>
      <c r="O65" s="92" t="str">
        <f t="shared" si="6"/>
        <v>2_18</v>
      </c>
      <c r="P65">
        <f>SUMIF(가계부!$L$3:$L$502, (가계부_보조!$O65&amp;"_"&amp;가계부_보조!P$1&amp;"_"&amp;가계부_보조!$O$1), 가계부!$M$3:$M$502)</f>
        <v>0</v>
      </c>
      <c r="Q65">
        <f>SUMIF(가계부!$L$3:$L$502, (가계부_보조!$O65&amp;"_"&amp;가계부_보조!Q$1&amp;"_"&amp;가계부_보조!$O$1), 가계부!$M$3:$M$502)</f>
        <v>0</v>
      </c>
      <c r="R65">
        <f>SUMIF(가계부!$L$3:$L$502, (가계부_보조!$O65&amp;"_"&amp;가계부_보조!R$1&amp;"_"&amp;가계부_보조!$O$1), 가계부!$M$3:$M$502)</f>
        <v>0</v>
      </c>
      <c r="S65">
        <f>SUMIF(가계부!$L$3:$L$502, (가계부_보조!$O65&amp;"_"&amp;가계부_보조!S$1&amp;"_"&amp;가계부_보조!$O$1), 가계부!$M$3:$M$502)</f>
        <v>0</v>
      </c>
      <c r="T65">
        <f>SUMIF(가계부!$L$3:$L$502, (가계부_보조!$O65&amp;"_"&amp;가계부_보조!T$1&amp;"_"&amp;가계부_보조!$O$1), 가계부!$M$3:$M$502)</f>
        <v>0</v>
      </c>
      <c r="U65">
        <f>SUMIF(가계부!$L$3:$L$502, (가계부_보조!$O65&amp;"_"&amp;가계부_보조!U$1&amp;"_"&amp;가계부_보조!$O$1), 가계부!$M$3:$M$502)</f>
        <v>0</v>
      </c>
      <c r="V65">
        <f>SUMIF(가계부!$L$3:$L$502, (가계부_보조!$O65&amp;"_"&amp;가계부_보조!V$1&amp;"_"&amp;가계부_보조!$O$1), 가계부!$M$3:$M$502)</f>
        <v>0</v>
      </c>
      <c r="W65">
        <f>SUMIF(가계부!$L$3:$L$502, (가계부_보조!$O65&amp;"_"&amp;가계부_보조!W$1&amp;"_"&amp;가계부_보조!$O$1), 가계부!$M$3:$M$502)</f>
        <v>0</v>
      </c>
    </row>
    <row r="66" spans="1:23" x14ac:dyDescent="0.3">
      <c r="A66" s="92">
        <f t="shared" si="1"/>
        <v>44246</v>
      </c>
      <c r="B66" s="92" t="str">
        <f t="shared" si="2"/>
        <v>2월 19일</v>
      </c>
      <c r="C66" s="92" t="str">
        <f t="shared" si="3"/>
        <v>2_19</v>
      </c>
      <c r="D66">
        <f>SUMIF(가계부!$L$3:$L$502, (가계부_보조!$C66&amp;"_"&amp;가계부_보조!D$1&amp;"_"&amp;가계부_보조!$C$1), 가계부!$M$3:$M$502)</f>
        <v>0</v>
      </c>
      <c r="E66">
        <f>SUMIF(가계부!$L$3:$L$502, (가계부_보조!$C66&amp;"_"&amp;가계부_보조!E$1&amp;"_"&amp;가계부_보조!$C$1), 가계부!$M$3:$M$502)</f>
        <v>0</v>
      </c>
      <c r="F66">
        <f>SUMIF(가계부!$L$3:$L$502, (가계부_보조!$C66&amp;"_"&amp;가계부_보조!F$1&amp;"_"&amp;가계부_보조!$C$1), 가계부!$M$3:$M$502)</f>
        <v>0</v>
      </c>
      <c r="G66">
        <f>SUMIF(가계부!$L$3:$L$502, (가계부_보조!$C66&amp;"_"&amp;가계부_보조!G$1&amp;"_"&amp;가계부_보조!$C$1), 가계부!$M$3:$M$502)</f>
        <v>0</v>
      </c>
      <c r="H66">
        <f>SUMIF(가계부!$L$3:$L$502, (가계부_보조!$C66&amp;"_"&amp;가계부_보조!H$1&amp;"_"&amp;가계부_보조!$C$1), 가계부!$M$3:$M$502)</f>
        <v>0</v>
      </c>
      <c r="I66">
        <f>SUMIF(가계부!$L$3:$L$502, (가계부_보조!$C66&amp;"_"&amp;가계부_보조!I$1&amp;"_"&amp;가계부_보조!$C$1), 가계부!$M$3:$M$502)</f>
        <v>0</v>
      </c>
      <c r="J66">
        <f>SUMIF(가계부!$L$3:$L$502, (가계부_보조!$C66&amp;"_"&amp;가계부_보조!J$1&amp;"_"&amp;가계부_보조!$C$1), 가계부!$M$3:$M$502)</f>
        <v>0</v>
      </c>
      <c r="K66">
        <f>SUMIF(가계부!$L$3:$L$502, (가계부_보조!$C66&amp;"_"&amp;가계부_보조!K$1&amp;"_"&amp;가계부_보조!$C$1), 가계부!$M$3:$M$502)</f>
        <v>0</v>
      </c>
      <c r="M66" s="92">
        <f t="shared" si="4"/>
        <v>44246</v>
      </c>
      <c r="N66" s="92" t="str">
        <f t="shared" si="5"/>
        <v>2월 19일</v>
      </c>
      <c r="O66" s="92" t="str">
        <f t="shared" si="6"/>
        <v>2_19</v>
      </c>
      <c r="P66">
        <f>SUMIF(가계부!$L$3:$L$502, (가계부_보조!$O66&amp;"_"&amp;가계부_보조!P$1&amp;"_"&amp;가계부_보조!$O$1), 가계부!$M$3:$M$502)</f>
        <v>0</v>
      </c>
      <c r="Q66">
        <f>SUMIF(가계부!$L$3:$L$502, (가계부_보조!$O66&amp;"_"&amp;가계부_보조!Q$1&amp;"_"&amp;가계부_보조!$O$1), 가계부!$M$3:$M$502)</f>
        <v>0</v>
      </c>
      <c r="R66">
        <f>SUMIF(가계부!$L$3:$L$502, (가계부_보조!$O66&amp;"_"&amp;가계부_보조!R$1&amp;"_"&amp;가계부_보조!$O$1), 가계부!$M$3:$M$502)</f>
        <v>0</v>
      </c>
      <c r="S66">
        <f>SUMIF(가계부!$L$3:$L$502, (가계부_보조!$O66&amp;"_"&amp;가계부_보조!S$1&amp;"_"&amp;가계부_보조!$O$1), 가계부!$M$3:$M$502)</f>
        <v>0</v>
      </c>
      <c r="T66">
        <f>SUMIF(가계부!$L$3:$L$502, (가계부_보조!$O66&amp;"_"&amp;가계부_보조!T$1&amp;"_"&amp;가계부_보조!$O$1), 가계부!$M$3:$M$502)</f>
        <v>0</v>
      </c>
      <c r="U66">
        <f>SUMIF(가계부!$L$3:$L$502, (가계부_보조!$O66&amp;"_"&amp;가계부_보조!U$1&amp;"_"&amp;가계부_보조!$O$1), 가계부!$M$3:$M$502)</f>
        <v>0</v>
      </c>
      <c r="V66">
        <f>SUMIF(가계부!$L$3:$L$502, (가계부_보조!$O66&amp;"_"&amp;가계부_보조!V$1&amp;"_"&amp;가계부_보조!$O$1), 가계부!$M$3:$M$502)</f>
        <v>0</v>
      </c>
      <c r="W66">
        <f>SUMIF(가계부!$L$3:$L$502, (가계부_보조!$O66&amp;"_"&amp;가계부_보조!W$1&amp;"_"&amp;가계부_보조!$O$1), 가계부!$M$3:$M$502)</f>
        <v>0</v>
      </c>
    </row>
    <row r="67" spans="1:23" x14ac:dyDescent="0.3">
      <c r="A67" s="92">
        <f>DATE(2020, 12, 17)+ROW()-2</f>
        <v>44247</v>
      </c>
      <c r="B67" s="92" t="str">
        <f t="shared" ref="B67:B71" si="7">MONTH(A67)&amp;"월 "&amp;DAY(A67)&amp;"일"</f>
        <v>2월 20일</v>
      </c>
      <c r="C67" s="92" t="str">
        <f t="shared" ref="C67:C71" si="8">MONTH(A67)&amp;"_"&amp;DAY(A67)</f>
        <v>2_20</v>
      </c>
      <c r="D67">
        <f>SUMIF(가계부!$L$3:$L$502, (가계부_보조!$C67&amp;"_"&amp;가계부_보조!D$1&amp;"_"&amp;가계부_보조!$C$1), 가계부!$M$3:$M$502)</f>
        <v>0</v>
      </c>
      <c r="E67">
        <f>SUMIF(가계부!$L$3:$L$502, (가계부_보조!$C67&amp;"_"&amp;가계부_보조!E$1&amp;"_"&amp;가계부_보조!$C$1), 가계부!$M$3:$M$502)</f>
        <v>0</v>
      </c>
      <c r="F67">
        <f>SUMIF(가계부!$L$3:$L$502, (가계부_보조!$C67&amp;"_"&amp;가계부_보조!F$1&amp;"_"&amp;가계부_보조!$C$1), 가계부!$M$3:$M$502)</f>
        <v>0</v>
      </c>
      <c r="G67">
        <f>SUMIF(가계부!$L$3:$L$502, (가계부_보조!$C67&amp;"_"&amp;가계부_보조!G$1&amp;"_"&amp;가계부_보조!$C$1), 가계부!$M$3:$M$502)</f>
        <v>0</v>
      </c>
      <c r="H67">
        <f>SUMIF(가계부!$L$3:$L$502, (가계부_보조!$C67&amp;"_"&amp;가계부_보조!H$1&amp;"_"&amp;가계부_보조!$C$1), 가계부!$M$3:$M$502)</f>
        <v>0</v>
      </c>
      <c r="I67">
        <f>SUMIF(가계부!$L$3:$L$502, (가계부_보조!$C67&amp;"_"&amp;가계부_보조!I$1&amp;"_"&amp;가계부_보조!$C$1), 가계부!$M$3:$M$502)</f>
        <v>0</v>
      </c>
      <c r="J67">
        <f>SUMIF(가계부!$L$3:$L$502, (가계부_보조!$C67&amp;"_"&amp;가계부_보조!J$1&amp;"_"&amp;가계부_보조!$C$1), 가계부!$M$3:$M$502)</f>
        <v>0</v>
      </c>
      <c r="K67">
        <f>SUMIF(가계부!$L$3:$L$502, (가계부_보조!$C67&amp;"_"&amp;가계부_보조!K$1&amp;"_"&amp;가계부_보조!$C$1), 가계부!$M$3:$M$502)</f>
        <v>0</v>
      </c>
      <c r="M67" s="92">
        <f>DATE(2020, 12, 17)+ROW()-2</f>
        <v>44247</v>
      </c>
      <c r="N67" s="92" t="str">
        <f t="shared" ref="N67:N71" si="9">MONTH(M67)&amp;"월 "&amp;DAY(M67)&amp;"일"</f>
        <v>2월 20일</v>
      </c>
      <c r="O67" s="92" t="str">
        <f t="shared" ref="O67:O71" si="10">MONTH(M67)&amp;"_"&amp;DAY(M67)</f>
        <v>2_20</v>
      </c>
      <c r="P67">
        <f>SUMIF(가계부!$L$3:$L$502, (가계부_보조!$O67&amp;"_"&amp;가계부_보조!P$1&amp;"_"&amp;가계부_보조!$O$1), 가계부!$M$3:$M$502)</f>
        <v>0</v>
      </c>
      <c r="Q67">
        <f>SUMIF(가계부!$L$3:$L$502, (가계부_보조!$O67&amp;"_"&amp;가계부_보조!Q$1&amp;"_"&amp;가계부_보조!$O$1), 가계부!$M$3:$M$502)</f>
        <v>0</v>
      </c>
      <c r="R67">
        <f>SUMIF(가계부!$L$3:$L$502, (가계부_보조!$O67&amp;"_"&amp;가계부_보조!R$1&amp;"_"&amp;가계부_보조!$O$1), 가계부!$M$3:$M$502)</f>
        <v>0</v>
      </c>
      <c r="S67">
        <f>SUMIF(가계부!$L$3:$L$502, (가계부_보조!$O67&amp;"_"&amp;가계부_보조!S$1&amp;"_"&amp;가계부_보조!$O$1), 가계부!$M$3:$M$502)</f>
        <v>0</v>
      </c>
      <c r="T67">
        <f>SUMIF(가계부!$L$3:$L$502, (가계부_보조!$O67&amp;"_"&amp;가계부_보조!T$1&amp;"_"&amp;가계부_보조!$O$1), 가계부!$M$3:$M$502)</f>
        <v>0</v>
      </c>
      <c r="U67">
        <f>SUMIF(가계부!$L$3:$L$502, (가계부_보조!$O67&amp;"_"&amp;가계부_보조!U$1&amp;"_"&amp;가계부_보조!$O$1), 가계부!$M$3:$M$502)</f>
        <v>0</v>
      </c>
      <c r="V67">
        <f>SUMIF(가계부!$L$3:$L$502, (가계부_보조!$O67&amp;"_"&amp;가계부_보조!V$1&amp;"_"&amp;가계부_보조!$O$1), 가계부!$M$3:$M$502)</f>
        <v>0</v>
      </c>
      <c r="W67">
        <f>SUMIF(가계부!$L$3:$L$502, (가계부_보조!$O67&amp;"_"&amp;가계부_보조!W$1&amp;"_"&amp;가계부_보조!$O$1), 가계부!$M$3:$M$502)</f>
        <v>0</v>
      </c>
    </row>
    <row r="68" spans="1:23" x14ac:dyDescent="0.3">
      <c r="A68" s="92">
        <f t="shared" si="1"/>
        <v>44248</v>
      </c>
      <c r="B68" s="92" t="str">
        <f t="shared" si="7"/>
        <v>2월 21일</v>
      </c>
      <c r="C68" s="92" t="str">
        <f t="shared" si="8"/>
        <v>2_21</v>
      </c>
      <c r="D68">
        <f>SUMIF(가계부!$L$3:$L$502, (가계부_보조!$C68&amp;"_"&amp;가계부_보조!D$1&amp;"_"&amp;가계부_보조!$C$1), 가계부!$M$3:$M$502)</f>
        <v>0</v>
      </c>
      <c r="E68">
        <f>SUMIF(가계부!$L$3:$L$502, (가계부_보조!$C68&amp;"_"&amp;가계부_보조!E$1&amp;"_"&amp;가계부_보조!$C$1), 가계부!$M$3:$M$502)</f>
        <v>0</v>
      </c>
      <c r="F68">
        <f>SUMIF(가계부!$L$3:$L$502, (가계부_보조!$C68&amp;"_"&amp;가계부_보조!F$1&amp;"_"&amp;가계부_보조!$C$1), 가계부!$M$3:$M$502)</f>
        <v>0</v>
      </c>
      <c r="G68">
        <f>SUMIF(가계부!$L$3:$L$502, (가계부_보조!$C68&amp;"_"&amp;가계부_보조!G$1&amp;"_"&amp;가계부_보조!$C$1), 가계부!$M$3:$M$502)</f>
        <v>0</v>
      </c>
      <c r="H68">
        <f>SUMIF(가계부!$L$3:$L$502, (가계부_보조!$C68&amp;"_"&amp;가계부_보조!H$1&amp;"_"&amp;가계부_보조!$C$1), 가계부!$M$3:$M$502)</f>
        <v>0</v>
      </c>
      <c r="I68">
        <f>SUMIF(가계부!$L$3:$L$502, (가계부_보조!$C68&amp;"_"&amp;가계부_보조!I$1&amp;"_"&amp;가계부_보조!$C$1), 가계부!$M$3:$M$502)</f>
        <v>0</v>
      </c>
      <c r="J68">
        <f>SUMIF(가계부!$L$3:$L$502, (가계부_보조!$C68&amp;"_"&amp;가계부_보조!J$1&amp;"_"&amp;가계부_보조!$C$1), 가계부!$M$3:$M$502)</f>
        <v>0</v>
      </c>
      <c r="K68">
        <f>SUMIF(가계부!$L$3:$L$502, (가계부_보조!$C68&amp;"_"&amp;가계부_보조!K$1&amp;"_"&amp;가계부_보조!$C$1), 가계부!$M$3:$M$502)</f>
        <v>0</v>
      </c>
      <c r="M68" s="92">
        <f t="shared" si="4"/>
        <v>44248</v>
      </c>
      <c r="N68" s="92" t="str">
        <f t="shared" si="9"/>
        <v>2월 21일</v>
      </c>
      <c r="O68" s="92" t="str">
        <f t="shared" si="10"/>
        <v>2_21</v>
      </c>
      <c r="P68">
        <f>SUMIF(가계부!$L$3:$L$502, (가계부_보조!$O68&amp;"_"&amp;가계부_보조!P$1&amp;"_"&amp;가계부_보조!$O$1), 가계부!$M$3:$M$502)</f>
        <v>0</v>
      </c>
      <c r="Q68">
        <f>SUMIF(가계부!$L$3:$L$502, (가계부_보조!$O68&amp;"_"&amp;가계부_보조!Q$1&amp;"_"&amp;가계부_보조!$O$1), 가계부!$M$3:$M$502)</f>
        <v>0</v>
      </c>
      <c r="R68">
        <f>SUMIF(가계부!$L$3:$L$502, (가계부_보조!$O68&amp;"_"&amp;가계부_보조!R$1&amp;"_"&amp;가계부_보조!$O$1), 가계부!$M$3:$M$502)</f>
        <v>0</v>
      </c>
      <c r="S68">
        <f>SUMIF(가계부!$L$3:$L$502, (가계부_보조!$O68&amp;"_"&amp;가계부_보조!S$1&amp;"_"&amp;가계부_보조!$O$1), 가계부!$M$3:$M$502)</f>
        <v>0</v>
      </c>
      <c r="T68">
        <f>SUMIF(가계부!$L$3:$L$502, (가계부_보조!$O68&amp;"_"&amp;가계부_보조!T$1&amp;"_"&amp;가계부_보조!$O$1), 가계부!$M$3:$M$502)</f>
        <v>0</v>
      </c>
      <c r="U68">
        <f>SUMIF(가계부!$L$3:$L$502, (가계부_보조!$O68&amp;"_"&amp;가계부_보조!U$1&amp;"_"&amp;가계부_보조!$O$1), 가계부!$M$3:$M$502)</f>
        <v>0</v>
      </c>
      <c r="V68">
        <f>SUMIF(가계부!$L$3:$L$502, (가계부_보조!$O68&amp;"_"&amp;가계부_보조!V$1&amp;"_"&amp;가계부_보조!$O$1), 가계부!$M$3:$M$502)</f>
        <v>0</v>
      </c>
      <c r="W68">
        <f>SUMIF(가계부!$L$3:$L$502, (가계부_보조!$O68&amp;"_"&amp;가계부_보조!W$1&amp;"_"&amp;가계부_보조!$O$1), 가계부!$M$3:$M$502)</f>
        <v>0</v>
      </c>
    </row>
    <row r="69" spans="1:23" x14ac:dyDescent="0.3">
      <c r="A69" s="92">
        <f t="shared" ref="A69:A71" si="11">DATE(2020, 12, 17)+ROW()-2</f>
        <v>44249</v>
      </c>
      <c r="B69" s="92" t="str">
        <f t="shared" si="7"/>
        <v>2월 22일</v>
      </c>
      <c r="C69" s="92" t="str">
        <f t="shared" si="8"/>
        <v>2_22</v>
      </c>
      <c r="D69">
        <f>SUMIF(가계부!$L$3:$L$502, (가계부_보조!$C69&amp;"_"&amp;가계부_보조!D$1&amp;"_"&amp;가계부_보조!$C$1), 가계부!$M$3:$M$502)</f>
        <v>0</v>
      </c>
      <c r="E69">
        <f>SUMIF(가계부!$L$3:$L$502, (가계부_보조!$C69&amp;"_"&amp;가계부_보조!E$1&amp;"_"&amp;가계부_보조!$C$1), 가계부!$M$3:$M$502)</f>
        <v>0</v>
      </c>
      <c r="F69">
        <f>SUMIF(가계부!$L$3:$L$502, (가계부_보조!$C69&amp;"_"&amp;가계부_보조!F$1&amp;"_"&amp;가계부_보조!$C$1), 가계부!$M$3:$M$502)</f>
        <v>0</v>
      </c>
      <c r="G69">
        <f>SUMIF(가계부!$L$3:$L$502, (가계부_보조!$C69&amp;"_"&amp;가계부_보조!G$1&amp;"_"&amp;가계부_보조!$C$1), 가계부!$M$3:$M$502)</f>
        <v>0</v>
      </c>
      <c r="H69">
        <f>SUMIF(가계부!$L$3:$L$502, (가계부_보조!$C69&amp;"_"&amp;가계부_보조!H$1&amp;"_"&amp;가계부_보조!$C$1), 가계부!$M$3:$M$502)</f>
        <v>0</v>
      </c>
      <c r="I69">
        <f>SUMIF(가계부!$L$3:$L$502, (가계부_보조!$C69&amp;"_"&amp;가계부_보조!I$1&amp;"_"&amp;가계부_보조!$C$1), 가계부!$M$3:$M$502)</f>
        <v>0</v>
      </c>
      <c r="J69">
        <f>SUMIF(가계부!$L$3:$L$502, (가계부_보조!$C69&amp;"_"&amp;가계부_보조!J$1&amp;"_"&amp;가계부_보조!$C$1), 가계부!$M$3:$M$502)</f>
        <v>0</v>
      </c>
      <c r="K69">
        <f>SUMIF(가계부!$L$3:$L$502, (가계부_보조!$C69&amp;"_"&amp;가계부_보조!K$1&amp;"_"&amp;가계부_보조!$C$1), 가계부!$M$3:$M$502)</f>
        <v>0</v>
      </c>
      <c r="M69" s="92">
        <f t="shared" ref="M69:M71" si="12">DATE(2020, 12, 17)+ROW()-2</f>
        <v>44249</v>
      </c>
      <c r="N69" s="92" t="str">
        <f t="shared" si="9"/>
        <v>2월 22일</v>
      </c>
      <c r="O69" s="92" t="str">
        <f t="shared" si="10"/>
        <v>2_22</v>
      </c>
      <c r="P69">
        <f>SUMIF(가계부!$L$3:$L$502, (가계부_보조!$O69&amp;"_"&amp;가계부_보조!P$1&amp;"_"&amp;가계부_보조!$O$1), 가계부!$M$3:$M$502)</f>
        <v>0</v>
      </c>
      <c r="Q69">
        <f>SUMIF(가계부!$L$3:$L$502, (가계부_보조!$O69&amp;"_"&amp;가계부_보조!Q$1&amp;"_"&amp;가계부_보조!$O$1), 가계부!$M$3:$M$502)</f>
        <v>0</v>
      </c>
      <c r="R69">
        <f>SUMIF(가계부!$L$3:$L$502, (가계부_보조!$O69&amp;"_"&amp;가계부_보조!R$1&amp;"_"&amp;가계부_보조!$O$1), 가계부!$M$3:$M$502)</f>
        <v>0</v>
      </c>
      <c r="S69">
        <f>SUMIF(가계부!$L$3:$L$502, (가계부_보조!$O69&amp;"_"&amp;가계부_보조!S$1&amp;"_"&amp;가계부_보조!$O$1), 가계부!$M$3:$M$502)</f>
        <v>0</v>
      </c>
      <c r="T69">
        <f>SUMIF(가계부!$L$3:$L$502, (가계부_보조!$O69&amp;"_"&amp;가계부_보조!T$1&amp;"_"&amp;가계부_보조!$O$1), 가계부!$M$3:$M$502)</f>
        <v>0</v>
      </c>
      <c r="U69">
        <f>SUMIF(가계부!$L$3:$L$502, (가계부_보조!$O69&amp;"_"&amp;가계부_보조!U$1&amp;"_"&amp;가계부_보조!$O$1), 가계부!$M$3:$M$502)</f>
        <v>0</v>
      </c>
      <c r="V69">
        <f>SUMIF(가계부!$L$3:$L$502, (가계부_보조!$O69&amp;"_"&amp;가계부_보조!V$1&amp;"_"&amp;가계부_보조!$O$1), 가계부!$M$3:$M$502)</f>
        <v>0</v>
      </c>
      <c r="W69">
        <f>SUMIF(가계부!$L$3:$L$502, (가계부_보조!$O69&amp;"_"&amp;가계부_보조!W$1&amp;"_"&amp;가계부_보조!$O$1), 가계부!$M$3:$M$502)</f>
        <v>0</v>
      </c>
    </row>
    <row r="70" spans="1:23" x14ac:dyDescent="0.3">
      <c r="A70" s="92">
        <f t="shared" si="11"/>
        <v>44250</v>
      </c>
      <c r="B70" s="92" t="str">
        <f t="shared" si="7"/>
        <v>2월 23일</v>
      </c>
      <c r="C70" s="92" t="str">
        <f t="shared" si="8"/>
        <v>2_23</v>
      </c>
      <c r="D70">
        <f>SUMIF(가계부!$L$3:$L$502, (가계부_보조!$C70&amp;"_"&amp;가계부_보조!D$1&amp;"_"&amp;가계부_보조!$C$1), 가계부!$M$3:$M$502)</f>
        <v>0</v>
      </c>
      <c r="E70">
        <f>SUMIF(가계부!$L$3:$L$502, (가계부_보조!$C70&amp;"_"&amp;가계부_보조!E$1&amp;"_"&amp;가계부_보조!$C$1), 가계부!$M$3:$M$502)</f>
        <v>0</v>
      </c>
      <c r="F70">
        <f>SUMIF(가계부!$L$3:$L$502, (가계부_보조!$C70&amp;"_"&amp;가계부_보조!F$1&amp;"_"&amp;가계부_보조!$C$1), 가계부!$M$3:$M$502)</f>
        <v>0</v>
      </c>
      <c r="G70">
        <f>SUMIF(가계부!$L$3:$L$502, (가계부_보조!$C70&amp;"_"&amp;가계부_보조!G$1&amp;"_"&amp;가계부_보조!$C$1), 가계부!$M$3:$M$502)</f>
        <v>0</v>
      </c>
      <c r="H70">
        <f>SUMIF(가계부!$L$3:$L$502, (가계부_보조!$C70&amp;"_"&amp;가계부_보조!H$1&amp;"_"&amp;가계부_보조!$C$1), 가계부!$M$3:$M$502)</f>
        <v>0</v>
      </c>
      <c r="I70">
        <f>SUMIF(가계부!$L$3:$L$502, (가계부_보조!$C70&amp;"_"&amp;가계부_보조!I$1&amp;"_"&amp;가계부_보조!$C$1), 가계부!$M$3:$M$502)</f>
        <v>0</v>
      </c>
      <c r="J70">
        <f>SUMIF(가계부!$L$3:$L$502, (가계부_보조!$C70&amp;"_"&amp;가계부_보조!J$1&amp;"_"&amp;가계부_보조!$C$1), 가계부!$M$3:$M$502)</f>
        <v>0</v>
      </c>
      <c r="K70">
        <f>SUMIF(가계부!$L$3:$L$502, (가계부_보조!$C70&amp;"_"&amp;가계부_보조!K$1&amp;"_"&amp;가계부_보조!$C$1), 가계부!$M$3:$M$502)</f>
        <v>0</v>
      </c>
      <c r="M70" s="92">
        <f t="shared" si="12"/>
        <v>44250</v>
      </c>
      <c r="N70" s="92" t="str">
        <f t="shared" si="9"/>
        <v>2월 23일</v>
      </c>
      <c r="O70" s="92" t="str">
        <f t="shared" si="10"/>
        <v>2_23</v>
      </c>
      <c r="P70">
        <f>SUMIF(가계부!$L$3:$L$502, (가계부_보조!$O70&amp;"_"&amp;가계부_보조!P$1&amp;"_"&amp;가계부_보조!$O$1), 가계부!$M$3:$M$502)</f>
        <v>0</v>
      </c>
      <c r="Q70">
        <f>SUMIF(가계부!$L$3:$L$502, (가계부_보조!$O70&amp;"_"&amp;가계부_보조!Q$1&amp;"_"&amp;가계부_보조!$O$1), 가계부!$M$3:$M$502)</f>
        <v>0</v>
      </c>
      <c r="R70">
        <f>SUMIF(가계부!$L$3:$L$502, (가계부_보조!$O70&amp;"_"&amp;가계부_보조!R$1&amp;"_"&amp;가계부_보조!$O$1), 가계부!$M$3:$M$502)</f>
        <v>0</v>
      </c>
      <c r="S70">
        <f>SUMIF(가계부!$L$3:$L$502, (가계부_보조!$O70&amp;"_"&amp;가계부_보조!S$1&amp;"_"&amp;가계부_보조!$O$1), 가계부!$M$3:$M$502)</f>
        <v>0</v>
      </c>
      <c r="T70">
        <f>SUMIF(가계부!$L$3:$L$502, (가계부_보조!$O70&amp;"_"&amp;가계부_보조!T$1&amp;"_"&amp;가계부_보조!$O$1), 가계부!$M$3:$M$502)</f>
        <v>0</v>
      </c>
      <c r="U70">
        <f>SUMIF(가계부!$L$3:$L$502, (가계부_보조!$O70&amp;"_"&amp;가계부_보조!U$1&amp;"_"&amp;가계부_보조!$O$1), 가계부!$M$3:$M$502)</f>
        <v>0</v>
      </c>
      <c r="V70">
        <f>SUMIF(가계부!$L$3:$L$502, (가계부_보조!$O70&amp;"_"&amp;가계부_보조!V$1&amp;"_"&amp;가계부_보조!$O$1), 가계부!$M$3:$M$502)</f>
        <v>0</v>
      </c>
      <c r="W70">
        <f>SUMIF(가계부!$L$3:$L$502, (가계부_보조!$O70&amp;"_"&amp;가계부_보조!W$1&amp;"_"&amp;가계부_보조!$O$1), 가계부!$M$3:$M$502)</f>
        <v>0</v>
      </c>
    </row>
    <row r="71" spans="1:23" x14ac:dyDescent="0.3">
      <c r="A71" s="92">
        <f t="shared" si="11"/>
        <v>44251</v>
      </c>
      <c r="B71" s="92" t="str">
        <f t="shared" si="7"/>
        <v>2월 24일</v>
      </c>
      <c r="C71" s="92" t="str">
        <f t="shared" si="8"/>
        <v>2_24</v>
      </c>
      <c r="D71">
        <f>SUMIF(가계부!$L$3:$L$502, (가계부_보조!$C71&amp;"_"&amp;가계부_보조!D$1&amp;"_"&amp;가계부_보조!$C$1), 가계부!$M$3:$M$502)</f>
        <v>0</v>
      </c>
      <c r="E71">
        <f>SUMIF(가계부!$L$3:$L$502, (가계부_보조!$C71&amp;"_"&amp;가계부_보조!E$1&amp;"_"&amp;가계부_보조!$C$1), 가계부!$M$3:$M$502)</f>
        <v>0</v>
      </c>
      <c r="F71">
        <f>SUMIF(가계부!$L$3:$L$502, (가계부_보조!$C71&amp;"_"&amp;가계부_보조!F$1&amp;"_"&amp;가계부_보조!$C$1), 가계부!$M$3:$M$502)</f>
        <v>0</v>
      </c>
      <c r="G71">
        <f>SUMIF(가계부!$L$3:$L$502, (가계부_보조!$C71&amp;"_"&amp;가계부_보조!G$1&amp;"_"&amp;가계부_보조!$C$1), 가계부!$M$3:$M$502)</f>
        <v>0</v>
      </c>
      <c r="H71">
        <f>SUMIF(가계부!$L$3:$L$502, (가계부_보조!$C71&amp;"_"&amp;가계부_보조!H$1&amp;"_"&amp;가계부_보조!$C$1), 가계부!$M$3:$M$502)</f>
        <v>0</v>
      </c>
      <c r="I71">
        <f>SUMIF(가계부!$L$3:$L$502, (가계부_보조!$C71&amp;"_"&amp;가계부_보조!I$1&amp;"_"&amp;가계부_보조!$C$1), 가계부!$M$3:$M$502)</f>
        <v>0</v>
      </c>
      <c r="J71">
        <f>SUMIF(가계부!$L$3:$L$502, (가계부_보조!$C71&amp;"_"&amp;가계부_보조!J$1&amp;"_"&amp;가계부_보조!$C$1), 가계부!$M$3:$M$502)</f>
        <v>0</v>
      </c>
      <c r="K71">
        <f>SUMIF(가계부!$L$3:$L$502, (가계부_보조!$C71&amp;"_"&amp;가계부_보조!K$1&amp;"_"&amp;가계부_보조!$C$1), 가계부!$M$3:$M$502)</f>
        <v>0</v>
      </c>
      <c r="M71" s="92">
        <f t="shared" si="12"/>
        <v>44251</v>
      </c>
      <c r="N71" s="92" t="str">
        <f t="shared" si="9"/>
        <v>2월 24일</v>
      </c>
      <c r="O71" s="92" t="str">
        <f t="shared" si="10"/>
        <v>2_24</v>
      </c>
      <c r="P71">
        <f>SUMIF(가계부!$L$3:$L$502, (가계부_보조!$O71&amp;"_"&amp;가계부_보조!P$1&amp;"_"&amp;가계부_보조!$O$1), 가계부!$M$3:$M$502)</f>
        <v>0</v>
      </c>
      <c r="Q71">
        <f>SUMIF(가계부!$L$3:$L$502, (가계부_보조!$O71&amp;"_"&amp;가계부_보조!Q$1&amp;"_"&amp;가계부_보조!$O$1), 가계부!$M$3:$M$502)</f>
        <v>0</v>
      </c>
      <c r="R71">
        <f>SUMIF(가계부!$L$3:$L$502, (가계부_보조!$O71&amp;"_"&amp;가계부_보조!R$1&amp;"_"&amp;가계부_보조!$O$1), 가계부!$M$3:$M$502)</f>
        <v>0</v>
      </c>
      <c r="S71">
        <f>SUMIF(가계부!$L$3:$L$502, (가계부_보조!$O71&amp;"_"&amp;가계부_보조!S$1&amp;"_"&amp;가계부_보조!$O$1), 가계부!$M$3:$M$502)</f>
        <v>0</v>
      </c>
      <c r="T71">
        <f>SUMIF(가계부!$L$3:$L$502, (가계부_보조!$O71&amp;"_"&amp;가계부_보조!T$1&amp;"_"&amp;가계부_보조!$O$1), 가계부!$M$3:$M$502)</f>
        <v>0</v>
      </c>
      <c r="U71">
        <f>SUMIF(가계부!$L$3:$L$502, (가계부_보조!$O71&amp;"_"&amp;가계부_보조!U$1&amp;"_"&amp;가계부_보조!$O$1), 가계부!$M$3:$M$502)</f>
        <v>0</v>
      </c>
      <c r="V71">
        <f>SUMIF(가계부!$L$3:$L$502, (가계부_보조!$O71&amp;"_"&amp;가계부_보조!V$1&amp;"_"&amp;가계부_보조!$O$1), 가계부!$M$3:$M$502)</f>
        <v>0</v>
      </c>
      <c r="W71">
        <f>SUMIF(가계부!$L$3:$L$502, (가계부_보조!$O71&amp;"_"&amp;가계부_보조!W$1&amp;"_"&amp;가계부_보조!$O$1), 가계부!$M$3:$M$502)</f>
        <v>0</v>
      </c>
    </row>
    <row r="72" spans="1:23" x14ac:dyDescent="0.3">
      <c r="A72" s="92"/>
      <c r="B72" s="92"/>
      <c r="C72" s="92"/>
      <c r="M72" s="92"/>
      <c r="N72" s="92"/>
      <c r="O72" s="92"/>
    </row>
    <row r="73" spans="1:23" x14ac:dyDescent="0.3">
      <c r="A73" s="92"/>
      <c r="B73" s="92"/>
      <c r="C73" s="92"/>
      <c r="M73" s="92"/>
      <c r="N73" s="92"/>
      <c r="O73" s="92"/>
    </row>
    <row r="74" spans="1:23" x14ac:dyDescent="0.3">
      <c r="A74" s="92"/>
      <c r="B74" s="92"/>
      <c r="C74" s="92"/>
      <c r="M74" s="92"/>
      <c r="N74" s="92"/>
      <c r="O74" s="92"/>
    </row>
    <row r="75" spans="1:23" x14ac:dyDescent="0.3">
      <c r="A75" s="92"/>
      <c r="B75" s="92"/>
      <c r="C75" s="92"/>
      <c r="M75" s="92"/>
      <c r="N75" s="92"/>
      <c r="O75" s="9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AAF0-1767-42E5-ADEA-C582E483590B}">
  <sheetPr>
    <tabColor rgb="FF7749BB"/>
  </sheetPr>
  <dimension ref="B1:S276"/>
  <sheetViews>
    <sheetView showGridLines="0" workbookViewId="0">
      <pane ySplit="6" topLeftCell="A7" activePane="bottomLeft" state="frozen"/>
      <selection pane="bottomLeft"/>
    </sheetView>
  </sheetViews>
  <sheetFormatPr defaultRowHeight="15" x14ac:dyDescent="0.3"/>
  <cols>
    <col min="1" max="1" width="1.375" style="29" customWidth="1"/>
    <col min="2" max="2" width="3" style="29" customWidth="1"/>
    <col min="3" max="3" width="13.375" style="29" customWidth="1"/>
    <col min="4" max="4" width="7.625" style="29" customWidth="1"/>
    <col min="5" max="14" width="14.625" style="29" customWidth="1"/>
    <col min="15" max="18" width="14.125" style="29" hidden="1" customWidth="1"/>
    <col min="19" max="20" width="14.125" style="29" customWidth="1"/>
    <col min="21" max="16384" width="9" style="29"/>
  </cols>
  <sheetData>
    <row r="1" spans="2:19" ht="8.25" customHeight="1" x14ac:dyDescent="0.3"/>
    <row r="2" spans="2:19" ht="30" customHeight="1" x14ac:dyDescent="0.3">
      <c r="B2" s="134" t="s">
        <v>152</v>
      </c>
      <c r="C2" s="134"/>
      <c r="F2" s="59"/>
      <c r="G2" s="74" t="s">
        <v>209</v>
      </c>
      <c r="H2" s="74" t="s">
        <v>149</v>
      </c>
      <c r="I2" s="74" t="s">
        <v>150</v>
      </c>
      <c r="J2" s="74" t="s">
        <v>151</v>
      </c>
      <c r="K2" s="100"/>
      <c r="L2" s="100"/>
      <c r="M2" s="100"/>
      <c r="N2" s="100"/>
      <c r="O2" s="136" t="s">
        <v>157</v>
      </c>
      <c r="P2" s="137"/>
      <c r="Q2" s="137"/>
      <c r="R2" s="137"/>
    </row>
    <row r="3" spans="2:19" ht="24.95" customHeight="1" x14ac:dyDescent="0.3">
      <c r="B3" s="135" t="str">
        <f ca="1">MONTH(TODAY())&amp;"월 "&amp;DAY(TODAY())&amp;"일"</f>
        <v>12월 18일</v>
      </c>
      <c r="C3" s="135"/>
      <c r="F3" s="60" t="s">
        <v>192</v>
      </c>
      <c r="G3" s="62">
        <f ca="1">M10+M37+M64+M91+M118+M145+M172+M199+M226+M253</f>
        <v>0</v>
      </c>
      <c r="H3" s="62">
        <f ca="1">M13+M40+M67+M94+M121+M148+M175+M202+M229+M256</f>
        <v>0</v>
      </c>
      <c r="I3" s="62">
        <f ca="1">M16+M43+M70+M97+M124+M151+M178+M205+M232+M259</f>
        <v>0</v>
      </c>
      <c r="J3" s="62">
        <f ca="1">M19+M46+M73+M100+M127+M154+M181+M208+M235+M262</f>
        <v>0</v>
      </c>
      <c r="K3" s="68"/>
      <c r="L3" s="68"/>
      <c r="M3" s="68"/>
      <c r="N3" s="68"/>
      <c r="O3" s="99" t="s">
        <v>153</v>
      </c>
      <c r="P3" s="37" t="s">
        <v>154</v>
      </c>
      <c r="Q3" s="37" t="s">
        <v>155</v>
      </c>
      <c r="R3" s="37" t="s">
        <v>156</v>
      </c>
    </row>
    <row r="4" spans="2:19" ht="24.95" customHeight="1" x14ac:dyDescent="0.3">
      <c r="B4" s="135"/>
      <c r="C4" s="135"/>
      <c r="F4" s="60" t="s">
        <v>190</v>
      </c>
      <c r="G4" s="120" t="str">
        <f>IF(MAX(S11:S20)&lt;5000, "1단계", IF(MAX(S11:S20)&lt;15000, "2단계", "3단계"))</f>
        <v>1단계</v>
      </c>
      <c r="H4" s="121"/>
      <c r="I4" s="121"/>
      <c r="J4" s="122"/>
      <c r="K4" s="68"/>
      <c r="L4" s="68"/>
      <c r="M4" s="68"/>
      <c r="N4" s="68"/>
      <c r="O4" s="138">
        <v>100</v>
      </c>
      <c r="P4" s="140">
        <v>200</v>
      </c>
      <c r="Q4" s="140">
        <v>400</v>
      </c>
      <c r="R4" s="140">
        <v>800</v>
      </c>
    </row>
    <row r="5" spans="2:19" ht="24.95" customHeight="1" x14ac:dyDescent="0.3">
      <c r="B5" s="135"/>
      <c r="C5" s="135"/>
      <c r="F5" s="60" t="s">
        <v>191</v>
      </c>
      <c r="G5" s="120" t="str">
        <f>IF(MAX(S11:S20)&lt;5000, "이용 불가", IF(MAX(S11:S20)&lt;15000, "1단계", "2단계"))</f>
        <v>이용 불가</v>
      </c>
      <c r="H5" s="121"/>
      <c r="I5" s="121"/>
      <c r="J5" s="122"/>
      <c r="K5" s="68"/>
      <c r="L5" s="68"/>
      <c r="M5" s="68"/>
      <c r="N5" s="68"/>
      <c r="O5" s="139"/>
      <c r="P5" s="141"/>
      <c r="Q5" s="141"/>
      <c r="R5" s="141"/>
    </row>
    <row r="6" spans="2:19" ht="6.75" customHeight="1" x14ac:dyDescent="0.3">
      <c r="B6" s="52"/>
      <c r="C6" s="52"/>
      <c r="E6" s="53"/>
      <c r="F6" s="53"/>
      <c r="G6" s="53"/>
      <c r="H6" s="53"/>
      <c r="I6" s="53"/>
      <c r="J6" s="53"/>
      <c r="K6" s="53"/>
      <c r="L6" s="53"/>
      <c r="N6" s="53"/>
      <c r="O6" s="53"/>
      <c r="P6" s="53"/>
      <c r="Q6" s="53"/>
    </row>
    <row r="7" spans="2:19" ht="8.25" customHeight="1" x14ac:dyDescent="0.3">
      <c r="B7" s="36"/>
      <c r="C7" s="36"/>
      <c r="E7" s="61"/>
      <c r="F7" s="61"/>
      <c r="G7" s="61"/>
      <c r="H7" s="61"/>
      <c r="I7" s="61"/>
      <c r="J7" s="61"/>
      <c r="K7" s="61"/>
      <c r="L7" s="30"/>
    </row>
    <row r="8" spans="2:19" ht="16.5" customHeight="1" x14ac:dyDescent="0.3">
      <c r="B8" s="132" t="str">
        <f>"이벤트 "&amp;(FLOOR((ROW()-8)/(3*8+3), 1)+1)&amp;"주차"</f>
        <v>이벤트 1주차</v>
      </c>
      <c r="C8" s="132"/>
      <c r="D8" s="132"/>
      <c r="E8" s="50" t="str">
        <f>MONTH(E9)&amp;"월 "&amp;DAY(E9)&amp;"일"</f>
        <v>12월 17일</v>
      </c>
      <c r="F8" s="50" t="str">
        <f t="shared" ref="F8:K8" si="0">MONTH(F9)&amp;"월 "&amp;DAY(F9)&amp;"일"</f>
        <v>12월 18일</v>
      </c>
      <c r="G8" s="50" t="str">
        <f t="shared" si="0"/>
        <v>12월 19일</v>
      </c>
      <c r="H8" s="50" t="str">
        <f t="shared" si="0"/>
        <v>12월 20일</v>
      </c>
      <c r="I8" s="50" t="str">
        <f t="shared" si="0"/>
        <v>12월 21일</v>
      </c>
      <c r="J8" s="50" t="str">
        <f t="shared" si="0"/>
        <v>12월 22일</v>
      </c>
      <c r="K8" s="50" t="str">
        <f t="shared" si="0"/>
        <v>12월 23일</v>
      </c>
      <c r="L8" s="133" t="s">
        <v>147</v>
      </c>
      <c r="M8" s="124" t="s">
        <v>159</v>
      </c>
      <c r="N8" s="124" t="s">
        <v>193</v>
      </c>
    </row>
    <row r="9" spans="2:19" ht="20.100000000000001" customHeight="1" x14ac:dyDescent="0.3">
      <c r="B9" s="132"/>
      <c r="C9" s="132"/>
      <c r="D9" s="132"/>
      <c r="E9" s="51">
        <f>DATE(2020, 12, 17)+7*(ROW()-9)/(3*8+2+1)+COLUMN()-5</f>
        <v>44182</v>
      </c>
      <c r="F9" s="51">
        <f t="shared" ref="F9:K9" si="1">DATE(2020, 12, 17)+7*(ROW()-9)/(3*8+2+1)+COLUMN()-5</f>
        <v>44183</v>
      </c>
      <c r="G9" s="51">
        <f t="shared" si="1"/>
        <v>44184</v>
      </c>
      <c r="H9" s="51">
        <f t="shared" si="1"/>
        <v>44185</v>
      </c>
      <c r="I9" s="51">
        <f t="shared" si="1"/>
        <v>44186</v>
      </c>
      <c r="J9" s="51">
        <f t="shared" si="1"/>
        <v>44187</v>
      </c>
      <c r="K9" s="51">
        <f t="shared" si="1"/>
        <v>44188</v>
      </c>
      <c r="L9" s="124"/>
      <c r="M9" s="124"/>
      <c r="N9" s="124"/>
    </row>
    <row r="10" spans="2:19" ht="17.100000000000001" customHeight="1" x14ac:dyDescent="0.3">
      <c r="B10" s="125">
        <v>1</v>
      </c>
      <c r="C10" s="128" t="str">
        <f>$G$2</f>
        <v>캐릭터 1</v>
      </c>
      <c r="D10" s="33" t="s">
        <v>145</v>
      </c>
      <c r="E10" s="75"/>
      <c r="F10" s="75"/>
      <c r="G10" s="75"/>
      <c r="H10" s="75"/>
      <c r="I10" s="75"/>
      <c r="J10" s="75"/>
      <c r="K10" s="75"/>
      <c r="L10" s="131"/>
      <c r="M10" s="123" cm="1">
        <f t="array" aca="1" ref="M10" ca="1">SUM(E12:K12) + IF(L10=0, 0, INDEX($O$4:$R$4, L10))</f>
        <v>0</v>
      </c>
      <c r="N10" s="123" cm="1">
        <f t="array" ref="N10">SUM(E10:K10) + IF(L10=0, 0, INDEX($O$4:$R$4, L10))</f>
        <v>0</v>
      </c>
    </row>
    <row r="11" spans="2:19" ht="17.100000000000001" customHeight="1" x14ac:dyDescent="0.3">
      <c r="B11" s="126"/>
      <c r="C11" s="129"/>
      <c r="D11" s="34" t="s">
        <v>146</v>
      </c>
      <c r="E11" s="31" cm="1">
        <f t="array" aca="1" ref="E11" ca="1">VLOOKUP(INDIRECT(ADDRESS(ROW()-3*$B10, COLUMN())), 가계부_보조!$B$2:$K$71, 2+$B10, FALSE)</f>
        <v>0</v>
      </c>
      <c r="F11" s="91" cm="1">
        <f t="array" aca="1" ref="F11" ca="1">VLOOKUP(INDIRECT(ADDRESS(ROW()-3*$B10, COLUMN())), 가계부_보조!$B$2:$K$71, 2+$B10, FALSE)</f>
        <v>0</v>
      </c>
      <c r="G11" s="91" cm="1">
        <f t="array" aca="1" ref="G11" ca="1">VLOOKUP(INDIRECT(ADDRESS(ROW()-3*$B10, COLUMN())), 가계부_보조!$B$2:$K$71, 2+$B10, FALSE)</f>
        <v>0</v>
      </c>
      <c r="H11" s="91" cm="1">
        <f t="array" aca="1" ref="H11" ca="1">VLOOKUP(INDIRECT(ADDRESS(ROW()-3*$B10, COLUMN())), 가계부_보조!$B$2:$K$71, 2+$B10, FALSE)</f>
        <v>0</v>
      </c>
      <c r="I11" s="91" cm="1">
        <f t="array" aca="1" ref="I11" ca="1">VLOOKUP(INDIRECT(ADDRESS(ROW()-3*$B10, COLUMN())), 가계부_보조!$B$2:$K$71, 2+$B10, FALSE)</f>
        <v>0</v>
      </c>
      <c r="J11" s="91" cm="1">
        <f t="array" aca="1" ref="J11" ca="1">VLOOKUP(INDIRECT(ADDRESS(ROW()-3*$B10, COLUMN())), 가계부_보조!$B$2:$K$71, 2+$B10, FALSE)</f>
        <v>0</v>
      </c>
      <c r="K11" s="91" cm="1">
        <f t="array" aca="1" ref="K11" ca="1">VLOOKUP(INDIRECT(ADDRESS(ROW()-3*$B10, COLUMN())), 가계부_보조!$B$2:$K$71, 2+$B10, FALSE)</f>
        <v>0</v>
      </c>
      <c r="L11" s="131"/>
      <c r="M11" s="123"/>
      <c r="N11" s="123"/>
      <c r="S11" s="169">
        <f>N10+N37+N64+N91+N118+N145+N172+N199+N226+N253</f>
        <v>0</v>
      </c>
    </row>
    <row r="12" spans="2:19" ht="17.100000000000001" customHeight="1" x14ac:dyDescent="0.3">
      <c r="B12" s="127"/>
      <c r="C12" s="130"/>
      <c r="D12" s="35" t="s">
        <v>158</v>
      </c>
      <c r="E12" s="31">
        <f ca="1">E10-E11</f>
        <v>0</v>
      </c>
      <c r="F12" s="31">
        <f t="shared" ref="F12:K12" ca="1" si="2">F10-F11</f>
        <v>0</v>
      </c>
      <c r="G12" s="31">
        <f t="shared" ca="1" si="2"/>
        <v>0</v>
      </c>
      <c r="H12" s="31">
        <f t="shared" ca="1" si="2"/>
        <v>0</v>
      </c>
      <c r="I12" s="31">
        <f t="shared" ca="1" si="2"/>
        <v>0</v>
      </c>
      <c r="J12" s="31">
        <f t="shared" ca="1" si="2"/>
        <v>0</v>
      </c>
      <c r="K12" s="31">
        <f t="shared" ca="1" si="2"/>
        <v>0</v>
      </c>
      <c r="L12" s="131"/>
      <c r="M12" s="123"/>
      <c r="N12" s="123"/>
      <c r="S12" s="169"/>
    </row>
    <row r="13" spans="2:19" ht="17.100000000000001" customHeight="1" x14ac:dyDescent="0.3">
      <c r="B13" s="125">
        <v>2</v>
      </c>
      <c r="C13" s="128" t="str">
        <f>$H$2</f>
        <v>캐릭터 2</v>
      </c>
      <c r="D13" s="33" t="s">
        <v>145</v>
      </c>
      <c r="E13" s="75"/>
      <c r="F13" s="75"/>
      <c r="G13" s="75"/>
      <c r="H13" s="75"/>
      <c r="I13" s="75"/>
      <c r="J13" s="75"/>
      <c r="K13" s="75"/>
      <c r="L13" s="131"/>
      <c r="M13" s="123" cm="1">
        <f t="array" aca="1" ref="M13" ca="1">SUM(E15:K15) + IF(L13=0, 0, INDEX($O$4:$R$4, L13))</f>
        <v>0</v>
      </c>
      <c r="N13" s="123" cm="1">
        <f t="array" ref="N13">SUM(E13:K13) + IF(L13=0, 0, INDEX($O$4:$R$4, L13))</f>
        <v>0</v>
      </c>
      <c r="S13" s="169"/>
    </row>
    <row r="14" spans="2:19" ht="17.100000000000001" customHeight="1" x14ac:dyDescent="0.3">
      <c r="B14" s="126"/>
      <c r="C14" s="129"/>
      <c r="D14" s="34" t="s">
        <v>146</v>
      </c>
      <c r="E14" s="91" cm="1">
        <f t="array" aca="1" ref="E14" ca="1">VLOOKUP(INDIRECT(ADDRESS(ROW()-3*$B13, COLUMN())), 가계부_보조!$B$2:$K$71, 2+$B13, FALSE)</f>
        <v>0</v>
      </c>
      <c r="F14" s="91" cm="1">
        <f t="array" aca="1" ref="F14" ca="1">VLOOKUP(INDIRECT(ADDRESS(ROW()-3*$B13, COLUMN())), 가계부_보조!$B$2:$K$71, 2+$B13, FALSE)</f>
        <v>0</v>
      </c>
      <c r="G14" s="91" cm="1">
        <f t="array" aca="1" ref="G14" ca="1">VLOOKUP(INDIRECT(ADDRESS(ROW()-3*$B13, COLUMN())), 가계부_보조!$B$2:$K$71, 2+$B13, FALSE)</f>
        <v>0</v>
      </c>
      <c r="H14" s="91" cm="1">
        <f t="array" aca="1" ref="H14" ca="1">VLOOKUP(INDIRECT(ADDRESS(ROW()-3*$B13, COLUMN())), 가계부_보조!$B$2:$K$71, 2+$B13, FALSE)</f>
        <v>0</v>
      </c>
      <c r="I14" s="91" cm="1">
        <f t="array" aca="1" ref="I14" ca="1">VLOOKUP(INDIRECT(ADDRESS(ROW()-3*$B13, COLUMN())), 가계부_보조!$B$2:$K$71, 2+$B13, FALSE)</f>
        <v>0</v>
      </c>
      <c r="J14" s="91" cm="1">
        <f t="array" aca="1" ref="J14" ca="1">VLOOKUP(INDIRECT(ADDRESS(ROW()-3*$B13, COLUMN())), 가계부_보조!$B$2:$K$71, 2+$B13, FALSE)</f>
        <v>0</v>
      </c>
      <c r="K14" s="91" cm="1">
        <f t="array" aca="1" ref="K14" ca="1">VLOOKUP(INDIRECT(ADDRESS(ROW()-3*$B13, COLUMN())), 가계부_보조!$B$2:$K$71, 2+$B13, FALSE)</f>
        <v>0</v>
      </c>
      <c r="L14" s="131"/>
      <c r="M14" s="123"/>
      <c r="N14" s="123"/>
      <c r="S14" s="169">
        <f>N13+N40+N67+N94+N121+N148+N175+N202+N229+N256</f>
        <v>0</v>
      </c>
    </row>
    <row r="15" spans="2:19" ht="17.100000000000001" customHeight="1" x14ac:dyDescent="0.3">
      <c r="B15" s="127"/>
      <c r="C15" s="130"/>
      <c r="D15" s="35" t="s">
        <v>158</v>
      </c>
      <c r="E15" s="31">
        <f ca="1">E13-E14</f>
        <v>0</v>
      </c>
      <c r="F15" s="31">
        <f t="shared" ref="F15" ca="1" si="3">F13-F14</f>
        <v>0</v>
      </c>
      <c r="G15" s="31">
        <f t="shared" ref="G15" ca="1" si="4">G13-G14</f>
        <v>0</v>
      </c>
      <c r="H15" s="31">
        <f t="shared" ref="H15" ca="1" si="5">H13-H14</f>
        <v>0</v>
      </c>
      <c r="I15" s="31">
        <f t="shared" ref="I15" ca="1" si="6">I13-I14</f>
        <v>0</v>
      </c>
      <c r="J15" s="31">
        <f t="shared" ref="J15" ca="1" si="7">J13-J14</f>
        <v>0</v>
      </c>
      <c r="K15" s="31">
        <f t="shared" ref="K15" ca="1" si="8">K13-K14</f>
        <v>0</v>
      </c>
      <c r="L15" s="131"/>
      <c r="M15" s="123"/>
      <c r="N15" s="123"/>
      <c r="S15" s="169"/>
    </row>
    <row r="16" spans="2:19" ht="17.100000000000001" customHeight="1" x14ac:dyDescent="0.3">
      <c r="B16" s="125">
        <v>3</v>
      </c>
      <c r="C16" s="128" t="str">
        <f>$I$2</f>
        <v>캐릭터 3</v>
      </c>
      <c r="D16" s="33" t="s">
        <v>145</v>
      </c>
      <c r="E16" s="75"/>
      <c r="F16" s="75"/>
      <c r="G16" s="75"/>
      <c r="H16" s="75"/>
      <c r="I16" s="75"/>
      <c r="J16" s="75"/>
      <c r="K16" s="75"/>
      <c r="L16" s="131"/>
      <c r="M16" s="123" cm="1">
        <f t="array" aca="1" ref="M16" ca="1">SUM(E18:K18) + IF(L16=0, 0, INDEX($O$4:$R$4, L16))</f>
        <v>0</v>
      </c>
      <c r="N16" s="123" cm="1">
        <f t="array" ref="N16">SUM(E16:K16) + IF(L16=0, 0, INDEX($O$4:$R$4, L16))</f>
        <v>0</v>
      </c>
      <c r="S16" s="169"/>
    </row>
    <row r="17" spans="2:19" ht="17.100000000000001" customHeight="1" x14ac:dyDescent="0.3">
      <c r="B17" s="126"/>
      <c r="C17" s="129"/>
      <c r="D17" s="34" t="s">
        <v>146</v>
      </c>
      <c r="E17" s="91" cm="1">
        <f t="array" aca="1" ref="E17" ca="1">VLOOKUP(INDIRECT(ADDRESS(ROW()-3*$B16, COLUMN())), 가계부_보조!$B$2:$K$71, 2+$B16, FALSE)</f>
        <v>0</v>
      </c>
      <c r="F17" s="91" cm="1">
        <f t="array" aca="1" ref="F17" ca="1">VLOOKUP(INDIRECT(ADDRESS(ROW()-3*$B16, COLUMN())), 가계부_보조!$B$2:$K$71, 2+$B16, FALSE)</f>
        <v>0</v>
      </c>
      <c r="G17" s="91" cm="1">
        <f t="array" aca="1" ref="G17" ca="1">VLOOKUP(INDIRECT(ADDRESS(ROW()-3*$B16, COLUMN())), 가계부_보조!$B$2:$K$71, 2+$B16, FALSE)</f>
        <v>0</v>
      </c>
      <c r="H17" s="91" cm="1">
        <f t="array" aca="1" ref="H17" ca="1">VLOOKUP(INDIRECT(ADDRESS(ROW()-3*$B16, COLUMN())), 가계부_보조!$B$2:$K$71, 2+$B16, FALSE)</f>
        <v>0</v>
      </c>
      <c r="I17" s="91" cm="1">
        <f t="array" aca="1" ref="I17" ca="1">VLOOKUP(INDIRECT(ADDRESS(ROW()-3*$B16, COLUMN())), 가계부_보조!$B$2:$K$71, 2+$B16, FALSE)</f>
        <v>0</v>
      </c>
      <c r="J17" s="91" cm="1">
        <f t="array" aca="1" ref="J17" ca="1">VLOOKUP(INDIRECT(ADDRESS(ROW()-3*$B16, COLUMN())), 가계부_보조!$B$2:$K$71, 2+$B16, FALSE)</f>
        <v>0</v>
      </c>
      <c r="K17" s="91" cm="1">
        <f t="array" aca="1" ref="K17" ca="1">VLOOKUP(INDIRECT(ADDRESS(ROW()-3*$B16, COLUMN())), 가계부_보조!$B$2:$K$71, 2+$B16, FALSE)</f>
        <v>0</v>
      </c>
      <c r="L17" s="131"/>
      <c r="M17" s="123"/>
      <c r="N17" s="123"/>
      <c r="S17" s="169">
        <f>N16+N43+N70+N97+N124+N151+N178+N205+N232+N259</f>
        <v>0</v>
      </c>
    </row>
    <row r="18" spans="2:19" ht="17.100000000000001" customHeight="1" x14ac:dyDescent="0.3">
      <c r="B18" s="127"/>
      <c r="C18" s="130"/>
      <c r="D18" s="35" t="s">
        <v>158</v>
      </c>
      <c r="E18" s="31">
        <f ca="1">E16-E17</f>
        <v>0</v>
      </c>
      <c r="F18" s="31">
        <f t="shared" ref="F18" ca="1" si="9">F16-F17</f>
        <v>0</v>
      </c>
      <c r="G18" s="31">
        <f t="shared" ref="G18" ca="1" si="10">G16-G17</f>
        <v>0</v>
      </c>
      <c r="H18" s="31">
        <f t="shared" ref="H18" ca="1" si="11">H16-H17</f>
        <v>0</v>
      </c>
      <c r="I18" s="31">
        <f t="shared" ref="I18" ca="1" si="12">I16-I17</f>
        <v>0</v>
      </c>
      <c r="J18" s="31">
        <f t="shared" ref="J18" ca="1" si="13">J16-J17</f>
        <v>0</v>
      </c>
      <c r="K18" s="31">
        <f t="shared" ref="K18" ca="1" si="14">K16-K17</f>
        <v>0</v>
      </c>
      <c r="L18" s="131"/>
      <c r="M18" s="123"/>
      <c r="N18" s="123"/>
      <c r="S18" s="169"/>
    </row>
    <row r="19" spans="2:19" ht="17.100000000000001" customHeight="1" x14ac:dyDescent="0.3">
      <c r="B19" s="125">
        <v>4</v>
      </c>
      <c r="C19" s="128" t="str">
        <f>$J$2</f>
        <v>캐릭터 4</v>
      </c>
      <c r="D19" s="33" t="s">
        <v>145</v>
      </c>
      <c r="E19" s="75"/>
      <c r="F19" s="75"/>
      <c r="G19" s="75"/>
      <c r="H19" s="75"/>
      <c r="I19" s="75"/>
      <c r="J19" s="75"/>
      <c r="K19" s="75"/>
      <c r="L19" s="131"/>
      <c r="M19" s="123" cm="1">
        <f t="array" aca="1" ref="M19" ca="1">SUM(E21:K21) + IF(L19=0, 0, INDEX($O$4:$R$4, L19))</f>
        <v>0</v>
      </c>
      <c r="N19" s="123" cm="1">
        <f t="array" ref="N19">SUM(E19:K19) + IF(L19=0, 0, INDEX($O$4:$R$4, L19))</f>
        <v>0</v>
      </c>
      <c r="S19" s="169"/>
    </row>
    <row r="20" spans="2:19" ht="17.100000000000001" customHeight="1" x14ac:dyDescent="0.3">
      <c r="B20" s="126"/>
      <c r="C20" s="129"/>
      <c r="D20" s="34" t="s">
        <v>146</v>
      </c>
      <c r="E20" s="91" cm="1">
        <f t="array" aca="1" ref="E20" ca="1">VLOOKUP(INDIRECT(ADDRESS(ROW()-3*$B19, COLUMN())), 가계부_보조!$B$2:$K$71, 2+$B19, FALSE)</f>
        <v>0</v>
      </c>
      <c r="F20" s="91" cm="1">
        <f t="array" aca="1" ref="F20" ca="1">VLOOKUP(INDIRECT(ADDRESS(ROW()-3*$B19, COLUMN())), 가계부_보조!$B$2:$K$71, 2+$B19, FALSE)</f>
        <v>0</v>
      </c>
      <c r="G20" s="91" cm="1">
        <f t="array" aca="1" ref="G20" ca="1">VLOOKUP(INDIRECT(ADDRESS(ROW()-3*$B19, COLUMN())), 가계부_보조!$B$2:$K$71, 2+$B19, FALSE)</f>
        <v>0</v>
      </c>
      <c r="H20" s="91" cm="1">
        <f t="array" aca="1" ref="H20" ca="1">VLOOKUP(INDIRECT(ADDRESS(ROW()-3*$B19, COLUMN())), 가계부_보조!$B$2:$K$71, 2+$B19, FALSE)</f>
        <v>0</v>
      </c>
      <c r="I20" s="91" cm="1">
        <f t="array" aca="1" ref="I20" ca="1">VLOOKUP(INDIRECT(ADDRESS(ROW()-3*$B19, COLUMN())), 가계부_보조!$B$2:$K$71, 2+$B19, FALSE)</f>
        <v>0</v>
      </c>
      <c r="J20" s="91" cm="1">
        <f t="array" aca="1" ref="J20" ca="1">VLOOKUP(INDIRECT(ADDRESS(ROW()-3*$B19, COLUMN())), 가계부_보조!$B$2:$K$71, 2+$B19, FALSE)</f>
        <v>0</v>
      </c>
      <c r="K20" s="91" cm="1">
        <f t="array" aca="1" ref="K20" ca="1">VLOOKUP(INDIRECT(ADDRESS(ROW()-3*$B19, COLUMN())), 가계부_보조!$B$2:$K$71, 2+$B19, FALSE)</f>
        <v>0</v>
      </c>
      <c r="L20" s="131"/>
      <c r="M20" s="123"/>
      <c r="N20" s="123"/>
      <c r="S20" s="169">
        <f>N19+N46+N73+N100+N127+N154+N181+N208+N235+N262</f>
        <v>0</v>
      </c>
    </row>
    <row r="21" spans="2:19" ht="17.100000000000001" customHeight="1" x14ac:dyDescent="0.3">
      <c r="B21" s="127"/>
      <c r="C21" s="130"/>
      <c r="D21" s="35" t="s">
        <v>158</v>
      </c>
      <c r="E21" s="31">
        <f ca="1">E19-E20</f>
        <v>0</v>
      </c>
      <c r="F21" s="31">
        <f t="shared" ref="F21" ca="1" si="15">F19-F20</f>
        <v>0</v>
      </c>
      <c r="G21" s="31">
        <f t="shared" ref="G21" ca="1" si="16">G19-G20</f>
        <v>0</v>
      </c>
      <c r="H21" s="31">
        <f t="shared" ref="H21" ca="1" si="17">H19-H20</f>
        <v>0</v>
      </c>
      <c r="I21" s="31">
        <f t="shared" ref="I21" ca="1" si="18">I19-I20</f>
        <v>0</v>
      </c>
      <c r="J21" s="31">
        <f t="shared" ref="J21" ca="1" si="19">J19-J20</f>
        <v>0</v>
      </c>
      <c r="K21" s="31">
        <f t="shared" ref="K21" ca="1" si="20">K19-K20</f>
        <v>0</v>
      </c>
      <c r="L21" s="131"/>
      <c r="M21" s="123"/>
      <c r="N21" s="123"/>
      <c r="S21" s="169"/>
    </row>
    <row r="22" spans="2:19" ht="17.100000000000001" hidden="1" customHeight="1" x14ac:dyDescent="0.3">
      <c r="B22" s="125">
        <v>5</v>
      </c>
      <c r="C22" s="128">
        <f>$K$2</f>
        <v>0</v>
      </c>
      <c r="D22" s="33" t="s">
        <v>145</v>
      </c>
      <c r="E22" s="75"/>
      <c r="F22" s="75"/>
      <c r="G22" s="75"/>
      <c r="H22" s="75"/>
      <c r="I22" s="75"/>
      <c r="J22" s="75"/>
      <c r="K22" s="75"/>
      <c r="L22" s="131"/>
      <c r="M22" s="123" cm="1">
        <f t="array" aca="1" ref="M22" ca="1">SUM(E24:K24) + IF(L22=0, 0, INDEX($O$4:$R$4, L22))</f>
        <v>0</v>
      </c>
      <c r="N22" s="123" cm="1">
        <f t="array" ref="N22">SUM(E22:K22) + IF(L22=0, 0, INDEX($O$4:$R$4, L22))</f>
        <v>0</v>
      </c>
    </row>
    <row r="23" spans="2:19" ht="17.100000000000001" hidden="1" customHeight="1" x14ac:dyDescent="0.3">
      <c r="B23" s="126"/>
      <c r="C23" s="129"/>
      <c r="D23" s="34" t="s">
        <v>146</v>
      </c>
      <c r="E23" s="91" cm="1">
        <f t="array" aca="1" ref="E23" ca="1">VLOOKUP(INDIRECT(ADDRESS(ROW()-3*$B22, COLUMN())), 가계부_보조!$B$2:$K$71, 2+$B22, FALSE)</f>
        <v>0</v>
      </c>
      <c r="F23" s="91" cm="1">
        <f t="array" aca="1" ref="F23" ca="1">VLOOKUP(INDIRECT(ADDRESS(ROW()-3*$B22, COLUMN())), 가계부_보조!$B$2:$K$71, 2+$B22, FALSE)</f>
        <v>0</v>
      </c>
      <c r="G23" s="91" cm="1">
        <f t="array" aca="1" ref="G23" ca="1">VLOOKUP(INDIRECT(ADDRESS(ROW()-3*$B22, COLUMN())), 가계부_보조!$B$2:$K$71, 2+$B22, FALSE)</f>
        <v>0</v>
      </c>
      <c r="H23" s="91" cm="1">
        <f t="array" aca="1" ref="H23" ca="1">VLOOKUP(INDIRECT(ADDRESS(ROW()-3*$B22, COLUMN())), 가계부_보조!$B$2:$K$71, 2+$B22, FALSE)</f>
        <v>0</v>
      </c>
      <c r="I23" s="91" cm="1">
        <f t="array" aca="1" ref="I23" ca="1">VLOOKUP(INDIRECT(ADDRESS(ROW()-3*$B22, COLUMN())), 가계부_보조!$B$2:$K$71, 2+$B22, FALSE)</f>
        <v>0</v>
      </c>
      <c r="J23" s="91" cm="1">
        <f t="array" aca="1" ref="J23" ca="1">VLOOKUP(INDIRECT(ADDRESS(ROW()-3*$B22, COLUMN())), 가계부_보조!$B$2:$K$71, 2+$B22, FALSE)</f>
        <v>0</v>
      </c>
      <c r="K23" s="91" cm="1">
        <f t="array" aca="1" ref="K23" ca="1">VLOOKUP(INDIRECT(ADDRESS(ROW()-3*$B22, COLUMN())), 가계부_보조!$B$2:$K$71, 2+$B22, FALSE)</f>
        <v>0</v>
      </c>
      <c r="L23" s="131"/>
      <c r="M23" s="123"/>
      <c r="N23" s="123"/>
    </row>
    <row r="24" spans="2:19" ht="17.100000000000001" hidden="1" customHeight="1" x14ac:dyDescent="0.3">
      <c r="B24" s="127"/>
      <c r="C24" s="130"/>
      <c r="D24" s="35" t="s">
        <v>158</v>
      </c>
      <c r="E24" s="31">
        <f ca="1">E22-E23</f>
        <v>0</v>
      </c>
      <c r="F24" s="31">
        <f t="shared" ref="F24" ca="1" si="21">F22-F23</f>
        <v>0</v>
      </c>
      <c r="G24" s="31">
        <f t="shared" ref="G24" ca="1" si="22">G22-G23</f>
        <v>0</v>
      </c>
      <c r="H24" s="31">
        <f t="shared" ref="H24" ca="1" si="23">H22-H23</f>
        <v>0</v>
      </c>
      <c r="I24" s="31">
        <f t="shared" ref="I24" ca="1" si="24">I22-I23</f>
        <v>0</v>
      </c>
      <c r="J24" s="31">
        <f t="shared" ref="J24" ca="1" si="25">J22-J23</f>
        <v>0</v>
      </c>
      <c r="K24" s="31">
        <f t="shared" ref="K24" ca="1" si="26">K22-K23</f>
        <v>0</v>
      </c>
      <c r="L24" s="131"/>
      <c r="M24" s="123"/>
      <c r="N24" s="123"/>
    </row>
    <row r="25" spans="2:19" ht="17.100000000000001" hidden="1" customHeight="1" x14ac:dyDescent="0.3">
      <c r="B25" s="125">
        <v>6</v>
      </c>
      <c r="C25" s="128">
        <f>$L$2</f>
        <v>0</v>
      </c>
      <c r="D25" s="33" t="s">
        <v>145</v>
      </c>
      <c r="E25" s="75"/>
      <c r="F25" s="75"/>
      <c r="G25" s="75"/>
      <c r="H25" s="75"/>
      <c r="I25" s="75"/>
      <c r="J25" s="75"/>
      <c r="K25" s="75"/>
      <c r="L25" s="131"/>
      <c r="M25" s="123" cm="1">
        <f t="array" aca="1" ref="M25" ca="1">SUM(E27:K27) + IF(L25=0, 0, INDEX($O$4:$R$4, L25))</f>
        <v>0</v>
      </c>
      <c r="N25" s="123" cm="1">
        <f t="array" ref="N25">SUM(E25:K25) + IF(L25=0, 0, INDEX($O$4:$R$4, L25))</f>
        <v>0</v>
      </c>
    </row>
    <row r="26" spans="2:19" ht="17.100000000000001" hidden="1" customHeight="1" x14ac:dyDescent="0.3">
      <c r="B26" s="126"/>
      <c r="C26" s="129"/>
      <c r="D26" s="34" t="s">
        <v>146</v>
      </c>
      <c r="E26" s="91" cm="1">
        <f t="array" aca="1" ref="E26" ca="1">VLOOKUP(INDIRECT(ADDRESS(ROW()-3*$B25, COLUMN())), 가계부_보조!$B$2:$K$71, 2+$B25, FALSE)</f>
        <v>0</v>
      </c>
      <c r="F26" s="91" cm="1">
        <f t="array" aca="1" ref="F26" ca="1">VLOOKUP(INDIRECT(ADDRESS(ROW()-3*$B25, COLUMN())), 가계부_보조!$B$2:$K$71, 2+$B25, FALSE)</f>
        <v>0</v>
      </c>
      <c r="G26" s="91" cm="1">
        <f t="array" aca="1" ref="G26" ca="1">VLOOKUP(INDIRECT(ADDRESS(ROW()-3*$B25, COLUMN())), 가계부_보조!$B$2:$K$71, 2+$B25, FALSE)</f>
        <v>0</v>
      </c>
      <c r="H26" s="91" cm="1">
        <f t="array" aca="1" ref="H26" ca="1">VLOOKUP(INDIRECT(ADDRESS(ROW()-3*$B25, COLUMN())), 가계부_보조!$B$2:$K$71, 2+$B25, FALSE)</f>
        <v>0</v>
      </c>
      <c r="I26" s="91" cm="1">
        <f t="array" aca="1" ref="I26" ca="1">VLOOKUP(INDIRECT(ADDRESS(ROW()-3*$B25, COLUMN())), 가계부_보조!$B$2:$K$71, 2+$B25, FALSE)</f>
        <v>0</v>
      </c>
      <c r="J26" s="91" cm="1">
        <f t="array" aca="1" ref="J26" ca="1">VLOOKUP(INDIRECT(ADDRESS(ROW()-3*$B25, COLUMN())), 가계부_보조!$B$2:$K$71, 2+$B25, FALSE)</f>
        <v>0</v>
      </c>
      <c r="K26" s="91" cm="1">
        <f t="array" aca="1" ref="K26" ca="1">VLOOKUP(INDIRECT(ADDRESS(ROW()-3*$B25, COLUMN())), 가계부_보조!$B$2:$K$71, 2+$B25, FALSE)</f>
        <v>0</v>
      </c>
      <c r="L26" s="131"/>
      <c r="M26" s="123"/>
      <c r="N26" s="123"/>
    </row>
    <row r="27" spans="2:19" ht="17.100000000000001" hidden="1" customHeight="1" x14ac:dyDescent="0.3">
      <c r="B27" s="127"/>
      <c r="C27" s="130"/>
      <c r="D27" s="35" t="s">
        <v>158</v>
      </c>
      <c r="E27" s="31">
        <f ca="1">E25-E26</f>
        <v>0</v>
      </c>
      <c r="F27" s="31">
        <f t="shared" ref="F27" ca="1" si="27">F25-F26</f>
        <v>0</v>
      </c>
      <c r="G27" s="31">
        <f t="shared" ref="G27" ca="1" si="28">G25-G26</f>
        <v>0</v>
      </c>
      <c r="H27" s="31">
        <f t="shared" ref="H27" ca="1" si="29">H25-H26</f>
        <v>0</v>
      </c>
      <c r="I27" s="31">
        <f t="shared" ref="I27" ca="1" si="30">I25-I26</f>
        <v>0</v>
      </c>
      <c r="J27" s="31">
        <f t="shared" ref="J27" ca="1" si="31">J25-J26</f>
        <v>0</v>
      </c>
      <c r="K27" s="31">
        <f t="shared" ref="K27" ca="1" si="32">K25-K26</f>
        <v>0</v>
      </c>
      <c r="L27" s="131"/>
      <c r="M27" s="123"/>
      <c r="N27" s="123"/>
    </row>
    <row r="28" spans="2:19" ht="17.100000000000001" hidden="1" customHeight="1" x14ac:dyDescent="0.3">
      <c r="B28" s="125">
        <v>7</v>
      </c>
      <c r="C28" s="128">
        <f>$M$2</f>
        <v>0</v>
      </c>
      <c r="D28" s="33" t="s">
        <v>145</v>
      </c>
      <c r="E28" s="75"/>
      <c r="F28" s="75"/>
      <c r="G28" s="75"/>
      <c r="H28" s="75"/>
      <c r="I28" s="75"/>
      <c r="J28" s="75"/>
      <c r="K28" s="75"/>
      <c r="L28" s="131"/>
      <c r="M28" s="123" cm="1">
        <f t="array" aca="1" ref="M28" ca="1">SUM(E30:K30) + IF(L28=0, 0, INDEX($O$4:$R$4, L28))</f>
        <v>0</v>
      </c>
      <c r="N28" s="123" cm="1">
        <f t="array" ref="N28">SUM(E28:K28) + IF(L28=0, 0, INDEX($O$4:$R$4, L28))</f>
        <v>0</v>
      </c>
    </row>
    <row r="29" spans="2:19" ht="17.100000000000001" hidden="1" customHeight="1" x14ac:dyDescent="0.3">
      <c r="B29" s="126"/>
      <c r="C29" s="129"/>
      <c r="D29" s="34" t="s">
        <v>146</v>
      </c>
      <c r="E29" s="91" cm="1">
        <f t="array" aca="1" ref="E29" ca="1">VLOOKUP(INDIRECT(ADDRESS(ROW()-3*$B28, COLUMN())), 가계부_보조!$B$2:$K$71, 2+$B28, FALSE)</f>
        <v>0</v>
      </c>
      <c r="F29" s="91" cm="1">
        <f t="array" aca="1" ref="F29" ca="1">VLOOKUP(INDIRECT(ADDRESS(ROW()-3*$B28, COLUMN())), 가계부_보조!$B$2:$K$71, 2+$B28, FALSE)</f>
        <v>0</v>
      </c>
      <c r="G29" s="91" cm="1">
        <f t="array" aca="1" ref="G29" ca="1">VLOOKUP(INDIRECT(ADDRESS(ROW()-3*$B28, COLUMN())), 가계부_보조!$B$2:$K$71, 2+$B28, FALSE)</f>
        <v>0</v>
      </c>
      <c r="H29" s="91" cm="1">
        <f t="array" aca="1" ref="H29" ca="1">VLOOKUP(INDIRECT(ADDRESS(ROW()-3*$B28, COLUMN())), 가계부_보조!$B$2:$K$71, 2+$B28, FALSE)</f>
        <v>0</v>
      </c>
      <c r="I29" s="91" cm="1">
        <f t="array" aca="1" ref="I29" ca="1">VLOOKUP(INDIRECT(ADDRESS(ROW()-3*$B28, COLUMN())), 가계부_보조!$B$2:$K$71, 2+$B28, FALSE)</f>
        <v>0</v>
      </c>
      <c r="J29" s="91" cm="1">
        <f t="array" aca="1" ref="J29" ca="1">VLOOKUP(INDIRECT(ADDRESS(ROW()-3*$B28, COLUMN())), 가계부_보조!$B$2:$K$71, 2+$B28, FALSE)</f>
        <v>0</v>
      </c>
      <c r="K29" s="91" cm="1">
        <f t="array" aca="1" ref="K29" ca="1">VLOOKUP(INDIRECT(ADDRESS(ROW()-3*$B28, COLUMN())), 가계부_보조!$B$2:$K$71, 2+$B28, FALSE)</f>
        <v>0</v>
      </c>
      <c r="L29" s="131"/>
      <c r="M29" s="123"/>
      <c r="N29" s="123"/>
    </row>
    <row r="30" spans="2:19" ht="17.100000000000001" hidden="1" customHeight="1" x14ac:dyDescent="0.3">
      <c r="B30" s="127"/>
      <c r="C30" s="130"/>
      <c r="D30" s="35" t="s">
        <v>158</v>
      </c>
      <c r="E30" s="31">
        <f ca="1">E28-E29</f>
        <v>0</v>
      </c>
      <c r="F30" s="31">
        <f t="shared" ref="F30" ca="1" si="33">F28-F29</f>
        <v>0</v>
      </c>
      <c r="G30" s="31">
        <f t="shared" ref="G30" ca="1" si="34">G28-G29</f>
        <v>0</v>
      </c>
      <c r="H30" s="31">
        <f t="shared" ref="H30" ca="1" si="35">H28-H29</f>
        <v>0</v>
      </c>
      <c r="I30" s="31">
        <f t="shared" ref="I30" ca="1" si="36">I28-I29</f>
        <v>0</v>
      </c>
      <c r="J30" s="31">
        <f t="shared" ref="J30" ca="1" si="37">J28-J29</f>
        <v>0</v>
      </c>
      <c r="K30" s="31">
        <f t="shared" ref="K30" ca="1" si="38">K28-K29</f>
        <v>0</v>
      </c>
      <c r="L30" s="131"/>
      <c r="M30" s="123"/>
      <c r="N30" s="123"/>
    </row>
    <row r="31" spans="2:19" ht="17.100000000000001" hidden="1" customHeight="1" x14ac:dyDescent="0.3">
      <c r="B31" s="125">
        <v>8</v>
      </c>
      <c r="C31" s="128">
        <f>$N$2</f>
        <v>0</v>
      </c>
      <c r="D31" s="33" t="s">
        <v>145</v>
      </c>
      <c r="E31" s="75"/>
      <c r="F31" s="75"/>
      <c r="G31" s="75"/>
      <c r="H31" s="75"/>
      <c r="I31" s="75"/>
      <c r="J31" s="75"/>
      <c r="K31" s="75"/>
      <c r="L31" s="131"/>
      <c r="M31" s="123" cm="1">
        <f t="array" aca="1" ref="M31" ca="1">SUM(E33:K33) + IF(L31=0, 0, INDEX($O$4:$R$4, L31))</f>
        <v>0</v>
      </c>
      <c r="N31" s="123" cm="1">
        <f t="array" ref="N31">SUM(E31:K31) + IF(L31=0, 0, INDEX($O$4:$R$4, L31))</f>
        <v>0</v>
      </c>
    </row>
    <row r="32" spans="2:19" ht="17.100000000000001" hidden="1" customHeight="1" x14ac:dyDescent="0.3">
      <c r="B32" s="126"/>
      <c r="C32" s="129"/>
      <c r="D32" s="34" t="s">
        <v>146</v>
      </c>
      <c r="E32" s="91" cm="1">
        <f t="array" aca="1" ref="E32" ca="1">VLOOKUP(INDIRECT(ADDRESS(ROW()-3*$B31, COLUMN())), 가계부_보조!$B$2:$K$71, 2+$B31, FALSE)</f>
        <v>0</v>
      </c>
      <c r="F32" s="91" cm="1">
        <f t="array" aca="1" ref="F32" ca="1">VLOOKUP(INDIRECT(ADDRESS(ROW()-3*$B31, COLUMN())), 가계부_보조!$B$2:$K$71, 2+$B31, FALSE)</f>
        <v>0</v>
      </c>
      <c r="G32" s="91" cm="1">
        <f t="array" aca="1" ref="G32" ca="1">VLOOKUP(INDIRECT(ADDRESS(ROW()-3*$B31, COLUMN())), 가계부_보조!$B$2:$K$71, 2+$B31, FALSE)</f>
        <v>0</v>
      </c>
      <c r="H32" s="91" cm="1">
        <f t="array" aca="1" ref="H32" ca="1">VLOOKUP(INDIRECT(ADDRESS(ROW()-3*$B31, COLUMN())), 가계부_보조!$B$2:$K$71, 2+$B31, FALSE)</f>
        <v>0</v>
      </c>
      <c r="I32" s="91" cm="1">
        <f t="array" aca="1" ref="I32" ca="1">VLOOKUP(INDIRECT(ADDRESS(ROW()-3*$B31, COLUMN())), 가계부_보조!$B$2:$K$71, 2+$B31, FALSE)</f>
        <v>0</v>
      </c>
      <c r="J32" s="91" cm="1">
        <f t="array" aca="1" ref="J32" ca="1">VLOOKUP(INDIRECT(ADDRESS(ROW()-3*$B31, COLUMN())), 가계부_보조!$B$2:$K$71, 2+$B31, FALSE)</f>
        <v>0</v>
      </c>
      <c r="K32" s="91" cm="1">
        <f t="array" aca="1" ref="K32" ca="1">VLOOKUP(INDIRECT(ADDRESS(ROW()-3*$B31, COLUMN())), 가계부_보조!$B$2:$K$71, 2+$B31, FALSE)</f>
        <v>0</v>
      </c>
      <c r="L32" s="131"/>
      <c r="M32" s="123"/>
      <c r="N32" s="123"/>
    </row>
    <row r="33" spans="2:14" ht="17.100000000000001" hidden="1" customHeight="1" x14ac:dyDescent="0.3">
      <c r="B33" s="127"/>
      <c r="C33" s="130"/>
      <c r="D33" s="35" t="s">
        <v>158</v>
      </c>
      <c r="E33" s="31">
        <f ca="1">E31-E32</f>
        <v>0</v>
      </c>
      <c r="F33" s="31">
        <f t="shared" ref="F33" ca="1" si="39">F31-F32</f>
        <v>0</v>
      </c>
      <c r="G33" s="31">
        <f t="shared" ref="G33" ca="1" si="40">G31-G32</f>
        <v>0</v>
      </c>
      <c r="H33" s="31">
        <f t="shared" ref="H33" ca="1" si="41">H31-H32</f>
        <v>0</v>
      </c>
      <c r="I33" s="31">
        <f t="shared" ref="I33" ca="1" si="42">I31-I32</f>
        <v>0</v>
      </c>
      <c r="J33" s="31">
        <f t="shared" ref="J33" ca="1" si="43">J31-J32</f>
        <v>0</v>
      </c>
      <c r="K33" s="31">
        <f t="shared" ref="K33" ca="1" si="44">K31-K32</f>
        <v>0</v>
      </c>
      <c r="L33" s="131"/>
      <c r="M33" s="123"/>
      <c r="N33" s="123"/>
    </row>
    <row r="34" spans="2:14" ht="8.25" customHeight="1" x14ac:dyDescent="0.3">
      <c r="B34" s="36"/>
      <c r="C34" s="36"/>
      <c r="E34" s="61"/>
      <c r="F34" s="61"/>
      <c r="G34" s="61"/>
      <c r="H34" s="61"/>
      <c r="I34" s="61"/>
      <c r="J34" s="61"/>
      <c r="K34" s="61"/>
      <c r="L34" s="30"/>
    </row>
    <row r="35" spans="2:14" ht="16.5" customHeight="1" x14ac:dyDescent="0.3">
      <c r="B35" s="132" t="str">
        <f>"이벤트 "&amp;(FLOOR((ROW()-8)/(3*8+3), 1)+1)&amp;"주차"</f>
        <v>이벤트 2주차</v>
      </c>
      <c r="C35" s="132"/>
      <c r="D35" s="132"/>
      <c r="E35" s="96" t="str">
        <f>MONTH(E36)&amp;"월 "&amp;DAY(E36)&amp;"일"</f>
        <v>12월 24일</v>
      </c>
      <c r="F35" s="96" t="str">
        <f t="shared" ref="F35:K35" si="45">MONTH(F36)&amp;"월 "&amp;DAY(F36)&amp;"일"</f>
        <v>12월 25일</v>
      </c>
      <c r="G35" s="96" t="str">
        <f t="shared" si="45"/>
        <v>12월 26일</v>
      </c>
      <c r="H35" s="96" t="str">
        <f t="shared" si="45"/>
        <v>12월 27일</v>
      </c>
      <c r="I35" s="96" t="str">
        <f t="shared" si="45"/>
        <v>12월 28일</v>
      </c>
      <c r="J35" s="96" t="str">
        <f t="shared" si="45"/>
        <v>12월 29일</v>
      </c>
      <c r="K35" s="96" t="str">
        <f t="shared" si="45"/>
        <v>12월 30일</v>
      </c>
      <c r="L35" s="133" t="s">
        <v>147</v>
      </c>
      <c r="M35" s="124" t="s">
        <v>159</v>
      </c>
      <c r="N35" s="124" t="s">
        <v>193</v>
      </c>
    </row>
    <row r="36" spans="2:14" ht="20.100000000000001" customHeight="1" x14ac:dyDescent="0.3">
      <c r="B36" s="132"/>
      <c r="C36" s="132"/>
      <c r="D36" s="132"/>
      <c r="E36" s="51">
        <f>DATE(2020, 12, 17)+7*(ROW()-9)/(3*8+2+1)+COLUMN()-5</f>
        <v>44189</v>
      </c>
      <c r="F36" s="51">
        <f t="shared" ref="F36:K36" si="46">DATE(2020, 12, 17)+7*(ROW()-9)/(3*8+2+1)+COLUMN()-5</f>
        <v>44190</v>
      </c>
      <c r="G36" s="51">
        <f t="shared" si="46"/>
        <v>44191</v>
      </c>
      <c r="H36" s="51">
        <f t="shared" si="46"/>
        <v>44192</v>
      </c>
      <c r="I36" s="51">
        <f t="shared" si="46"/>
        <v>44193</v>
      </c>
      <c r="J36" s="51">
        <f t="shared" si="46"/>
        <v>44194</v>
      </c>
      <c r="K36" s="51">
        <f t="shared" si="46"/>
        <v>44195</v>
      </c>
      <c r="L36" s="124"/>
      <c r="M36" s="124"/>
      <c r="N36" s="124"/>
    </row>
    <row r="37" spans="2:14" ht="17.100000000000001" customHeight="1" x14ac:dyDescent="0.3">
      <c r="B37" s="125">
        <v>1</v>
      </c>
      <c r="C37" s="128" t="str">
        <f>$G$2</f>
        <v>캐릭터 1</v>
      </c>
      <c r="D37" s="98" t="s">
        <v>145</v>
      </c>
      <c r="E37" s="97"/>
      <c r="F37" s="97"/>
      <c r="G37" s="97"/>
      <c r="H37" s="97"/>
      <c r="I37" s="97"/>
      <c r="J37" s="97"/>
      <c r="K37" s="97"/>
      <c r="L37" s="131"/>
      <c r="M37" s="123" cm="1">
        <f t="array" aca="1" ref="M37" ca="1">SUM(E39:K39) + IF(L37=0, 0, INDEX($O$4:$R$4, L37))</f>
        <v>0</v>
      </c>
      <c r="N37" s="123" cm="1">
        <f t="array" ref="N37">SUM(E37:K37) + IF(L37=0, 0, INDEX($O$4:$R$4, L37))</f>
        <v>0</v>
      </c>
    </row>
    <row r="38" spans="2:14" ht="17.100000000000001" customHeight="1" x14ac:dyDescent="0.3">
      <c r="B38" s="126"/>
      <c r="C38" s="129"/>
      <c r="D38" s="34" t="s">
        <v>146</v>
      </c>
      <c r="E38" s="95" cm="1">
        <f t="array" aca="1" ref="E38" ca="1">VLOOKUP(INDIRECT(ADDRESS(ROW()-3*$B37, COLUMN())), 가계부_보조!$B$2:$K$71, 2+$B37, FALSE)</f>
        <v>0</v>
      </c>
      <c r="F38" s="95" cm="1">
        <f t="array" aca="1" ref="F38" ca="1">VLOOKUP(INDIRECT(ADDRESS(ROW()-3*$B37, COLUMN())), 가계부_보조!$B$2:$K$71, 2+$B37, FALSE)</f>
        <v>0</v>
      </c>
      <c r="G38" s="95" cm="1">
        <f t="array" aca="1" ref="G38" ca="1">VLOOKUP(INDIRECT(ADDRESS(ROW()-3*$B37, COLUMN())), 가계부_보조!$B$2:$K$71, 2+$B37, FALSE)</f>
        <v>0</v>
      </c>
      <c r="H38" s="95" cm="1">
        <f t="array" aca="1" ref="H38" ca="1">VLOOKUP(INDIRECT(ADDRESS(ROW()-3*$B37, COLUMN())), 가계부_보조!$B$2:$K$71, 2+$B37, FALSE)</f>
        <v>0</v>
      </c>
      <c r="I38" s="95" cm="1">
        <f t="array" aca="1" ref="I38" ca="1">VLOOKUP(INDIRECT(ADDRESS(ROW()-3*$B37, COLUMN())), 가계부_보조!$B$2:$K$71, 2+$B37, FALSE)</f>
        <v>0</v>
      </c>
      <c r="J38" s="95" cm="1">
        <f t="array" aca="1" ref="J38" ca="1">VLOOKUP(INDIRECT(ADDRESS(ROW()-3*$B37, COLUMN())), 가계부_보조!$B$2:$K$71, 2+$B37, FALSE)</f>
        <v>0</v>
      </c>
      <c r="K38" s="95" cm="1">
        <f t="array" aca="1" ref="K38" ca="1">VLOOKUP(INDIRECT(ADDRESS(ROW()-3*$B37, COLUMN())), 가계부_보조!$B$2:$K$71, 2+$B37, FALSE)</f>
        <v>0</v>
      </c>
      <c r="L38" s="131"/>
      <c r="M38" s="123"/>
      <c r="N38" s="123"/>
    </row>
    <row r="39" spans="2:14" ht="17.100000000000001" customHeight="1" x14ac:dyDescent="0.3">
      <c r="B39" s="127"/>
      <c r="C39" s="130"/>
      <c r="D39" s="35" t="s">
        <v>158</v>
      </c>
      <c r="E39" s="95">
        <f ca="1">E37-E38</f>
        <v>0</v>
      </c>
      <c r="F39" s="95">
        <f t="shared" ref="F39:K39" ca="1" si="47">F37-F38</f>
        <v>0</v>
      </c>
      <c r="G39" s="95">
        <f t="shared" ca="1" si="47"/>
        <v>0</v>
      </c>
      <c r="H39" s="95">
        <f t="shared" ca="1" si="47"/>
        <v>0</v>
      </c>
      <c r="I39" s="95">
        <f t="shared" ca="1" si="47"/>
        <v>0</v>
      </c>
      <c r="J39" s="95">
        <f t="shared" ca="1" si="47"/>
        <v>0</v>
      </c>
      <c r="K39" s="95">
        <f t="shared" ca="1" si="47"/>
        <v>0</v>
      </c>
      <c r="L39" s="131"/>
      <c r="M39" s="123"/>
      <c r="N39" s="123"/>
    </row>
    <row r="40" spans="2:14" ht="17.100000000000001" customHeight="1" x14ac:dyDescent="0.3">
      <c r="B40" s="125">
        <v>2</v>
      </c>
      <c r="C40" s="128" t="str">
        <f>$H$2</f>
        <v>캐릭터 2</v>
      </c>
      <c r="D40" s="98" t="s">
        <v>145</v>
      </c>
      <c r="E40" s="97"/>
      <c r="F40" s="97"/>
      <c r="G40" s="97"/>
      <c r="H40" s="97"/>
      <c r="I40" s="97"/>
      <c r="J40" s="97"/>
      <c r="K40" s="97"/>
      <c r="L40" s="131"/>
      <c r="M40" s="123" cm="1">
        <f t="array" aca="1" ref="M40" ca="1">SUM(E42:K42) + IF(L40=0, 0, INDEX($O$4:$R$4, L40))</f>
        <v>0</v>
      </c>
      <c r="N40" s="123" cm="1">
        <f t="array" ref="N40">SUM(E40:K40) + IF(L40=0, 0, INDEX($O$4:$R$4, L40))</f>
        <v>0</v>
      </c>
    </row>
    <row r="41" spans="2:14" ht="17.100000000000001" customHeight="1" x14ac:dyDescent="0.3">
      <c r="B41" s="126"/>
      <c r="C41" s="129"/>
      <c r="D41" s="34" t="s">
        <v>146</v>
      </c>
      <c r="E41" s="95" cm="1">
        <f t="array" aca="1" ref="E41" ca="1">VLOOKUP(INDIRECT(ADDRESS(ROW()-3*$B40, COLUMN())), 가계부_보조!$B$2:$K$71, 2+$B40, FALSE)</f>
        <v>0</v>
      </c>
      <c r="F41" s="95" cm="1">
        <f t="array" aca="1" ref="F41" ca="1">VLOOKUP(INDIRECT(ADDRESS(ROW()-3*$B40, COLUMN())), 가계부_보조!$B$2:$K$71, 2+$B40, FALSE)</f>
        <v>0</v>
      </c>
      <c r="G41" s="95" cm="1">
        <f t="array" aca="1" ref="G41" ca="1">VLOOKUP(INDIRECT(ADDRESS(ROW()-3*$B40, COLUMN())), 가계부_보조!$B$2:$K$71, 2+$B40, FALSE)</f>
        <v>0</v>
      </c>
      <c r="H41" s="95" cm="1">
        <f t="array" aca="1" ref="H41" ca="1">VLOOKUP(INDIRECT(ADDRESS(ROW()-3*$B40, COLUMN())), 가계부_보조!$B$2:$K$71, 2+$B40, FALSE)</f>
        <v>0</v>
      </c>
      <c r="I41" s="95" cm="1">
        <f t="array" aca="1" ref="I41" ca="1">VLOOKUP(INDIRECT(ADDRESS(ROW()-3*$B40, COLUMN())), 가계부_보조!$B$2:$K$71, 2+$B40, FALSE)</f>
        <v>0</v>
      </c>
      <c r="J41" s="95" cm="1">
        <f t="array" aca="1" ref="J41" ca="1">VLOOKUP(INDIRECT(ADDRESS(ROW()-3*$B40, COLUMN())), 가계부_보조!$B$2:$K$71, 2+$B40, FALSE)</f>
        <v>0</v>
      </c>
      <c r="K41" s="95" cm="1">
        <f t="array" aca="1" ref="K41" ca="1">VLOOKUP(INDIRECT(ADDRESS(ROW()-3*$B40, COLUMN())), 가계부_보조!$B$2:$K$71, 2+$B40, FALSE)</f>
        <v>0</v>
      </c>
      <c r="L41" s="131"/>
      <c r="M41" s="123"/>
      <c r="N41" s="123"/>
    </row>
    <row r="42" spans="2:14" ht="17.100000000000001" customHeight="1" x14ac:dyDescent="0.3">
      <c r="B42" s="127"/>
      <c r="C42" s="130"/>
      <c r="D42" s="35" t="s">
        <v>158</v>
      </c>
      <c r="E42" s="95">
        <f ca="1">E40-E41</f>
        <v>0</v>
      </c>
      <c r="F42" s="95">
        <f t="shared" ref="F42:K42" ca="1" si="48">F40-F41</f>
        <v>0</v>
      </c>
      <c r="G42" s="95">
        <f t="shared" ca="1" si="48"/>
        <v>0</v>
      </c>
      <c r="H42" s="95">
        <f t="shared" ca="1" si="48"/>
        <v>0</v>
      </c>
      <c r="I42" s="95">
        <f t="shared" ca="1" si="48"/>
        <v>0</v>
      </c>
      <c r="J42" s="95">
        <f t="shared" ca="1" si="48"/>
        <v>0</v>
      </c>
      <c r="K42" s="95">
        <f t="shared" ca="1" si="48"/>
        <v>0</v>
      </c>
      <c r="L42" s="131"/>
      <c r="M42" s="123"/>
      <c r="N42" s="123"/>
    </row>
    <row r="43" spans="2:14" ht="17.100000000000001" customHeight="1" x14ac:dyDescent="0.3">
      <c r="B43" s="125">
        <v>3</v>
      </c>
      <c r="C43" s="128" t="str">
        <f>$I$2</f>
        <v>캐릭터 3</v>
      </c>
      <c r="D43" s="98" t="s">
        <v>145</v>
      </c>
      <c r="E43" s="97"/>
      <c r="F43" s="97"/>
      <c r="G43" s="97"/>
      <c r="H43" s="97"/>
      <c r="I43" s="97"/>
      <c r="J43" s="97"/>
      <c r="K43" s="97"/>
      <c r="L43" s="131"/>
      <c r="M43" s="123" cm="1">
        <f t="array" aca="1" ref="M43" ca="1">SUM(E45:K45) + IF(L43=0, 0, INDEX($O$4:$R$4, L43))</f>
        <v>0</v>
      </c>
      <c r="N43" s="123" cm="1">
        <f t="array" ref="N43">SUM(E43:K43) + IF(L43=0, 0, INDEX($O$4:$R$4, L43))</f>
        <v>0</v>
      </c>
    </row>
    <row r="44" spans="2:14" ht="17.100000000000001" customHeight="1" x14ac:dyDescent="0.3">
      <c r="B44" s="126"/>
      <c r="C44" s="129"/>
      <c r="D44" s="34" t="s">
        <v>146</v>
      </c>
      <c r="E44" s="95" cm="1">
        <f t="array" aca="1" ref="E44" ca="1">VLOOKUP(INDIRECT(ADDRESS(ROW()-3*$B43, COLUMN())), 가계부_보조!$B$2:$K$71, 2+$B43, FALSE)</f>
        <v>0</v>
      </c>
      <c r="F44" s="95" cm="1">
        <f t="array" aca="1" ref="F44" ca="1">VLOOKUP(INDIRECT(ADDRESS(ROW()-3*$B43, COLUMN())), 가계부_보조!$B$2:$K$71, 2+$B43, FALSE)</f>
        <v>0</v>
      </c>
      <c r="G44" s="95" cm="1">
        <f t="array" aca="1" ref="G44" ca="1">VLOOKUP(INDIRECT(ADDRESS(ROW()-3*$B43, COLUMN())), 가계부_보조!$B$2:$K$71, 2+$B43, FALSE)</f>
        <v>0</v>
      </c>
      <c r="H44" s="95" cm="1">
        <f t="array" aca="1" ref="H44" ca="1">VLOOKUP(INDIRECT(ADDRESS(ROW()-3*$B43, COLUMN())), 가계부_보조!$B$2:$K$71, 2+$B43, FALSE)</f>
        <v>0</v>
      </c>
      <c r="I44" s="95" cm="1">
        <f t="array" aca="1" ref="I44" ca="1">VLOOKUP(INDIRECT(ADDRESS(ROW()-3*$B43, COLUMN())), 가계부_보조!$B$2:$K$71, 2+$B43, FALSE)</f>
        <v>0</v>
      </c>
      <c r="J44" s="95" cm="1">
        <f t="array" aca="1" ref="J44" ca="1">VLOOKUP(INDIRECT(ADDRESS(ROW()-3*$B43, COLUMN())), 가계부_보조!$B$2:$K$71, 2+$B43, FALSE)</f>
        <v>0</v>
      </c>
      <c r="K44" s="95" cm="1">
        <f t="array" aca="1" ref="K44" ca="1">VLOOKUP(INDIRECT(ADDRESS(ROW()-3*$B43, COLUMN())), 가계부_보조!$B$2:$K$71, 2+$B43, FALSE)</f>
        <v>0</v>
      </c>
      <c r="L44" s="131"/>
      <c r="M44" s="123"/>
      <c r="N44" s="123"/>
    </row>
    <row r="45" spans="2:14" ht="17.100000000000001" customHeight="1" x14ac:dyDescent="0.3">
      <c r="B45" s="127"/>
      <c r="C45" s="130"/>
      <c r="D45" s="35" t="s">
        <v>158</v>
      </c>
      <c r="E45" s="95">
        <f ca="1">E43-E44</f>
        <v>0</v>
      </c>
      <c r="F45" s="95">
        <f t="shared" ref="F45:K45" ca="1" si="49">F43-F44</f>
        <v>0</v>
      </c>
      <c r="G45" s="95">
        <f t="shared" ca="1" si="49"/>
        <v>0</v>
      </c>
      <c r="H45" s="95">
        <f t="shared" ca="1" si="49"/>
        <v>0</v>
      </c>
      <c r="I45" s="95">
        <f t="shared" ca="1" si="49"/>
        <v>0</v>
      </c>
      <c r="J45" s="95">
        <f t="shared" ca="1" si="49"/>
        <v>0</v>
      </c>
      <c r="K45" s="95">
        <f t="shared" ca="1" si="49"/>
        <v>0</v>
      </c>
      <c r="L45" s="131"/>
      <c r="M45" s="123"/>
      <c r="N45" s="123"/>
    </row>
    <row r="46" spans="2:14" ht="17.100000000000001" customHeight="1" x14ac:dyDescent="0.3">
      <c r="B46" s="125">
        <v>4</v>
      </c>
      <c r="C46" s="128" t="str">
        <f>$J$2</f>
        <v>캐릭터 4</v>
      </c>
      <c r="D46" s="98" t="s">
        <v>145</v>
      </c>
      <c r="E46" s="97"/>
      <c r="F46" s="97"/>
      <c r="G46" s="97"/>
      <c r="H46" s="97"/>
      <c r="I46" s="97"/>
      <c r="J46" s="97"/>
      <c r="K46" s="97"/>
      <c r="L46" s="131"/>
      <c r="M46" s="123" cm="1">
        <f t="array" aca="1" ref="M46" ca="1">SUM(E48:K48) + IF(L46=0, 0, INDEX($O$4:$R$4, L46))</f>
        <v>0</v>
      </c>
      <c r="N46" s="123" cm="1">
        <f t="array" ref="N46">SUM(E46:K46) + IF(L46=0, 0, INDEX($O$4:$R$4, L46))</f>
        <v>0</v>
      </c>
    </row>
    <row r="47" spans="2:14" ht="17.100000000000001" customHeight="1" x14ac:dyDescent="0.3">
      <c r="B47" s="126"/>
      <c r="C47" s="129"/>
      <c r="D47" s="34" t="s">
        <v>146</v>
      </c>
      <c r="E47" s="95" cm="1">
        <f t="array" aca="1" ref="E47" ca="1">VLOOKUP(INDIRECT(ADDRESS(ROW()-3*$B46, COLUMN())), 가계부_보조!$B$2:$K$71, 2+$B46, FALSE)</f>
        <v>0</v>
      </c>
      <c r="F47" s="95" cm="1">
        <f t="array" aca="1" ref="F47" ca="1">VLOOKUP(INDIRECT(ADDRESS(ROW()-3*$B46, COLUMN())), 가계부_보조!$B$2:$K$71, 2+$B46, FALSE)</f>
        <v>0</v>
      </c>
      <c r="G47" s="95" cm="1">
        <f t="array" aca="1" ref="G47" ca="1">VLOOKUP(INDIRECT(ADDRESS(ROW()-3*$B46, COLUMN())), 가계부_보조!$B$2:$K$71, 2+$B46, FALSE)</f>
        <v>0</v>
      </c>
      <c r="H47" s="95" cm="1">
        <f t="array" aca="1" ref="H47" ca="1">VLOOKUP(INDIRECT(ADDRESS(ROW()-3*$B46, COLUMN())), 가계부_보조!$B$2:$K$71, 2+$B46, FALSE)</f>
        <v>0</v>
      </c>
      <c r="I47" s="95" cm="1">
        <f t="array" aca="1" ref="I47" ca="1">VLOOKUP(INDIRECT(ADDRESS(ROW()-3*$B46, COLUMN())), 가계부_보조!$B$2:$K$71, 2+$B46, FALSE)</f>
        <v>0</v>
      </c>
      <c r="J47" s="95" cm="1">
        <f t="array" aca="1" ref="J47" ca="1">VLOOKUP(INDIRECT(ADDRESS(ROW()-3*$B46, COLUMN())), 가계부_보조!$B$2:$K$71, 2+$B46, FALSE)</f>
        <v>0</v>
      </c>
      <c r="K47" s="95" cm="1">
        <f t="array" aca="1" ref="K47" ca="1">VLOOKUP(INDIRECT(ADDRESS(ROW()-3*$B46, COLUMN())), 가계부_보조!$B$2:$K$71, 2+$B46, FALSE)</f>
        <v>0</v>
      </c>
      <c r="L47" s="131"/>
      <c r="M47" s="123"/>
      <c r="N47" s="123"/>
    </row>
    <row r="48" spans="2:14" ht="17.100000000000001" customHeight="1" x14ac:dyDescent="0.3">
      <c r="B48" s="127"/>
      <c r="C48" s="130"/>
      <c r="D48" s="35" t="s">
        <v>158</v>
      </c>
      <c r="E48" s="95">
        <f ca="1">E46-E47</f>
        <v>0</v>
      </c>
      <c r="F48" s="95">
        <f t="shared" ref="F48:K48" ca="1" si="50">F46-F47</f>
        <v>0</v>
      </c>
      <c r="G48" s="95">
        <f t="shared" ca="1" si="50"/>
        <v>0</v>
      </c>
      <c r="H48" s="95">
        <f t="shared" ca="1" si="50"/>
        <v>0</v>
      </c>
      <c r="I48" s="95">
        <f t="shared" ca="1" si="50"/>
        <v>0</v>
      </c>
      <c r="J48" s="95">
        <f t="shared" ca="1" si="50"/>
        <v>0</v>
      </c>
      <c r="K48" s="95">
        <f t="shared" ca="1" si="50"/>
        <v>0</v>
      </c>
      <c r="L48" s="131"/>
      <c r="M48" s="123"/>
      <c r="N48" s="123"/>
    </row>
    <row r="49" spans="2:14" ht="17.100000000000001" hidden="1" customHeight="1" x14ac:dyDescent="0.3">
      <c r="B49" s="125">
        <v>5</v>
      </c>
      <c r="C49" s="128">
        <f>$K$2</f>
        <v>0</v>
      </c>
      <c r="D49" s="98" t="s">
        <v>145</v>
      </c>
      <c r="E49" s="97"/>
      <c r="F49" s="97"/>
      <c r="G49" s="97"/>
      <c r="H49" s="97"/>
      <c r="I49" s="97"/>
      <c r="J49" s="97"/>
      <c r="K49" s="97"/>
      <c r="L49" s="131"/>
      <c r="M49" s="123" cm="1">
        <f t="array" aca="1" ref="M49" ca="1">SUM(E51:K51) + IF(L49=0, 0, INDEX($O$4:$R$4, L49))</f>
        <v>0</v>
      </c>
      <c r="N49" s="123" cm="1">
        <f t="array" ref="N49">SUM(E49:K49) + IF(L49=0, 0, INDEX($O$4:$R$4, L49))</f>
        <v>0</v>
      </c>
    </row>
    <row r="50" spans="2:14" ht="17.100000000000001" hidden="1" customHeight="1" x14ac:dyDescent="0.3">
      <c r="B50" s="126"/>
      <c r="C50" s="129"/>
      <c r="D50" s="34" t="s">
        <v>146</v>
      </c>
      <c r="E50" s="95" cm="1">
        <f t="array" aca="1" ref="E50" ca="1">VLOOKUP(INDIRECT(ADDRESS(ROW()-3*$B49, COLUMN())), 가계부_보조!$B$2:$K$71, 2+$B49, FALSE)</f>
        <v>0</v>
      </c>
      <c r="F50" s="95" cm="1">
        <f t="array" aca="1" ref="F50" ca="1">VLOOKUP(INDIRECT(ADDRESS(ROW()-3*$B49, COLUMN())), 가계부_보조!$B$2:$K$71, 2+$B49, FALSE)</f>
        <v>0</v>
      </c>
      <c r="G50" s="95" cm="1">
        <f t="array" aca="1" ref="G50" ca="1">VLOOKUP(INDIRECT(ADDRESS(ROW()-3*$B49, COLUMN())), 가계부_보조!$B$2:$K$71, 2+$B49, FALSE)</f>
        <v>0</v>
      </c>
      <c r="H50" s="95" cm="1">
        <f t="array" aca="1" ref="H50" ca="1">VLOOKUP(INDIRECT(ADDRESS(ROW()-3*$B49, COLUMN())), 가계부_보조!$B$2:$K$71, 2+$B49, FALSE)</f>
        <v>0</v>
      </c>
      <c r="I50" s="95" cm="1">
        <f t="array" aca="1" ref="I50" ca="1">VLOOKUP(INDIRECT(ADDRESS(ROW()-3*$B49, COLUMN())), 가계부_보조!$B$2:$K$71, 2+$B49, FALSE)</f>
        <v>0</v>
      </c>
      <c r="J50" s="95" cm="1">
        <f t="array" aca="1" ref="J50" ca="1">VLOOKUP(INDIRECT(ADDRESS(ROW()-3*$B49, COLUMN())), 가계부_보조!$B$2:$K$71, 2+$B49, FALSE)</f>
        <v>0</v>
      </c>
      <c r="K50" s="95" cm="1">
        <f t="array" aca="1" ref="K50" ca="1">VLOOKUP(INDIRECT(ADDRESS(ROW()-3*$B49, COLUMN())), 가계부_보조!$B$2:$K$71, 2+$B49, FALSE)</f>
        <v>0</v>
      </c>
      <c r="L50" s="131"/>
      <c r="M50" s="123"/>
      <c r="N50" s="123"/>
    </row>
    <row r="51" spans="2:14" ht="17.100000000000001" hidden="1" customHeight="1" x14ac:dyDescent="0.3">
      <c r="B51" s="127"/>
      <c r="C51" s="130"/>
      <c r="D51" s="35" t="s">
        <v>158</v>
      </c>
      <c r="E51" s="95">
        <f ca="1">E49-E50</f>
        <v>0</v>
      </c>
      <c r="F51" s="95">
        <f t="shared" ref="F51:K51" ca="1" si="51">F49-F50</f>
        <v>0</v>
      </c>
      <c r="G51" s="95">
        <f t="shared" ca="1" si="51"/>
        <v>0</v>
      </c>
      <c r="H51" s="95">
        <f t="shared" ca="1" si="51"/>
        <v>0</v>
      </c>
      <c r="I51" s="95">
        <f t="shared" ca="1" si="51"/>
        <v>0</v>
      </c>
      <c r="J51" s="95">
        <f t="shared" ca="1" si="51"/>
        <v>0</v>
      </c>
      <c r="K51" s="95">
        <f t="shared" ca="1" si="51"/>
        <v>0</v>
      </c>
      <c r="L51" s="131"/>
      <c r="M51" s="123"/>
      <c r="N51" s="123"/>
    </row>
    <row r="52" spans="2:14" ht="17.100000000000001" hidden="1" customHeight="1" x14ac:dyDescent="0.3">
      <c r="B52" s="125">
        <v>6</v>
      </c>
      <c r="C52" s="128">
        <f>$L$2</f>
        <v>0</v>
      </c>
      <c r="D52" s="98" t="s">
        <v>145</v>
      </c>
      <c r="E52" s="97"/>
      <c r="F52" s="97"/>
      <c r="G52" s="97"/>
      <c r="H52" s="97"/>
      <c r="I52" s="97"/>
      <c r="J52" s="97"/>
      <c r="K52" s="97"/>
      <c r="L52" s="131"/>
      <c r="M52" s="123" cm="1">
        <f t="array" aca="1" ref="M52" ca="1">SUM(E54:K54) + IF(L52=0, 0, INDEX($O$4:$R$4, L52))</f>
        <v>0</v>
      </c>
      <c r="N52" s="123" cm="1">
        <f t="array" ref="N52">SUM(E52:K52) + IF(L52=0, 0, INDEX($O$4:$R$4, L52))</f>
        <v>0</v>
      </c>
    </row>
    <row r="53" spans="2:14" ht="17.100000000000001" hidden="1" customHeight="1" x14ac:dyDescent="0.3">
      <c r="B53" s="126"/>
      <c r="C53" s="129"/>
      <c r="D53" s="34" t="s">
        <v>146</v>
      </c>
      <c r="E53" s="95" cm="1">
        <f t="array" aca="1" ref="E53" ca="1">VLOOKUP(INDIRECT(ADDRESS(ROW()-3*$B52, COLUMN())), 가계부_보조!$B$2:$K$71, 2+$B52, FALSE)</f>
        <v>0</v>
      </c>
      <c r="F53" s="95" cm="1">
        <f t="array" aca="1" ref="F53" ca="1">VLOOKUP(INDIRECT(ADDRESS(ROW()-3*$B52, COLUMN())), 가계부_보조!$B$2:$K$71, 2+$B52, FALSE)</f>
        <v>0</v>
      </c>
      <c r="G53" s="95" cm="1">
        <f t="array" aca="1" ref="G53" ca="1">VLOOKUP(INDIRECT(ADDRESS(ROW()-3*$B52, COLUMN())), 가계부_보조!$B$2:$K$71, 2+$B52, FALSE)</f>
        <v>0</v>
      </c>
      <c r="H53" s="95" cm="1">
        <f t="array" aca="1" ref="H53" ca="1">VLOOKUP(INDIRECT(ADDRESS(ROW()-3*$B52, COLUMN())), 가계부_보조!$B$2:$K$71, 2+$B52, FALSE)</f>
        <v>0</v>
      </c>
      <c r="I53" s="95" cm="1">
        <f t="array" aca="1" ref="I53" ca="1">VLOOKUP(INDIRECT(ADDRESS(ROW()-3*$B52, COLUMN())), 가계부_보조!$B$2:$K$71, 2+$B52, FALSE)</f>
        <v>0</v>
      </c>
      <c r="J53" s="95" cm="1">
        <f t="array" aca="1" ref="J53" ca="1">VLOOKUP(INDIRECT(ADDRESS(ROW()-3*$B52, COLUMN())), 가계부_보조!$B$2:$K$71, 2+$B52, FALSE)</f>
        <v>0</v>
      </c>
      <c r="K53" s="95" cm="1">
        <f t="array" aca="1" ref="K53" ca="1">VLOOKUP(INDIRECT(ADDRESS(ROW()-3*$B52, COLUMN())), 가계부_보조!$B$2:$K$71, 2+$B52, FALSE)</f>
        <v>0</v>
      </c>
      <c r="L53" s="131"/>
      <c r="M53" s="123"/>
      <c r="N53" s="123"/>
    </row>
    <row r="54" spans="2:14" ht="17.100000000000001" hidden="1" customHeight="1" x14ac:dyDescent="0.3">
      <c r="B54" s="127"/>
      <c r="C54" s="130"/>
      <c r="D54" s="35" t="s">
        <v>158</v>
      </c>
      <c r="E54" s="95">
        <f ca="1">E52-E53</f>
        <v>0</v>
      </c>
      <c r="F54" s="95">
        <f t="shared" ref="F54:K54" ca="1" si="52">F52-F53</f>
        <v>0</v>
      </c>
      <c r="G54" s="95">
        <f t="shared" ca="1" si="52"/>
        <v>0</v>
      </c>
      <c r="H54" s="95">
        <f t="shared" ca="1" si="52"/>
        <v>0</v>
      </c>
      <c r="I54" s="95">
        <f t="shared" ca="1" si="52"/>
        <v>0</v>
      </c>
      <c r="J54" s="95">
        <f t="shared" ca="1" si="52"/>
        <v>0</v>
      </c>
      <c r="K54" s="95">
        <f t="shared" ca="1" si="52"/>
        <v>0</v>
      </c>
      <c r="L54" s="131"/>
      <c r="M54" s="123"/>
      <c r="N54" s="123"/>
    </row>
    <row r="55" spans="2:14" ht="17.100000000000001" hidden="1" customHeight="1" x14ac:dyDescent="0.3">
      <c r="B55" s="125">
        <v>7</v>
      </c>
      <c r="C55" s="128">
        <f>$M$2</f>
        <v>0</v>
      </c>
      <c r="D55" s="98" t="s">
        <v>145</v>
      </c>
      <c r="E55" s="97"/>
      <c r="F55" s="97"/>
      <c r="G55" s="97"/>
      <c r="H55" s="97"/>
      <c r="I55" s="97"/>
      <c r="J55" s="97"/>
      <c r="K55" s="97"/>
      <c r="L55" s="131"/>
      <c r="M55" s="123" cm="1">
        <f t="array" aca="1" ref="M55" ca="1">SUM(E57:K57) + IF(L55=0, 0, INDEX($O$4:$R$4, L55))</f>
        <v>0</v>
      </c>
      <c r="N55" s="123" cm="1">
        <f t="array" ref="N55">SUM(E55:K55) + IF(L55=0, 0, INDEX($O$4:$R$4, L55))</f>
        <v>0</v>
      </c>
    </row>
    <row r="56" spans="2:14" ht="17.100000000000001" hidden="1" customHeight="1" x14ac:dyDescent="0.3">
      <c r="B56" s="126"/>
      <c r="C56" s="129"/>
      <c r="D56" s="34" t="s">
        <v>146</v>
      </c>
      <c r="E56" s="95" cm="1">
        <f t="array" aca="1" ref="E56" ca="1">VLOOKUP(INDIRECT(ADDRESS(ROW()-3*$B55, COLUMN())), 가계부_보조!$B$2:$K$71, 2+$B55, FALSE)</f>
        <v>0</v>
      </c>
      <c r="F56" s="95" cm="1">
        <f t="array" aca="1" ref="F56" ca="1">VLOOKUP(INDIRECT(ADDRESS(ROW()-3*$B55, COLUMN())), 가계부_보조!$B$2:$K$71, 2+$B55, FALSE)</f>
        <v>0</v>
      </c>
      <c r="G56" s="95" cm="1">
        <f t="array" aca="1" ref="G56" ca="1">VLOOKUP(INDIRECT(ADDRESS(ROW()-3*$B55, COLUMN())), 가계부_보조!$B$2:$K$71, 2+$B55, FALSE)</f>
        <v>0</v>
      </c>
      <c r="H56" s="95" cm="1">
        <f t="array" aca="1" ref="H56" ca="1">VLOOKUP(INDIRECT(ADDRESS(ROW()-3*$B55, COLUMN())), 가계부_보조!$B$2:$K$71, 2+$B55, FALSE)</f>
        <v>0</v>
      </c>
      <c r="I56" s="95" cm="1">
        <f t="array" aca="1" ref="I56" ca="1">VLOOKUP(INDIRECT(ADDRESS(ROW()-3*$B55, COLUMN())), 가계부_보조!$B$2:$K$71, 2+$B55, FALSE)</f>
        <v>0</v>
      </c>
      <c r="J56" s="95" cm="1">
        <f t="array" aca="1" ref="J56" ca="1">VLOOKUP(INDIRECT(ADDRESS(ROW()-3*$B55, COLUMN())), 가계부_보조!$B$2:$K$71, 2+$B55, FALSE)</f>
        <v>0</v>
      </c>
      <c r="K56" s="95" cm="1">
        <f t="array" aca="1" ref="K56" ca="1">VLOOKUP(INDIRECT(ADDRESS(ROW()-3*$B55, COLUMN())), 가계부_보조!$B$2:$K$71, 2+$B55, FALSE)</f>
        <v>0</v>
      </c>
      <c r="L56" s="131"/>
      <c r="M56" s="123"/>
      <c r="N56" s="123"/>
    </row>
    <row r="57" spans="2:14" ht="17.100000000000001" hidden="1" customHeight="1" x14ac:dyDescent="0.3">
      <c r="B57" s="127"/>
      <c r="C57" s="130"/>
      <c r="D57" s="35" t="s">
        <v>158</v>
      </c>
      <c r="E57" s="95">
        <f ca="1">E55-E56</f>
        <v>0</v>
      </c>
      <c r="F57" s="95">
        <f t="shared" ref="F57:K57" ca="1" si="53">F55-F56</f>
        <v>0</v>
      </c>
      <c r="G57" s="95">
        <f t="shared" ca="1" si="53"/>
        <v>0</v>
      </c>
      <c r="H57" s="95">
        <f t="shared" ca="1" si="53"/>
        <v>0</v>
      </c>
      <c r="I57" s="95">
        <f t="shared" ca="1" si="53"/>
        <v>0</v>
      </c>
      <c r="J57" s="95">
        <f t="shared" ca="1" si="53"/>
        <v>0</v>
      </c>
      <c r="K57" s="95">
        <f t="shared" ca="1" si="53"/>
        <v>0</v>
      </c>
      <c r="L57" s="131"/>
      <c r="M57" s="123"/>
      <c r="N57" s="123"/>
    </row>
    <row r="58" spans="2:14" ht="17.100000000000001" hidden="1" customHeight="1" x14ac:dyDescent="0.3">
      <c r="B58" s="125">
        <v>8</v>
      </c>
      <c r="C58" s="128">
        <f>$N$2</f>
        <v>0</v>
      </c>
      <c r="D58" s="98" t="s">
        <v>145</v>
      </c>
      <c r="E58" s="97"/>
      <c r="F58" s="97"/>
      <c r="G58" s="97"/>
      <c r="H58" s="97"/>
      <c r="I58" s="97"/>
      <c r="J58" s="97"/>
      <c r="K58" s="97"/>
      <c r="L58" s="131"/>
      <c r="M58" s="123" cm="1">
        <f t="array" aca="1" ref="M58" ca="1">SUM(E60:K60) + IF(L58=0, 0, INDEX($O$4:$R$4, L58))</f>
        <v>0</v>
      </c>
      <c r="N58" s="123" cm="1">
        <f t="array" ref="N58">SUM(E58:K58) + IF(L58=0, 0, INDEX($O$4:$R$4, L58))</f>
        <v>0</v>
      </c>
    </row>
    <row r="59" spans="2:14" ht="17.100000000000001" hidden="1" customHeight="1" x14ac:dyDescent="0.3">
      <c r="B59" s="126"/>
      <c r="C59" s="129"/>
      <c r="D59" s="34" t="s">
        <v>146</v>
      </c>
      <c r="E59" s="95" cm="1">
        <f t="array" aca="1" ref="E59" ca="1">VLOOKUP(INDIRECT(ADDRESS(ROW()-3*$B58, COLUMN())), 가계부_보조!$B$2:$K$71, 2+$B58, FALSE)</f>
        <v>0</v>
      </c>
      <c r="F59" s="95" cm="1">
        <f t="array" aca="1" ref="F59" ca="1">VLOOKUP(INDIRECT(ADDRESS(ROW()-3*$B58, COLUMN())), 가계부_보조!$B$2:$K$71, 2+$B58, FALSE)</f>
        <v>0</v>
      </c>
      <c r="G59" s="95" cm="1">
        <f t="array" aca="1" ref="G59" ca="1">VLOOKUP(INDIRECT(ADDRESS(ROW()-3*$B58, COLUMN())), 가계부_보조!$B$2:$K$71, 2+$B58, FALSE)</f>
        <v>0</v>
      </c>
      <c r="H59" s="95" cm="1">
        <f t="array" aca="1" ref="H59" ca="1">VLOOKUP(INDIRECT(ADDRESS(ROW()-3*$B58, COLUMN())), 가계부_보조!$B$2:$K$71, 2+$B58, FALSE)</f>
        <v>0</v>
      </c>
      <c r="I59" s="95" cm="1">
        <f t="array" aca="1" ref="I59" ca="1">VLOOKUP(INDIRECT(ADDRESS(ROW()-3*$B58, COLUMN())), 가계부_보조!$B$2:$K$71, 2+$B58, FALSE)</f>
        <v>0</v>
      </c>
      <c r="J59" s="95" cm="1">
        <f t="array" aca="1" ref="J59" ca="1">VLOOKUP(INDIRECT(ADDRESS(ROW()-3*$B58, COLUMN())), 가계부_보조!$B$2:$K$71, 2+$B58, FALSE)</f>
        <v>0</v>
      </c>
      <c r="K59" s="95" cm="1">
        <f t="array" aca="1" ref="K59" ca="1">VLOOKUP(INDIRECT(ADDRESS(ROW()-3*$B58, COLUMN())), 가계부_보조!$B$2:$K$71, 2+$B58, FALSE)</f>
        <v>0</v>
      </c>
      <c r="L59" s="131"/>
      <c r="M59" s="123"/>
      <c r="N59" s="123"/>
    </row>
    <row r="60" spans="2:14" ht="17.100000000000001" hidden="1" customHeight="1" x14ac:dyDescent="0.3">
      <c r="B60" s="127"/>
      <c r="C60" s="130"/>
      <c r="D60" s="35" t="s">
        <v>158</v>
      </c>
      <c r="E60" s="95">
        <f ca="1">E58-E59</f>
        <v>0</v>
      </c>
      <c r="F60" s="95">
        <f t="shared" ref="F60:K60" ca="1" si="54">F58-F59</f>
        <v>0</v>
      </c>
      <c r="G60" s="95">
        <f t="shared" ca="1" si="54"/>
        <v>0</v>
      </c>
      <c r="H60" s="95">
        <f t="shared" ca="1" si="54"/>
        <v>0</v>
      </c>
      <c r="I60" s="95">
        <f t="shared" ca="1" si="54"/>
        <v>0</v>
      </c>
      <c r="J60" s="95">
        <f t="shared" ca="1" si="54"/>
        <v>0</v>
      </c>
      <c r="K60" s="95">
        <f t="shared" ca="1" si="54"/>
        <v>0</v>
      </c>
      <c r="L60" s="131"/>
      <c r="M60" s="123"/>
      <c r="N60" s="123"/>
    </row>
    <row r="61" spans="2:14" ht="8.25" customHeight="1" x14ac:dyDescent="0.3">
      <c r="B61" s="36"/>
      <c r="C61" s="36"/>
      <c r="E61" s="61"/>
      <c r="F61" s="61"/>
      <c r="G61" s="61"/>
      <c r="H61" s="61"/>
      <c r="I61" s="61"/>
      <c r="J61" s="61"/>
      <c r="K61" s="61"/>
      <c r="L61" s="30"/>
    </row>
    <row r="62" spans="2:14" ht="16.5" customHeight="1" x14ac:dyDescent="0.3">
      <c r="B62" s="132" t="str">
        <f>"이벤트 "&amp;(FLOOR((ROW()-8)/(3*8+3), 1)+1)&amp;"주차"</f>
        <v>이벤트 3주차</v>
      </c>
      <c r="C62" s="132"/>
      <c r="D62" s="132"/>
      <c r="E62" s="96" t="str">
        <f>MONTH(E63)&amp;"월 "&amp;DAY(E63)&amp;"일"</f>
        <v>12월 31일</v>
      </c>
      <c r="F62" s="96" t="str">
        <f t="shared" ref="F62:K62" si="55">MONTH(F63)&amp;"월 "&amp;DAY(F63)&amp;"일"</f>
        <v>1월 1일</v>
      </c>
      <c r="G62" s="96" t="str">
        <f t="shared" si="55"/>
        <v>1월 2일</v>
      </c>
      <c r="H62" s="96" t="str">
        <f t="shared" si="55"/>
        <v>1월 3일</v>
      </c>
      <c r="I62" s="96" t="str">
        <f t="shared" si="55"/>
        <v>1월 4일</v>
      </c>
      <c r="J62" s="96" t="str">
        <f t="shared" si="55"/>
        <v>1월 5일</v>
      </c>
      <c r="K62" s="96" t="str">
        <f t="shared" si="55"/>
        <v>1월 6일</v>
      </c>
      <c r="L62" s="133" t="s">
        <v>147</v>
      </c>
      <c r="M62" s="124" t="s">
        <v>159</v>
      </c>
      <c r="N62" s="124" t="s">
        <v>193</v>
      </c>
    </row>
    <row r="63" spans="2:14" ht="20.100000000000001" customHeight="1" x14ac:dyDescent="0.3">
      <c r="B63" s="132"/>
      <c r="C63" s="132"/>
      <c r="D63" s="132"/>
      <c r="E63" s="51">
        <f>DATE(2020, 12, 17)+7*(ROW()-9)/(3*8+2+1)+COLUMN()-5</f>
        <v>44196</v>
      </c>
      <c r="F63" s="51">
        <f t="shared" ref="F63:K63" si="56">DATE(2020, 12, 17)+7*(ROW()-9)/(3*8+2+1)+COLUMN()-5</f>
        <v>44197</v>
      </c>
      <c r="G63" s="51">
        <f t="shared" si="56"/>
        <v>44198</v>
      </c>
      <c r="H63" s="51">
        <f t="shared" si="56"/>
        <v>44199</v>
      </c>
      <c r="I63" s="51">
        <f t="shared" si="56"/>
        <v>44200</v>
      </c>
      <c r="J63" s="51">
        <f t="shared" si="56"/>
        <v>44201</v>
      </c>
      <c r="K63" s="51">
        <f t="shared" si="56"/>
        <v>44202</v>
      </c>
      <c r="L63" s="124"/>
      <c r="M63" s="124"/>
      <c r="N63" s="124"/>
    </row>
    <row r="64" spans="2:14" ht="17.100000000000001" customHeight="1" x14ac:dyDescent="0.3">
      <c r="B64" s="125">
        <v>1</v>
      </c>
      <c r="C64" s="128" t="str">
        <f>$G$2</f>
        <v>캐릭터 1</v>
      </c>
      <c r="D64" s="98" t="s">
        <v>145</v>
      </c>
      <c r="E64" s="97"/>
      <c r="F64" s="97"/>
      <c r="G64" s="97"/>
      <c r="H64" s="97"/>
      <c r="I64" s="97"/>
      <c r="J64" s="97"/>
      <c r="K64" s="97"/>
      <c r="L64" s="131"/>
      <c r="M64" s="123" cm="1">
        <f t="array" aca="1" ref="M64" ca="1">SUM(E66:K66) + IF(L64=0, 0, INDEX($O$4:$R$4, L64))</f>
        <v>0</v>
      </c>
      <c r="N64" s="123" cm="1">
        <f t="array" ref="N64">SUM(E64:K64) + IF(L64=0, 0, INDEX($O$4:$R$4, L64))</f>
        <v>0</v>
      </c>
    </row>
    <row r="65" spans="2:14" ht="17.100000000000001" customHeight="1" x14ac:dyDescent="0.3">
      <c r="B65" s="126"/>
      <c r="C65" s="129"/>
      <c r="D65" s="34" t="s">
        <v>146</v>
      </c>
      <c r="E65" s="95" cm="1">
        <f t="array" aca="1" ref="E65" ca="1">VLOOKUP(INDIRECT(ADDRESS(ROW()-3*$B64, COLUMN())), 가계부_보조!$B$2:$K$71, 2+$B64, FALSE)</f>
        <v>0</v>
      </c>
      <c r="F65" s="95" cm="1">
        <f t="array" aca="1" ref="F65" ca="1">VLOOKUP(INDIRECT(ADDRESS(ROW()-3*$B64, COLUMN())), 가계부_보조!$B$2:$K$71, 2+$B64, FALSE)</f>
        <v>0</v>
      </c>
      <c r="G65" s="95" cm="1">
        <f t="array" aca="1" ref="G65" ca="1">VLOOKUP(INDIRECT(ADDRESS(ROW()-3*$B64, COLUMN())), 가계부_보조!$B$2:$K$71, 2+$B64, FALSE)</f>
        <v>0</v>
      </c>
      <c r="H65" s="95" cm="1">
        <f t="array" aca="1" ref="H65" ca="1">VLOOKUP(INDIRECT(ADDRESS(ROW()-3*$B64, COLUMN())), 가계부_보조!$B$2:$K$71, 2+$B64, FALSE)</f>
        <v>0</v>
      </c>
      <c r="I65" s="95" cm="1">
        <f t="array" aca="1" ref="I65" ca="1">VLOOKUP(INDIRECT(ADDRESS(ROW()-3*$B64, COLUMN())), 가계부_보조!$B$2:$K$71, 2+$B64, FALSE)</f>
        <v>0</v>
      </c>
      <c r="J65" s="95" cm="1">
        <f t="array" aca="1" ref="J65" ca="1">VLOOKUP(INDIRECT(ADDRESS(ROW()-3*$B64, COLUMN())), 가계부_보조!$B$2:$K$71, 2+$B64, FALSE)</f>
        <v>0</v>
      </c>
      <c r="K65" s="95" cm="1">
        <f t="array" aca="1" ref="K65" ca="1">VLOOKUP(INDIRECT(ADDRESS(ROW()-3*$B64, COLUMN())), 가계부_보조!$B$2:$K$71, 2+$B64, FALSE)</f>
        <v>0</v>
      </c>
      <c r="L65" s="131"/>
      <c r="M65" s="123"/>
      <c r="N65" s="123"/>
    </row>
    <row r="66" spans="2:14" ht="17.100000000000001" customHeight="1" x14ac:dyDescent="0.3">
      <c r="B66" s="127"/>
      <c r="C66" s="130"/>
      <c r="D66" s="35" t="s">
        <v>158</v>
      </c>
      <c r="E66" s="95">
        <f ca="1">E64-E65</f>
        <v>0</v>
      </c>
      <c r="F66" s="95">
        <f t="shared" ref="F66:K66" ca="1" si="57">F64-F65</f>
        <v>0</v>
      </c>
      <c r="G66" s="95">
        <f t="shared" ca="1" si="57"/>
        <v>0</v>
      </c>
      <c r="H66" s="95">
        <f t="shared" ca="1" si="57"/>
        <v>0</v>
      </c>
      <c r="I66" s="95">
        <f t="shared" ca="1" si="57"/>
        <v>0</v>
      </c>
      <c r="J66" s="95">
        <f t="shared" ca="1" si="57"/>
        <v>0</v>
      </c>
      <c r="K66" s="95">
        <f t="shared" ca="1" si="57"/>
        <v>0</v>
      </c>
      <c r="L66" s="131"/>
      <c r="M66" s="123"/>
      <c r="N66" s="123"/>
    </row>
    <row r="67" spans="2:14" ht="17.100000000000001" customHeight="1" x14ac:dyDescent="0.3">
      <c r="B67" s="125">
        <v>2</v>
      </c>
      <c r="C67" s="128" t="str">
        <f>$H$2</f>
        <v>캐릭터 2</v>
      </c>
      <c r="D67" s="98" t="s">
        <v>145</v>
      </c>
      <c r="E67" s="97"/>
      <c r="F67" s="97"/>
      <c r="G67" s="97"/>
      <c r="H67" s="97"/>
      <c r="I67" s="97"/>
      <c r="J67" s="97"/>
      <c r="K67" s="97"/>
      <c r="L67" s="131"/>
      <c r="M67" s="123" cm="1">
        <f t="array" aca="1" ref="M67" ca="1">SUM(E69:K69) + IF(L67=0, 0, INDEX($O$4:$R$4, L67))</f>
        <v>0</v>
      </c>
      <c r="N67" s="123" cm="1">
        <f t="array" ref="N67">SUM(E67:K67) + IF(L67=0, 0, INDEX($O$4:$R$4, L67))</f>
        <v>0</v>
      </c>
    </row>
    <row r="68" spans="2:14" ht="17.100000000000001" customHeight="1" x14ac:dyDescent="0.3">
      <c r="B68" s="126"/>
      <c r="C68" s="129"/>
      <c r="D68" s="34" t="s">
        <v>146</v>
      </c>
      <c r="E68" s="95" cm="1">
        <f t="array" aca="1" ref="E68" ca="1">VLOOKUP(INDIRECT(ADDRESS(ROW()-3*$B67, COLUMN())), 가계부_보조!$B$2:$K$71, 2+$B67, FALSE)</f>
        <v>0</v>
      </c>
      <c r="F68" s="95" cm="1">
        <f t="array" aca="1" ref="F68" ca="1">VLOOKUP(INDIRECT(ADDRESS(ROW()-3*$B67, COLUMN())), 가계부_보조!$B$2:$K$71, 2+$B67, FALSE)</f>
        <v>0</v>
      </c>
      <c r="G68" s="95" cm="1">
        <f t="array" aca="1" ref="G68" ca="1">VLOOKUP(INDIRECT(ADDRESS(ROW()-3*$B67, COLUMN())), 가계부_보조!$B$2:$K$71, 2+$B67, FALSE)</f>
        <v>0</v>
      </c>
      <c r="H68" s="95" cm="1">
        <f t="array" aca="1" ref="H68" ca="1">VLOOKUP(INDIRECT(ADDRESS(ROW()-3*$B67, COLUMN())), 가계부_보조!$B$2:$K$71, 2+$B67, FALSE)</f>
        <v>0</v>
      </c>
      <c r="I68" s="95" cm="1">
        <f t="array" aca="1" ref="I68" ca="1">VLOOKUP(INDIRECT(ADDRESS(ROW()-3*$B67, COLUMN())), 가계부_보조!$B$2:$K$71, 2+$B67, FALSE)</f>
        <v>0</v>
      </c>
      <c r="J68" s="95" cm="1">
        <f t="array" aca="1" ref="J68" ca="1">VLOOKUP(INDIRECT(ADDRESS(ROW()-3*$B67, COLUMN())), 가계부_보조!$B$2:$K$71, 2+$B67, FALSE)</f>
        <v>0</v>
      </c>
      <c r="K68" s="95" cm="1">
        <f t="array" aca="1" ref="K68" ca="1">VLOOKUP(INDIRECT(ADDRESS(ROW()-3*$B67, COLUMN())), 가계부_보조!$B$2:$K$71, 2+$B67, FALSE)</f>
        <v>0</v>
      </c>
      <c r="L68" s="131"/>
      <c r="M68" s="123"/>
      <c r="N68" s="123"/>
    </row>
    <row r="69" spans="2:14" ht="17.100000000000001" customHeight="1" x14ac:dyDescent="0.3">
      <c r="B69" s="127"/>
      <c r="C69" s="130"/>
      <c r="D69" s="35" t="s">
        <v>158</v>
      </c>
      <c r="E69" s="95">
        <f ca="1">E67-E68</f>
        <v>0</v>
      </c>
      <c r="F69" s="95">
        <f t="shared" ref="F69:K69" ca="1" si="58">F67-F68</f>
        <v>0</v>
      </c>
      <c r="G69" s="95">
        <f t="shared" ca="1" si="58"/>
        <v>0</v>
      </c>
      <c r="H69" s="95">
        <f t="shared" ca="1" si="58"/>
        <v>0</v>
      </c>
      <c r="I69" s="95">
        <f t="shared" ca="1" si="58"/>
        <v>0</v>
      </c>
      <c r="J69" s="95">
        <f t="shared" ca="1" si="58"/>
        <v>0</v>
      </c>
      <c r="K69" s="95">
        <f t="shared" ca="1" si="58"/>
        <v>0</v>
      </c>
      <c r="L69" s="131"/>
      <c r="M69" s="123"/>
      <c r="N69" s="123"/>
    </row>
    <row r="70" spans="2:14" ht="17.100000000000001" customHeight="1" x14ac:dyDescent="0.3">
      <c r="B70" s="125">
        <v>3</v>
      </c>
      <c r="C70" s="128" t="str">
        <f>$I$2</f>
        <v>캐릭터 3</v>
      </c>
      <c r="D70" s="98" t="s">
        <v>145</v>
      </c>
      <c r="E70" s="97"/>
      <c r="F70" s="97"/>
      <c r="G70" s="97"/>
      <c r="H70" s="97"/>
      <c r="I70" s="97"/>
      <c r="J70" s="97"/>
      <c r="K70" s="97"/>
      <c r="L70" s="131"/>
      <c r="M70" s="123" cm="1">
        <f t="array" aca="1" ref="M70" ca="1">SUM(E72:K72) + IF(L70=0, 0, INDEX($O$4:$R$4, L70))</f>
        <v>0</v>
      </c>
      <c r="N70" s="123" cm="1">
        <f t="array" ref="N70">SUM(E70:K70) + IF(L70=0, 0, INDEX($O$4:$R$4, L70))</f>
        <v>0</v>
      </c>
    </row>
    <row r="71" spans="2:14" ht="17.100000000000001" customHeight="1" x14ac:dyDescent="0.3">
      <c r="B71" s="126"/>
      <c r="C71" s="129"/>
      <c r="D71" s="34" t="s">
        <v>146</v>
      </c>
      <c r="E71" s="95" cm="1">
        <f t="array" aca="1" ref="E71" ca="1">VLOOKUP(INDIRECT(ADDRESS(ROW()-3*$B70, COLUMN())), 가계부_보조!$B$2:$K$71, 2+$B70, FALSE)</f>
        <v>0</v>
      </c>
      <c r="F71" s="95" cm="1">
        <f t="array" aca="1" ref="F71" ca="1">VLOOKUP(INDIRECT(ADDRESS(ROW()-3*$B70, COLUMN())), 가계부_보조!$B$2:$K$71, 2+$B70, FALSE)</f>
        <v>0</v>
      </c>
      <c r="G71" s="95" cm="1">
        <f t="array" aca="1" ref="G71" ca="1">VLOOKUP(INDIRECT(ADDRESS(ROW()-3*$B70, COLUMN())), 가계부_보조!$B$2:$K$71, 2+$B70, FALSE)</f>
        <v>0</v>
      </c>
      <c r="H71" s="95" cm="1">
        <f t="array" aca="1" ref="H71" ca="1">VLOOKUP(INDIRECT(ADDRESS(ROW()-3*$B70, COLUMN())), 가계부_보조!$B$2:$K$71, 2+$B70, FALSE)</f>
        <v>0</v>
      </c>
      <c r="I71" s="95" cm="1">
        <f t="array" aca="1" ref="I71" ca="1">VLOOKUP(INDIRECT(ADDRESS(ROW()-3*$B70, COLUMN())), 가계부_보조!$B$2:$K$71, 2+$B70, FALSE)</f>
        <v>0</v>
      </c>
      <c r="J71" s="95" cm="1">
        <f t="array" aca="1" ref="J71" ca="1">VLOOKUP(INDIRECT(ADDRESS(ROW()-3*$B70, COLUMN())), 가계부_보조!$B$2:$K$71, 2+$B70, FALSE)</f>
        <v>0</v>
      </c>
      <c r="K71" s="95" cm="1">
        <f t="array" aca="1" ref="K71" ca="1">VLOOKUP(INDIRECT(ADDRESS(ROW()-3*$B70, COLUMN())), 가계부_보조!$B$2:$K$71, 2+$B70, FALSE)</f>
        <v>0</v>
      </c>
      <c r="L71" s="131"/>
      <c r="M71" s="123"/>
      <c r="N71" s="123"/>
    </row>
    <row r="72" spans="2:14" ht="17.100000000000001" customHeight="1" x14ac:dyDescent="0.3">
      <c r="B72" s="127"/>
      <c r="C72" s="130"/>
      <c r="D72" s="35" t="s">
        <v>158</v>
      </c>
      <c r="E72" s="95">
        <f ca="1">E70-E71</f>
        <v>0</v>
      </c>
      <c r="F72" s="95">
        <f t="shared" ref="F72:K72" ca="1" si="59">F70-F71</f>
        <v>0</v>
      </c>
      <c r="G72" s="95">
        <f t="shared" ca="1" si="59"/>
        <v>0</v>
      </c>
      <c r="H72" s="95">
        <f t="shared" ca="1" si="59"/>
        <v>0</v>
      </c>
      <c r="I72" s="95">
        <f t="shared" ca="1" si="59"/>
        <v>0</v>
      </c>
      <c r="J72" s="95">
        <f t="shared" ca="1" si="59"/>
        <v>0</v>
      </c>
      <c r="K72" s="95">
        <f t="shared" ca="1" si="59"/>
        <v>0</v>
      </c>
      <c r="L72" s="131"/>
      <c r="M72" s="123"/>
      <c r="N72" s="123"/>
    </row>
    <row r="73" spans="2:14" ht="17.100000000000001" customHeight="1" x14ac:dyDescent="0.3">
      <c r="B73" s="125">
        <v>4</v>
      </c>
      <c r="C73" s="128" t="str">
        <f>$J$2</f>
        <v>캐릭터 4</v>
      </c>
      <c r="D73" s="98" t="s">
        <v>145</v>
      </c>
      <c r="E73" s="97"/>
      <c r="F73" s="97"/>
      <c r="G73" s="97"/>
      <c r="H73" s="97"/>
      <c r="I73" s="97"/>
      <c r="J73" s="97"/>
      <c r="K73" s="97"/>
      <c r="L73" s="131"/>
      <c r="M73" s="123" cm="1">
        <f t="array" aca="1" ref="M73" ca="1">SUM(E75:K75) + IF(L73=0, 0, INDEX($O$4:$R$4, L73))</f>
        <v>0</v>
      </c>
      <c r="N73" s="123" cm="1">
        <f t="array" ref="N73">SUM(E73:K73) + IF(L73=0, 0, INDEX($O$4:$R$4, L73))</f>
        <v>0</v>
      </c>
    </row>
    <row r="74" spans="2:14" ht="17.100000000000001" customHeight="1" x14ac:dyDescent="0.3">
      <c r="B74" s="126"/>
      <c r="C74" s="129"/>
      <c r="D74" s="34" t="s">
        <v>146</v>
      </c>
      <c r="E74" s="95" cm="1">
        <f t="array" aca="1" ref="E74" ca="1">VLOOKUP(INDIRECT(ADDRESS(ROW()-3*$B73, COLUMN())), 가계부_보조!$B$2:$K$71, 2+$B73, FALSE)</f>
        <v>0</v>
      </c>
      <c r="F74" s="95" cm="1">
        <f t="array" aca="1" ref="F74" ca="1">VLOOKUP(INDIRECT(ADDRESS(ROW()-3*$B73, COLUMN())), 가계부_보조!$B$2:$K$71, 2+$B73, FALSE)</f>
        <v>0</v>
      </c>
      <c r="G74" s="95" cm="1">
        <f t="array" aca="1" ref="G74" ca="1">VLOOKUP(INDIRECT(ADDRESS(ROW()-3*$B73, COLUMN())), 가계부_보조!$B$2:$K$71, 2+$B73, FALSE)</f>
        <v>0</v>
      </c>
      <c r="H74" s="95" cm="1">
        <f t="array" aca="1" ref="H74" ca="1">VLOOKUP(INDIRECT(ADDRESS(ROW()-3*$B73, COLUMN())), 가계부_보조!$B$2:$K$71, 2+$B73, FALSE)</f>
        <v>0</v>
      </c>
      <c r="I74" s="95" cm="1">
        <f t="array" aca="1" ref="I74" ca="1">VLOOKUP(INDIRECT(ADDRESS(ROW()-3*$B73, COLUMN())), 가계부_보조!$B$2:$K$71, 2+$B73, FALSE)</f>
        <v>0</v>
      </c>
      <c r="J74" s="95" cm="1">
        <f t="array" aca="1" ref="J74" ca="1">VLOOKUP(INDIRECT(ADDRESS(ROW()-3*$B73, COLUMN())), 가계부_보조!$B$2:$K$71, 2+$B73, FALSE)</f>
        <v>0</v>
      </c>
      <c r="K74" s="95" cm="1">
        <f t="array" aca="1" ref="K74" ca="1">VLOOKUP(INDIRECT(ADDRESS(ROW()-3*$B73, COLUMN())), 가계부_보조!$B$2:$K$71, 2+$B73, FALSE)</f>
        <v>0</v>
      </c>
      <c r="L74" s="131"/>
      <c r="M74" s="123"/>
      <c r="N74" s="123"/>
    </row>
    <row r="75" spans="2:14" ht="17.100000000000001" customHeight="1" x14ac:dyDescent="0.3">
      <c r="B75" s="127"/>
      <c r="C75" s="130"/>
      <c r="D75" s="35" t="s">
        <v>158</v>
      </c>
      <c r="E75" s="95">
        <f ca="1">E73-E74</f>
        <v>0</v>
      </c>
      <c r="F75" s="95">
        <f t="shared" ref="F75:K75" ca="1" si="60">F73-F74</f>
        <v>0</v>
      </c>
      <c r="G75" s="95">
        <f t="shared" ca="1" si="60"/>
        <v>0</v>
      </c>
      <c r="H75" s="95">
        <f t="shared" ca="1" si="60"/>
        <v>0</v>
      </c>
      <c r="I75" s="95">
        <f t="shared" ca="1" si="60"/>
        <v>0</v>
      </c>
      <c r="J75" s="95">
        <f t="shared" ca="1" si="60"/>
        <v>0</v>
      </c>
      <c r="K75" s="95">
        <f t="shared" ca="1" si="60"/>
        <v>0</v>
      </c>
      <c r="L75" s="131"/>
      <c r="M75" s="123"/>
      <c r="N75" s="123"/>
    </row>
    <row r="76" spans="2:14" ht="17.100000000000001" hidden="1" customHeight="1" x14ac:dyDescent="0.3">
      <c r="B76" s="125">
        <v>5</v>
      </c>
      <c r="C76" s="128">
        <f>$K$2</f>
        <v>0</v>
      </c>
      <c r="D76" s="98" t="s">
        <v>145</v>
      </c>
      <c r="E76" s="97"/>
      <c r="F76" s="97"/>
      <c r="G76" s="97"/>
      <c r="H76" s="97"/>
      <c r="I76" s="97"/>
      <c r="J76" s="97"/>
      <c r="K76" s="97"/>
      <c r="L76" s="131"/>
      <c r="M76" s="123" cm="1">
        <f t="array" aca="1" ref="M76" ca="1">SUM(E78:K78) + IF(L76=0, 0, INDEX($O$4:$R$4, L76))</f>
        <v>0</v>
      </c>
      <c r="N76" s="123" cm="1">
        <f t="array" ref="N76">SUM(E76:K76) + IF(L76=0, 0, INDEX($O$4:$R$4, L76))</f>
        <v>0</v>
      </c>
    </row>
    <row r="77" spans="2:14" ht="17.100000000000001" hidden="1" customHeight="1" x14ac:dyDescent="0.3">
      <c r="B77" s="126"/>
      <c r="C77" s="129"/>
      <c r="D77" s="34" t="s">
        <v>146</v>
      </c>
      <c r="E77" s="95" cm="1">
        <f t="array" aca="1" ref="E77" ca="1">VLOOKUP(INDIRECT(ADDRESS(ROW()-3*$B76, COLUMN())), 가계부_보조!$B$2:$K$71, 2+$B76, FALSE)</f>
        <v>0</v>
      </c>
      <c r="F77" s="95" cm="1">
        <f t="array" aca="1" ref="F77" ca="1">VLOOKUP(INDIRECT(ADDRESS(ROW()-3*$B76, COLUMN())), 가계부_보조!$B$2:$K$71, 2+$B76, FALSE)</f>
        <v>0</v>
      </c>
      <c r="G77" s="95" cm="1">
        <f t="array" aca="1" ref="G77" ca="1">VLOOKUP(INDIRECT(ADDRESS(ROW()-3*$B76, COLUMN())), 가계부_보조!$B$2:$K$71, 2+$B76, FALSE)</f>
        <v>0</v>
      </c>
      <c r="H77" s="95" cm="1">
        <f t="array" aca="1" ref="H77" ca="1">VLOOKUP(INDIRECT(ADDRESS(ROW()-3*$B76, COLUMN())), 가계부_보조!$B$2:$K$71, 2+$B76, FALSE)</f>
        <v>0</v>
      </c>
      <c r="I77" s="95" cm="1">
        <f t="array" aca="1" ref="I77" ca="1">VLOOKUP(INDIRECT(ADDRESS(ROW()-3*$B76, COLUMN())), 가계부_보조!$B$2:$K$71, 2+$B76, FALSE)</f>
        <v>0</v>
      </c>
      <c r="J77" s="95" cm="1">
        <f t="array" aca="1" ref="J77" ca="1">VLOOKUP(INDIRECT(ADDRESS(ROW()-3*$B76, COLUMN())), 가계부_보조!$B$2:$K$71, 2+$B76, FALSE)</f>
        <v>0</v>
      </c>
      <c r="K77" s="95" cm="1">
        <f t="array" aca="1" ref="K77" ca="1">VLOOKUP(INDIRECT(ADDRESS(ROW()-3*$B76, COLUMN())), 가계부_보조!$B$2:$K$71, 2+$B76, FALSE)</f>
        <v>0</v>
      </c>
      <c r="L77" s="131"/>
      <c r="M77" s="123"/>
      <c r="N77" s="123"/>
    </row>
    <row r="78" spans="2:14" ht="17.100000000000001" hidden="1" customHeight="1" x14ac:dyDescent="0.3">
      <c r="B78" s="127"/>
      <c r="C78" s="130"/>
      <c r="D78" s="35" t="s">
        <v>158</v>
      </c>
      <c r="E78" s="95">
        <f ca="1">E76-E77</f>
        <v>0</v>
      </c>
      <c r="F78" s="95">
        <f t="shared" ref="F78:K78" ca="1" si="61">F76-F77</f>
        <v>0</v>
      </c>
      <c r="G78" s="95">
        <f t="shared" ca="1" si="61"/>
        <v>0</v>
      </c>
      <c r="H78" s="95">
        <f t="shared" ca="1" si="61"/>
        <v>0</v>
      </c>
      <c r="I78" s="95">
        <f t="shared" ca="1" si="61"/>
        <v>0</v>
      </c>
      <c r="J78" s="95">
        <f t="shared" ca="1" si="61"/>
        <v>0</v>
      </c>
      <c r="K78" s="95">
        <f t="shared" ca="1" si="61"/>
        <v>0</v>
      </c>
      <c r="L78" s="131"/>
      <c r="M78" s="123"/>
      <c r="N78" s="123"/>
    </row>
    <row r="79" spans="2:14" ht="17.100000000000001" hidden="1" customHeight="1" x14ac:dyDescent="0.3">
      <c r="B79" s="125">
        <v>6</v>
      </c>
      <c r="C79" s="128">
        <f>$L$2</f>
        <v>0</v>
      </c>
      <c r="D79" s="98" t="s">
        <v>145</v>
      </c>
      <c r="E79" s="97"/>
      <c r="F79" s="97"/>
      <c r="G79" s="97"/>
      <c r="H79" s="97"/>
      <c r="I79" s="97"/>
      <c r="J79" s="97"/>
      <c r="K79" s="97"/>
      <c r="L79" s="131"/>
      <c r="M79" s="123" cm="1">
        <f t="array" aca="1" ref="M79" ca="1">SUM(E81:K81) + IF(L79=0, 0, INDEX($O$4:$R$4, L79))</f>
        <v>0</v>
      </c>
      <c r="N79" s="123" cm="1">
        <f t="array" ref="N79">SUM(E79:K79) + IF(L79=0, 0, INDEX($O$4:$R$4, L79))</f>
        <v>0</v>
      </c>
    </row>
    <row r="80" spans="2:14" ht="17.100000000000001" hidden="1" customHeight="1" x14ac:dyDescent="0.3">
      <c r="B80" s="126"/>
      <c r="C80" s="129"/>
      <c r="D80" s="34" t="s">
        <v>146</v>
      </c>
      <c r="E80" s="95" cm="1">
        <f t="array" aca="1" ref="E80" ca="1">VLOOKUP(INDIRECT(ADDRESS(ROW()-3*$B79, COLUMN())), 가계부_보조!$B$2:$K$71, 2+$B79, FALSE)</f>
        <v>0</v>
      </c>
      <c r="F80" s="95" cm="1">
        <f t="array" aca="1" ref="F80" ca="1">VLOOKUP(INDIRECT(ADDRESS(ROW()-3*$B79, COLUMN())), 가계부_보조!$B$2:$K$71, 2+$B79, FALSE)</f>
        <v>0</v>
      </c>
      <c r="G80" s="95" cm="1">
        <f t="array" aca="1" ref="G80" ca="1">VLOOKUP(INDIRECT(ADDRESS(ROW()-3*$B79, COLUMN())), 가계부_보조!$B$2:$K$71, 2+$B79, FALSE)</f>
        <v>0</v>
      </c>
      <c r="H80" s="95" cm="1">
        <f t="array" aca="1" ref="H80" ca="1">VLOOKUP(INDIRECT(ADDRESS(ROW()-3*$B79, COLUMN())), 가계부_보조!$B$2:$K$71, 2+$B79, FALSE)</f>
        <v>0</v>
      </c>
      <c r="I80" s="95" cm="1">
        <f t="array" aca="1" ref="I80" ca="1">VLOOKUP(INDIRECT(ADDRESS(ROW()-3*$B79, COLUMN())), 가계부_보조!$B$2:$K$71, 2+$B79, FALSE)</f>
        <v>0</v>
      </c>
      <c r="J80" s="95" cm="1">
        <f t="array" aca="1" ref="J80" ca="1">VLOOKUP(INDIRECT(ADDRESS(ROW()-3*$B79, COLUMN())), 가계부_보조!$B$2:$K$71, 2+$B79, FALSE)</f>
        <v>0</v>
      </c>
      <c r="K80" s="95" cm="1">
        <f t="array" aca="1" ref="K80" ca="1">VLOOKUP(INDIRECT(ADDRESS(ROW()-3*$B79, COLUMN())), 가계부_보조!$B$2:$K$71, 2+$B79, FALSE)</f>
        <v>0</v>
      </c>
      <c r="L80" s="131"/>
      <c r="M80" s="123"/>
      <c r="N80" s="123"/>
    </row>
    <row r="81" spans="2:14" ht="17.100000000000001" hidden="1" customHeight="1" x14ac:dyDescent="0.3">
      <c r="B81" s="127"/>
      <c r="C81" s="130"/>
      <c r="D81" s="35" t="s">
        <v>158</v>
      </c>
      <c r="E81" s="95">
        <f ca="1">E79-E80</f>
        <v>0</v>
      </c>
      <c r="F81" s="95">
        <f t="shared" ref="F81:K81" ca="1" si="62">F79-F80</f>
        <v>0</v>
      </c>
      <c r="G81" s="95">
        <f t="shared" ca="1" si="62"/>
        <v>0</v>
      </c>
      <c r="H81" s="95">
        <f t="shared" ca="1" si="62"/>
        <v>0</v>
      </c>
      <c r="I81" s="95">
        <f t="shared" ca="1" si="62"/>
        <v>0</v>
      </c>
      <c r="J81" s="95">
        <f t="shared" ca="1" si="62"/>
        <v>0</v>
      </c>
      <c r="K81" s="95">
        <f t="shared" ca="1" si="62"/>
        <v>0</v>
      </c>
      <c r="L81" s="131"/>
      <c r="M81" s="123"/>
      <c r="N81" s="123"/>
    </row>
    <row r="82" spans="2:14" ht="17.100000000000001" hidden="1" customHeight="1" x14ac:dyDescent="0.3">
      <c r="B82" s="125">
        <v>7</v>
      </c>
      <c r="C82" s="128">
        <f>$M$2</f>
        <v>0</v>
      </c>
      <c r="D82" s="98" t="s">
        <v>145</v>
      </c>
      <c r="E82" s="97"/>
      <c r="F82" s="97"/>
      <c r="G82" s="97"/>
      <c r="H82" s="97"/>
      <c r="I82" s="97"/>
      <c r="J82" s="97"/>
      <c r="K82" s="97"/>
      <c r="L82" s="131"/>
      <c r="M82" s="123" cm="1">
        <f t="array" aca="1" ref="M82" ca="1">SUM(E84:K84) + IF(L82=0, 0, INDEX($O$4:$R$4, L82))</f>
        <v>0</v>
      </c>
      <c r="N82" s="123" cm="1">
        <f t="array" ref="N82">SUM(E82:K82) + IF(L82=0, 0, INDEX($O$4:$R$4, L82))</f>
        <v>0</v>
      </c>
    </row>
    <row r="83" spans="2:14" ht="17.100000000000001" hidden="1" customHeight="1" x14ac:dyDescent="0.3">
      <c r="B83" s="126"/>
      <c r="C83" s="129"/>
      <c r="D83" s="34" t="s">
        <v>146</v>
      </c>
      <c r="E83" s="95" cm="1">
        <f t="array" aca="1" ref="E83" ca="1">VLOOKUP(INDIRECT(ADDRESS(ROW()-3*$B82, COLUMN())), 가계부_보조!$B$2:$K$71, 2+$B82, FALSE)</f>
        <v>0</v>
      </c>
      <c r="F83" s="95" cm="1">
        <f t="array" aca="1" ref="F83" ca="1">VLOOKUP(INDIRECT(ADDRESS(ROW()-3*$B82, COLUMN())), 가계부_보조!$B$2:$K$71, 2+$B82, FALSE)</f>
        <v>0</v>
      </c>
      <c r="G83" s="95" cm="1">
        <f t="array" aca="1" ref="G83" ca="1">VLOOKUP(INDIRECT(ADDRESS(ROW()-3*$B82, COLUMN())), 가계부_보조!$B$2:$K$71, 2+$B82, FALSE)</f>
        <v>0</v>
      </c>
      <c r="H83" s="95" cm="1">
        <f t="array" aca="1" ref="H83" ca="1">VLOOKUP(INDIRECT(ADDRESS(ROW()-3*$B82, COLUMN())), 가계부_보조!$B$2:$K$71, 2+$B82, FALSE)</f>
        <v>0</v>
      </c>
      <c r="I83" s="95" cm="1">
        <f t="array" aca="1" ref="I83" ca="1">VLOOKUP(INDIRECT(ADDRESS(ROW()-3*$B82, COLUMN())), 가계부_보조!$B$2:$K$71, 2+$B82, FALSE)</f>
        <v>0</v>
      </c>
      <c r="J83" s="95" cm="1">
        <f t="array" aca="1" ref="J83" ca="1">VLOOKUP(INDIRECT(ADDRESS(ROW()-3*$B82, COLUMN())), 가계부_보조!$B$2:$K$71, 2+$B82, FALSE)</f>
        <v>0</v>
      </c>
      <c r="K83" s="95" cm="1">
        <f t="array" aca="1" ref="K83" ca="1">VLOOKUP(INDIRECT(ADDRESS(ROW()-3*$B82, COLUMN())), 가계부_보조!$B$2:$K$71, 2+$B82, FALSE)</f>
        <v>0</v>
      </c>
      <c r="L83" s="131"/>
      <c r="M83" s="123"/>
      <c r="N83" s="123"/>
    </row>
    <row r="84" spans="2:14" ht="17.100000000000001" hidden="1" customHeight="1" x14ac:dyDescent="0.3">
      <c r="B84" s="127"/>
      <c r="C84" s="130"/>
      <c r="D84" s="35" t="s">
        <v>158</v>
      </c>
      <c r="E84" s="95">
        <f ca="1">E82-E83</f>
        <v>0</v>
      </c>
      <c r="F84" s="95">
        <f t="shared" ref="F84:K84" ca="1" si="63">F82-F83</f>
        <v>0</v>
      </c>
      <c r="G84" s="95">
        <f t="shared" ca="1" si="63"/>
        <v>0</v>
      </c>
      <c r="H84" s="95">
        <f t="shared" ca="1" si="63"/>
        <v>0</v>
      </c>
      <c r="I84" s="95">
        <f t="shared" ca="1" si="63"/>
        <v>0</v>
      </c>
      <c r="J84" s="95">
        <f t="shared" ca="1" si="63"/>
        <v>0</v>
      </c>
      <c r="K84" s="95">
        <f t="shared" ca="1" si="63"/>
        <v>0</v>
      </c>
      <c r="L84" s="131"/>
      <c r="M84" s="123"/>
      <c r="N84" s="123"/>
    </row>
    <row r="85" spans="2:14" ht="17.100000000000001" hidden="1" customHeight="1" x14ac:dyDescent="0.3">
      <c r="B85" s="125">
        <v>8</v>
      </c>
      <c r="C85" s="128">
        <f>$N$2</f>
        <v>0</v>
      </c>
      <c r="D85" s="98" t="s">
        <v>145</v>
      </c>
      <c r="E85" s="97"/>
      <c r="F85" s="97"/>
      <c r="G85" s="97"/>
      <c r="H85" s="97"/>
      <c r="I85" s="97"/>
      <c r="J85" s="97"/>
      <c r="K85" s="97"/>
      <c r="L85" s="131"/>
      <c r="M85" s="123" cm="1">
        <f t="array" aca="1" ref="M85" ca="1">SUM(E87:K87) + IF(L85=0, 0, INDEX($O$4:$R$4, L85))</f>
        <v>0</v>
      </c>
      <c r="N85" s="123" cm="1">
        <f t="array" ref="N85">SUM(E85:K85) + IF(L85=0, 0, INDEX($O$4:$R$4, L85))</f>
        <v>0</v>
      </c>
    </row>
    <row r="86" spans="2:14" ht="17.100000000000001" hidden="1" customHeight="1" x14ac:dyDescent="0.3">
      <c r="B86" s="126"/>
      <c r="C86" s="129"/>
      <c r="D86" s="34" t="s">
        <v>146</v>
      </c>
      <c r="E86" s="95" cm="1">
        <f t="array" aca="1" ref="E86" ca="1">VLOOKUP(INDIRECT(ADDRESS(ROW()-3*$B85, COLUMN())), 가계부_보조!$B$2:$K$71, 2+$B85, FALSE)</f>
        <v>0</v>
      </c>
      <c r="F86" s="95" cm="1">
        <f t="array" aca="1" ref="F86" ca="1">VLOOKUP(INDIRECT(ADDRESS(ROW()-3*$B85, COLUMN())), 가계부_보조!$B$2:$K$71, 2+$B85, FALSE)</f>
        <v>0</v>
      </c>
      <c r="G86" s="95" cm="1">
        <f t="array" aca="1" ref="G86" ca="1">VLOOKUP(INDIRECT(ADDRESS(ROW()-3*$B85, COLUMN())), 가계부_보조!$B$2:$K$71, 2+$B85, FALSE)</f>
        <v>0</v>
      </c>
      <c r="H86" s="95" cm="1">
        <f t="array" aca="1" ref="H86" ca="1">VLOOKUP(INDIRECT(ADDRESS(ROW()-3*$B85, COLUMN())), 가계부_보조!$B$2:$K$71, 2+$B85, FALSE)</f>
        <v>0</v>
      </c>
      <c r="I86" s="95" cm="1">
        <f t="array" aca="1" ref="I86" ca="1">VLOOKUP(INDIRECT(ADDRESS(ROW()-3*$B85, COLUMN())), 가계부_보조!$B$2:$K$71, 2+$B85, FALSE)</f>
        <v>0</v>
      </c>
      <c r="J86" s="95" cm="1">
        <f t="array" aca="1" ref="J86" ca="1">VLOOKUP(INDIRECT(ADDRESS(ROW()-3*$B85, COLUMN())), 가계부_보조!$B$2:$K$71, 2+$B85, FALSE)</f>
        <v>0</v>
      </c>
      <c r="K86" s="95" cm="1">
        <f t="array" aca="1" ref="K86" ca="1">VLOOKUP(INDIRECT(ADDRESS(ROW()-3*$B85, COLUMN())), 가계부_보조!$B$2:$K$71, 2+$B85, FALSE)</f>
        <v>0</v>
      </c>
      <c r="L86" s="131"/>
      <c r="M86" s="123"/>
      <c r="N86" s="123"/>
    </row>
    <row r="87" spans="2:14" ht="17.100000000000001" hidden="1" customHeight="1" x14ac:dyDescent="0.3">
      <c r="B87" s="127"/>
      <c r="C87" s="130"/>
      <c r="D87" s="35" t="s">
        <v>158</v>
      </c>
      <c r="E87" s="95">
        <f ca="1">E85-E86</f>
        <v>0</v>
      </c>
      <c r="F87" s="95">
        <f t="shared" ref="F87:K87" ca="1" si="64">F85-F86</f>
        <v>0</v>
      </c>
      <c r="G87" s="95">
        <f t="shared" ca="1" si="64"/>
        <v>0</v>
      </c>
      <c r="H87" s="95">
        <f t="shared" ca="1" si="64"/>
        <v>0</v>
      </c>
      <c r="I87" s="95">
        <f t="shared" ca="1" si="64"/>
        <v>0</v>
      </c>
      <c r="J87" s="95">
        <f t="shared" ca="1" si="64"/>
        <v>0</v>
      </c>
      <c r="K87" s="95">
        <f t="shared" ca="1" si="64"/>
        <v>0</v>
      </c>
      <c r="L87" s="131"/>
      <c r="M87" s="123"/>
      <c r="N87" s="123"/>
    </row>
    <row r="88" spans="2:14" ht="8.25" customHeight="1" x14ac:dyDescent="0.3">
      <c r="B88" s="36"/>
      <c r="C88" s="36"/>
      <c r="E88" s="61"/>
      <c r="F88" s="61"/>
      <c r="G88" s="61"/>
      <c r="H88" s="61"/>
      <c r="I88" s="61"/>
      <c r="J88" s="61"/>
      <c r="K88" s="61"/>
      <c r="L88" s="30"/>
    </row>
    <row r="89" spans="2:14" ht="16.5" customHeight="1" x14ac:dyDescent="0.3">
      <c r="B89" s="132" t="str">
        <f>"이벤트 "&amp;(FLOOR((ROW()-8)/(3*8+3), 1)+1)&amp;"주차"</f>
        <v>이벤트 4주차</v>
      </c>
      <c r="C89" s="132"/>
      <c r="D89" s="132"/>
      <c r="E89" s="96" t="str">
        <f>MONTH(E90)&amp;"월 "&amp;DAY(E90)&amp;"일"</f>
        <v>1월 7일</v>
      </c>
      <c r="F89" s="96" t="str">
        <f t="shared" ref="F89:K89" si="65">MONTH(F90)&amp;"월 "&amp;DAY(F90)&amp;"일"</f>
        <v>1월 8일</v>
      </c>
      <c r="G89" s="96" t="str">
        <f t="shared" si="65"/>
        <v>1월 9일</v>
      </c>
      <c r="H89" s="96" t="str">
        <f t="shared" si="65"/>
        <v>1월 10일</v>
      </c>
      <c r="I89" s="96" t="str">
        <f t="shared" si="65"/>
        <v>1월 11일</v>
      </c>
      <c r="J89" s="96" t="str">
        <f t="shared" si="65"/>
        <v>1월 12일</v>
      </c>
      <c r="K89" s="96" t="str">
        <f t="shared" si="65"/>
        <v>1월 13일</v>
      </c>
      <c r="L89" s="133" t="s">
        <v>147</v>
      </c>
      <c r="M89" s="124" t="s">
        <v>159</v>
      </c>
      <c r="N89" s="124" t="s">
        <v>193</v>
      </c>
    </row>
    <row r="90" spans="2:14" ht="20.100000000000001" customHeight="1" x14ac:dyDescent="0.3">
      <c r="B90" s="132"/>
      <c r="C90" s="132"/>
      <c r="D90" s="132"/>
      <c r="E90" s="51">
        <f>DATE(2020, 12, 17)+7*(ROW()-9)/(3*8+2+1)+COLUMN()-5</f>
        <v>44203</v>
      </c>
      <c r="F90" s="51">
        <f t="shared" ref="F90:K90" si="66">DATE(2020, 12, 17)+7*(ROW()-9)/(3*8+2+1)+COLUMN()-5</f>
        <v>44204</v>
      </c>
      <c r="G90" s="51">
        <f t="shared" si="66"/>
        <v>44205</v>
      </c>
      <c r="H90" s="51">
        <f t="shared" si="66"/>
        <v>44206</v>
      </c>
      <c r="I90" s="51">
        <f t="shared" si="66"/>
        <v>44207</v>
      </c>
      <c r="J90" s="51">
        <f t="shared" si="66"/>
        <v>44208</v>
      </c>
      <c r="K90" s="51">
        <f t="shared" si="66"/>
        <v>44209</v>
      </c>
      <c r="L90" s="124"/>
      <c r="M90" s="124"/>
      <c r="N90" s="124"/>
    </row>
    <row r="91" spans="2:14" ht="17.100000000000001" customHeight="1" x14ac:dyDescent="0.3">
      <c r="B91" s="125">
        <v>1</v>
      </c>
      <c r="C91" s="128" t="str">
        <f>$G$2</f>
        <v>캐릭터 1</v>
      </c>
      <c r="D91" s="98" t="s">
        <v>145</v>
      </c>
      <c r="E91" s="97"/>
      <c r="F91" s="97"/>
      <c r="G91" s="97"/>
      <c r="H91" s="97"/>
      <c r="I91" s="97"/>
      <c r="J91" s="97"/>
      <c r="K91" s="97"/>
      <c r="L91" s="131"/>
      <c r="M91" s="123" cm="1">
        <f t="array" aca="1" ref="M91" ca="1">SUM(E93:K93) + IF(L91=0, 0, INDEX($O$4:$R$4, L91))</f>
        <v>0</v>
      </c>
      <c r="N91" s="123" cm="1">
        <f t="array" ref="N91">SUM(E91:K91) + IF(L91=0, 0, INDEX($O$4:$R$4, L91))</f>
        <v>0</v>
      </c>
    </row>
    <row r="92" spans="2:14" ht="17.100000000000001" customHeight="1" x14ac:dyDescent="0.3">
      <c r="B92" s="126"/>
      <c r="C92" s="129"/>
      <c r="D92" s="34" t="s">
        <v>146</v>
      </c>
      <c r="E92" s="95" cm="1">
        <f t="array" aca="1" ref="E92" ca="1">VLOOKUP(INDIRECT(ADDRESS(ROW()-3*$B91, COLUMN())), 가계부_보조!$B$2:$K$71, 2+$B91, FALSE)</f>
        <v>0</v>
      </c>
      <c r="F92" s="95" cm="1">
        <f t="array" aca="1" ref="F92" ca="1">VLOOKUP(INDIRECT(ADDRESS(ROW()-3*$B91, COLUMN())), 가계부_보조!$B$2:$K$71, 2+$B91, FALSE)</f>
        <v>0</v>
      </c>
      <c r="G92" s="95" cm="1">
        <f t="array" aca="1" ref="G92" ca="1">VLOOKUP(INDIRECT(ADDRESS(ROW()-3*$B91, COLUMN())), 가계부_보조!$B$2:$K$71, 2+$B91, FALSE)</f>
        <v>0</v>
      </c>
      <c r="H92" s="95" cm="1">
        <f t="array" aca="1" ref="H92" ca="1">VLOOKUP(INDIRECT(ADDRESS(ROW()-3*$B91, COLUMN())), 가계부_보조!$B$2:$K$71, 2+$B91, FALSE)</f>
        <v>0</v>
      </c>
      <c r="I92" s="95" cm="1">
        <f t="array" aca="1" ref="I92" ca="1">VLOOKUP(INDIRECT(ADDRESS(ROW()-3*$B91, COLUMN())), 가계부_보조!$B$2:$K$71, 2+$B91, FALSE)</f>
        <v>0</v>
      </c>
      <c r="J92" s="95" cm="1">
        <f t="array" aca="1" ref="J92" ca="1">VLOOKUP(INDIRECT(ADDRESS(ROW()-3*$B91, COLUMN())), 가계부_보조!$B$2:$K$71, 2+$B91, FALSE)</f>
        <v>0</v>
      </c>
      <c r="K92" s="95" cm="1">
        <f t="array" aca="1" ref="K92" ca="1">VLOOKUP(INDIRECT(ADDRESS(ROW()-3*$B91, COLUMN())), 가계부_보조!$B$2:$K$71, 2+$B91, FALSE)</f>
        <v>0</v>
      </c>
      <c r="L92" s="131"/>
      <c r="M92" s="123"/>
      <c r="N92" s="123"/>
    </row>
    <row r="93" spans="2:14" ht="17.100000000000001" customHeight="1" x14ac:dyDescent="0.3">
      <c r="B93" s="127"/>
      <c r="C93" s="130"/>
      <c r="D93" s="35" t="s">
        <v>158</v>
      </c>
      <c r="E93" s="95">
        <f ca="1">E91-E92</f>
        <v>0</v>
      </c>
      <c r="F93" s="95">
        <f t="shared" ref="F93:K93" ca="1" si="67">F91-F92</f>
        <v>0</v>
      </c>
      <c r="G93" s="95">
        <f t="shared" ca="1" si="67"/>
        <v>0</v>
      </c>
      <c r="H93" s="95">
        <f t="shared" ca="1" si="67"/>
        <v>0</v>
      </c>
      <c r="I93" s="95">
        <f t="shared" ca="1" si="67"/>
        <v>0</v>
      </c>
      <c r="J93" s="95">
        <f t="shared" ca="1" si="67"/>
        <v>0</v>
      </c>
      <c r="K93" s="95">
        <f t="shared" ca="1" si="67"/>
        <v>0</v>
      </c>
      <c r="L93" s="131"/>
      <c r="M93" s="123"/>
      <c r="N93" s="123"/>
    </row>
    <row r="94" spans="2:14" ht="17.100000000000001" customHeight="1" x14ac:dyDescent="0.3">
      <c r="B94" s="125">
        <v>2</v>
      </c>
      <c r="C94" s="128" t="str">
        <f>$H$2</f>
        <v>캐릭터 2</v>
      </c>
      <c r="D94" s="98" t="s">
        <v>145</v>
      </c>
      <c r="E94" s="97"/>
      <c r="F94" s="97"/>
      <c r="G94" s="97"/>
      <c r="H94" s="97"/>
      <c r="I94" s="97"/>
      <c r="J94" s="97"/>
      <c r="K94" s="97"/>
      <c r="L94" s="131"/>
      <c r="M94" s="123" cm="1">
        <f t="array" aca="1" ref="M94" ca="1">SUM(E96:K96) + IF(L94=0, 0, INDEX($O$4:$R$4, L94))</f>
        <v>0</v>
      </c>
      <c r="N94" s="123" cm="1">
        <f t="array" ref="N94">SUM(E94:K94) + IF(L94=0, 0, INDEX($O$4:$R$4, L94))</f>
        <v>0</v>
      </c>
    </row>
    <row r="95" spans="2:14" ht="17.100000000000001" customHeight="1" x14ac:dyDescent="0.3">
      <c r="B95" s="126"/>
      <c r="C95" s="129"/>
      <c r="D95" s="34" t="s">
        <v>146</v>
      </c>
      <c r="E95" s="95" cm="1">
        <f t="array" aca="1" ref="E95" ca="1">VLOOKUP(INDIRECT(ADDRESS(ROW()-3*$B94, COLUMN())), 가계부_보조!$B$2:$K$71, 2+$B94, FALSE)</f>
        <v>0</v>
      </c>
      <c r="F95" s="95" cm="1">
        <f t="array" aca="1" ref="F95" ca="1">VLOOKUP(INDIRECT(ADDRESS(ROW()-3*$B94, COLUMN())), 가계부_보조!$B$2:$K$71, 2+$B94, FALSE)</f>
        <v>0</v>
      </c>
      <c r="G95" s="95" cm="1">
        <f t="array" aca="1" ref="G95" ca="1">VLOOKUP(INDIRECT(ADDRESS(ROW()-3*$B94, COLUMN())), 가계부_보조!$B$2:$K$71, 2+$B94, FALSE)</f>
        <v>0</v>
      </c>
      <c r="H95" s="95" cm="1">
        <f t="array" aca="1" ref="H95" ca="1">VLOOKUP(INDIRECT(ADDRESS(ROW()-3*$B94, COLUMN())), 가계부_보조!$B$2:$K$71, 2+$B94, FALSE)</f>
        <v>0</v>
      </c>
      <c r="I95" s="95" cm="1">
        <f t="array" aca="1" ref="I95" ca="1">VLOOKUP(INDIRECT(ADDRESS(ROW()-3*$B94, COLUMN())), 가계부_보조!$B$2:$K$71, 2+$B94, FALSE)</f>
        <v>0</v>
      </c>
      <c r="J95" s="95" cm="1">
        <f t="array" aca="1" ref="J95" ca="1">VLOOKUP(INDIRECT(ADDRESS(ROW()-3*$B94, COLUMN())), 가계부_보조!$B$2:$K$71, 2+$B94, FALSE)</f>
        <v>0</v>
      </c>
      <c r="K95" s="95" cm="1">
        <f t="array" aca="1" ref="K95" ca="1">VLOOKUP(INDIRECT(ADDRESS(ROW()-3*$B94, COLUMN())), 가계부_보조!$B$2:$K$71, 2+$B94, FALSE)</f>
        <v>0</v>
      </c>
      <c r="L95" s="131"/>
      <c r="M95" s="123"/>
      <c r="N95" s="123"/>
    </row>
    <row r="96" spans="2:14" ht="17.100000000000001" customHeight="1" x14ac:dyDescent="0.3">
      <c r="B96" s="127"/>
      <c r="C96" s="130"/>
      <c r="D96" s="35" t="s">
        <v>158</v>
      </c>
      <c r="E96" s="95">
        <f ca="1">E94-E95</f>
        <v>0</v>
      </c>
      <c r="F96" s="95">
        <f t="shared" ref="F96:K96" ca="1" si="68">F94-F95</f>
        <v>0</v>
      </c>
      <c r="G96" s="95">
        <f t="shared" ca="1" si="68"/>
        <v>0</v>
      </c>
      <c r="H96" s="95">
        <f t="shared" ca="1" si="68"/>
        <v>0</v>
      </c>
      <c r="I96" s="95">
        <f t="shared" ca="1" si="68"/>
        <v>0</v>
      </c>
      <c r="J96" s="95">
        <f t="shared" ca="1" si="68"/>
        <v>0</v>
      </c>
      <c r="K96" s="95">
        <f t="shared" ca="1" si="68"/>
        <v>0</v>
      </c>
      <c r="L96" s="131"/>
      <c r="M96" s="123"/>
      <c r="N96" s="123"/>
    </row>
    <row r="97" spans="2:14" ht="17.100000000000001" customHeight="1" x14ac:dyDescent="0.3">
      <c r="B97" s="125">
        <v>3</v>
      </c>
      <c r="C97" s="128" t="str">
        <f>$I$2</f>
        <v>캐릭터 3</v>
      </c>
      <c r="D97" s="98" t="s">
        <v>145</v>
      </c>
      <c r="E97" s="97"/>
      <c r="F97" s="97"/>
      <c r="G97" s="97"/>
      <c r="H97" s="97"/>
      <c r="I97" s="97"/>
      <c r="J97" s="97"/>
      <c r="K97" s="97"/>
      <c r="L97" s="131"/>
      <c r="M97" s="123" cm="1">
        <f t="array" aca="1" ref="M97" ca="1">SUM(E99:K99) + IF(L97=0, 0, INDEX($O$4:$R$4, L97))</f>
        <v>0</v>
      </c>
      <c r="N97" s="123" cm="1">
        <f t="array" ref="N97">SUM(E97:K97) + IF(L97=0, 0, INDEX($O$4:$R$4, L97))</f>
        <v>0</v>
      </c>
    </row>
    <row r="98" spans="2:14" ht="17.100000000000001" customHeight="1" x14ac:dyDescent="0.3">
      <c r="B98" s="126"/>
      <c r="C98" s="129"/>
      <c r="D98" s="34" t="s">
        <v>146</v>
      </c>
      <c r="E98" s="95" cm="1">
        <f t="array" aca="1" ref="E98" ca="1">VLOOKUP(INDIRECT(ADDRESS(ROW()-3*$B97, COLUMN())), 가계부_보조!$B$2:$K$71, 2+$B97, FALSE)</f>
        <v>0</v>
      </c>
      <c r="F98" s="95" cm="1">
        <f t="array" aca="1" ref="F98" ca="1">VLOOKUP(INDIRECT(ADDRESS(ROW()-3*$B97, COLUMN())), 가계부_보조!$B$2:$K$71, 2+$B97, FALSE)</f>
        <v>0</v>
      </c>
      <c r="G98" s="95" cm="1">
        <f t="array" aca="1" ref="G98" ca="1">VLOOKUP(INDIRECT(ADDRESS(ROW()-3*$B97, COLUMN())), 가계부_보조!$B$2:$K$71, 2+$B97, FALSE)</f>
        <v>0</v>
      </c>
      <c r="H98" s="95" cm="1">
        <f t="array" aca="1" ref="H98" ca="1">VLOOKUP(INDIRECT(ADDRESS(ROW()-3*$B97, COLUMN())), 가계부_보조!$B$2:$K$71, 2+$B97, FALSE)</f>
        <v>0</v>
      </c>
      <c r="I98" s="95" cm="1">
        <f t="array" aca="1" ref="I98" ca="1">VLOOKUP(INDIRECT(ADDRESS(ROW()-3*$B97, COLUMN())), 가계부_보조!$B$2:$K$71, 2+$B97, FALSE)</f>
        <v>0</v>
      </c>
      <c r="J98" s="95" cm="1">
        <f t="array" aca="1" ref="J98" ca="1">VLOOKUP(INDIRECT(ADDRESS(ROW()-3*$B97, COLUMN())), 가계부_보조!$B$2:$K$71, 2+$B97, FALSE)</f>
        <v>0</v>
      </c>
      <c r="K98" s="95" cm="1">
        <f t="array" aca="1" ref="K98" ca="1">VLOOKUP(INDIRECT(ADDRESS(ROW()-3*$B97, COLUMN())), 가계부_보조!$B$2:$K$71, 2+$B97, FALSE)</f>
        <v>0</v>
      </c>
      <c r="L98" s="131"/>
      <c r="M98" s="123"/>
      <c r="N98" s="123"/>
    </row>
    <row r="99" spans="2:14" ht="17.100000000000001" customHeight="1" x14ac:dyDescent="0.3">
      <c r="B99" s="127"/>
      <c r="C99" s="130"/>
      <c r="D99" s="35" t="s">
        <v>158</v>
      </c>
      <c r="E99" s="95">
        <f ca="1">E97-E98</f>
        <v>0</v>
      </c>
      <c r="F99" s="95">
        <f t="shared" ref="F99:K99" ca="1" si="69">F97-F98</f>
        <v>0</v>
      </c>
      <c r="G99" s="95">
        <f t="shared" ca="1" si="69"/>
        <v>0</v>
      </c>
      <c r="H99" s="95">
        <f t="shared" ca="1" si="69"/>
        <v>0</v>
      </c>
      <c r="I99" s="95">
        <f t="shared" ca="1" si="69"/>
        <v>0</v>
      </c>
      <c r="J99" s="95">
        <f t="shared" ca="1" si="69"/>
        <v>0</v>
      </c>
      <c r="K99" s="95">
        <f t="shared" ca="1" si="69"/>
        <v>0</v>
      </c>
      <c r="L99" s="131"/>
      <c r="M99" s="123"/>
      <c r="N99" s="123"/>
    </row>
    <row r="100" spans="2:14" ht="17.100000000000001" customHeight="1" x14ac:dyDescent="0.3">
      <c r="B100" s="125">
        <v>4</v>
      </c>
      <c r="C100" s="128" t="str">
        <f>$J$2</f>
        <v>캐릭터 4</v>
      </c>
      <c r="D100" s="98" t="s">
        <v>145</v>
      </c>
      <c r="E100" s="97"/>
      <c r="F100" s="97"/>
      <c r="G100" s="97"/>
      <c r="H100" s="97"/>
      <c r="I100" s="97"/>
      <c r="J100" s="97"/>
      <c r="K100" s="97"/>
      <c r="L100" s="131"/>
      <c r="M100" s="123" cm="1">
        <f t="array" aca="1" ref="M100" ca="1">SUM(E102:K102) + IF(L100=0, 0, INDEX($O$4:$R$4, L100))</f>
        <v>0</v>
      </c>
      <c r="N100" s="123" cm="1">
        <f t="array" ref="N100">SUM(E100:K100) + IF(L100=0, 0, INDEX($O$4:$R$4, L100))</f>
        <v>0</v>
      </c>
    </row>
    <row r="101" spans="2:14" ht="17.100000000000001" customHeight="1" x14ac:dyDescent="0.3">
      <c r="B101" s="126"/>
      <c r="C101" s="129"/>
      <c r="D101" s="34" t="s">
        <v>146</v>
      </c>
      <c r="E101" s="95" cm="1">
        <f t="array" aca="1" ref="E101" ca="1">VLOOKUP(INDIRECT(ADDRESS(ROW()-3*$B100, COLUMN())), 가계부_보조!$B$2:$K$71, 2+$B100, FALSE)</f>
        <v>0</v>
      </c>
      <c r="F101" s="95" cm="1">
        <f t="array" aca="1" ref="F101" ca="1">VLOOKUP(INDIRECT(ADDRESS(ROW()-3*$B100, COLUMN())), 가계부_보조!$B$2:$K$71, 2+$B100, FALSE)</f>
        <v>0</v>
      </c>
      <c r="G101" s="95" cm="1">
        <f t="array" aca="1" ref="G101" ca="1">VLOOKUP(INDIRECT(ADDRESS(ROW()-3*$B100, COLUMN())), 가계부_보조!$B$2:$K$71, 2+$B100, FALSE)</f>
        <v>0</v>
      </c>
      <c r="H101" s="95" cm="1">
        <f t="array" aca="1" ref="H101" ca="1">VLOOKUP(INDIRECT(ADDRESS(ROW()-3*$B100, COLUMN())), 가계부_보조!$B$2:$K$71, 2+$B100, FALSE)</f>
        <v>0</v>
      </c>
      <c r="I101" s="95" cm="1">
        <f t="array" aca="1" ref="I101" ca="1">VLOOKUP(INDIRECT(ADDRESS(ROW()-3*$B100, COLUMN())), 가계부_보조!$B$2:$K$71, 2+$B100, FALSE)</f>
        <v>0</v>
      </c>
      <c r="J101" s="95" cm="1">
        <f t="array" aca="1" ref="J101" ca="1">VLOOKUP(INDIRECT(ADDRESS(ROW()-3*$B100, COLUMN())), 가계부_보조!$B$2:$K$71, 2+$B100, FALSE)</f>
        <v>0</v>
      </c>
      <c r="K101" s="95" cm="1">
        <f t="array" aca="1" ref="K101" ca="1">VLOOKUP(INDIRECT(ADDRESS(ROW()-3*$B100, COLUMN())), 가계부_보조!$B$2:$K$71, 2+$B100, FALSE)</f>
        <v>0</v>
      </c>
      <c r="L101" s="131"/>
      <c r="M101" s="123"/>
      <c r="N101" s="123"/>
    </row>
    <row r="102" spans="2:14" ht="17.100000000000001" customHeight="1" x14ac:dyDescent="0.3">
      <c r="B102" s="127"/>
      <c r="C102" s="130"/>
      <c r="D102" s="35" t="s">
        <v>158</v>
      </c>
      <c r="E102" s="95">
        <f ca="1">E100-E101</f>
        <v>0</v>
      </c>
      <c r="F102" s="95">
        <f t="shared" ref="F102:K102" ca="1" si="70">F100-F101</f>
        <v>0</v>
      </c>
      <c r="G102" s="95">
        <f t="shared" ca="1" si="70"/>
        <v>0</v>
      </c>
      <c r="H102" s="95">
        <f t="shared" ca="1" si="70"/>
        <v>0</v>
      </c>
      <c r="I102" s="95">
        <f t="shared" ca="1" si="70"/>
        <v>0</v>
      </c>
      <c r="J102" s="95">
        <f t="shared" ca="1" si="70"/>
        <v>0</v>
      </c>
      <c r="K102" s="95">
        <f t="shared" ca="1" si="70"/>
        <v>0</v>
      </c>
      <c r="L102" s="131"/>
      <c r="M102" s="123"/>
      <c r="N102" s="123"/>
    </row>
    <row r="103" spans="2:14" ht="17.100000000000001" hidden="1" customHeight="1" x14ac:dyDescent="0.3">
      <c r="B103" s="125">
        <v>5</v>
      </c>
      <c r="C103" s="128">
        <f>$K$2</f>
        <v>0</v>
      </c>
      <c r="D103" s="98" t="s">
        <v>145</v>
      </c>
      <c r="E103" s="97"/>
      <c r="F103" s="97"/>
      <c r="G103" s="97"/>
      <c r="H103" s="97"/>
      <c r="I103" s="97"/>
      <c r="J103" s="97"/>
      <c r="K103" s="97"/>
      <c r="L103" s="131"/>
      <c r="M103" s="123" cm="1">
        <f t="array" aca="1" ref="M103" ca="1">SUM(E105:K105) + IF(L103=0, 0, INDEX($O$4:$R$4, L103))</f>
        <v>0</v>
      </c>
      <c r="N103" s="123" cm="1">
        <f t="array" ref="N103">SUM(E103:K103) + IF(L103=0, 0, INDEX($O$4:$R$4, L103))</f>
        <v>0</v>
      </c>
    </row>
    <row r="104" spans="2:14" ht="17.100000000000001" hidden="1" customHeight="1" x14ac:dyDescent="0.3">
      <c r="B104" s="126"/>
      <c r="C104" s="129"/>
      <c r="D104" s="34" t="s">
        <v>146</v>
      </c>
      <c r="E104" s="95" cm="1">
        <f t="array" aca="1" ref="E104" ca="1">VLOOKUP(INDIRECT(ADDRESS(ROW()-3*$B103, COLUMN())), 가계부_보조!$B$2:$K$71, 2+$B103, FALSE)</f>
        <v>0</v>
      </c>
      <c r="F104" s="95" cm="1">
        <f t="array" aca="1" ref="F104" ca="1">VLOOKUP(INDIRECT(ADDRESS(ROW()-3*$B103, COLUMN())), 가계부_보조!$B$2:$K$71, 2+$B103, FALSE)</f>
        <v>0</v>
      </c>
      <c r="G104" s="95" cm="1">
        <f t="array" aca="1" ref="G104" ca="1">VLOOKUP(INDIRECT(ADDRESS(ROW()-3*$B103, COLUMN())), 가계부_보조!$B$2:$K$71, 2+$B103, FALSE)</f>
        <v>0</v>
      </c>
      <c r="H104" s="95" cm="1">
        <f t="array" aca="1" ref="H104" ca="1">VLOOKUP(INDIRECT(ADDRESS(ROW()-3*$B103, COLUMN())), 가계부_보조!$B$2:$K$71, 2+$B103, FALSE)</f>
        <v>0</v>
      </c>
      <c r="I104" s="95" cm="1">
        <f t="array" aca="1" ref="I104" ca="1">VLOOKUP(INDIRECT(ADDRESS(ROW()-3*$B103, COLUMN())), 가계부_보조!$B$2:$K$71, 2+$B103, FALSE)</f>
        <v>0</v>
      </c>
      <c r="J104" s="95" cm="1">
        <f t="array" aca="1" ref="J104" ca="1">VLOOKUP(INDIRECT(ADDRESS(ROW()-3*$B103, COLUMN())), 가계부_보조!$B$2:$K$71, 2+$B103, FALSE)</f>
        <v>0</v>
      </c>
      <c r="K104" s="95" cm="1">
        <f t="array" aca="1" ref="K104" ca="1">VLOOKUP(INDIRECT(ADDRESS(ROW()-3*$B103, COLUMN())), 가계부_보조!$B$2:$K$71, 2+$B103, FALSE)</f>
        <v>0</v>
      </c>
      <c r="L104" s="131"/>
      <c r="M104" s="123"/>
      <c r="N104" s="123"/>
    </row>
    <row r="105" spans="2:14" ht="17.100000000000001" hidden="1" customHeight="1" x14ac:dyDescent="0.3">
      <c r="B105" s="127"/>
      <c r="C105" s="130"/>
      <c r="D105" s="35" t="s">
        <v>158</v>
      </c>
      <c r="E105" s="95">
        <f ca="1">E103-E104</f>
        <v>0</v>
      </c>
      <c r="F105" s="95">
        <f t="shared" ref="F105:K105" ca="1" si="71">F103-F104</f>
        <v>0</v>
      </c>
      <c r="G105" s="95">
        <f t="shared" ca="1" si="71"/>
        <v>0</v>
      </c>
      <c r="H105" s="95">
        <f t="shared" ca="1" si="71"/>
        <v>0</v>
      </c>
      <c r="I105" s="95">
        <f t="shared" ca="1" si="71"/>
        <v>0</v>
      </c>
      <c r="J105" s="95">
        <f t="shared" ca="1" si="71"/>
        <v>0</v>
      </c>
      <c r="K105" s="95">
        <f t="shared" ca="1" si="71"/>
        <v>0</v>
      </c>
      <c r="L105" s="131"/>
      <c r="M105" s="123"/>
      <c r="N105" s="123"/>
    </row>
    <row r="106" spans="2:14" ht="17.100000000000001" hidden="1" customHeight="1" x14ac:dyDescent="0.3">
      <c r="B106" s="125">
        <v>6</v>
      </c>
      <c r="C106" s="128">
        <f>$L$2</f>
        <v>0</v>
      </c>
      <c r="D106" s="98" t="s">
        <v>145</v>
      </c>
      <c r="E106" s="97"/>
      <c r="F106" s="97"/>
      <c r="G106" s="97"/>
      <c r="H106" s="97"/>
      <c r="I106" s="97"/>
      <c r="J106" s="97"/>
      <c r="K106" s="97"/>
      <c r="L106" s="131"/>
      <c r="M106" s="123" cm="1">
        <f t="array" aca="1" ref="M106" ca="1">SUM(E108:K108) + IF(L106=0, 0, INDEX($O$4:$R$4, L106))</f>
        <v>0</v>
      </c>
      <c r="N106" s="123" cm="1">
        <f t="array" ref="N106">SUM(E106:K106) + IF(L106=0, 0, INDEX($O$4:$R$4, L106))</f>
        <v>0</v>
      </c>
    </row>
    <row r="107" spans="2:14" ht="17.100000000000001" hidden="1" customHeight="1" x14ac:dyDescent="0.3">
      <c r="B107" s="126"/>
      <c r="C107" s="129"/>
      <c r="D107" s="34" t="s">
        <v>146</v>
      </c>
      <c r="E107" s="95" cm="1">
        <f t="array" aca="1" ref="E107" ca="1">VLOOKUP(INDIRECT(ADDRESS(ROW()-3*$B106, COLUMN())), 가계부_보조!$B$2:$K$71, 2+$B106, FALSE)</f>
        <v>0</v>
      </c>
      <c r="F107" s="95" cm="1">
        <f t="array" aca="1" ref="F107" ca="1">VLOOKUP(INDIRECT(ADDRESS(ROW()-3*$B106, COLUMN())), 가계부_보조!$B$2:$K$71, 2+$B106, FALSE)</f>
        <v>0</v>
      </c>
      <c r="G107" s="95" cm="1">
        <f t="array" aca="1" ref="G107" ca="1">VLOOKUP(INDIRECT(ADDRESS(ROW()-3*$B106, COLUMN())), 가계부_보조!$B$2:$K$71, 2+$B106, FALSE)</f>
        <v>0</v>
      </c>
      <c r="H107" s="95" cm="1">
        <f t="array" aca="1" ref="H107" ca="1">VLOOKUP(INDIRECT(ADDRESS(ROW()-3*$B106, COLUMN())), 가계부_보조!$B$2:$K$71, 2+$B106, FALSE)</f>
        <v>0</v>
      </c>
      <c r="I107" s="95" cm="1">
        <f t="array" aca="1" ref="I107" ca="1">VLOOKUP(INDIRECT(ADDRESS(ROW()-3*$B106, COLUMN())), 가계부_보조!$B$2:$K$71, 2+$B106, FALSE)</f>
        <v>0</v>
      </c>
      <c r="J107" s="95" cm="1">
        <f t="array" aca="1" ref="J107" ca="1">VLOOKUP(INDIRECT(ADDRESS(ROW()-3*$B106, COLUMN())), 가계부_보조!$B$2:$K$71, 2+$B106, FALSE)</f>
        <v>0</v>
      </c>
      <c r="K107" s="95" cm="1">
        <f t="array" aca="1" ref="K107" ca="1">VLOOKUP(INDIRECT(ADDRESS(ROW()-3*$B106, COLUMN())), 가계부_보조!$B$2:$K$71, 2+$B106, FALSE)</f>
        <v>0</v>
      </c>
      <c r="L107" s="131"/>
      <c r="M107" s="123"/>
      <c r="N107" s="123"/>
    </row>
    <row r="108" spans="2:14" ht="17.100000000000001" hidden="1" customHeight="1" x14ac:dyDescent="0.3">
      <c r="B108" s="127"/>
      <c r="C108" s="130"/>
      <c r="D108" s="35" t="s">
        <v>158</v>
      </c>
      <c r="E108" s="95">
        <f ca="1">E106-E107</f>
        <v>0</v>
      </c>
      <c r="F108" s="95">
        <f t="shared" ref="F108:K108" ca="1" si="72">F106-F107</f>
        <v>0</v>
      </c>
      <c r="G108" s="95">
        <f t="shared" ca="1" si="72"/>
        <v>0</v>
      </c>
      <c r="H108" s="95">
        <f t="shared" ca="1" si="72"/>
        <v>0</v>
      </c>
      <c r="I108" s="95">
        <f t="shared" ca="1" si="72"/>
        <v>0</v>
      </c>
      <c r="J108" s="95">
        <f t="shared" ca="1" si="72"/>
        <v>0</v>
      </c>
      <c r="K108" s="95">
        <f t="shared" ca="1" si="72"/>
        <v>0</v>
      </c>
      <c r="L108" s="131"/>
      <c r="M108" s="123"/>
      <c r="N108" s="123"/>
    </row>
    <row r="109" spans="2:14" ht="17.100000000000001" hidden="1" customHeight="1" x14ac:dyDescent="0.3">
      <c r="B109" s="125">
        <v>7</v>
      </c>
      <c r="C109" s="128">
        <f>$M$2</f>
        <v>0</v>
      </c>
      <c r="D109" s="98" t="s">
        <v>145</v>
      </c>
      <c r="E109" s="97"/>
      <c r="F109" s="97"/>
      <c r="G109" s="97"/>
      <c r="H109" s="97"/>
      <c r="I109" s="97"/>
      <c r="J109" s="97"/>
      <c r="K109" s="97"/>
      <c r="L109" s="131"/>
      <c r="M109" s="123" cm="1">
        <f t="array" aca="1" ref="M109" ca="1">SUM(E111:K111) + IF(L109=0, 0, INDEX($O$4:$R$4, L109))</f>
        <v>0</v>
      </c>
      <c r="N109" s="123" cm="1">
        <f t="array" ref="N109">SUM(E109:K109) + IF(L109=0, 0, INDEX($O$4:$R$4, L109))</f>
        <v>0</v>
      </c>
    </row>
    <row r="110" spans="2:14" ht="17.100000000000001" hidden="1" customHeight="1" x14ac:dyDescent="0.3">
      <c r="B110" s="126"/>
      <c r="C110" s="129"/>
      <c r="D110" s="34" t="s">
        <v>146</v>
      </c>
      <c r="E110" s="95" cm="1">
        <f t="array" aca="1" ref="E110" ca="1">VLOOKUP(INDIRECT(ADDRESS(ROW()-3*$B109, COLUMN())), 가계부_보조!$B$2:$K$71, 2+$B109, FALSE)</f>
        <v>0</v>
      </c>
      <c r="F110" s="95" cm="1">
        <f t="array" aca="1" ref="F110" ca="1">VLOOKUP(INDIRECT(ADDRESS(ROW()-3*$B109, COLUMN())), 가계부_보조!$B$2:$K$71, 2+$B109, FALSE)</f>
        <v>0</v>
      </c>
      <c r="G110" s="95" cm="1">
        <f t="array" aca="1" ref="G110" ca="1">VLOOKUP(INDIRECT(ADDRESS(ROW()-3*$B109, COLUMN())), 가계부_보조!$B$2:$K$71, 2+$B109, FALSE)</f>
        <v>0</v>
      </c>
      <c r="H110" s="95" cm="1">
        <f t="array" aca="1" ref="H110" ca="1">VLOOKUP(INDIRECT(ADDRESS(ROW()-3*$B109, COLUMN())), 가계부_보조!$B$2:$K$71, 2+$B109, FALSE)</f>
        <v>0</v>
      </c>
      <c r="I110" s="95" cm="1">
        <f t="array" aca="1" ref="I110" ca="1">VLOOKUP(INDIRECT(ADDRESS(ROW()-3*$B109, COLUMN())), 가계부_보조!$B$2:$K$71, 2+$B109, FALSE)</f>
        <v>0</v>
      </c>
      <c r="J110" s="95" cm="1">
        <f t="array" aca="1" ref="J110" ca="1">VLOOKUP(INDIRECT(ADDRESS(ROW()-3*$B109, COLUMN())), 가계부_보조!$B$2:$K$71, 2+$B109, FALSE)</f>
        <v>0</v>
      </c>
      <c r="K110" s="95" cm="1">
        <f t="array" aca="1" ref="K110" ca="1">VLOOKUP(INDIRECT(ADDRESS(ROW()-3*$B109, COLUMN())), 가계부_보조!$B$2:$K$71, 2+$B109, FALSE)</f>
        <v>0</v>
      </c>
      <c r="L110" s="131"/>
      <c r="M110" s="123"/>
      <c r="N110" s="123"/>
    </row>
    <row r="111" spans="2:14" ht="17.100000000000001" hidden="1" customHeight="1" x14ac:dyDescent="0.3">
      <c r="B111" s="127"/>
      <c r="C111" s="130"/>
      <c r="D111" s="35" t="s">
        <v>158</v>
      </c>
      <c r="E111" s="95">
        <f ca="1">E109-E110</f>
        <v>0</v>
      </c>
      <c r="F111" s="95">
        <f t="shared" ref="F111:K111" ca="1" si="73">F109-F110</f>
        <v>0</v>
      </c>
      <c r="G111" s="95">
        <f t="shared" ca="1" si="73"/>
        <v>0</v>
      </c>
      <c r="H111" s="95">
        <f t="shared" ca="1" si="73"/>
        <v>0</v>
      </c>
      <c r="I111" s="95">
        <f t="shared" ca="1" si="73"/>
        <v>0</v>
      </c>
      <c r="J111" s="95">
        <f t="shared" ca="1" si="73"/>
        <v>0</v>
      </c>
      <c r="K111" s="95">
        <f t="shared" ca="1" si="73"/>
        <v>0</v>
      </c>
      <c r="L111" s="131"/>
      <c r="M111" s="123"/>
      <c r="N111" s="123"/>
    </row>
    <row r="112" spans="2:14" ht="17.100000000000001" hidden="1" customHeight="1" x14ac:dyDescent="0.3">
      <c r="B112" s="125">
        <v>8</v>
      </c>
      <c r="C112" s="128">
        <f>$N$2</f>
        <v>0</v>
      </c>
      <c r="D112" s="98" t="s">
        <v>145</v>
      </c>
      <c r="E112" s="97"/>
      <c r="F112" s="97"/>
      <c r="G112" s="97"/>
      <c r="H112" s="97"/>
      <c r="I112" s="97"/>
      <c r="J112" s="97"/>
      <c r="K112" s="97"/>
      <c r="L112" s="131"/>
      <c r="M112" s="123" cm="1">
        <f t="array" aca="1" ref="M112" ca="1">SUM(E114:K114) + IF(L112=0, 0, INDEX($O$4:$R$4, L112))</f>
        <v>0</v>
      </c>
      <c r="N112" s="123" cm="1">
        <f t="array" ref="N112">SUM(E112:K112) + IF(L112=0, 0, INDEX($O$4:$R$4, L112))</f>
        <v>0</v>
      </c>
    </row>
    <row r="113" spans="2:14" ht="17.100000000000001" hidden="1" customHeight="1" x14ac:dyDescent="0.3">
      <c r="B113" s="126"/>
      <c r="C113" s="129"/>
      <c r="D113" s="34" t="s">
        <v>146</v>
      </c>
      <c r="E113" s="95" cm="1">
        <f t="array" aca="1" ref="E113" ca="1">VLOOKUP(INDIRECT(ADDRESS(ROW()-3*$B112, COLUMN())), 가계부_보조!$B$2:$K$71, 2+$B112, FALSE)</f>
        <v>0</v>
      </c>
      <c r="F113" s="95" cm="1">
        <f t="array" aca="1" ref="F113" ca="1">VLOOKUP(INDIRECT(ADDRESS(ROW()-3*$B112, COLUMN())), 가계부_보조!$B$2:$K$71, 2+$B112, FALSE)</f>
        <v>0</v>
      </c>
      <c r="G113" s="95" cm="1">
        <f t="array" aca="1" ref="G113" ca="1">VLOOKUP(INDIRECT(ADDRESS(ROW()-3*$B112, COLUMN())), 가계부_보조!$B$2:$K$71, 2+$B112, FALSE)</f>
        <v>0</v>
      </c>
      <c r="H113" s="95" cm="1">
        <f t="array" aca="1" ref="H113" ca="1">VLOOKUP(INDIRECT(ADDRESS(ROW()-3*$B112, COLUMN())), 가계부_보조!$B$2:$K$71, 2+$B112, FALSE)</f>
        <v>0</v>
      </c>
      <c r="I113" s="95" cm="1">
        <f t="array" aca="1" ref="I113" ca="1">VLOOKUP(INDIRECT(ADDRESS(ROW()-3*$B112, COLUMN())), 가계부_보조!$B$2:$K$71, 2+$B112, FALSE)</f>
        <v>0</v>
      </c>
      <c r="J113" s="95" cm="1">
        <f t="array" aca="1" ref="J113" ca="1">VLOOKUP(INDIRECT(ADDRESS(ROW()-3*$B112, COLUMN())), 가계부_보조!$B$2:$K$71, 2+$B112, FALSE)</f>
        <v>0</v>
      </c>
      <c r="K113" s="95" cm="1">
        <f t="array" aca="1" ref="K113" ca="1">VLOOKUP(INDIRECT(ADDRESS(ROW()-3*$B112, COLUMN())), 가계부_보조!$B$2:$K$71, 2+$B112, FALSE)</f>
        <v>0</v>
      </c>
      <c r="L113" s="131"/>
      <c r="M113" s="123"/>
      <c r="N113" s="123"/>
    </row>
    <row r="114" spans="2:14" ht="17.100000000000001" hidden="1" customHeight="1" x14ac:dyDescent="0.3">
      <c r="B114" s="127"/>
      <c r="C114" s="130"/>
      <c r="D114" s="35" t="s">
        <v>158</v>
      </c>
      <c r="E114" s="95">
        <f ca="1">E112-E113</f>
        <v>0</v>
      </c>
      <c r="F114" s="95">
        <f t="shared" ref="F114:K114" ca="1" si="74">F112-F113</f>
        <v>0</v>
      </c>
      <c r="G114" s="95">
        <f t="shared" ca="1" si="74"/>
        <v>0</v>
      </c>
      <c r="H114" s="95">
        <f t="shared" ca="1" si="74"/>
        <v>0</v>
      </c>
      <c r="I114" s="95">
        <f t="shared" ca="1" si="74"/>
        <v>0</v>
      </c>
      <c r="J114" s="95">
        <f t="shared" ca="1" si="74"/>
        <v>0</v>
      </c>
      <c r="K114" s="95">
        <f t="shared" ca="1" si="74"/>
        <v>0</v>
      </c>
      <c r="L114" s="131"/>
      <c r="M114" s="123"/>
      <c r="N114" s="123"/>
    </row>
    <row r="115" spans="2:14" ht="8.25" customHeight="1" x14ac:dyDescent="0.3">
      <c r="B115" s="36"/>
      <c r="C115" s="36"/>
      <c r="E115" s="61"/>
      <c r="F115" s="61"/>
      <c r="G115" s="61"/>
      <c r="H115" s="61"/>
      <c r="I115" s="61"/>
      <c r="J115" s="61"/>
      <c r="K115" s="61"/>
      <c r="L115" s="30"/>
    </row>
    <row r="116" spans="2:14" ht="16.5" customHeight="1" x14ac:dyDescent="0.3">
      <c r="B116" s="132" t="str">
        <f>"이벤트 "&amp;(FLOOR((ROW()-8)/(3*8+3), 1)+1)&amp;"주차"</f>
        <v>이벤트 5주차</v>
      </c>
      <c r="C116" s="132"/>
      <c r="D116" s="132"/>
      <c r="E116" s="96" t="str">
        <f>MONTH(E117)&amp;"월 "&amp;DAY(E117)&amp;"일"</f>
        <v>1월 14일</v>
      </c>
      <c r="F116" s="96" t="str">
        <f t="shared" ref="F116:K116" si="75">MONTH(F117)&amp;"월 "&amp;DAY(F117)&amp;"일"</f>
        <v>1월 15일</v>
      </c>
      <c r="G116" s="96" t="str">
        <f t="shared" si="75"/>
        <v>1월 16일</v>
      </c>
      <c r="H116" s="96" t="str">
        <f t="shared" si="75"/>
        <v>1월 17일</v>
      </c>
      <c r="I116" s="96" t="str">
        <f t="shared" si="75"/>
        <v>1월 18일</v>
      </c>
      <c r="J116" s="96" t="str">
        <f t="shared" si="75"/>
        <v>1월 19일</v>
      </c>
      <c r="K116" s="96" t="str">
        <f t="shared" si="75"/>
        <v>1월 20일</v>
      </c>
      <c r="L116" s="133" t="s">
        <v>147</v>
      </c>
      <c r="M116" s="124" t="s">
        <v>159</v>
      </c>
      <c r="N116" s="124" t="s">
        <v>193</v>
      </c>
    </row>
    <row r="117" spans="2:14" ht="20.100000000000001" customHeight="1" x14ac:dyDescent="0.3">
      <c r="B117" s="132"/>
      <c r="C117" s="132"/>
      <c r="D117" s="132"/>
      <c r="E117" s="51">
        <f>DATE(2020, 12, 17)+7*(ROW()-9)/(3*8+2+1)+COLUMN()-5</f>
        <v>44210</v>
      </c>
      <c r="F117" s="51">
        <f t="shared" ref="F117:K117" si="76">DATE(2020, 12, 17)+7*(ROW()-9)/(3*8+2+1)+COLUMN()-5</f>
        <v>44211</v>
      </c>
      <c r="G117" s="51">
        <f t="shared" si="76"/>
        <v>44212</v>
      </c>
      <c r="H117" s="51">
        <f t="shared" si="76"/>
        <v>44213</v>
      </c>
      <c r="I117" s="51">
        <f t="shared" si="76"/>
        <v>44214</v>
      </c>
      <c r="J117" s="51">
        <f t="shared" si="76"/>
        <v>44215</v>
      </c>
      <c r="K117" s="51">
        <f t="shared" si="76"/>
        <v>44216</v>
      </c>
      <c r="L117" s="124"/>
      <c r="M117" s="124"/>
      <c r="N117" s="124"/>
    </row>
    <row r="118" spans="2:14" ht="17.100000000000001" customHeight="1" x14ac:dyDescent="0.3">
      <c r="B118" s="125">
        <v>1</v>
      </c>
      <c r="C118" s="128" t="str">
        <f>$G$2</f>
        <v>캐릭터 1</v>
      </c>
      <c r="D118" s="98" t="s">
        <v>145</v>
      </c>
      <c r="E118" s="97"/>
      <c r="F118" s="97"/>
      <c r="G118" s="97"/>
      <c r="H118" s="97"/>
      <c r="I118" s="97"/>
      <c r="J118" s="97"/>
      <c r="K118" s="97"/>
      <c r="L118" s="131"/>
      <c r="M118" s="123" cm="1">
        <f t="array" aca="1" ref="M118" ca="1">SUM(E120:K120) + IF(L118=0, 0, INDEX($O$4:$R$4, L118))</f>
        <v>0</v>
      </c>
      <c r="N118" s="123" cm="1">
        <f t="array" ref="N118">SUM(E118:K118) + IF(L118=0, 0, INDEX($O$4:$R$4, L118))</f>
        <v>0</v>
      </c>
    </row>
    <row r="119" spans="2:14" ht="17.100000000000001" customHeight="1" x14ac:dyDescent="0.3">
      <c r="B119" s="126"/>
      <c r="C119" s="129"/>
      <c r="D119" s="34" t="s">
        <v>146</v>
      </c>
      <c r="E119" s="95" cm="1">
        <f t="array" aca="1" ref="E119" ca="1">VLOOKUP(INDIRECT(ADDRESS(ROW()-3*$B118, COLUMN())), 가계부_보조!$B$2:$K$71, 2+$B118, FALSE)</f>
        <v>0</v>
      </c>
      <c r="F119" s="95" cm="1">
        <f t="array" aca="1" ref="F119" ca="1">VLOOKUP(INDIRECT(ADDRESS(ROW()-3*$B118, COLUMN())), 가계부_보조!$B$2:$K$71, 2+$B118, FALSE)</f>
        <v>0</v>
      </c>
      <c r="G119" s="95" cm="1">
        <f t="array" aca="1" ref="G119" ca="1">VLOOKUP(INDIRECT(ADDRESS(ROW()-3*$B118, COLUMN())), 가계부_보조!$B$2:$K$71, 2+$B118, FALSE)</f>
        <v>0</v>
      </c>
      <c r="H119" s="95" cm="1">
        <f t="array" aca="1" ref="H119" ca="1">VLOOKUP(INDIRECT(ADDRESS(ROW()-3*$B118, COLUMN())), 가계부_보조!$B$2:$K$71, 2+$B118, FALSE)</f>
        <v>0</v>
      </c>
      <c r="I119" s="95" cm="1">
        <f t="array" aca="1" ref="I119" ca="1">VLOOKUP(INDIRECT(ADDRESS(ROW()-3*$B118, COLUMN())), 가계부_보조!$B$2:$K$71, 2+$B118, FALSE)</f>
        <v>0</v>
      </c>
      <c r="J119" s="95" cm="1">
        <f t="array" aca="1" ref="J119" ca="1">VLOOKUP(INDIRECT(ADDRESS(ROW()-3*$B118, COLUMN())), 가계부_보조!$B$2:$K$71, 2+$B118, FALSE)</f>
        <v>0</v>
      </c>
      <c r="K119" s="95" cm="1">
        <f t="array" aca="1" ref="K119" ca="1">VLOOKUP(INDIRECT(ADDRESS(ROW()-3*$B118, COLUMN())), 가계부_보조!$B$2:$K$71, 2+$B118, FALSE)</f>
        <v>0</v>
      </c>
      <c r="L119" s="131"/>
      <c r="M119" s="123"/>
      <c r="N119" s="123"/>
    </row>
    <row r="120" spans="2:14" ht="17.100000000000001" customHeight="1" x14ac:dyDescent="0.3">
      <c r="B120" s="127"/>
      <c r="C120" s="130"/>
      <c r="D120" s="35" t="s">
        <v>158</v>
      </c>
      <c r="E120" s="95">
        <f ca="1">E118-E119</f>
        <v>0</v>
      </c>
      <c r="F120" s="95">
        <f t="shared" ref="F120:K120" ca="1" si="77">F118-F119</f>
        <v>0</v>
      </c>
      <c r="G120" s="95">
        <f t="shared" ca="1" si="77"/>
        <v>0</v>
      </c>
      <c r="H120" s="95">
        <f t="shared" ca="1" si="77"/>
        <v>0</v>
      </c>
      <c r="I120" s="95">
        <f t="shared" ca="1" si="77"/>
        <v>0</v>
      </c>
      <c r="J120" s="95">
        <f t="shared" ca="1" si="77"/>
        <v>0</v>
      </c>
      <c r="K120" s="95">
        <f t="shared" ca="1" si="77"/>
        <v>0</v>
      </c>
      <c r="L120" s="131"/>
      <c r="M120" s="123"/>
      <c r="N120" s="123"/>
    </row>
    <row r="121" spans="2:14" ht="17.100000000000001" customHeight="1" x14ac:dyDescent="0.3">
      <c r="B121" s="125">
        <v>2</v>
      </c>
      <c r="C121" s="128" t="str">
        <f>$H$2</f>
        <v>캐릭터 2</v>
      </c>
      <c r="D121" s="98" t="s">
        <v>145</v>
      </c>
      <c r="E121" s="97"/>
      <c r="F121" s="97"/>
      <c r="G121" s="97"/>
      <c r="H121" s="97"/>
      <c r="I121" s="97"/>
      <c r="J121" s="97"/>
      <c r="K121" s="97"/>
      <c r="L121" s="131"/>
      <c r="M121" s="123" cm="1">
        <f t="array" aca="1" ref="M121" ca="1">SUM(E123:K123) + IF(L121=0, 0, INDEX($O$4:$R$4, L121))</f>
        <v>0</v>
      </c>
      <c r="N121" s="123" cm="1">
        <f t="array" ref="N121">SUM(E121:K121) + IF(L121=0, 0, INDEX($O$4:$R$4, L121))</f>
        <v>0</v>
      </c>
    </row>
    <row r="122" spans="2:14" ht="17.100000000000001" customHeight="1" x14ac:dyDescent="0.3">
      <c r="B122" s="126"/>
      <c r="C122" s="129"/>
      <c r="D122" s="34" t="s">
        <v>146</v>
      </c>
      <c r="E122" s="95" cm="1">
        <f t="array" aca="1" ref="E122" ca="1">VLOOKUP(INDIRECT(ADDRESS(ROW()-3*$B121, COLUMN())), 가계부_보조!$B$2:$K$71, 2+$B121, FALSE)</f>
        <v>0</v>
      </c>
      <c r="F122" s="95" cm="1">
        <f t="array" aca="1" ref="F122" ca="1">VLOOKUP(INDIRECT(ADDRESS(ROW()-3*$B121, COLUMN())), 가계부_보조!$B$2:$K$71, 2+$B121, FALSE)</f>
        <v>0</v>
      </c>
      <c r="G122" s="95" cm="1">
        <f t="array" aca="1" ref="G122" ca="1">VLOOKUP(INDIRECT(ADDRESS(ROW()-3*$B121, COLUMN())), 가계부_보조!$B$2:$K$71, 2+$B121, FALSE)</f>
        <v>0</v>
      </c>
      <c r="H122" s="95" cm="1">
        <f t="array" aca="1" ref="H122" ca="1">VLOOKUP(INDIRECT(ADDRESS(ROW()-3*$B121, COLUMN())), 가계부_보조!$B$2:$K$71, 2+$B121, FALSE)</f>
        <v>0</v>
      </c>
      <c r="I122" s="95" cm="1">
        <f t="array" aca="1" ref="I122" ca="1">VLOOKUP(INDIRECT(ADDRESS(ROW()-3*$B121, COLUMN())), 가계부_보조!$B$2:$K$71, 2+$B121, FALSE)</f>
        <v>0</v>
      </c>
      <c r="J122" s="95" cm="1">
        <f t="array" aca="1" ref="J122" ca="1">VLOOKUP(INDIRECT(ADDRESS(ROW()-3*$B121, COLUMN())), 가계부_보조!$B$2:$K$71, 2+$B121, FALSE)</f>
        <v>0</v>
      </c>
      <c r="K122" s="95" cm="1">
        <f t="array" aca="1" ref="K122" ca="1">VLOOKUP(INDIRECT(ADDRESS(ROW()-3*$B121, COLUMN())), 가계부_보조!$B$2:$K$71, 2+$B121, FALSE)</f>
        <v>0</v>
      </c>
      <c r="L122" s="131"/>
      <c r="M122" s="123"/>
      <c r="N122" s="123"/>
    </row>
    <row r="123" spans="2:14" ht="17.100000000000001" customHeight="1" x14ac:dyDescent="0.3">
      <c r="B123" s="127"/>
      <c r="C123" s="130"/>
      <c r="D123" s="35" t="s">
        <v>158</v>
      </c>
      <c r="E123" s="95">
        <f ca="1">E121-E122</f>
        <v>0</v>
      </c>
      <c r="F123" s="95">
        <f t="shared" ref="F123:K123" ca="1" si="78">F121-F122</f>
        <v>0</v>
      </c>
      <c r="G123" s="95">
        <f t="shared" ca="1" si="78"/>
        <v>0</v>
      </c>
      <c r="H123" s="95">
        <f t="shared" ca="1" si="78"/>
        <v>0</v>
      </c>
      <c r="I123" s="95">
        <f t="shared" ca="1" si="78"/>
        <v>0</v>
      </c>
      <c r="J123" s="95">
        <f t="shared" ca="1" si="78"/>
        <v>0</v>
      </c>
      <c r="K123" s="95">
        <f t="shared" ca="1" si="78"/>
        <v>0</v>
      </c>
      <c r="L123" s="131"/>
      <c r="M123" s="123"/>
      <c r="N123" s="123"/>
    </row>
    <row r="124" spans="2:14" ht="17.100000000000001" customHeight="1" x14ac:dyDescent="0.3">
      <c r="B124" s="125">
        <v>3</v>
      </c>
      <c r="C124" s="128" t="str">
        <f>$I$2</f>
        <v>캐릭터 3</v>
      </c>
      <c r="D124" s="98" t="s">
        <v>145</v>
      </c>
      <c r="E124" s="97"/>
      <c r="F124" s="97"/>
      <c r="G124" s="97"/>
      <c r="H124" s="97"/>
      <c r="I124" s="97"/>
      <c r="J124" s="97"/>
      <c r="K124" s="97"/>
      <c r="L124" s="131"/>
      <c r="M124" s="123" cm="1">
        <f t="array" aca="1" ref="M124" ca="1">SUM(E126:K126) + IF(L124=0, 0, INDEX($O$4:$R$4, L124))</f>
        <v>0</v>
      </c>
      <c r="N124" s="123" cm="1">
        <f t="array" ref="N124">SUM(E124:K124) + IF(L124=0, 0, INDEX($O$4:$R$4, L124))</f>
        <v>0</v>
      </c>
    </row>
    <row r="125" spans="2:14" ht="17.100000000000001" customHeight="1" x14ac:dyDescent="0.3">
      <c r="B125" s="126"/>
      <c r="C125" s="129"/>
      <c r="D125" s="34" t="s">
        <v>146</v>
      </c>
      <c r="E125" s="95" cm="1">
        <f t="array" aca="1" ref="E125" ca="1">VLOOKUP(INDIRECT(ADDRESS(ROW()-3*$B124, COLUMN())), 가계부_보조!$B$2:$K$71, 2+$B124, FALSE)</f>
        <v>0</v>
      </c>
      <c r="F125" s="95" cm="1">
        <f t="array" aca="1" ref="F125" ca="1">VLOOKUP(INDIRECT(ADDRESS(ROW()-3*$B124, COLUMN())), 가계부_보조!$B$2:$K$71, 2+$B124, FALSE)</f>
        <v>0</v>
      </c>
      <c r="G125" s="95" cm="1">
        <f t="array" aca="1" ref="G125" ca="1">VLOOKUP(INDIRECT(ADDRESS(ROW()-3*$B124, COLUMN())), 가계부_보조!$B$2:$K$71, 2+$B124, FALSE)</f>
        <v>0</v>
      </c>
      <c r="H125" s="95" cm="1">
        <f t="array" aca="1" ref="H125" ca="1">VLOOKUP(INDIRECT(ADDRESS(ROW()-3*$B124, COLUMN())), 가계부_보조!$B$2:$K$71, 2+$B124, FALSE)</f>
        <v>0</v>
      </c>
      <c r="I125" s="95" cm="1">
        <f t="array" aca="1" ref="I125" ca="1">VLOOKUP(INDIRECT(ADDRESS(ROW()-3*$B124, COLUMN())), 가계부_보조!$B$2:$K$71, 2+$B124, FALSE)</f>
        <v>0</v>
      </c>
      <c r="J125" s="95" cm="1">
        <f t="array" aca="1" ref="J125" ca="1">VLOOKUP(INDIRECT(ADDRESS(ROW()-3*$B124, COLUMN())), 가계부_보조!$B$2:$K$71, 2+$B124, FALSE)</f>
        <v>0</v>
      </c>
      <c r="K125" s="95" cm="1">
        <f t="array" aca="1" ref="K125" ca="1">VLOOKUP(INDIRECT(ADDRESS(ROW()-3*$B124, COLUMN())), 가계부_보조!$B$2:$K$71, 2+$B124, FALSE)</f>
        <v>0</v>
      </c>
      <c r="L125" s="131"/>
      <c r="M125" s="123"/>
      <c r="N125" s="123"/>
    </row>
    <row r="126" spans="2:14" ht="17.100000000000001" customHeight="1" x14ac:dyDescent="0.3">
      <c r="B126" s="127"/>
      <c r="C126" s="130"/>
      <c r="D126" s="35" t="s">
        <v>158</v>
      </c>
      <c r="E126" s="95">
        <f ca="1">E124-E125</f>
        <v>0</v>
      </c>
      <c r="F126" s="95">
        <f t="shared" ref="F126:K126" ca="1" si="79">F124-F125</f>
        <v>0</v>
      </c>
      <c r="G126" s="95">
        <f t="shared" ca="1" si="79"/>
        <v>0</v>
      </c>
      <c r="H126" s="95">
        <f t="shared" ca="1" si="79"/>
        <v>0</v>
      </c>
      <c r="I126" s="95">
        <f t="shared" ca="1" si="79"/>
        <v>0</v>
      </c>
      <c r="J126" s="95">
        <f t="shared" ca="1" si="79"/>
        <v>0</v>
      </c>
      <c r="K126" s="95">
        <f t="shared" ca="1" si="79"/>
        <v>0</v>
      </c>
      <c r="L126" s="131"/>
      <c r="M126" s="123"/>
      <c r="N126" s="123"/>
    </row>
    <row r="127" spans="2:14" ht="17.100000000000001" customHeight="1" x14ac:dyDescent="0.3">
      <c r="B127" s="125">
        <v>4</v>
      </c>
      <c r="C127" s="128" t="str">
        <f>$J$2</f>
        <v>캐릭터 4</v>
      </c>
      <c r="D127" s="98" t="s">
        <v>145</v>
      </c>
      <c r="E127" s="97"/>
      <c r="F127" s="97"/>
      <c r="G127" s="97"/>
      <c r="H127" s="97"/>
      <c r="I127" s="97"/>
      <c r="J127" s="97"/>
      <c r="K127" s="97"/>
      <c r="L127" s="131"/>
      <c r="M127" s="123" cm="1">
        <f t="array" aca="1" ref="M127" ca="1">SUM(E129:K129) + IF(L127=0, 0, INDEX($O$4:$R$4, L127))</f>
        <v>0</v>
      </c>
      <c r="N127" s="123" cm="1">
        <f t="array" ref="N127">SUM(E127:K127) + IF(L127=0, 0, INDEX($O$4:$R$4, L127))</f>
        <v>0</v>
      </c>
    </row>
    <row r="128" spans="2:14" ht="17.100000000000001" customHeight="1" x14ac:dyDescent="0.3">
      <c r="B128" s="126"/>
      <c r="C128" s="129"/>
      <c r="D128" s="34" t="s">
        <v>146</v>
      </c>
      <c r="E128" s="95" cm="1">
        <f t="array" aca="1" ref="E128" ca="1">VLOOKUP(INDIRECT(ADDRESS(ROW()-3*$B127, COLUMN())), 가계부_보조!$B$2:$K$71, 2+$B127, FALSE)</f>
        <v>0</v>
      </c>
      <c r="F128" s="95" cm="1">
        <f t="array" aca="1" ref="F128" ca="1">VLOOKUP(INDIRECT(ADDRESS(ROW()-3*$B127, COLUMN())), 가계부_보조!$B$2:$K$71, 2+$B127, FALSE)</f>
        <v>0</v>
      </c>
      <c r="G128" s="95" cm="1">
        <f t="array" aca="1" ref="G128" ca="1">VLOOKUP(INDIRECT(ADDRESS(ROW()-3*$B127, COLUMN())), 가계부_보조!$B$2:$K$71, 2+$B127, FALSE)</f>
        <v>0</v>
      </c>
      <c r="H128" s="95" cm="1">
        <f t="array" aca="1" ref="H128" ca="1">VLOOKUP(INDIRECT(ADDRESS(ROW()-3*$B127, COLUMN())), 가계부_보조!$B$2:$K$71, 2+$B127, FALSE)</f>
        <v>0</v>
      </c>
      <c r="I128" s="95" cm="1">
        <f t="array" aca="1" ref="I128" ca="1">VLOOKUP(INDIRECT(ADDRESS(ROW()-3*$B127, COLUMN())), 가계부_보조!$B$2:$K$71, 2+$B127, FALSE)</f>
        <v>0</v>
      </c>
      <c r="J128" s="95" cm="1">
        <f t="array" aca="1" ref="J128" ca="1">VLOOKUP(INDIRECT(ADDRESS(ROW()-3*$B127, COLUMN())), 가계부_보조!$B$2:$K$71, 2+$B127, FALSE)</f>
        <v>0</v>
      </c>
      <c r="K128" s="95" cm="1">
        <f t="array" aca="1" ref="K128" ca="1">VLOOKUP(INDIRECT(ADDRESS(ROW()-3*$B127, COLUMN())), 가계부_보조!$B$2:$K$71, 2+$B127, FALSE)</f>
        <v>0</v>
      </c>
      <c r="L128" s="131"/>
      <c r="M128" s="123"/>
      <c r="N128" s="123"/>
    </row>
    <row r="129" spans="2:14" ht="17.100000000000001" customHeight="1" x14ac:dyDescent="0.3">
      <c r="B129" s="127"/>
      <c r="C129" s="130"/>
      <c r="D129" s="35" t="s">
        <v>158</v>
      </c>
      <c r="E129" s="95">
        <f ca="1">E127-E128</f>
        <v>0</v>
      </c>
      <c r="F129" s="95">
        <f t="shared" ref="F129:K129" ca="1" si="80">F127-F128</f>
        <v>0</v>
      </c>
      <c r="G129" s="95">
        <f t="shared" ca="1" si="80"/>
        <v>0</v>
      </c>
      <c r="H129" s="95">
        <f t="shared" ca="1" si="80"/>
        <v>0</v>
      </c>
      <c r="I129" s="95">
        <f t="shared" ca="1" si="80"/>
        <v>0</v>
      </c>
      <c r="J129" s="95">
        <f t="shared" ca="1" si="80"/>
        <v>0</v>
      </c>
      <c r="K129" s="95">
        <f t="shared" ca="1" si="80"/>
        <v>0</v>
      </c>
      <c r="L129" s="131"/>
      <c r="M129" s="123"/>
      <c r="N129" s="123"/>
    </row>
    <row r="130" spans="2:14" ht="17.100000000000001" hidden="1" customHeight="1" x14ac:dyDescent="0.3">
      <c r="B130" s="125">
        <v>5</v>
      </c>
      <c r="C130" s="128">
        <f>$K$2</f>
        <v>0</v>
      </c>
      <c r="D130" s="98" t="s">
        <v>145</v>
      </c>
      <c r="E130" s="97"/>
      <c r="F130" s="97"/>
      <c r="G130" s="97"/>
      <c r="H130" s="97"/>
      <c r="I130" s="97"/>
      <c r="J130" s="97"/>
      <c r="K130" s="97"/>
      <c r="L130" s="131"/>
      <c r="M130" s="123" cm="1">
        <f t="array" aca="1" ref="M130" ca="1">SUM(E132:K132) + IF(L130=0, 0, INDEX($O$4:$R$4, L130))</f>
        <v>0</v>
      </c>
      <c r="N130" s="123" cm="1">
        <f t="array" ref="N130">SUM(E130:K130) + IF(L130=0, 0, INDEX($O$4:$R$4, L130))</f>
        <v>0</v>
      </c>
    </row>
    <row r="131" spans="2:14" ht="17.100000000000001" hidden="1" customHeight="1" x14ac:dyDescent="0.3">
      <c r="B131" s="126"/>
      <c r="C131" s="129"/>
      <c r="D131" s="34" t="s">
        <v>146</v>
      </c>
      <c r="E131" s="95" cm="1">
        <f t="array" aca="1" ref="E131" ca="1">VLOOKUP(INDIRECT(ADDRESS(ROW()-3*$B130, COLUMN())), 가계부_보조!$B$2:$K$71, 2+$B130, FALSE)</f>
        <v>0</v>
      </c>
      <c r="F131" s="95" cm="1">
        <f t="array" aca="1" ref="F131" ca="1">VLOOKUP(INDIRECT(ADDRESS(ROW()-3*$B130, COLUMN())), 가계부_보조!$B$2:$K$71, 2+$B130, FALSE)</f>
        <v>0</v>
      </c>
      <c r="G131" s="95" cm="1">
        <f t="array" aca="1" ref="G131" ca="1">VLOOKUP(INDIRECT(ADDRESS(ROW()-3*$B130, COLUMN())), 가계부_보조!$B$2:$K$71, 2+$B130, FALSE)</f>
        <v>0</v>
      </c>
      <c r="H131" s="95" cm="1">
        <f t="array" aca="1" ref="H131" ca="1">VLOOKUP(INDIRECT(ADDRESS(ROW()-3*$B130, COLUMN())), 가계부_보조!$B$2:$K$71, 2+$B130, FALSE)</f>
        <v>0</v>
      </c>
      <c r="I131" s="95" cm="1">
        <f t="array" aca="1" ref="I131" ca="1">VLOOKUP(INDIRECT(ADDRESS(ROW()-3*$B130, COLUMN())), 가계부_보조!$B$2:$K$71, 2+$B130, FALSE)</f>
        <v>0</v>
      </c>
      <c r="J131" s="95" cm="1">
        <f t="array" aca="1" ref="J131" ca="1">VLOOKUP(INDIRECT(ADDRESS(ROW()-3*$B130, COLUMN())), 가계부_보조!$B$2:$K$71, 2+$B130, FALSE)</f>
        <v>0</v>
      </c>
      <c r="K131" s="95" cm="1">
        <f t="array" aca="1" ref="K131" ca="1">VLOOKUP(INDIRECT(ADDRESS(ROW()-3*$B130, COLUMN())), 가계부_보조!$B$2:$K$71, 2+$B130, FALSE)</f>
        <v>0</v>
      </c>
      <c r="L131" s="131"/>
      <c r="M131" s="123"/>
      <c r="N131" s="123"/>
    </row>
    <row r="132" spans="2:14" ht="17.100000000000001" hidden="1" customHeight="1" x14ac:dyDescent="0.3">
      <c r="B132" s="127"/>
      <c r="C132" s="130"/>
      <c r="D132" s="35" t="s">
        <v>158</v>
      </c>
      <c r="E132" s="95">
        <f ca="1">E130-E131</f>
        <v>0</v>
      </c>
      <c r="F132" s="95">
        <f t="shared" ref="F132:K132" ca="1" si="81">F130-F131</f>
        <v>0</v>
      </c>
      <c r="G132" s="95">
        <f t="shared" ca="1" si="81"/>
        <v>0</v>
      </c>
      <c r="H132" s="95">
        <f t="shared" ca="1" si="81"/>
        <v>0</v>
      </c>
      <c r="I132" s="95">
        <f t="shared" ca="1" si="81"/>
        <v>0</v>
      </c>
      <c r="J132" s="95">
        <f t="shared" ca="1" si="81"/>
        <v>0</v>
      </c>
      <c r="K132" s="95">
        <f t="shared" ca="1" si="81"/>
        <v>0</v>
      </c>
      <c r="L132" s="131"/>
      <c r="M132" s="123"/>
      <c r="N132" s="123"/>
    </row>
    <row r="133" spans="2:14" ht="17.100000000000001" hidden="1" customHeight="1" x14ac:dyDescent="0.3">
      <c r="B133" s="125">
        <v>6</v>
      </c>
      <c r="C133" s="128">
        <f>$L$2</f>
        <v>0</v>
      </c>
      <c r="D133" s="98" t="s">
        <v>145</v>
      </c>
      <c r="E133" s="97"/>
      <c r="F133" s="97"/>
      <c r="G133" s="97"/>
      <c r="H133" s="97"/>
      <c r="I133" s="97"/>
      <c r="J133" s="97"/>
      <c r="K133" s="97"/>
      <c r="L133" s="131"/>
      <c r="M133" s="123" cm="1">
        <f t="array" aca="1" ref="M133" ca="1">SUM(E135:K135) + IF(L133=0, 0, INDEX($O$4:$R$4, L133))</f>
        <v>0</v>
      </c>
      <c r="N133" s="123" cm="1">
        <f t="array" ref="N133">SUM(E133:K133) + IF(L133=0, 0, INDEX($O$4:$R$4, L133))</f>
        <v>0</v>
      </c>
    </row>
    <row r="134" spans="2:14" ht="17.100000000000001" hidden="1" customHeight="1" x14ac:dyDescent="0.3">
      <c r="B134" s="126"/>
      <c r="C134" s="129"/>
      <c r="D134" s="34" t="s">
        <v>146</v>
      </c>
      <c r="E134" s="95" cm="1">
        <f t="array" aca="1" ref="E134" ca="1">VLOOKUP(INDIRECT(ADDRESS(ROW()-3*$B133, COLUMN())), 가계부_보조!$B$2:$K$71, 2+$B133, FALSE)</f>
        <v>0</v>
      </c>
      <c r="F134" s="95" cm="1">
        <f t="array" aca="1" ref="F134" ca="1">VLOOKUP(INDIRECT(ADDRESS(ROW()-3*$B133, COLUMN())), 가계부_보조!$B$2:$K$71, 2+$B133, FALSE)</f>
        <v>0</v>
      </c>
      <c r="G134" s="95" cm="1">
        <f t="array" aca="1" ref="G134" ca="1">VLOOKUP(INDIRECT(ADDRESS(ROW()-3*$B133, COLUMN())), 가계부_보조!$B$2:$K$71, 2+$B133, FALSE)</f>
        <v>0</v>
      </c>
      <c r="H134" s="95" cm="1">
        <f t="array" aca="1" ref="H134" ca="1">VLOOKUP(INDIRECT(ADDRESS(ROW()-3*$B133, COLUMN())), 가계부_보조!$B$2:$K$71, 2+$B133, FALSE)</f>
        <v>0</v>
      </c>
      <c r="I134" s="95" cm="1">
        <f t="array" aca="1" ref="I134" ca="1">VLOOKUP(INDIRECT(ADDRESS(ROW()-3*$B133, COLUMN())), 가계부_보조!$B$2:$K$71, 2+$B133, FALSE)</f>
        <v>0</v>
      </c>
      <c r="J134" s="95" cm="1">
        <f t="array" aca="1" ref="J134" ca="1">VLOOKUP(INDIRECT(ADDRESS(ROW()-3*$B133, COLUMN())), 가계부_보조!$B$2:$K$71, 2+$B133, FALSE)</f>
        <v>0</v>
      </c>
      <c r="K134" s="95" cm="1">
        <f t="array" aca="1" ref="K134" ca="1">VLOOKUP(INDIRECT(ADDRESS(ROW()-3*$B133, COLUMN())), 가계부_보조!$B$2:$K$71, 2+$B133, FALSE)</f>
        <v>0</v>
      </c>
      <c r="L134" s="131"/>
      <c r="M134" s="123"/>
      <c r="N134" s="123"/>
    </row>
    <row r="135" spans="2:14" ht="17.100000000000001" hidden="1" customHeight="1" x14ac:dyDescent="0.3">
      <c r="B135" s="127"/>
      <c r="C135" s="130"/>
      <c r="D135" s="35" t="s">
        <v>158</v>
      </c>
      <c r="E135" s="95">
        <f ca="1">E133-E134</f>
        <v>0</v>
      </c>
      <c r="F135" s="95">
        <f t="shared" ref="F135:K135" ca="1" si="82">F133-F134</f>
        <v>0</v>
      </c>
      <c r="G135" s="95">
        <f t="shared" ca="1" si="82"/>
        <v>0</v>
      </c>
      <c r="H135" s="95">
        <f t="shared" ca="1" si="82"/>
        <v>0</v>
      </c>
      <c r="I135" s="95">
        <f t="shared" ca="1" si="82"/>
        <v>0</v>
      </c>
      <c r="J135" s="95">
        <f t="shared" ca="1" si="82"/>
        <v>0</v>
      </c>
      <c r="K135" s="95">
        <f t="shared" ca="1" si="82"/>
        <v>0</v>
      </c>
      <c r="L135" s="131"/>
      <c r="M135" s="123"/>
      <c r="N135" s="123"/>
    </row>
    <row r="136" spans="2:14" ht="17.100000000000001" hidden="1" customHeight="1" x14ac:dyDescent="0.3">
      <c r="B136" s="125">
        <v>7</v>
      </c>
      <c r="C136" s="128">
        <f>$M$2</f>
        <v>0</v>
      </c>
      <c r="D136" s="98" t="s">
        <v>145</v>
      </c>
      <c r="E136" s="97"/>
      <c r="F136" s="97"/>
      <c r="G136" s="97"/>
      <c r="H136" s="97"/>
      <c r="I136" s="97"/>
      <c r="J136" s="97"/>
      <c r="K136" s="97"/>
      <c r="L136" s="131"/>
      <c r="M136" s="123" cm="1">
        <f t="array" aca="1" ref="M136" ca="1">SUM(E138:K138) + IF(L136=0, 0, INDEX($O$4:$R$4, L136))</f>
        <v>0</v>
      </c>
      <c r="N136" s="123" cm="1">
        <f t="array" ref="N136">SUM(E136:K136) + IF(L136=0, 0, INDEX($O$4:$R$4, L136))</f>
        <v>0</v>
      </c>
    </row>
    <row r="137" spans="2:14" ht="17.100000000000001" hidden="1" customHeight="1" x14ac:dyDescent="0.3">
      <c r="B137" s="126"/>
      <c r="C137" s="129"/>
      <c r="D137" s="34" t="s">
        <v>146</v>
      </c>
      <c r="E137" s="95" cm="1">
        <f t="array" aca="1" ref="E137" ca="1">VLOOKUP(INDIRECT(ADDRESS(ROW()-3*$B136, COLUMN())), 가계부_보조!$B$2:$K$71, 2+$B136, FALSE)</f>
        <v>0</v>
      </c>
      <c r="F137" s="95" cm="1">
        <f t="array" aca="1" ref="F137" ca="1">VLOOKUP(INDIRECT(ADDRESS(ROW()-3*$B136, COLUMN())), 가계부_보조!$B$2:$K$71, 2+$B136, FALSE)</f>
        <v>0</v>
      </c>
      <c r="G137" s="95" cm="1">
        <f t="array" aca="1" ref="G137" ca="1">VLOOKUP(INDIRECT(ADDRESS(ROW()-3*$B136, COLUMN())), 가계부_보조!$B$2:$K$71, 2+$B136, FALSE)</f>
        <v>0</v>
      </c>
      <c r="H137" s="95" cm="1">
        <f t="array" aca="1" ref="H137" ca="1">VLOOKUP(INDIRECT(ADDRESS(ROW()-3*$B136, COLUMN())), 가계부_보조!$B$2:$K$71, 2+$B136, FALSE)</f>
        <v>0</v>
      </c>
      <c r="I137" s="95" cm="1">
        <f t="array" aca="1" ref="I137" ca="1">VLOOKUP(INDIRECT(ADDRESS(ROW()-3*$B136, COLUMN())), 가계부_보조!$B$2:$K$71, 2+$B136, FALSE)</f>
        <v>0</v>
      </c>
      <c r="J137" s="95" cm="1">
        <f t="array" aca="1" ref="J137" ca="1">VLOOKUP(INDIRECT(ADDRESS(ROW()-3*$B136, COLUMN())), 가계부_보조!$B$2:$K$71, 2+$B136, FALSE)</f>
        <v>0</v>
      </c>
      <c r="K137" s="95" cm="1">
        <f t="array" aca="1" ref="K137" ca="1">VLOOKUP(INDIRECT(ADDRESS(ROW()-3*$B136, COLUMN())), 가계부_보조!$B$2:$K$71, 2+$B136, FALSE)</f>
        <v>0</v>
      </c>
      <c r="L137" s="131"/>
      <c r="M137" s="123"/>
      <c r="N137" s="123"/>
    </row>
    <row r="138" spans="2:14" ht="17.100000000000001" hidden="1" customHeight="1" x14ac:dyDescent="0.3">
      <c r="B138" s="127"/>
      <c r="C138" s="130"/>
      <c r="D138" s="35" t="s">
        <v>158</v>
      </c>
      <c r="E138" s="95">
        <f ca="1">E136-E137</f>
        <v>0</v>
      </c>
      <c r="F138" s="95">
        <f t="shared" ref="F138:K138" ca="1" si="83">F136-F137</f>
        <v>0</v>
      </c>
      <c r="G138" s="95">
        <f t="shared" ca="1" si="83"/>
        <v>0</v>
      </c>
      <c r="H138" s="95">
        <f t="shared" ca="1" si="83"/>
        <v>0</v>
      </c>
      <c r="I138" s="95">
        <f t="shared" ca="1" si="83"/>
        <v>0</v>
      </c>
      <c r="J138" s="95">
        <f t="shared" ca="1" si="83"/>
        <v>0</v>
      </c>
      <c r="K138" s="95">
        <f t="shared" ca="1" si="83"/>
        <v>0</v>
      </c>
      <c r="L138" s="131"/>
      <c r="M138" s="123"/>
      <c r="N138" s="123"/>
    </row>
    <row r="139" spans="2:14" ht="17.100000000000001" hidden="1" customHeight="1" x14ac:dyDescent="0.3">
      <c r="B139" s="125">
        <v>8</v>
      </c>
      <c r="C139" s="128">
        <f>$N$2</f>
        <v>0</v>
      </c>
      <c r="D139" s="98" t="s">
        <v>145</v>
      </c>
      <c r="E139" s="97"/>
      <c r="F139" s="97"/>
      <c r="G139" s="97"/>
      <c r="H139" s="97"/>
      <c r="I139" s="97"/>
      <c r="J139" s="97"/>
      <c r="K139" s="97"/>
      <c r="L139" s="131"/>
      <c r="M139" s="123" cm="1">
        <f t="array" aca="1" ref="M139" ca="1">SUM(E141:K141) + IF(L139=0, 0, INDEX($O$4:$R$4, L139))</f>
        <v>0</v>
      </c>
      <c r="N139" s="123" cm="1">
        <f t="array" ref="N139">SUM(E139:K139) + IF(L139=0, 0, INDEX($O$4:$R$4, L139))</f>
        <v>0</v>
      </c>
    </row>
    <row r="140" spans="2:14" ht="17.100000000000001" hidden="1" customHeight="1" x14ac:dyDescent="0.3">
      <c r="B140" s="126"/>
      <c r="C140" s="129"/>
      <c r="D140" s="34" t="s">
        <v>146</v>
      </c>
      <c r="E140" s="95" cm="1">
        <f t="array" aca="1" ref="E140" ca="1">VLOOKUP(INDIRECT(ADDRESS(ROW()-3*$B139, COLUMN())), 가계부_보조!$B$2:$K$71, 2+$B139, FALSE)</f>
        <v>0</v>
      </c>
      <c r="F140" s="95" cm="1">
        <f t="array" aca="1" ref="F140" ca="1">VLOOKUP(INDIRECT(ADDRESS(ROW()-3*$B139, COLUMN())), 가계부_보조!$B$2:$K$71, 2+$B139, FALSE)</f>
        <v>0</v>
      </c>
      <c r="G140" s="95" cm="1">
        <f t="array" aca="1" ref="G140" ca="1">VLOOKUP(INDIRECT(ADDRESS(ROW()-3*$B139, COLUMN())), 가계부_보조!$B$2:$K$71, 2+$B139, FALSE)</f>
        <v>0</v>
      </c>
      <c r="H140" s="95" cm="1">
        <f t="array" aca="1" ref="H140" ca="1">VLOOKUP(INDIRECT(ADDRESS(ROW()-3*$B139, COLUMN())), 가계부_보조!$B$2:$K$71, 2+$B139, FALSE)</f>
        <v>0</v>
      </c>
      <c r="I140" s="95" cm="1">
        <f t="array" aca="1" ref="I140" ca="1">VLOOKUP(INDIRECT(ADDRESS(ROW()-3*$B139, COLUMN())), 가계부_보조!$B$2:$K$71, 2+$B139, FALSE)</f>
        <v>0</v>
      </c>
      <c r="J140" s="95" cm="1">
        <f t="array" aca="1" ref="J140" ca="1">VLOOKUP(INDIRECT(ADDRESS(ROW()-3*$B139, COLUMN())), 가계부_보조!$B$2:$K$71, 2+$B139, FALSE)</f>
        <v>0</v>
      </c>
      <c r="K140" s="95" cm="1">
        <f t="array" aca="1" ref="K140" ca="1">VLOOKUP(INDIRECT(ADDRESS(ROW()-3*$B139, COLUMN())), 가계부_보조!$B$2:$K$71, 2+$B139, FALSE)</f>
        <v>0</v>
      </c>
      <c r="L140" s="131"/>
      <c r="M140" s="123"/>
      <c r="N140" s="123"/>
    </row>
    <row r="141" spans="2:14" ht="17.100000000000001" hidden="1" customHeight="1" x14ac:dyDescent="0.3">
      <c r="B141" s="127"/>
      <c r="C141" s="130"/>
      <c r="D141" s="35" t="s">
        <v>158</v>
      </c>
      <c r="E141" s="95">
        <f ca="1">E139-E140</f>
        <v>0</v>
      </c>
      <c r="F141" s="95">
        <f t="shared" ref="F141:K141" ca="1" si="84">F139-F140</f>
        <v>0</v>
      </c>
      <c r="G141" s="95">
        <f t="shared" ca="1" si="84"/>
        <v>0</v>
      </c>
      <c r="H141" s="95">
        <f t="shared" ca="1" si="84"/>
        <v>0</v>
      </c>
      <c r="I141" s="95">
        <f t="shared" ca="1" si="84"/>
        <v>0</v>
      </c>
      <c r="J141" s="95">
        <f t="shared" ca="1" si="84"/>
        <v>0</v>
      </c>
      <c r="K141" s="95">
        <f t="shared" ca="1" si="84"/>
        <v>0</v>
      </c>
      <c r="L141" s="131"/>
      <c r="M141" s="123"/>
      <c r="N141" s="123"/>
    </row>
    <row r="142" spans="2:14" ht="8.25" customHeight="1" x14ac:dyDescent="0.3">
      <c r="B142" s="36"/>
      <c r="C142" s="36"/>
      <c r="E142" s="61"/>
      <c r="F142" s="61"/>
      <c r="G142" s="61"/>
      <c r="H142" s="61"/>
      <c r="I142" s="61"/>
      <c r="J142" s="61"/>
      <c r="K142" s="61"/>
      <c r="L142" s="30"/>
    </row>
    <row r="143" spans="2:14" ht="16.5" customHeight="1" x14ac:dyDescent="0.3">
      <c r="B143" s="132" t="str">
        <f>"이벤트 "&amp;(FLOOR((ROW()-8)/(3*8+3), 1)+1)&amp;"주차"</f>
        <v>이벤트 6주차</v>
      </c>
      <c r="C143" s="132"/>
      <c r="D143" s="132"/>
      <c r="E143" s="96" t="str">
        <f>MONTH(E144)&amp;"월 "&amp;DAY(E144)&amp;"일"</f>
        <v>1월 21일</v>
      </c>
      <c r="F143" s="96" t="str">
        <f t="shared" ref="F143:K143" si="85">MONTH(F144)&amp;"월 "&amp;DAY(F144)&amp;"일"</f>
        <v>1월 22일</v>
      </c>
      <c r="G143" s="96" t="str">
        <f t="shared" si="85"/>
        <v>1월 23일</v>
      </c>
      <c r="H143" s="96" t="str">
        <f t="shared" si="85"/>
        <v>1월 24일</v>
      </c>
      <c r="I143" s="96" t="str">
        <f t="shared" si="85"/>
        <v>1월 25일</v>
      </c>
      <c r="J143" s="96" t="str">
        <f t="shared" si="85"/>
        <v>1월 26일</v>
      </c>
      <c r="K143" s="96" t="str">
        <f t="shared" si="85"/>
        <v>1월 27일</v>
      </c>
      <c r="L143" s="133" t="s">
        <v>147</v>
      </c>
      <c r="M143" s="124" t="s">
        <v>159</v>
      </c>
      <c r="N143" s="124" t="s">
        <v>193</v>
      </c>
    </row>
    <row r="144" spans="2:14" ht="20.100000000000001" customHeight="1" x14ac:dyDescent="0.3">
      <c r="B144" s="132"/>
      <c r="C144" s="132"/>
      <c r="D144" s="132"/>
      <c r="E144" s="51">
        <f>DATE(2020, 12, 17)+7*(ROW()-9)/(3*8+2+1)+COLUMN()-5</f>
        <v>44217</v>
      </c>
      <c r="F144" s="51">
        <f t="shared" ref="F144:K144" si="86">DATE(2020, 12, 17)+7*(ROW()-9)/(3*8+2+1)+COLUMN()-5</f>
        <v>44218</v>
      </c>
      <c r="G144" s="51">
        <f t="shared" si="86"/>
        <v>44219</v>
      </c>
      <c r="H144" s="51">
        <f t="shared" si="86"/>
        <v>44220</v>
      </c>
      <c r="I144" s="51">
        <f t="shared" si="86"/>
        <v>44221</v>
      </c>
      <c r="J144" s="51">
        <f t="shared" si="86"/>
        <v>44222</v>
      </c>
      <c r="K144" s="51">
        <f t="shared" si="86"/>
        <v>44223</v>
      </c>
      <c r="L144" s="124"/>
      <c r="M144" s="124"/>
      <c r="N144" s="124"/>
    </row>
    <row r="145" spans="2:14" ht="17.100000000000001" customHeight="1" x14ac:dyDescent="0.3">
      <c r="B145" s="125">
        <v>1</v>
      </c>
      <c r="C145" s="128" t="str">
        <f>$G$2</f>
        <v>캐릭터 1</v>
      </c>
      <c r="D145" s="98" t="s">
        <v>145</v>
      </c>
      <c r="E145" s="97"/>
      <c r="F145" s="97"/>
      <c r="G145" s="97"/>
      <c r="H145" s="97"/>
      <c r="I145" s="97"/>
      <c r="J145" s="97"/>
      <c r="K145" s="97"/>
      <c r="L145" s="131"/>
      <c r="M145" s="123" cm="1">
        <f t="array" aca="1" ref="M145" ca="1">SUM(E147:K147) + IF(L145=0, 0, INDEX($O$4:$R$4, L145))</f>
        <v>0</v>
      </c>
      <c r="N145" s="123" cm="1">
        <f t="array" ref="N145">SUM(E145:K145) + IF(L145=0, 0, INDEX($O$4:$R$4, L145))</f>
        <v>0</v>
      </c>
    </row>
    <row r="146" spans="2:14" ht="17.100000000000001" customHeight="1" x14ac:dyDescent="0.3">
      <c r="B146" s="126"/>
      <c r="C146" s="129"/>
      <c r="D146" s="34" t="s">
        <v>146</v>
      </c>
      <c r="E146" s="95" cm="1">
        <f t="array" aca="1" ref="E146" ca="1">VLOOKUP(INDIRECT(ADDRESS(ROW()-3*$B145, COLUMN())), 가계부_보조!$B$2:$K$71, 2+$B145, FALSE)</f>
        <v>0</v>
      </c>
      <c r="F146" s="95" cm="1">
        <f t="array" aca="1" ref="F146" ca="1">VLOOKUP(INDIRECT(ADDRESS(ROW()-3*$B145, COLUMN())), 가계부_보조!$B$2:$K$71, 2+$B145, FALSE)</f>
        <v>0</v>
      </c>
      <c r="G146" s="95" cm="1">
        <f t="array" aca="1" ref="G146" ca="1">VLOOKUP(INDIRECT(ADDRESS(ROW()-3*$B145, COLUMN())), 가계부_보조!$B$2:$K$71, 2+$B145, FALSE)</f>
        <v>0</v>
      </c>
      <c r="H146" s="95" cm="1">
        <f t="array" aca="1" ref="H146" ca="1">VLOOKUP(INDIRECT(ADDRESS(ROW()-3*$B145, COLUMN())), 가계부_보조!$B$2:$K$71, 2+$B145, FALSE)</f>
        <v>0</v>
      </c>
      <c r="I146" s="95" cm="1">
        <f t="array" aca="1" ref="I146" ca="1">VLOOKUP(INDIRECT(ADDRESS(ROW()-3*$B145, COLUMN())), 가계부_보조!$B$2:$K$71, 2+$B145, FALSE)</f>
        <v>0</v>
      </c>
      <c r="J146" s="95" cm="1">
        <f t="array" aca="1" ref="J146" ca="1">VLOOKUP(INDIRECT(ADDRESS(ROW()-3*$B145, COLUMN())), 가계부_보조!$B$2:$K$71, 2+$B145, FALSE)</f>
        <v>0</v>
      </c>
      <c r="K146" s="95" cm="1">
        <f t="array" aca="1" ref="K146" ca="1">VLOOKUP(INDIRECT(ADDRESS(ROW()-3*$B145, COLUMN())), 가계부_보조!$B$2:$K$71, 2+$B145, FALSE)</f>
        <v>0</v>
      </c>
      <c r="L146" s="131"/>
      <c r="M146" s="123"/>
      <c r="N146" s="123"/>
    </row>
    <row r="147" spans="2:14" ht="17.100000000000001" customHeight="1" x14ac:dyDescent="0.3">
      <c r="B147" s="127"/>
      <c r="C147" s="130"/>
      <c r="D147" s="35" t="s">
        <v>158</v>
      </c>
      <c r="E147" s="95">
        <f ca="1">E145-E146</f>
        <v>0</v>
      </c>
      <c r="F147" s="95">
        <f t="shared" ref="F147:K147" ca="1" si="87">F145-F146</f>
        <v>0</v>
      </c>
      <c r="G147" s="95">
        <f t="shared" ca="1" si="87"/>
        <v>0</v>
      </c>
      <c r="H147" s="95">
        <f t="shared" ca="1" si="87"/>
        <v>0</v>
      </c>
      <c r="I147" s="95">
        <f t="shared" ca="1" si="87"/>
        <v>0</v>
      </c>
      <c r="J147" s="95">
        <f t="shared" ca="1" si="87"/>
        <v>0</v>
      </c>
      <c r="K147" s="95">
        <f t="shared" ca="1" si="87"/>
        <v>0</v>
      </c>
      <c r="L147" s="131"/>
      <c r="M147" s="123"/>
      <c r="N147" s="123"/>
    </row>
    <row r="148" spans="2:14" ht="17.100000000000001" customHeight="1" x14ac:dyDescent="0.3">
      <c r="B148" s="125">
        <v>2</v>
      </c>
      <c r="C148" s="128" t="str">
        <f>$H$2</f>
        <v>캐릭터 2</v>
      </c>
      <c r="D148" s="98" t="s">
        <v>145</v>
      </c>
      <c r="E148" s="97"/>
      <c r="F148" s="97"/>
      <c r="G148" s="97"/>
      <c r="H148" s="97"/>
      <c r="I148" s="97"/>
      <c r="J148" s="97"/>
      <c r="K148" s="97"/>
      <c r="L148" s="131"/>
      <c r="M148" s="123" cm="1">
        <f t="array" aca="1" ref="M148" ca="1">SUM(E150:K150) + IF(L148=0, 0, INDEX($O$4:$R$4, L148))</f>
        <v>0</v>
      </c>
      <c r="N148" s="123" cm="1">
        <f t="array" ref="N148">SUM(E148:K148) + IF(L148=0, 0, INDEX($O$4:$R$4, L148))</f>
        <v>0</v>
      </c>
    </row>
    <row r="149" spans="2:14" ht="17.100000000000001" customHeight="1" x14ac:dyDescent="0.3">
      <c r="B149" s="126"/>
      <c r="C149" s="129"/>
      <c r="D149" s="34" t="s">
        <v>146</v>
      </c>
      <c r="E149" s="95" cm="1">
        <f t="array" aca="1" ref="E149" ca="1">VLOOKUP(INDIRECT(ADDRESS(ROW()-3*$B148, COLUMN())), 가계부_보조!$B$2:$K$71, 2+$B148, FALSE)</f>
        <v>0</v>
      </c>
      <c r="F149" s="95" cm="1">
        <f t="array" aca="1" ref="F149" ca="1">VLOOKUP(INDIRECT(ADDRESS(ROW()-3*$B148, COLUMN())), 가계부_보조!$B$2:$K$71, 2+$B148, FALSE)</f>
        <v>0</v>
      </c>
      <c r="G149" s="95" cm="1">
        <f t="array" aca="1" ref="G149" ca="1">VLOOKUP(INDIRECT(ADDRESS(ROW()-3*$B148, COLUMN())), 가계부_보조!$B$2:$K$71, 2+$B148, FALSE)</f>
        <v>0</v>
      </c>
      <c r="H149" s="95" cm="1">
        <f t="array" aca="1" ref="H149" ca="1">VLOOKUP(INDIRECT(ADDRESS(ROW()-3*$B148, COLUMN())), 가계부_보조!$B$2:$K$71, 2+$B148, FALSE)</f>
        <v>0</v>
      </c>
      <c r="I149" s="95" cm="1">
        <f t="array" aca="1" ref="I149" ca="1">VLOOKUP(INDIRECT(ADDRESS(ROW()-3*$B148, COLUMN())), 가계부_보조!$B$2:$K$71, 2+$B148, FALSE)</f>
        <v>0</v>
      </c>
      <c r="J149" s="95" cm="1">
        <f t="array" aca="1" ref="J149" ca="1">VLOOKUP(INDIRECT(ADDRESS(ROW()-3*$B148, COLUMN())), 가계부_보조!$B$2:$K$71, 2+$B148, FALSE)</f>
        <v>0</v>
      </c>
      <c r="K149" s="95" cm="1">
        <f t="array" aca="1" ref="K149" ca="1">VLOOKUP(INDIRECT(ADDRESS(ROW()-3*$B148, COLUMN())), 가계부_보조!$B$2:$K$71, 2+$B148, FALSE)</f>
        <v>0</v>
      </c>
      <c r="L149" s="131"/>
      <c r="M149" s="123"/>
      <c r="N149" s="123"/>
    </row>
    <row r="150" spans="2:14" ht="17.100000000000001" customHeight="1" x14ac:dyDescent="0.3">
      <c r="B150" s="127"/>
      <c r="C150" s="130"/>
      <c r="D150" s="35" t="s">
        <v>158</v>
      </c>
      <c r="E150" s="95">
        <f ca="1">E148-E149</f>
        <v>0</v>
      </c>
      <c r="F150" s="95">
        <f t="shared" ref="F150:K150" ca="1" si="88">F148-F149</f>
        <v>0</v>
      </c>
      <c r="G150" s="95">
        <f t="shared" ca="1" si="88"/>
        <v>0</v>
      </c>
      <c r="H150" s="95">
        <f t="shared" ca="1" si="88"/>
        <v>0</v>
      </c>
      <c r="I150" s="95">
        <f t="shared" ca="1" si="88"/>
        <v>0</v>
      </c>
      <c r="J150" s="95">
        <f t="shared" ca="1" si="88"/>
        <v>0</v>
      </c>
      <c r="K150" s="95">
        <f t="shared" ca="1" si="88"/>
        <v>0</v>
      </c>
      <c r="L150" s="131"/>
      <c r="M150" s="123"/>
      <c r="N150" s="123"/>
    </row>
    <row r="151" spans="2:14" ht="17.100000000000001" customHeight="1" x14ac:dyDescent="0.3">
      <c r="B151" s="125">
        <v>3</v>
      </c>
      <c r="C151" s="128" t="str">
        <f>$I$2</f>
        <v>캐릭터 3</v>
      </c>
      <c r="D151" s="98" t="s">
        <v>145</v>
      </c>
      <c r="E151" s="97"/>
      <c r="F151" s="97"/>
      <c r="G151" s="97"/>
      <c r="H151" s="97"/>
      <c r="I151" s="97"/>
      <c r="J151" s="97"/>
      <c r="K151" s="97"/>
      <c r="L151" s="131"/>
      <c r="M151" s="123" cm="1">
        <f t="array" aca="1" ref="M151" ca="1">SUM(E153:K153) + IF(L151=0, 0, INDEX($O$4:$R$4, L151))</f>
        <v>0</v>
      </c>
      <c r="N151" s="123" cm="1">
        <f t="array" ref="N151">SUM(E151:K151) + IF(L151=0, 0, INDEX($O$4:$R$4, L151))</f>
        <v>0</v>
      </c>
    </row>
    <row r="152" spans="2:14" ht="17.100000000000001" customHeight="1" x14ac:dyDescent="0.3">
      <c r="B152" s="126"/>
      <c r="C152" s="129"/>
      <c r="D152" s="34" t="s">
        <v>146</v>
      </c>
      <c r="E152" s="95" cm="1">
        <f t="array" aca="1" ref="E152" ca="1">VLOOKUP(INDIRECT(ADDRESS(ROW()-3*$B151, COLUMN())), 가계부_보조!$B$2:$K$71, 2+$B151, FALSE)</f>
        <v>0</v>
      </c>
      <c r="F152" s="95" cm="1">
        <f t="array" aca="1" ref="F152" ca="1">VLOOKUP(INDIRECT(ADDRESS(ROW()-3*$B151, COLUMN())), 가계부_보조!$B$2:$K$71, 2+$B151, FALSE)</f>
        <v>0</v>
      </c>
      <c r="G152" s="95" cm="1">
        <f t="array" aca="1" ref="G152" ca="1">VLOOKUP(INDIRECT(ADDRESS(ROW()-3*$B151, COLUMN())), 가계부_보조!$B$2:$K$71, 2+$B151, FALSE)</f>
        <v>0</v>
      </c>
      <c r="H152" s="95" cm="1">
        <f t="array" aca="1" ref="H152" ca="1">VLOOKUP(INDIRECT(ADDRESS(ROW()-3*$B151, COLUMN())), 가계부_보조!$B$2:$K$71, 2+$B151, FALSE)</f>
        <v>0</v>
      </c>
      <c r="I152" s="95" cm="1">
        <f t="array" aca="1" ref="I152" ca="1">VLOOKUP(INDIRECT(ADDRESS(ROW()-3*$B151, COLUMN())), 가계부_보조!$B$2:$K$71, 2+$B151, FALSE)</f>
        <v>0</v>
      </c>
      <c r="J152" s="95" cm="1">
        <f t="array" aca="1" ref="J152" ca="1">VLOOKUP(INDIRECT(ADDRESS(ROW()-3*$B151, COLUMN())), 가계부_보조!$B$2:$K$71, 2+$B151, FALSE)</f>
        <v>0</v>
      </c>
      <c r="K152" s="95" cm="1">
        <f t="array" aca="1" ref="K152" ca="1">VLOOKUP(INDIRECT(ADDRESS(ROW()-3*$B151, COLUMN())), 가계부_보조!$B$2:$K$71, 2+$B151, FALSE)</f>
        <v>0</v>
      </c>
      <c r="L152" s="131"/>
      <c r="M152" s="123"/>
      <c r="N152" s="123"/>
    </row>
    <row r="153" spans="2:14" ht="17.100000000000001" customHeight="1" x14ac:dyDescent="0.3">
      <c r="B153" s="127"/>
      <c r="C153" s="130"/>
      <c r="D153" s="35" t="s">
        <v>158</v>
      </c>
      <c r="E153" s="95">
        <f ca="1">E151-E152</f>
        <v>0</v>
      </c>
      <c r="F153" s="95">
        <f t="shared" ref="F153:K153" ca="1" si="89">F151-F152</f>
        <v>0</v>
      </c>
      <c r="G153" s="95">
        <f t="shared" ca="1" si="89"/>
        <v>0</v>
      </c>
      <c r="H153" s="95">
        <f t="shared" ca="1" si="89"/>
        <v>0</v>
      </c>
      <c r="I153" s="95">
        <f t="shared" ca="1" si="89"/>
        <v>0</v>
      </c>
      <c r="J153" s="95">
        <f t="shared" ca="1" si="89"/>
        <v>0</v>
      </c>
      <c r="K153" s="95">
        <f t="shared" ca="1" si="89"/>
        <v>0</v>
      </c>
      <c r="L153" s="131"/>
      <c r="M153" s="123"/>
      <c r="N153" s="123"/>
    </row>
    <row r="154" spans="2:14" ht="17.100000000000001" customHeight="1" x14ac:dyDescent="0.3">
      <c r="B154" s="125">
        <v>4</v>
      </c>
      <c r="C154" s="128" t="str">
        <f>$J$2</f>
        <v>캐릭터 4</v>
      </c>
      <c r="D154" s="98" t="s">
        <v>145</v>
      </c>
      <c r="E154" s="97"/>
      <c r="F154" s="97"/>
      <c r="G154" s="97"/>
      <c r="H154" s="97"/>
      <c r="I154" s="97"/>
      <c r="J154" s="97"/>
      <c r="K154" s="97"/>
      <c r="L154" s="131"/>
      <c r="M154" s="123" cm="1">
        <f t="array" aca="1" ref="M154" ca="1">SUM(E156:K156) + IF(L154=0, 0, INDEX($O$4:$R$4, L154))</f>
        <v>0</v>
      </c>
      <c r="N154" s="123" cm="1">
        <f t="array" ref="N154">SUM(E154:K154) + IF(L154=0, 0, INDEX($O$4:$R$4, L154))</f>
        <v>0</v>
      </c>
    </row>
    <row r="155" spans="2:14" ht="17.100000000000001" customHeight="1" x14ac:dyDescent="0.3">
      <c r="B155" s="126"/>
      <c r="C155" s="129"/>
      <c r="D155" s="34" t="s">
        <v>146</v>
      </c>
      <c r="E155" s="95" cm="1">
        <f t="array" aca="1" ref="E155" ca="1">VLOOKUP(INDIRECT(ADDRESS(ROW()-3*$B154, COLUMN())), 가계부_보조!$B$2:$K$71, 2+$B154, FALSE)</f>
        <v>0</v>
      </c>
      <c r="F155" s="95" cm="1">
        <f t="array" aca="1" ref="F155" ca="1">VLOOKUP(INDIRECT(ADDRESS(ROW()-3*$B154, COLUMN())), 가계부_보조!$B$2:$K$71, 2+$B154, FALSE)</f>
        <v>0</v>
      </c>
      <c r="G155" s="95" cm="1">
        <f t="array" aca="1" ref="G155" ca="1">VLOOKUP(INDIRECT(ADDRESS(ROW()-3*$B154, COLUMN())), 가계부_보조!$B$2:$K$71, 2+$B154, FALSE)</f>
        <v>0</v>
      </c>
      <c r="H155" s="95" cm="1">
        <f t="array" aca="1" ref="H155" ca="1">VLOOKUP(INDIRECT(ADDRESS(ROW()-3*$B154, COLUMN())), 가계부_보조!$B$2:$K$71, 2+$B154, FALSE)</f>
        <v>0</v>
      </c>
      <c r="I155" s="95" cm="1">
        <f t="array" aca="1" ref="I155" ca="1">VLOOKUP(INDIRECT(ADDRESS(ROW()-3*$B154, COLUMN())), 가계부_보조!$B$2:$K$71, 2+$B154, FALSE)</f>
        <v>0</v>
      </c>
      <c r="J155" s="95" cm="1">
        <f t="array" aca="1" ref="J155" ca="1">VLOOKUP(INDIRECT(ADDRESS(ROW()-3*$B154, COLUMN())), 가계부_보조!$B$2:$K$71, 2+$B154, FALSE)</f>
        <v>0</v>
      </c>
      <c r="K155" s="95" cm="1">
        <f t="array" aca="1" ref="K155" ca="1">VLOOKUP(INDIRECT(ADDRESS(ROW()-3*$B154, COLUMN())), 가계부_보조!$B$2:$K$71, 2+$B154, FALSE)</f>
        <v>0</v>
      </c>
      <c r="L155" s="131"/>
      <c r="M155" s="123"/>
      <c r="N155" s="123"/>
    </row>
    <row r="156" spans="2:14" ht="17.100000000000001" customHeight="1" x14ac:dyDescent="0.3">
      <c r="B156" s="127"/>
      <c r="C156" s="130"/>
      <c r="D156" s="35" t="s">
        <v>158</v>
      </c>
      <c r="E156" s="95">
        <f ca="1">E154-E155</f>
        <v>0</v>
      </c>
      <c r="F156" s="95">
        <f t="shared" ref="F156:K156" ca="1" si="90">F154-F155</f>
        <v>0</v>
      </c>
      <c r="G156" s="95">
        <f t="shared" ca="1" si="90"/>
        <v>0</v>
      </c>
      <c r="H156" s="95">
        <f t="shared" ca="1" si="90"/>
        <v>0</v>
      </c>
      <c r="I156" s="95">
        <f t="shared" ca="1" si="90"/>
        <v>0</v>
      </c>
      <c r="J156" s="95">
        <f t="shared" ca="1" si="90"/>
        <v>0</v>
      </c>
      <c r="K156" s="95">
        <f t="shared" ca="1" si="90"/>
        <v>0</v>
      </c>
      <c r="L156" s="131"/>
      <c r="M156" s="123"/>
      <c r="N156" s="123"/>
    </row>
    <row r="157" spans="2:14" ht="17.100000000000001" hidden="1" customHeight="1" x14ac:dyDescent="0.3">
      <c r="B157" s="125">
        <v>5</v>
      </c>
      <c r="C157" s="128">
        <f>$K$2</f>
        <v>0</v>
      </c>
      <c r="D157" s="98" t="s">
        <v>145</v>
      </c>
      <c r="E157" s="97"/>
      <c r="F157" s="97"/>
      <c r="G157" s="97"/>
      <c r="H157" s="97"/>
      <c r="I157" s="97"/>
      <c r="J157" s="97"/>
      <c r="K157" s="97"/>
      <c r="L157" s="131"/>
      <c r="M157" s="123" cm="1">
        <f t="array" aca="1" ref="M157" ca="1">SUM(E159:K159) + IF(L157=0, 0, INDEX($O$4:$R$4, L157))</f>
        <v>0</v>
      </c>
      <c r="N157" s="123" cm="1">
        <f t="array" ref="N157">SUM(E157:K157) + IF(L157=0, 0, INDEX($O$4:$R$4, L157))</f>
        <v>0</v>
      </c>
    </row>
    <row r="158" spans="2:14" ht="17.100000000000001" hidden="1" customHeight="1" x14ac:dyDescent="0.3">
      <c r="B158" s="126"/>
      <c r="C158" s="129"/>
      <c r="D158" s="34" t="s">
        <v>146</v>
      </c>
      <c r="E158" s="95" cm="1">
        <f t="array" aca="1" ref="E158" ca="1">VLOOKUP(INDIRECT(ADDRESS(ROW()-3*$B157, COLUMN())), 가계부_보조!$B$2:$K$71, 2+$B157, FALSE)</f>
        <v>0</v>
      </c>
      <c r="F158" s="95" cm="1">
        <f t="array" aca="1" ref="F158" ca="1">VLOOKUP(INDIRECT(ADDRESS(ROW()-3*$B157, COLUMN())), 가계부_보조!$B$2:$K$71, 2+$B157, FALSE)</f>
        <v>0</v>
      </c>
      <c r="G158" s="95" cm="1">
        <f t="array" aca="1" ref="G158" ca="1">VLOOKUP(INDIRECT(ADDRESS(ROW()-3*$B157, COLUMN())), 가계부_보조!$B$2:$K$71, 2+$B157, FALSE)</f>
        <v>0</v>
      </c>
      <c r="H158" s="95" cm="1">
        <f t="array" aca="1" ref="H158" ca="1">VLOOKUP(INDIRECT(ADDRESS(ROW()-3*$B157, COLUMN())), 가계부_보조!$B$2:$K$71, 2+$B157, FALSE)</f>
        <v>0</v>
      </c>
      <c r="I158" s="95" cm="1">
        <f t="array" aca="1" ref="I158" ca="1">VLOOKUP(INDIRECT(ADDRESS(ROW()-3*$B157, COLUMN())), 가계부_보조!$B$2:$K$71, 2+$B157, FALSE)</f>
        <v>0</v>
      </c>
      <c r="J158" s="95" cm="1">
        <f t="array" aca="1" ref="J158" ca="1">VLOOKUP(INDIRECT(ADDRESS(ROW()-3*$B157, COLUMN())), 가계부_보조!$B$2:$K$71, 2+$B157, FALSE)</f>
        <v>0</v>
      </c>
      <c r="K158" s="95" cm="1">
        <f t="array" aca="1" ref="K158" ca="1">VLOOKUP(INDIRECT(ADDRESS(ROW()-3*$B157, COLUMN())), 가계부_보조!$B$2:$K$71, 2+$B157, FALSE)</f>
        <v>0</v>
      </c>
      <c r="L158" s="131"/>
      <c r="M158" s="123"/>
      <c r="N158" s="123"/>
    </row>
    <row r="159" spans="2:14" ht="17.100000000000001" hidden="1" customHeight="1" x14ac:dyDescent="0.3">
      <c r="B159" s="127"/>
      <c r="C159" s="130"/>
      <c r="D159" s="35" t="s">
        <v>158</v>
      </c>
      <c r="E159" s="95">
        <f ca="1">E157-E158</f>
        <v>0</v>
      </c>
      <c r="F159" s="95">
        <f t="shared" ref="F159:K159" ca="1" si="91">F157-F158</f>
        <v>0</v>
      </c>
      <c r="G159" s="95">
        <f t="shared" ca="1" si="91"/>
        <v>0</v>
      </c>
      <c r="H159" s="95">
        <f t="shared" ca="1" si="91"/>
        <v>0</v>
      </c>
      <c r="I159" s="95">
        <f t="shared" ca="1" si="91"/>
        <v>0</v>
      </c>
      <c r="J159" s="95">
        <f t="shared" ca="1" si="91"/>
        <v>0</v>
      </c>
      <c r="K159" s="95">
        <f t="shared" ca="1" si="91"/>
        <v>0</v>
      </c>
      <c r="L159" s="131"/>
      <c r="M159" s="123"/>
      <c r="N159" s="123"/>
    </row>
    <row r="160" spans="2:14" ht="17.100000000000001" hidden="1" customHeight="1" x14ac:dyDescent="0.3">
      <c r="B160" s="125">
        <v>6</v>
      </c>
      <c r="C160" s="128">
        <f>$L$2</f>
        <v>0</v>
      </c>
      <c r="D160" s="98" t="s">
        <v>145</v>
      </c>
      <c r="E160" s="97"/>
      <c r="F160" s="97"/>
      <c r="G160" s="97"/>
      <c r="H160" s="97"/>
      <c r="I160" s="97"/>
      <c r="J160" s="97"/>
      <c r="K160" s="97"/>
      <c r="L160" s="131"/>
      <c r="M160" s="123" cm="1">
        <f t="array" aca="1" ref="M160" ca="1">SUM(E162:K162) + IF(L160=0, 0, INDEX($O$4:$R$4, L160))</f>
        <v>0</v>
      </c>
      <c r="N160" s="123" cm="1">
        <f t="array" ref="N160">SUM(E160:K160) + IF(L160=0, 0, INDEX($O$4:$R$4, L160))</f>
        <v>0</v>
      </c>
    </row>
    <row r="161" spans="2:14" ht="17.100000000000001" hidden="1" customHeight="1" x14ac:dyDescent="0.3">
      <c r="B161" s="126"/>
      <c r="C161" s="129"/>
      <c r="D161" s="34" t="s">
        <v>146</v>
      </c>
      <c r="E161" s="95" cm="1">
        <f t="array" aca="1" ref="E161" ca="1">VLOOKUP(INDIRECT(ADDRESS(ROW()-3*$B160, COLUMN())), 가계부_보조!$B$2:$K$71, 2+$B160, FALSE)</f>
        <v>0</v>
      </c>
      <c r="F161" s="95" cm="1">
        <f t="array" aca="1" ref="F161" ca="1">VLOOKUP(INDIRECT(ADDRESS(ROW()-3*$B160, COLUMN())), 가계부_보조!$B$2:$K$71, 2+$B160, FALSE)</f>
        <v>0</v>
      </c>
      <c r="G161" s="95" cm="1">
        <f t="array" aca="1" ref="G161" ca="1">VLOOKUP(INDIRECT(ADDRESS(ROW()-3*$B160, COLUMN())), 가계부_보조!$B$2:$K$71, 2+$B160, FALSE)</f>
        <v>0</v>
      </c>
      <c r="H161" s="95" cm="1">
        <f t="array" aca="1" ref="H161" ca="1">VLOOKUP(INDIRECT(ADDRESS(ROW()-3*$B160, COLUMN())), 가계부_보조!$B$2:$K$71, 2+$B160, FALSE)</f>
        <v>0</v>
      </c>
      <c r="I161" s="95" cm="1">
        <f t="array" aca="1" ref="I161" ca="1">VLOOKUP(INDIRECT(ADDRESS(ROW()-3*$B160, COLUMN())), 가계부_보조!$B$2:$K$71, 2+$B160, FALSE)</f>
        <v>0</v>
      </c>
      <c r="J161" s="95" cm="1">
        <f t="array" aca="1" ref="J161" ca="1">VLOOKUP(INDIRECT(ADDRESS(ROW()-3*$B160, COLUMN())), 가계부_보조!$B$2:$K$71, 2+$B160, FALSE)</f>
        <v>0</v>
      </c>
      <c r="K161" s="95" cm="1">
        <f t="array" aca="1" ref="K161" ca="1">VLOOKUP(INDIRECT(ADDRESS(ROW()-3*$B160, COLUMN())), 가계부_보조!$B$2:$K$71, 2+$B160, FALSE)</f>
        <v>0</v>
      </c>
      <c r="L161" s="131"/>
      <c r="M161" s="123"/>
      <c r="N161" s="123"/>
    </row>
    <row r="162" spans="2:14" ht="17.100000000000001" hidden="1" customHeight="1" x14ac:dyDescent="0.3">
      <c r="B162" s="127"/>
      <c r="C162" s="130"/>
      <c r="D162" s="35" t="s">
        <v>158</v>
      </c>
      <c r="E162" s="95">
        <f ca="1">E160-E161</f>
        <v>0</v>
      </c>
      <c r="F162" s="95">
        <f t="shared" ref="F162:K162" ca="1" si="92">F160-F161</f>
        <v>0</v>
      </c>
      <c r="G162" s="95">
        <f t="shared" ca="1" si="92"/>
        <v>0</v>
      </c>
      <c r="H162" s="95">
        <f t="shared" ca="1" si="92"/>
        <v>0</v>
      </c>
      <c r="I162" s="95">
        <f t="shared" ca="1" si="92"/>
        <v>0</v>
      </c>
      <c r="J162" s="95">
        <f t="shared" ca="1" si="92"/>
        <v>0</v>
      </c>
      <c r="K162" s="95">
        <f t="shared" ca="1" si="92"/>
        <v>0</v>
      </c>
      <c r="L162" s="131"/>
      <c r="M162" s="123"/>
      <c r="N162" s="123"/>
    </row>
    <row r="163" spans="2:14" ht="17.100000000000001" hidden="1" customHeight="1" x14ac:dyDescent="0.3">
      <c r="B163" s="125">
        <v>7</v>
      </c>
      <c r="C163" s="128">
        <f>$M$2</f>
        <v>0</v>
      </c>
      <c r="D163" s="98" t="s">
        <v>145</v>
      </c>
      <c r="E163" s="97"/>
      <c r="F163" s="97"/>
      <c r="G163" s="97"/>
      <c r="H163" s="97"/>
      <c r="I163" s="97"/>
      <c r="J163" s="97"/>
      <c r="K163" s="97"/>
      <c r="L163" s="131"/>
      <c r="M163" s="123" cm="1">
        <f t="array" aca="1" ref="M163" ca="1">SUM(E165:K165) + IF(L163=0, 0, INDEX($O$4:$R$4, L163))</f>
        <v>0</v>
      </c>
      <c r="N163" s="123" cm="1">
        <f t="array" ref="N163">SUM(E163:K163) + IF(L163=0, 0, INDEX($O$4:$R$4, L163))</f>
        <v>0</v>
      </c>
    </row>
    <row r="164" spans="2:14" ht="17.100000000000001" hidden="1" customHeight="1" x14ac:dyDescent="0.3">
      <c r="B164" s="126"/>
      <c r="C164" s="129"/>
      <c r="D164" s="34" t="s">
        <v>146</v>
      </c>
      <c r="E164" s="95" cm="1">
        <f t="array" aca="1" ref="E164" ca="1">VLOOKUP(INDIRECT(ADDRESS(ROW()-3*$B163, COLUMN())), 가계부_보조!$B$2:$K$71, 2+$B163, FALSE)</f>
        <v>0</v>
      </c>
      <c r="F164" s="95" cm="1">
        <f t="array" aca="1" ref="F164" ca="1">VLOOKUP(INDIRECT(ADDRESS(ROW()-3*$B163, COLUMN())), 가계부_보조!$B$2:$K$71, 2+$B163, FALSE)</f>
        <v>0</v>
      </c>
      <c r="G164" s="95" cm="1">
        <f t="array" aca="1" ref="G164" ca="1">VLOOKUP(INDIRECT(ADDRESS(ROW()-3*$B163, COLUMN())), 가계부_보조!$B$2:$K$71, 2+$B163, FALSE)</f>
        <v>0</v>
      </c>
      <c r="H164" s="95" cm="1">
        <f t="array" aca="1" ref="H164" ca="1">VLOOKUP(INDIRECT(ADDRESS(ROW()-3*$B163, COLUMN())), 가계부_보조!$B$2:$K$71, 2+$B163, FALSE)</f>
        <v>0</v>
      </c>
      <c r="I164" s="95" cm="1">
        <f t="array" aca="1" ref="I164" ca="1">VLOOKUP(INDIRECT(ADDRESS(ROW()-3*$B163, COLUMN())), 가계부_보조!$B$2:$K$71, 2+$B163, FALSE)</f>
        <v>0</v>
      </c>
      <c r="J164" s="95" cm="1">
        <f t="array" aca="1" ref="J164" ca="1">VLOOKUP(INDIRECT(ADDRESS(ROW()-3*$B163, COLUMN())), 가계부_보조!$B$2:$K$71, 2+$B163, FALSE)</f>
        <v>0</v>
      </c>
      <c r="K164" s="95" cm="1">
        <f t="array" aca="1" ref="K164" ca="1">VLOOKUP(INDIRECT(ADDRESS(ROW()-3*$B163, COLUMN())), 가계부_보조!$B$2:$K$71, 2+$B163, FALSE)</f>
        <v>0</v>
      </c>
      <c r="L164" s="131"/>
      <c r="M164" s="123"/>
      <c r="N164" s="123"/>
    </row>
    <row r="165" spans="2:14" ht="17.100000000000001" hidden="1" customHeight="1" x14ac:dyDescent="0.3">
      <c r="B165" s="127"/>
      <c r="C165" s="130"/>
      <c r="D165" s="35" t="s">
        <v>158</v>
      </c>
      <c r="E165" s="95">
        <f ca="1">E163-E164</f>
        <v>0</v>
      </c>
      <c r="F165" s="95">
        <f t="shared" ref="F165:K165" ca="1" si="93">F163-F164</f>
        <v>0</v>
      </c>
      <c r="G165" s="95">
        <f t="shared" ca="1" si="93"/>
        <v>0</v>
      </c>
      <c r="H165" s="95">
        <f t="shared" ca="1" si="93"/>
        <v>0</v>
      </c>
      <c r="I165" s="95">
        <f t="shared" ca="1" si="93"/>
        <v>0</v>
      </c>
      <c r="J165" s="95">
        <f t="shared" ca="1" si="93"/>
        <v>0</v>
      </c>
      <c r="K165" s="95">
        <f t="shared" ca="1" si="93"/>
        <v>0</v>
      </c>
      <c r="L165" s="131"/>
      <c r="M165" s="123"/>
      <c r="N165" s="123"/>
    </row>
    <row r="166" spans="2:14" ht="17.100000000000001" hidden="1" customHeight="1" x14ac:dyDescent="0.3">
      <c r="B166" s="125">
        <v>8</v>
      </c>
      <c r="C166" s="128">
        <f>$N$2</f>
        <v>0</v>
      </c>
      <c r="D166" s="98" t="s">
        <v>145</v>
      </c>
      <c r="E166" s="97"/>
      <c r="F166" s="97"/>
      <c r="G166" s="97"/>
      <c r="H166" s="97"/>
      <c r="I166" s="97"/>
      <c r="J166" s="97"/>
      <c r="K166" s="97"/>
      <c r="L166" s="131"/>
      <c r="M166" s="123" cm="1">
        <f t="array" aca="1" ref="M166" ca="1">SUM(E168:K168) + IF(L166=0, 0, INDEX($O$4:$R$4, L166))</f>
        <v>0</v>
      </c>
      <c r="N166" s="123" cm="1">
        <f t="array" ref="N166">SUM(E166:K166) + IF(L166=0, 0, INDEX($O$4:$R$4, L166))</f>
        <v>0</v>
      </c>
    </row>
    <row r="167" spans="2:14" ht="17.100000000000001" hidden="1" customHeight="1" x14ac:dyDescent="0.3">
      <c r="B167" s="126"/>
      <c r="C167" s="129"/>
      <c r="D167" s="34" t="s">
        <v>146</v>
      </c>
      <c r="E167" s="95" cm="1">
        <f t="array" aca="1" ref="E167" ca="1">VLOOKUP(INDIRECT(ADDRESS(ROW()-3*$B166, COLUMN())), 가계부_보조!$B$2:$K$71, 2+$B166, FALSE)</f>
        <v>0</v>
      </c>
      <c r="F167" s="95" cm="1">
        <f t="array" aca="1" ref="F167" ca="1">VLOOKUP(INDIRECT(ADDRESS(ROW()-3*$B166, COLUMN())), 가계부_보조!$B$2:$K$71, 2+$B166, FALSE)</f>
        <v>0</v>
      </c>
      <c r="G167" s="95" cm="1">
        <f t="array" aca="1" ref="G167" ca="1">VLOOKUP(INDIRECT(ADDRESS(ROW()-3*$B166, COLUMN())), 가계부_보조!$B$2:$K$71, 2+$B166, FALSE)</f>
        <v>0</v>
      </c>
      <c r="H167" s="95" cm="1">
        <f t="array" aca="1" ref="H167" ca="1">VLOOKUP(INDIRECT(ADDRESS(ROW()-3*$B166, COLUMN())), 가계부_보조!$B$2:$K$71, 2+$B166, FALSE)</f>
        <v>0</v>
      </c>
      <c r="I167" s="95" cm="1">
        <f t="array" aca="1" ref="I167" ca="1">VLOOKUP(INDIRECT(ADDRESS(ROW()-3*$B166, COLUMN())), 가계부_보조!$B$2:$K$71, 2+$B166, FALSE)</f>
        <v>0</v>
      </c>
      <c r="J167" s="95" cm="1">
        <f t="array" aca="1" ref="J167" ca="1">VLOOKUP(INDIRECT(ADDRESS(ROW()-3*$B166, COLUMN())), 가계부_보조!$B$2:$K$71, 2+$B166, FALSE)</f>
        <v>0</v>
      </c>
      <c r="K167" s="95" cm="1">
        <f t="array" aca="1" ref="K167" ca="1">VLOOKUP(INDIRECT(ADDRESS(ROW()-3*$B166, COLUMN())), 가계부_보조!$B$2:$K$71, 2+$B166, FALSE)</f>
        <v>0</v>
      </c>
      <c r="L167" s="131"/>
      <c r="M167" s="123"/>
      <c r="N167" s="123"/>
    </row>
    <row r="168" spans="2:14" ht="17.100000000000001" hidden="1" customHeight="1" x14ac:dyDescent="0.3">
      <c r="B168" s="127"/>
      <c r="C168" s="130"/>
      <c r="D168" s="35" t="s">
        <v>158</v>
      </c>
      <c r="E168" s="95">
        <f ca="1">E166-E167</f>
        <v>0</v>
      </c>
      <c r="F168" s="95">
        <f t="shared" ref="F168:K168" ca="1" si="94">F166-F167</f>
        <v>0</v>
      </c>
      <c r="G168" s="95">
        <f t="shared" ca="1" si="94"/>
        <v>0</v>
      </c>
      <c r="H168" s="95">
        <f t="shared" ca="1" si="94"/>
        <v>0</v>
      </c>
      <c r="I168" s="95">
        <f t="shared" ca="1" si="94"/>
        <v>0</v>
      </c>
      <c r="J168" s="95">
        <f t="shared" ca="1" si="94"/>
        <v>0</v>
      </c>
      <c r="K168" s="95">
        <f t="shared" ca="1" si="94"/>
        <v>0</v>
      </c>
      <c r="L168" s="131"/>
      <c r="M168" s="123"/>
      <c r="N168" s="123"/>
    </row>
    <row r="169" spans="2:14" ht="8.25" customHeight="1" x14ac:dyDescent="0.3">
      <c r="B169" s="36"/>
      <c r="C169" s="36"/>
      <c r="E169" s="61"/>
      <c r="F169" s="61"/>
      <c r="G169" s="61"/>
      <c r="H169" s="61"/>
      <c r="I169" s="61"/>
      <c r="J169" s="61"/>
      <c r="K169" s="61"/>
      <c r="L169" s="30"/>
    </row>
    <row r="170" spans="2:14" ht="16.5" customHeight="1" x14ac:dyDescent="0.3">
      <c r="B170" s="132" t="str">
        <f>"이벤트 "&amp;(FLOOR((ROW()-8)/(3*8+3), 1)+1)&amp;"주차"</f>
        <v>이벤트 7주차</v>
      </c>
      <c r="C170" s="132"/>
      <c r="D170" s="132"/>
      <c r="E170" s="96" t="str">
        <f>MONTH(E171)&amp;"월 "&amp;DAY(E171)&amp;"일"</f>
        <v>1월 28일</v>
      </c>
      <c r="F170" s="96" t="str">
        <f t="shared" ref="F170:K170" si="95">MONTH(F171)&amp;"월 "&amp;DAY(F171)&amp;"일"</f>
        <v>1월 29일</v>
      </c>
      <c r="G170" s="96" t="str">
        <f t="shared" si="95"/>
        <v>1월 30일</v>
      </c>
      <c r="H170" s="96" t="str">
        <f t="shared" si="95"/>
        <v>1월 31일</v>
      </c>
      <c r="I170" s="96" t="str">
        <f t="shared" si="95"/>
        <v>2월 1일</v>
      </c>
      <c r="J170" s="96" t="str">
        <f t="shared" si="95"/>
        <v>2월 2일</v>
      </c>
      <c r="K170" s="96" t="str">
        <f t="shared" si="95"/>
        <v>2월 3일</v>
      </c>
      <c r="L170" s="133" t="s">
        <v>147</v>
      </c>
      <c r="M170" s="124" t="s">
        <v>159</v>
      </c>
      <c r="N170" s="124" t="s">
        <v>193</v>
      </c>
    </row>
    <row r="171" spans="2:14" ht="20.100000000000001" customHeight="1" x14ac:dyDescent="0.3">
      <c r="B171" s="132"/>
      <c r="C171" s="132"/>
      <c r="D171" s="132"/>
      <c r="E171" s="51">
        <f>DATE(2020, 12, 17)+7*(ROW()-9)/(3*8+2+1)+COLUMN()-5</f>
        <v>44224</v>
      </c>
      <c r="F171" s="51">
        <f t="shared" ref="F171:K171" si="96">DATE(2020, 12, 17)+7*(ROW()-9)/(3*8+2+1)+COLUMN()-5</f>
        <v>44225</v>
      </c>
      <c r="G171" s="51">
        <f t="shared" si="96"/>
        <v>44226</v>
      </c>
      <c r="H171" s="51">
        <f t="shared" si="96"/>
        <v>44227</v>
      </c>
      <c r="I171" s="51">
        <f t="shared" si="96"/>
        <v>44228</v>
      </c>
      <c r="J171" s="51">
        <f t="shared" si="96"/>
        <v>44229</v>
      </c>
      <c r="K171" s="51">
        <f t="shared" si="96"/>
        <v>44230</v>
      </c>
      <c r="L171" s="124"/>
      <c r="M171" s="124"/>
      <c r="N171" s="124"/>
    </row>
    <row r="172" spans="2:14" ht="17.100000000000001" customHeight="1" x14ac:dyDescent="0.3">
      <c r="B172" s="125">
        <v>1</v>
      </c>
      <c r="C172" s="128" t="str">
        <f>$G$2</f>
        <v>캐릭터 1</v>
      </c>
      <c r="D172" s="98" t="s">
        <v>145</v>
      </c>
      <c r="E172" s="97"/>
      <c r="F172" s="97"/>
      <c r="G172" s="97"/>
      <c r="H172" s="97"/>
      <c r="I172" s="97"/>
      <c r="J172" s="97"/>
      <c r="K172" s="97"/>
      <c r="L172" s="131"/>
      <c r="M172" s="123" cm="1">
        <f t="array" aca="1" ref="M172" ca="1">SUM(E174:K174) + IF(L172=0, 0, INDEX($O$4:$R$4, L172))</f>
        <v>0</v>
      </c>
      <c r="N172" s="123" cm="1">
        <f t="array" ref="N172">SUM(E172:K172) + IF(L172=0, 0, INDEX($O$4:$R$4, L172))</f>
        <v>0</v>
      </c>
    </row>
    <row r="173" spans="2:14" ht="17.100000000000001" customHeight="1" x14ac:dyDescent="0.3">
      <c r="B173" s="126"/>
      <c r="C173" s="129"/>
      <c r="D173" s="34" t="s">
        <v>146</v>
      </c>
      <c r="E173" s="95" cm="1">
        <f t="array" aca="1" ref="E173" ca="1">VLOOKUP(INDIRECT(ADDRESS(ROW()-3*$B172, COLUMN())), 가계부_보조!$B$2:$K$71, 2+$B172, FALSE)</f>
        <v>0</v>
      </c>
      <c r="F173" s="95" cm="1">
        <f t="array" aca="1" ref="F173" ca="1">VLOOKUP(INDIRECT(ADDRESS(ROW()-3*$B172, COLUMN())), 가계부_보조!$B$2:$K$71, 2+$B172, FALSE)</f>
        <v>0</v>
      </c>
      <c r="G173" s="95" cm="1">
        <f t="array" aca="1" ref="G173" ca="1">VLOOKUP(INDIRECT(ADDRESS(ROW()-3*$B172, COLUMN())), 가계부_보조!$B$2:$K$71, 2+$B172, FALSE)</f>
        <v>0</v>
      </c>
      <c r="H173" s="95" cm="1">
        <f t="array" aca="1" ref="H173" ca="1">VLOOKUP(INDIRECT(ADDRESS(ROW()-3*$B172, COLUMN())), 가계부_보조!$B$2:$K$71, 2+$B172, FALSE)</f>
        <v>0</v>
      </c>
      <c r="I173" s="95" cm="1">
        <f t="array" aca="1" ref="I173" ca="1">VLOOKUP(INDIRECT(ADDRESS(ROW()-3*$B172, COLUMN())), 가계부_보조!$B$2:$K$71, 2+$B172, FALSE)</f>
        <v>0</v>
      </c>
      <c r="J173" s="95" cm="1">
        <f t="array" aca="1" ref="J173" ca="1">VLOOKUP(INDIRECT(ADDRESS(ROW()-3*$B172, COLUMN())), 가계부_보조!$B$2:$K$71, 2+$B172, FALSE)</f>
        <v>0</v>
      </c>
      <c r="K173" s="95" cm="1">
        <f t="array" aca="1" ref="K173" ca="1">VLOOKUP(INDIRECT(ADDRESS(ROW()-3*$B172, COLUMN())), 가계부_보조!$B$2:$K$71, 2+$B172, FALSE)</f>
        <v>0</v>
      </c>
      <c r="L173" s="131"/>
      <c r="M173" s="123"/>
      <c r="N173" s="123"/>
    </row>
    <row r="174" spans="2:14" ht="17.100000000000001" customHeight="1" x14ac:dyDescent="0.3">
      <c r="B174" s="127"/>
      <c r="C174" s="130"/>
      <c r="D174" s="35" t="s">
        <v>158</v>
      </c>
      <c r="E174" s="95">
        <f ca="1">E172-E173</f>
        <v>0</v>
      </c>
      <c r="F174" s="95">
        <f t="shared" ref="F174:K174" ca="1" si="97">F172-F173</f>
        <v>0</v>
      </c>
      <c r="G174" s="95">
        <f t="shared" ca="1" si="97"/>
        <v>0</v>
      </c>
      <c r="H174" s="95">
        <f t="shared" ca="1" si="97"/>
        <v>0</v>
      </c>
      <c r="I174" s="95">
        <f t="shared" ca="1" si="97"/>
        <v>0</v>
      </c>
      <c r="J174" s="95">
        <f t="shared" ca="1" si="97"/>
        <v>0</v>
      </c>
      <c r="K174" s="95">
        <f t="shared" ca="1" si="97"/>
        <v>0</v>
      </c>
      <c r="L174" s="131"/>
      <c r="M174" s="123"/>
      <c r="N174" s="123"/>
    </row>
    <row r="175" spans="2:14" ht="17.100000000000001" customHeight="1" x14ac:dyDescent="0.3">
      <c r="B175" s="125">
        <v>2</v>
      </c>
      <c r="C175" s="128" t="str">
        <f>$H$2</f>
        <v>캐릭터 2</v>
      </c>
      <c r="D175" s="98" t="s">
        <v>145</v>
      </c>
      <c r="E175" s="97"/>
      <c r="F175" s="97"/>
      <c r="G175" s="97"/>
      <c r="H175" s="97"/>
      <c r="I175" s="97"/>
      <c r="J175" s="97"/>
      <c r="K175" s="97"/>
      <c r="L175" s="131"/>
      <c r="M175" s="123" cm="1">
        <f t="array" aca="1" ref="M175" ca="1">SUM(E177:K177) + IF(L175=0, 0, INDEX($O$4:$R$4, L175))</f>
        <v>0</v>
      </c>
      <c r="N175" s="123" cm="1">
        <f t="array" ref="N175">SUM(E175:K175) + IF(L175=0, 0, INDEX($O$4:$R$4, L175))</f>
        <v>0</v>
      </c>
    </row>
    <row r="176" spans="2:14" ht="17.100000000000001" customHeight="1" x14ac:dyDescent="0.3">
      <c r="B176" s="126"/>
      <c r="C176" s="129"/>
      <c r="D176" s="34" t="s">
        <v>146</v>
      </c>
      <c r="E176" s="95" cm="1">
        <f t="array" aca="1" ref="E176" ca="1">VLOOKUP(INDIRECT(ADDRESS(ROW()-3*$B175, COLUMN())), 가계부_보조!$B$2:$K$71, 2+$B175, FALSE)</f>
        <v>0</v>
      </c>
      <c r="F176" s="95" cm="1">
        <f t="array" aca="1" ref="F176" ca="1">VLOOKUP(INDIRECT(ADDRESS(ROW()-3*$B175, COLUMN())), 가계부_보조!$B$2:$K$71, 2+$B175, FALSE)</f>
        <v>0</v>
      </c>
      <c r="G176" s="95" cm="1">
        <f t="array" aca="1" ref="G176" ca="1">VLOOKUP(INDIRECT(ADDRESS(ROW()-3*$B175, COLUMN())), 가계부_보조!$B$2:$K$71, 2+$B175, FALSE)</f>
        <v>0</v>
      </c>
      <c r="H176" s="95" cm="1">
        <f t="array" aca="1" ref="H176" ca="1">VLOOKUP(INDIRECT(ADDRESS(ROW()-3*$B175, COLUMN())), 가계부_보조!$B$2:$K$71, 2+$B175, FALSE)</f>
        <v>0</v>
      </c>
      <c r="I176" s="95" cm="1">
        <f t="array" aca="1" ref="I176" ca="1">VLOOKUP(INDIRECT(ADDRESS(ROW()-3*$B175, COLUMN())), 가계부_보조!$B$2:$K$71, 2+$B175, FALSE)</f>
        <v>0</v>
      </c>
      <c r="J176" s="95" cm="1">
        <f t="array" aca="1" ref="J176" ca="1">VLOOKUP(INDIRECT(ADDRESS(ROW()-3*$B175, COLUMN())), 가계부_보조!$B$2:$K$71, 2+$B175, FALSE)</f>
        <v>0</v>
      </c>
      <c r="K176" s="95" cm="1">
        <f t="array" aca="1" ref="K176" ca="1">VLOOKUP(INDIRECT(ADDRESS(ROW()-3*$B175, COLUMN())), 가계부_보조!$B$2:$K$71, 2+$B175, FALSE)</f>
        <v>0</v>
      </c>
      <c r="L176" s="131"/>
      <c r="M176" s="123"/>
      <c r="N176" s="123"/>
    </row>
    <row r="177" spans="2:14" ht="17.100000000000001" customHeight="1" x14ac:dyDescent="0.3">
      <c r="B177" s="127"/>
      <c r="C177" s="130"/>
      <c r="D177" s="35" t="s">
        <v>158</v>
      </c>
      <c r="E177" s="95">
        <f ca="1">E175-E176</f>
        <v>0</v>
      </c>
      <c r="F177" s="95">
        <f t="shared" ref="F177:K177" ca="1" si="98">F175-F176</f>
        <v>0</v>
      </c>
      <c r="G177" s="95">
        <f t="shared" ca="1" si="98"/>
        <v>0</v>
      </c>
      <c r="H177" s="95">
        <f t="shared" ca="1" si="98"/>
        <v>0</v>
      </c>
      <c r="I177" s="95">
        <f t="shared" ca="1" si="98"/>
        <v>0</v>
      </c>
      <c r="J177" s="95">
        <f t="shared" ca="1" si="98"/>
        <v>0</v>
      </c>
      <c r="K177" s="95">
        <f t="shared" ca="1" si="98"/>
        <v>0</v>
      </c>
      <c r="L177" s="131"/>
      <c r="M177" s="123"/>
      <c r="N177" s="123"/>
    </row>
    <row r="178" spans="2:14" ht="17.100000000000001" customHeight="1" x14ac:dyDescent="0.3">
      <c r="B178" s="125">
        <v>3</v>
      </c>
      <c r="C178" s="128" t="str">
        <f>$I$2</f>
        <v>캐릭터 3</v>
      </c>
      <c r="D178" s="98" t="s">
        <v>145</v>
      </c>
      <c r="E178" s="97"/>
      <c r="F178" s="97"/>
      <c r="G178" s="97"/>
      <c r="H178" s="97"/>
      <c r="I178" s="97"/>
      <c r="J178" s="97"/>
      <c r="K178" s="97"/>
      <c r="L178" s="131"/>
      <c r="M178" s="123" cm="1">
        <f t="array" aca="1" ref="M178" ca="1">SUM(E180:K180) + IF(L178=0, 0, INDEX($O$4:$R$4, L178))</f>
        <v>0</v>
      </c>
      <c r="N178" s="123" cm="1">
        <f t="array" ref="N178">SUM(E178:K178) + IF(L178=0, 0, INDEX($O$4:$R$4, L178))</f>
        <v>0</v>
      </c>
    </row>
    <row r="179" spans="2:14" ht="17.100000000000001" customHeight="1" x14ac:dyDescent="0.3">
      <c r="B179" s="126"/>
      <c r="C179" s="129"/>
      <c r="D179" s="34" t="s">
        <v>146</v>
      </c>
      <c r="E179" s="95" cm="1">
        <f t="array" aca="1" ref="E179" ca="1">VLOOKUP(INDIRECT(ADDRESS(ROW()-3*$B178, COLUMN())), 가계부_보조!$B$2:$K$71, 2+$B178, FALSE)</f>
        <v>0</v>
      </c>
      <c r="F179" s="95" cm="1">
        <f t="array" aca="1" ref="F179" ca="1">VLOOKUP(INDIRECT(ADDRESS(ROW()-3*$B178, COLUMN())), 가계부_보조!$B$2:$K$71, 2+$B178, FALSE)</f>
        <v>0</v>
      </c>
      <c r="G179" s="95" cm="1">
        <f t="array" aca="1" ref="G179" ca="1">VLOOKUP(INDIRECT(ADDRESS(ROW()-3*$B178, COLUMN())), 가계부_보조!$B$2:$K$71, 2+$B178, FALSE)</f>
        <v>0</v>
      </c>
      <c r="H179" s="95" cm="1">
        <f t="array" aca="1" ref="H179" ca="1">VLOOKUP(INDIRECT(ADDRESS(ROW()-3*$B178, COLUMN())), 가계부_보조!$B$2:$K$71, 2+$B178, FALSE)</f>
        <v>0</v>
      </c>
      <c r="I179" s="95" cm="1">
        <f t="array" aca="1" ref="I179" ca="1">VLOOKUP(INDIRECT(ADDRESS(ROW()-3*$B178, COLUMN())), 가계부_보조!$B$2:$K$71, 2+$B178, FALSE)</f>
        <v>0</v>
      </c>
      <c r="J179" s="95" cm="1">
        <f t="array" aca="1" ref="J179" ca="1">VLOOKUP(INDIRECT(ADDRESS(ROW()-3*$B178, COLUMN())), 가계부_보조!$B$2:$K$71, 2+$B178, FALSE)</f>
        <v>0</v>
      </c>
      <c r="K179" s="95" cm="1">
        <f t="array" aca="1" ref="K179" ca="1">VLOOKUP(INDIRECT(ADDRESS(ROW()-3*$B178, COLUMN())), 가계부_보조!$B$2:$K$71, 2+$B178, FALSE)</f>
        <v>0</v>
      </c>
      <c r="L179" s="131"/>
      <c r="M179" s="123"/>
      <c r="N179" s="123"/>
    </row>
    <row r="180" spans="2:14" ht="17.100000000000001" customHeight="1" x14ac:dyDescent="0.3">
      <c r="B180" s="127"/>
      <c r="C180" s="130"/>
      <c r="D180" s="35" t="s">
        <v>158</v>
      </c>
      <c r="E180" s="95">
        <f ca="1">E178-E179</f>
        <v>0</v>
      </c>
      <c r="F180" s="95">
        <f t="shared" ref="F180:K180" ca="1" si="99">F178-F179</f>
        <v>0</v>
      </c>
      <c r="G180" s="95">
        <f t="shared" ca="1" si="99"/>
        <v>0</v>
      </c>
      <c r="H180" s="95">
        <f t="shared" ca="1" si="99"/>
        <v>0</v>
      </c>
      <c r="I180" s="95">
        <f t="shared" ca="1" si="99"/>
        <v>0</v>
      </c>
      <c r="J180" s="95">
        <f t="shared" ca="1" si="99"/>
        <v>0</v>
      </c>
      <c r="K180" s="95">
        <f t="shared" ca="1" si="99"/>
        <v>0</v>
      </c>
      <c r="L180" s="131"/>
      <c r="M180" s="123"/>
      <c r="N180" s="123"/>
    </row>
    <row r="181" spans="2:14" ht="17.100000000000001" customHeight="1" x14ac:dyDescent="0.3">
      <c r="B181" s="125">
        <v>4</v>
      </c>
      <c r="C181" s="128" t="str">
        <f>$J$2</f>
        <v>캐릭터 4</v>
      </c>
      <c r="D181" s="98" t="s">
        <v>145</v>
      </c>
      <c r="E181" s="97"/>
      <c r="F181" s="97"/>
      <c r="G181" s="97"/>
      <c r="H181" s="97"/>
      <c r="I181" s="97"/>
      <c r="J181" s="97"/>
      <c r="K181" s="97"/>
      <c r="L181" s="131"/>
      <c r="M181" s="123" cm="1">
        <f t="array" aca="1" ref="M181" ca="1">SUM(E183:K183) + IF(L181=0, 0, INDEX($O$4:$R$4, L181))</f>
        <v>0</v>
      </c>
      <c r="N181" s="123" cm="1">
        <f t="array" ref="N181">SUM(E181:K181) + IF(L181=0, 0, INDEX($O$4:$R$4, L181))</f>
        <v>0</v>
      </c>
    </row>
    <row r="182" spans="2:14" ht="17.100000000000001" customHeight="1" x14ac:dyDescent="0.3">
      <c r="B182" s="126"/>
      <c r="C182" s="129"/>
      <c r="D182" s="34" t="s">
        <v>146</v>
      </c>
      <c r="E182" s="95" cm="1">
        <f t="array" aca="1" ref="E182" ca="1">VLOOKUP(INDIRECT(ADDRESS(ROW()-3*$B181, COLUMN())), 가계부_보조!$B$2:$K$71, 2+$B181, FALSE)</f>
        <v>0</v>
      </c>
      <c r="F182" s="95" cm="1">
        <f t="array" aca="1" ref="F182" ca="1">VLOOKUP(INDIRECT(ADDRESS(ROW()-3*$B181, COLUMN())), 가계부_보조!$B$2:$K$71, 2+$B181, FALSE)</f>
        <v>0</v>
      </c>
      <c r="G182" s="95" cm="1">
        <f t="array" aca="1" ref="G182" ca="1">VLOOKUP(INDIRECT(ADDRESS(ROW()-3*$B181, COLUMN())), 가계부_보조!$B$2:$K$71, 2+$B181, FALSE)</f>
        <v>0</v>
      </c>
      <c r="H182" s="95" cm="1">
        <f t="array" aca="1" ref="H182" ca="1">VLOOKUP(INDIRECT(ADDRESS(ROW()-3*$B181, COLUMN())), 가계부_보조!$B$2:$K$71, 2+$B181, FALSE)</f>
        <v>0</v>
      </c>
      <c r="I182" s="95" cm="1">
        <f t="array" aca="1" ref="I182" ca="1">VLOOKUP(INDIRECT(ADDRESS(ROW()-3*$B181, COLUMN())), 가계부_보조!$B$2:$K$71, 2+$B181, FALSE)</f>
        <v>0</v>
      </c>
      <c r="J182" s="95" cm="1">
        <f t="array" aca="1" ref="J182" ca="1">VLOOKUP(INDIRECT(ADDRESS(ROW()-3*$B181, COLUMN())), 가계부_보조!$B$2:$K$71, 2+$B181, FALSE)</f>
        <v>0</v>
      </c>
      <c r="K182" s="95" cm="1">
        <f t="array" aca="1" ref="K182" ca="1">VLOOKUP(INDIRECT(ADDRESS(ROW()-3*$B181, COLUMN())), 가계부_보조!$B$2:$K$71, 2+$B181, FALSE)</f>
        <v>0</v>
      </c>
      <c r="L182" s="131"/>
      <c r="M182" s="123"/>
      <c r="N182" s="123"/>
    </row>
    <row r="183" spans="2:14" ht="17.100000000000001" customHeight="1" x14ac:dyDescent="0.3">
      <c r="B183" s="127"/>
      <c r="C183" s="130"/>
      <c r="D183" s="35" t="s">
        <v>158</v>
      </c>
      <c r="E183" s="95">
        <f ca="1">E181-E182</f>
        <v>0</v>
      </c>
      <c r="F183" s="95">
        <f t="shared" ref="F183:K183" ca="1" si="100">F181-F182</f>
        <v>0</v>
      </c>
      <c r="G183" s="95">
        <f t="shared" ca="1" si="100"/>
        <v>0</v>
      </c>
      <c r="H183" s="95">
        <f t="shared" ca="1" si="100"/>
        <v>0</v>
      </c>
      <c r="I183" s="95">
        <f t="shared" ca="1" si="100"/>
        <v>0</v>
      </c>
      <c r="J183" s="95">
        <f t="shared" ca="1" si="100"/>
        <v>0</v>
      </c>
      <c r="K183" s="95">
        <f t="shared" ca="1" si="100"/>
        <v>0</v>
      </c>
      <c r="L183" s="131"/>
      <c r="M183" s="123"/>
      <c r="N183" s="123"/>
    </row>
    <row r="184" spans="2:14" ht="17.100000000000001" hidden="1" customHeight="1" x14ac:dyDescent="0.3">
      <c r="B184" s="125">
        <v>5</v>
      </c>
      <c r="C184" s="128">
        <f>$K$2</f>
        <v>0</v>
      </c>
      <c r="D184" s="98" t="s">
        <v>145</v>
      </c>
      <c r="E184" s="97"/>
      <c r="F184" s="97"/>
      <c r="G184" s="97"/>
      <c r="H184" s="97"/>
      <c r="I184" s="97"/>
      <c r="J184" s="97"/>
      <c r="K184" s="97"/>
      <c r="L184" s="131"/>
      <c r="M184" s="123" cm="1">
        <f t="array" aca="1" ref="M184" ca="1">SUM(E186:K186) + IF(L184=0, 0, INDEX($O$4:$R$4, L184))</f>
        <v>0</v>
      </c>
      <c r="N184" s="123" cm="1">
        <f t="array" ref="N184">SUM(E184:K184) + IF(L184=0, 0, INDEX($O$4:$R$4, L184))</f>
        <v>0</v>
      </c>
    </row>
    <row r="185" spans="2:14" ht="17.100000000000001" hidden="1" customHeight="1" x14ac:dyDescent="0.3">
      <c r="B185" s="126"/>
      <c r="C185" s="129"/>
      <c r="D185" s="34" t="s">
        <v>146</v>
      </c>
      <c r="E185" s="95" cm="1">
        <f t="array" aca="1" ref="E185" ca="1">VLOOKUP(INDIRECT(ADDRESS(ROW()-3*$B184, COLUMN())), 가계부_보조!$B$2:$K$71, 2+$B184, FALSE)</f>
        <v>0</v>
      </c>
      <c r="F185" s="95" cm="1">
        <f t="array" aca="1" ref="F185" ca="1">VLOOKUP(INDIRECT(ADDRESS(ROW()-3*$B184, COLUMN())), 가계부_보조!$B$2:$K$71, 2+$B184, FALSE)</f>
        <v>0</v>
      </c>
      <c r="G185" s="95" cm="1">
        <f t="array" aca="1" ref="G185" ca="1">VLOOKUP(INDIRECT(ADDRESS(ROW()-3*$B184, COLUMN())), 가계부_보조!$B$2:$K$71, 2+$B184, FALSE)</f>
        <v>0</v>
      </c>
      <c r="H185" s="95" cm="1">
        <f t="array" aca="1" ref="H185" ca="1">VLOOKUP(INDIRECT(ADDRESS(ROW()-3*$B184, COLUMN())), 가계부_보조!$B$2:$K$71, 2+$B184, FALSE)</f>
        <v>0</v>
      </c>
      <c r="I185" s="95" cm="1">
        <f t="array" aca="1" ref="I185" ca="1">VLOOKUP(INDIRECT(ADDRESS(ROW()-3*$B184, COLUMN())), 가계부_보조!$B$2:$K$71, 2+$B184, FALSE)</f>
        <v>0</v>
      </c>
      <c r="J185" s="95" cm="1">
        <f t="array" aca="1" ref="J185" ca="1">VLOOKUP(INDIRECT(ADDRESS(ROW()-3*$B184, COLUMN())), 가계부_보조!$B$2:$K$71, 2+$B184, FALSE)</f>
        <v>0</v>
      </c>
      <c r="K185" s="95" cm="1">
        <f t="array" aca="1" ref="K185" ca="1">VLOOKUP(INDIRECT(ADDRESS(ROW()-3*$B184, COLUMN())), 가계부_보조!$B$2:$K$71, 2+$B184, FALSE)</f>
        <v>0</v>
      </c>
      <c r="L185" s="131"/>
      <c r="M185" s="123"/>
      <c r="N185" s="123"/>
    </row>
    <row r="186" spans="2:14" ht="17.100000000000001" hidden="1" customHeight="1" x14ac:dyDescent="0.3">
      <c r="B186" s="127"/>
      <c r="C186" s="130"/>
      <c r="D186" s="35" t="s">
        <v>158</v>
      </c>
      <c r="E186" s="95">
        <f ca="1">E184-E185</f>
        <v>0</v>
      </c>
      <c r="F186" s="95">
        <f t="shared" ref="F186:K186" ca="1" si="101">F184-F185</f>
        <v>0</v>
      </c>
      <c r="G186" s="95">
        <f t="shared" ca="1" si="101"/>
        <v>0</v>
      </c>
      <c r="H186" s="95">
        <f t="shared" ca="1" si="101"/>
        <v>0</v>
      </c>
      <c r="I186" s="95">
        <f t="shared" ca="1" si="101"/>
        <v>0</v>
      </c>
      <c r="J186" s="95">
        <f t="shared" ca="1" si="101"/>
        <v>0</v>
      </c>
      <c r="K186" s="95">
        <f t="shared" ca="1" si="101"/>
        <v>0</v>
      </c>
      <c r="L186" s="131"/>
      <c r="M186" s="123"/>
      <c r="N186" s="123"/>
    </row>
    <row r="187" spans="2:14" ht="17.100000000000001" hidden="1" customHeight="1" x14ac:dyDescent="0.3">
      <c r="B187" s="125">
        <v>6</v>
      </c>
      <c r="C187" s="128">
        <f>$L$2</f>
        <v>0</v>
      </c>
      <c r="D187" s="98" t="s">
        <v>145</v>
      </c>
      <c r="E187" s="97"/>
      <c r="F187" s="97"/>
      <c r="G187" s="97"/>
      <c r="H187" s="97"/>
      <c r="I187" s="97"/>
      <c r="J187" s="97"/>
      <c r="K187" s="97"/>
      <c r="L187" s="131"/>
      <c r="M187" s="123" cm="1">
        <f t="array" aca="1" ref="M187" ca="1">SUM(E189:K189) + IF(L187=0, 0, INDEX($O$4:$R$4, L187))</f>
        <v>0</v>
      </c>
      <c r="N187" s="123" cm="1">
        <f t="array" ref="N187">SUM(E187:K187) + IF(L187=0, 0, INDEX($O$4:$R$4, L187))</f>
        <v>0</v>
      </c>
    </row>
    <row r="188" spans="2:14" ht="17.100000000000001" hidden="1" customHeight="1" x14ac:dyDescent="0.3">
      <c r="B188" s="126"/>
      <c r="C188" s="129"/>
      <c r="D188" s="34" t="s">
        <v>146</v>
      </c>
      <c r="E188" s="95" cm="1">
        <f t="array" aca="1" ref="E188" ca="1">VLOOKUP(INDIRECT(ADDRESS(ROW()-3*$B187, COLUMN())), 가계부_보조!$B$2:$K$71, 2+$B187, FALSE)</f>
        <v>0</v>
      </c>
      <c r="F188" s="95" cm="1">
        <f t="array" aca="1" ref="F188" ca="1">VLOOKUP(INDIRECT(ADDRESS(ROW()-3*$B187, COLUMN())), 가계부_보조!$B$2:$K$71, 2+$B187, FALSE)</f>
        <v>0</v>
      </c>
      <c r="G188" s="95" cm="1">
        <f t="array" aca="1" ref="G188" ca="1">VLOOKUP(INDIRECT(ADDRESS(ROW()-3*$B187, COLUMN())), 가계부_보조!$B$2:$K$71, 2+$B187, FALSE)</f>
        <v>0</v>
      </c>
      <c r="H188" s="95" cm="1">
        <f t="array" aca="1" ref="H188" ca="1">VLOOKUP(INDIRECT(ADDRESS(ROW()-3*$B187, COLUMN())), 가계부_보조!$B$2:$K$71, 2+$B187, FALSE)</f>
        <v>0</v>
      </c>
      <c r="I188" s="95" cm="1">
        <f t="array" aca="1" ref="I188" ca="1">VLOOKUP(INDIRECT(ADDRESS(ROW()-3*$B187, COLUMN())), 가계부_보조!$B$2:$K$71, 2+$B187, FALSE)</f>
        <v>0</v>
      </c>
      <c r="J188" s="95" cm="1">
        <f t="array" aca="1" ref="J188" ca="1">VLOOKUP(INDIRECT(ADDRESS(ROW()-3*$B187, COLUMN())), 가계부_보조!$B$2:$K$71, 2+$B187, FALSE)</f>
        <v>0</v>
      </c>
      <c r="K188" s="95" cm="1">
        <f t="array" aca="1" ref="K188" ca="1">VLOOKUP(INDIRECT(ADDRESS(ROW()-3*$B187, COLUMN())), 가계부_보조!$B$2:$K$71, 2+$B187, FALSE)</f>
        <v>0</v>
      </c>
      <c r="L188" s="131"/>
      <c r="M188" s="123"/>
      <c r="N188" s="123"/>
    </row>
    <row r="189" spans="2:14" ht="17.100000000000001" hidden="1" customHeight="1" x14ac:dyDescent="0.3">
      <c r="B189" s="127"/>
      <c r="C189" s="130"/>
      <c r="D189" s="35" t="s">
        <v>158</v>
      </c>
      <c r="E189" s="95">
        <f ca="1">E187-E188</f>
        <v>0</v>
      </c>
      <c r="F189" s="95">
        <f t="shared" ref="F189:K189" ca="1" si="102">F187-F188</f>
        <v>0</v>
      </c>
      <c r="G189" s="95">
        <f t="shared" ca="1" si="102"/>
        <v>0</v>
      </c>
      <c r="H189" s="95">
        <f t="shared" ca="1" si="102"/>
        <v>0</v>
      </c>
      <c r="I189" s="95">
        <f t="shared" ca="1" si="102"/>
        <v>0</v>
      </c>
      <c r="J189" s="95">
        <f t="shared" ca="1" si="102"/>
        <v>0</v>
      </c>
      <c r="K189" s="95">
        <f t="shared" ca="1" si="102"/>
        <v>0</v>
      </c>
      <c r="L189" s="131"/>
      <c r="M189" s="123"/>
      <c r="N189" s="123"/>
    </row>
    <row r="190" spans="2:14" ht="17.100000000000001" hidden="1" customHeight="1" x14ac:dyDescent="0.3">
      <c r="B190" s="125">
        <v>7</v>
      </c>
      <c r="C190" s="128">
        <f>$M$2</f>
        <v>0</v>
      </c>
      <c r="D190" s="98" t="s">
        <v>145</v>
      </c>
      <c r="E190" s="97"/>
      <c r="F190" s="97"/>
      <c r="G190" s="97"/>
      <c r="H190" s="97"/>
      <c r="I190" s="97"/>
      <c r="J190" s="97"/>
      <c r="K190" s="97"/>
      <c r="L190" s="131"/>
      <c r="M190" s="123" cm="1">
        <f t="array" aca="1" ref="M190" ca="1">SUM(E192:K192) + IF(L190=0, 0, INDEX($O$4:$R$4, L190))</f>
        <v>0</v>
      </c>
      <c r="N190" s="123" cm="1">
        <f t="array" ref="N190">SUM(E190:K190) + IF(L190=0, 0, INDEX($O$4:$R$4, L190))</f>
        <v>0</v>
      </c>
    </row>
    <row r="191" spans="2:14" ht="17.100000000000001" hidden="1" customHeight="1" x14ac:dyDescent="0.3">
      <c r="B191" s="126"/>
      <c r="C191" s="129"/>
      <c r="D191" s="34" t="s">
        <v>146</v>
      </c>
      <c r="E191" s="95" cm="1">
        <f t="array" aca="1" ref="E191" ca="1">VLOOKUP(INDIRECT(ADDRESS(ROW()-3*$B190, COLUMN())), 가계부_보조!$B$2:$K$71, 2+$B190, FALSE)</f>
        <v>0</v>
      </c>
      <c r="F191" s="95" cm="1">
        <f t="array" aca="1" ref="F191" ca="1">VLOOKUP(INDIRECT(ADDRESS(ROW()-3*$B190, COLUMN())), 가계부_보조!$B$2:$K$71, 2+$B190, FALSE)</f>
        <v>0</v>
      </c>
      <c r="G191" s="95" cm="1">
        <f t="array" aca="1" ref="G191" ca="1">VLOOKUP(INDIRECT(ADDRESS(ROW()-3*$B190, COLUMN())), 가계부_보조!$B$2:$K$71, 2+$B190, FALSE)</f>
        <v>0</v>
      </c>
      <c r="H191" s="95" cm="1">
        <f t="array" aca="1" ref="H191" ca="1">VLOOKUP(INDIRECT(ADDRESS(ROW()-3*$B190, COLUMN())), 가계부_보조!$B$2:$K$71, 2+$B190, FALSE)</f>
        <v>0</v>
      </c>
      <c r="I191" s="95" cm="1">
        <f t="array" aca="1" ref="I191" ca="1">VLOOKUP(INDIRECT(ADDRESS(ROW()-3*$B190, COLUMN())), 가계부_보조!$B$2:$K$71, 2+$B190, FALSE)</f>
        <v>0</v>
      </c>
      <c r="J191" s="95" cm="1">
        <f t="array" aca="1" ref="J191" ca="1">VLOOKUP(INDIRECT(ADDRESS(ROW()-3*$B190, COLUMN())), 가계부_보조!$B$2:$K$71, 2+$B190, FALSE)</f>
        <v>0</v>
      </c>
      <c r="K191" s="95" cm="1">
        <f t="array" aca="1" ref="K191" ca="1">VLOOKUP(INDIRECT(ADDRESS(ROW()-3*$B190, COLUMN())), 가계부_보조!$B$2:$K$71, 2+$B190, FALSE)</f>
        <v>0</v>
      </c>
      <c r="L191" s="131"/>
      <c r="M191" s="123"/>
      <c r="N191" s="123"/>
    </row>
    <row r="192" spans="2:14" ht="17.100000000000001" hidden="1" customHeight="1" x14ac:dyDescent="0.3">
      <c r="B192" s="127"/>
      <c r="C192" s="130"/>
      <c r="D192" s="35" t="s">
        <v>158</v>
      </c>
      <c r="E192" s="95">
        <f ca="1">E190-E191</f>
        <v>0</v>
      </c>
      <c r="F192" s="95">
        <f t="shared" ref="F192:K192" ca="1" si="103">F190-F191</f>
        <v>0</v>
      </c>
      <c r="G192" s="95">
        <f t="shared" ca="1" si="103"/>
        <v>0</v>
      </c>
      <c r="H192" s="95">
        <f t="shared" ca="1" si="103"/>
        <v>0</v>
      </c>
      <c r="I192" s="95">
        <f t="shared" ca="1" si="103"/>
        <v>0</v>
      </c>
      <c r="J192" s="95">
        <f t="shared" ca="1" si="103"/>
        <v>0</v>
      </c>
      <c r="K192" s="95">
        <f t="shared" ca="1" si="103"/>
        <v>0</v>
      </c>
      <c r="L192" s="131"/>
      <c r="M192" s="123"/>
      <c r="N192" s="123"/>
    </row>
    <row r="193" spans="2:14" ht="17.100000000000001" hidden="1" customHeight="1" x14ac:dyDescent="0.3">
      <c r="B193" s="125">
        <v>8</v>
      </c>
      <c r="C193" s="128">
        <f>$N$2</f>
        <v>0</v>
      </c>
      <c r="D193" s="98" t="s">
        <v>145</v>
      </c>
      <c r="E193" s="97"/>
      <c r="F193" s="97"/>
      <c r="G193" s="97"/>
      <c r="H193" s="97"/>
      <c r="I193" s="97"/>
      <c r="J193" s="97"/>
      <c r="K193" s="97"/>
      <c r="L193" s="131"/>
      <c r="M193" s="123" cm="1">
        <f t="array" aca="1" ref="M193" ca="1">SUM(E195:K195) + IF(L193=0, 0, INDEX($O$4:$R$4, L193))</f>
        <v>0</v>
      </c>
      <c r="N193" s="123" cm="1">
        <f t="array" ref="N193">SUM(E193:K193) + IF(L193=0, 0, INDEX($O$4:$R$4, L193))</f>
        <v>0</v>
      </c>
    </row>
    <row r="194" spans="2:14" ht="17.100000000000001" hidden="1" customHeight="1" x14ac:dyDescent="0.3">
      <c r="B194" s="126"/>
      <c r="C194" s="129"/>
      <c r="D194" s="34" t="s">
        <v>146</v>
      </c>
      <c r="E194" s="95" cm="1">
        <f t="array" aca="1" ref="E194" ca="1">VLOOKUP(INDIRECT(ADDRESS(ROW()-3*$B193, COLUMN())), 가계부_보조!$B$2:$K$71, 2+$B193, FALSE)</f>
        <v>0</v>
      </c>
      <c r="F194" s="95" cm="1">
        <f t="array" aca="1" ref="F194" ca="1">VLOOKUP(INDIRECT(ADDRESS(ROW()-3*$B193, COLUMN())), 가계부_보조!$B$2:$K$71, 2+$B193, FALSE)</f>
        <v>0</v>
      </c>
      <c r="G194" s="95" cm="1">
        <f t="array" aca="1" ref="G194" ca="1">VLOOKUP(INDIRECT(ADDRESS(ROW()-3*$B193, COLUMN())), 가계부_보조!$B$2:$K$71, 2+$B193, FALSE)</f>
        <v>0</v>
      </c>
      <c r="H194" s="95" cm="1">
        <f t="array" aca="1" ref="H194" ca="1">VLOOKUP(INDIRECT(ADDRESS(ROW()-3*$B193, COLUMN())), 가계부_보조!$B$2:$K$71, 2+$B193, FALSE)</f>
        <v>0</v>
      </c>
      <c r="I194" s="95" cm="1">
        <f t="array" aca="1" ref="I194" ca="1">VLOOKUP(INDIRECT(ADDRESS(ROW()-3*$B193, COLUMN())), 가계부_보조!$B$2:$K$71, 2+$B193, FALSE)</f>
        <v>0</v>
      </c>
      <c r="J194" s="95" cm="1">
        <f t="array" aca="1" ref="J194" ca="1">VLOOKUP(INDIRECT(ADDRESS(ROW()-3*$B193, COLUMN())), 가계부_보조!$B$2:$K$71, 2+$B193, FALSE)</f>
        <v>0</v>
      </c>
      <c r="K194" s="95" cm="1">
        <f t="array" aca="1" ref="K194" ca="1">VLOOKUP(INDIRECT(ADDRESS(ROW()-3*$B193, COLUMN())), 가계부_보조!$B$2:$K$71, 2+$B193, FALSE)</f>
        <v>0</v>
      </c>
      <c r="L194" s="131"/>
      <c r="M194" s="123"/>
      <c r="N194" s="123"/>
    </row>
    <row r="195" spans="2:14" ht="17.100000000000001" hidden="1" customHeight="1" x14ac:dyDescent="0.3">
      <c r="B195" s="127"/>
      <c r="C195" s="130"/>
      <c r="D195" s="35" t="s">
        <v>158</v>
      </c>
      <c r="E195" s="95">
        <f ca="1">E193-E194</f>
        <v>0</v>
      </c>
      <c r="F195" s="95">
        <f t="shared" ref="F195:K195" ca="1" si="104">F193-F194</f>
        <v>0</v>
      </c>
      <c r="G195" s="95">
        <f t="shared" ca="1" si="104"/>
        <v>0</v>
      </c>
      <c r="H195" s="95">
        <f t="shared" ca="1" si="104"/>
        <v>0</v>
      </c>
      <c r="I195" s="95">
        <f t="shared" ca="1" si="104"/>
        <v>0</v>
      </c>
      <c r="J195" s="95">
        <f t="shared" ca="1" si="104"/>
        <v>0</v>
      </c>
      <c r="K195" s="95">
        <f t="shared" ca="1" si="104"/>
        <v>0</v>
      </c>
      <c r="L195" s="131"/>
      <c r="M195" s="123"/>
      <c r="N195" s="123"/>
    </row>
    <row r="196" spans="2:14" ht="8.25" customHeight="1" x14ac:dyDescent="0.3">
      <c r="B196" s="36"/>
      <c r="C196" s="36"/>
      <c r="E196" s="61"/>
      <c r="F196" s="61"/>
      <c r="G196" s="61"/>
      <c r="H196" s="61"/>
      <c r="I196" s="61"/>
      <c r="J196" s="61"/>
      <c r="K196" s="61"/>
      <c r="L196" s="30"/>
    </row>
    <row r="197" spans="2:14" ht="16.5" customHeight="1" x14ac:dyDescent="0.3">
      <c r="B197" s="132" t="str">
        <f>"이벤트 "&amp;(FLOOR((ROW()-8)/(3*8+3), 1)+1)&amp;"주차"</f>
        <v>이벤트 8주차</v>
      </c>
      <c r="C197" s="132"/>
      <c r="D197" s="132"/>
      <c r="E197" s="96" t="str">
        <f>MONTH(E198)&amp;"월 "&amp;DAY(E198)&amp;"일"</f>
        <v>2월 4일</v>
      </c>
      <c r="F197" s="96" t="str">
        <f t="shared" ref="F197:K197" si="105">MONTH(F198)&amp;"월 "&amp;DAY(F198)&amp;"일"</f>
        <v>2월 5일</v>
      </c>
      <c r="G197" s="96" t="str">
        <f t="shared" si="105"/>
        <v>2월 6일</v>
      </c>
      <c r="H197" s="96" t="str">
        <f t="shared" si="105"/>
        <v>2월 7일</v>
      </c>
      <c r="I197" s="96" t="str">
        <f t="shared" si="105"/>
        <v>2월 8일</v>
      </c>
      <c r="J197" s="96" t="str">
        <f t="shared" si="105"/>
        <v>2월 9일</v>
      </c>
      <c r="K197" s="96" t="str">
        <f t="shared" si="105"/>
        <v>2월 10일</v>
      </c>
      <c r="L197" s="133" t="s">
        <v>147</v>
      </c>
      <c r="M197" s="124" t="s">
        <v>159</v>
      </c>
      <c r="N197" s="124" t="s">
        <v>193</v>
      </c>
    </row>
    <row r="198" spans="2:14" ht="20.100000000000001" customHeight="1" x14ac:dyDescent="0.3">
      <c r="B198" s="132"/>
      <c r="C198" s="132"/>
      <c r="D198" s="132"/>
      <c r="E198" s="51">
        <f>DATE(2020, 12, 17)+7*(ROW()-9)/(3*8+2+1)+COLUMN()-5</f>
        <v>44231</v>
      </c>
      <c r="F198" s="51">
        <f t="shared" ref="F198:K198" si="106">DATE(2020, 12, 17)+7*(ROW()-9)/(3*8+2+1)+COLUMN()-5</f>
        <v>44232</v>
      </c>
      <c r="G198" s="51">
        <f t="shared" si="106"/>
        <v>44233</v>
      </c>
      <c r="H198" s="51">
        <f t="shared" si="106"/>
        <v>44234</v>
      </c>
      <c r="I198" s="51">
        <f t="shared" si="106"/>
        <v>44235</v>
      </c>
      <c r="J198" s="51">
        <f t="shared" si="106"/>
        <v>44236</v>
      </c>
      <c r="K198" s="51">
        <f t="shared" si="106"/>
        <v>44237</v>
      </c>
      <c r="L198" s="124"/>
      <c r="M198" s="124"/>
      <c r="N198" s="124"/>
    </row>
    <row r="199" spans="2:14" ht="17.100000000000001" customHeight="1" x14ac:dyDescent="0.3">
      <c r="B199" s="125">
        <v>1</v>
      </c>
      <c r="C199" s="128" t="str">
        <f>$G$2</f>
        <v>캐릭터 1</v>
      </c>
      <c r="D199" s="98" t="s">
        <v>145</v>
      </c>
      <c r="E199" s="97"/>
      <c r="F199" s="97"/>
      <c r="G199" s="97"/>
      <c r="H199" s="97"/>
      <c r="I199" s="97"/>
      <c r="J199" s="97"/>
      <c r="K199" s="97"/>
      <c r="L199" s="131"/>
      <c r="M199" s="123" cm="1">
        <f t="array" aca="1" ref="M199" ca="1">SUM(E201:K201) + IF(L199=0, 0, INDEX($O$4:$R$4, L199))</f>
        <v>0</v>
      </c>
      <c r="N199" s="123" cm="1">
        <f t="array" ref="N199">SUM(E199:K199) + IF(L199=0, 0, INDEX($O$4:$R$4, L199))</f>
        <v>0</v>
      </c>
    </row>
    <row r="200" spans="2:14" ht="17.100000000000001" customHeight="1" x14ac:dyDescent="0.3">
      <c r="B200" s="126"/>
      <c r="C200" s="129"/>
      <c r="D200" s="34" t="s">
        <v>146</v>
      </c>
      <c r="E200" s="95" cm="1">
        <f t="array" aca="1" ref="E200" ca="1">VLOOKUP(INDIRECT(ADDRESS(ROW()-3*$B199, COLUMN())), 가계부_보조!$B$2:$K$71, 2+$B199, FALSE)</f>
        <v>0</v>
      </c>
      <c r="F200" s="95" cm="1">
        <f t="array" aca="1" ref="F200" ca="1">VLOOKUP(INDIRECT(ADDRESS(ROW()-3*$B199, COLUMN())), 가계부_보조!$B$2:$K$71, 2+$B199, FALSE)</f>
        <v>0</v>
      </c>
      <c r="G200" s="95" cm="1">
        <f t="array" aca="1" ref="G200" ca="1">VLOOKUP(INDIRECT(ADDRESS(ROW()-3*$B199, COLUMN())), 가계부_보조!$B$2:$K$71, 2+$B199, FALSE)</f>
        <v>0</v>
      </c>
      <c r="H200" s="95" cm="1">
        <f t="array" aca="1" ref="H200" ca="1">VLOOKUP(INDIRECT(ADDRESS(ROW()-3*$B199, COLUMN())), 가계부_보조!$B$2:$K$71, 2+$B199, FALSE)</f>
        <v>0</v>
      </c>
      <c r="I200" s="95" cm="1">
        <f t="array" aca="1" ref="I200" ca="1">VLOOKUP(INDIRECT(ADDRESS(ROW()-3*$B199, COLUMN())), 가계부_보조!$B$2:$K$71, 2+$B199, FALSE)</f>
        <v>0</v>
      </c>
      <c r="J200" s="95" cm="1">
        <f t="array" aca="1" ref="J200" ca="1">VLOOKUP(INDIRECT(ADDRESS(ROW()-3*$B199, COLUMN())), 가계부_보조!$B$2:$K$71, 2+$B199, FALSE)</f>
        <v>0</v>
      </c>
      <c r="K200" s="95" cm="1">
        <f t="array" aca="1" ref="K200" ca="1">VLOOKUP(INDIRECT(ADDRESS(ROW()-3*$B199, COLUMN())), 가계부_보조!$B$2:$K$71, 2+$B199, FALSE)</f>
        <v>0</v>
      </c>
      <c r="L200" s="131"/>
      <c r="M200" s="123"/>
      <c r="N200" s="123"/>
    </row>
    <row r="201" spans="2:14" ht="17.100000000000001" customHeight="1" x14ac:dyDescent="0.3">
      <c r="B201" s="127"/>
      <c r="C201" s="130"/>
      <c r="D201" s="35" t="s">
        <v>158</v>
      </c>
      <c r="E201" s="95">
        <f ca="1">E199-E200</f>
        <v>0</v>
      </c>
      <c r="F201" s="95">
        <f t="shared" ref="F201:K201" ca="1" si="107">F199-F200</f>
        <v>0</v>
      </c>
      <c r="G201" s="95">
        <f t="shared" ca="1" si="107"/>
        <v>0</v>
      </c>
      <c r="H201" s="95">
        <f t="shared" ca="1" si="107"/>
        <v>0</v>
      </c>
      <c r="I201" s="95">
        <f t="shared" ca="1" si="107"/>
        <v>0</v>
      </c>
      <c r="J201" s="95">
        <f t="shared" ca="1" si="107"/>
        <v>0</v>
      </c>
      <c r="K201" s="95">
        <f t="shared" ca="1" si="107"/>
        <v>0</v>
      </c>
      <c r="L201" s="131"/>
      <c r="M201" s="123"/>
      <c r="N201" s="123"/>
    </row>
    <row r="202" spans="2:14" ht="17.100000000000001" customHeight="1" x14ac:dyDescent="0.3">
      <c r="B202" s="125">
        <v>2</v>
      </c>
      <c r="C202" s="128" t="str">
        <f>$H$2</f>
        <v>캐릭터 2</v>
      </c>
      <c r="D202" s="98" t="s">
        <v>145</v>
      </c>
      <c r="E202" s="97"/>
      <c r="F202" s="97"/>
      <c r="G202" s="97"/>
      <c r="H202" s="97"/>
      <c r="I202" s="97"/>
      <c r="J202" s="97"/>
      <c r="K202" s="97"/>
      <c r="L202" s="131"/>
      <c r="M202" s="123" cm="1">
        <f t="array" aca="1" ref="M202" ca="1">SUM(E204:K204) + IF(L202=0, 0, INDEX($O$4:$R$4, L202))</f>
        <v>0</v>
      </c>
      <c r="N202" s="123" cm="1">
        <f t="array" ref="N202">SUM(E202:K202) + IF(L202=0, 0, INDEX($O$4:$R$4, L202))</f>
        <v>0</v>
      </c>
    </row>
    <row r="203" spans="2:14" ht="17.100000000000001" customHeight="1" x14ac:dyDescent="0.3">
      <c r="B203" s="126"/>
      <c r="C203" s="129"/>
      <c r="D203" s="34" t="s">
        <v>146</v>
      </c>
      <c r="E203" s="95" cm="1">
        <f t="array" aca="1" ref="E203" ca="1">VLOOKUP(INDIRECT(ADDRESS(ROW()-3*$B202, COLUMN())), 가계부_보조!$B$2:$K$71, 2+$B202, FALSE)</f>
        <v>0</v>
      </c>
      <c r="F203" s="95" cm="1">
        <f t="array" aca="1" ref="F203" ca="1">VLOOKUP(INDIRECT(ADDRESS(ROW()-3*$B202, COLUMN())), 가계부_보조!$B$2:$K$71, 2+$B202, FALSE)</f>
        <v>0</v>
      </c>
      <c r="G203" s="95" cm="1">
        <f t="array" aca="1" ref="G203" ca="1">VLOOKUP(INDIRECT(ADDRESS(ROW()-3*$B202, COLUMN())), 가계부_보조!$B$2:$K$71, 2+$B202, FALSE)</f>
        <v>0</v>
      </c>
      <c r="H203" s="95" cm="1">
        <f t="array" aca="1" ref="H203" ca="1">VLOOKUP(INDIRECT(ADDRESS(ROW()-3*$B202, COLUMN())), 가계부_보조!$B$2:$K$71, 2+$B202, FALSE)</f>
        <v>0</v>
      </c>
      <c r="I203" s="95" cm="1">
        <f t="array" aca="1" ref="I203" ca="1">VLOOKUP(INDIRECT(ADDRESS(ROW()-3*$B202, COLUMN())), 가계부_보조!$B$2:$K$71, 2+$B202, FALSE)</f>
        <v>0</v>
      </c>
      <c r="J203" s="95" cm="1">
        <f t="array" aca="1" ref="J203" ca="1">VLOOKUP(INDIRECT(ADDRESS(ROW()-3*$B202, COLUMN())), 가계부_보조!$B$2:$K$71, 2+$B202, FALSE)</f>
        <v>0</v>
      </c>
      <c r="K203" s="95" cm="1">
        <f t="array" aca="1" ref="K203" ca="1">VLOOKUP(INDIRECT(ADDRESS(ROW()-3*$B202, COLUMN())), 가계부_보조!$B$2:$K$71, 2+$B202, FALSE)</f>
        <v>0</v>
      </c>
      <c r="L203" s="131"/>
      <c r="M203" s="123"/>
      <c r="N203" s="123"/>
    </row>
    <row r="204" spans="2:14" ht="17.100000000000001" customHeight="1" x14ac:dyDescent="0.3">
      <c r="B204" s="127"/>
      <c r="C204" s="130"/>
      <c r="D204" s="35" t="s">
        <v>158</v>
      </c>
      <c r="E204" s="95">
        <f ca="1">E202-E203</f>
        <v>0</v>
      </c>
      <c r="F204" s="95">
        <f t="shared" ref="F204:K204" ca="1" si="108">F202-F203</f>
        <v>0</v>
      </c>
      <c r="G204" s="95">
        <f t="shared" ca="1" si="108"/>
        <v>0</v>
      </c>
      <c r="H204" s="95">
        <f t="shared" ca="1" si="108"/>
        <v>0</v>
      </c>
      <c r="I204" s="95">
        <f t="shared" ca="1" si="108"/>
        <v>0</v>
      </c>
      <c r="J204" s="95">
        <f t="shared" ca="1" si="108"/>
        <v>0</v>
      </c>
      <c r="K204" s="95">
        <f t="shared" ca="1" si="108"/>
        <v>0</v>
      </c>
      <c r="L204" s="131"/>
      <c r="M204" s="123"/>
      <c r="N204" s="123"/>
    </row>
    <row r="205" spans="2:14" ht="17.100000000000001" customHeight="1" x14ac:dyDescent="0.3">
      <c r="B205" s="125">
        <v>3</v>
      </c>
      <c r="C205" s="128" t="str">
        <f>$I$2</f>
        <v>캐릭터 3</v>
      </c>
      <c r="D205" s="98" t="s">
        <v>145</v>
      </c>
      <c r="E205" s="97"/>
      <c r="F205" s="97"/>
      <c r="G205" s="97"/>
      <c r="H205" s="97"/>
      <c r="I205" s="97"/>
      <c r="J205" s="97"/>
      <c r="K205" s="97"/>
      <c r="L205" s="131"/>
      <c r="M205" s="123" cm="1">
        <f t="array" aca="1" ref="M205" ca="1">SUM(E207:K207) + IF(L205=0, 0, INDEX($O$4:$R$4, L205))</f>
        <v>0</v>
      </c>
      <c r="N205" s="123" cm="1">
        <f t="array" ref="N205">SUM(E205:K205) + IF(L205=0, 0, INDEX($O$4:$R$4, L205))</f>
        <v>0</v>
      </c>
    </row>
    <row r="206" spans="2:14" ht="17.100000000000001" customHeight="1" x14ac:dyDescent="0.3">
      <c r="B206" s="126"/>
      <c r="C206" s="129"/>
      <c r="D206" s="34" t="s">
        <v>146</v>
      </c>
      <c r="E206" s="95" cm="1">
        <f t="array" aca="1" ref="E206" ca="1">VLOOKUP(INDIRECT(ADDRESS(ROW()-3*$B205, COLUMN())), 가계부_보조!$B$2:$K$71, 2+$B205, FALSE)</f>
        <v>0</v>
      </c>
      <c r="F206" s="95" cm="1">
        <f t="array" aca="1" ref="F206" ca="1">VLOOKUP(INDIRECT(ADDRESS(ROW()-3*$B205, COLUMN())), 가계부_보조!$B$2:$K$71, 2+$B205, FALSE)</f>
        <v>0</v>
      </c>
      <c r="G206" s="95" cm="1">
        <f t="array" aca="1" ref="G206" ca="1">VLOOKUP(INDIRECT(ADDRESS(ROW()-3*$B205, COLUMN())), 가계부_보조!$B$2:$K$71, 2+$B205, FALSE)</f>
        <v>0</v>
      </c>
      <c r="H206" s="95" cm="1">
        <f t="array" aca="1" ref="H206" ca="1">VLOOKUP(INDIRECT(ADDRESS(ROW()-3*$B205, COLUMN())), 가계부_보조!$B$2:$K$71, 2+$B205, FALSE)</f>
        <v>0</v>
      </c>
      <c r="I206" s="95" cm="1">
        <f t="array" aca="1" ref="I206" ca="1">VLOOKUP(INDIRECT(ADDRESS(ROW()-3*$B205, COLUMN())), 가계부_보조!$B$2:$K$71, 2+$B205, FALSE)</f>
        <v>0</v>
      </c>
      <c r="J206" s="95" cm="1">
        <f t="array" aca="1" ref="J206" ca="1">VLOOKUP(INDIRECT(ADDRESS(ROW()-3*$B205, COLUMN())), 가계부_보조!$B$2:$K$71, 2+$B205, FALSE)</f>
        <v>0</v>
      </c>
      <c r="K206" s="95" cm="1">
        <f t="array" aca="1" ref="K206" ca="1">VLOOKUP(INDIRECT(ADDRESS(ROW()-3*$B205, COLUMN())), 가계부_보조!$B$2:$K$71, 2+$B205, FALSE)</f>
        <v>0</v>
      </c>
      <c r="L206" s="131"/>
      <c r="M206" s="123"/>
      <c r="N206" s="123"/>
    </row>
    <row r="207" spans="2:14" ht="17.100000000000001" customHeight="1" x14ac:dyDescent="0.3">
      <c r="B207" s="127"/>
      <c r="C207" s="130"/>
      <c r="D207" s="35" t="s">
        <v>158</v>
      </c>
      <c r="E207" s="95">
        <f ca="1">E205-E206</f>
        <v>0</v>
      </c>
      <c r="F207" s="95">
        <f t="shared" ref="F207:K207" ca="1" si="109">F205-F206</f>
        <v>0</v>
      </c>
      <c r="G207" s="95">
        <f t="shared" ca="1" si="109"/>
        <v>0</v>
      </c>
      <c r="H207" s="95">
        <f t="shared" ca="1" si="109"/>
        <v>0</v>
      </c>
      <c r="I207" s="95">
        <f t="shared" ca="1" si="109"/>
        <v>0</v>
      </c>
      <c r="J207" s="95">
        <f t="shared" ca="1" si="109"/>
        <v>0</v>
      </c>
      <c r="K207" s="95">
        <f t="shared" ca="1" si="109"/>
        <v>0</v>
      </c>
      <c r="L207" s="131"/>
      <c r="M207" s="123"/>
      <c r="N207" s="123"/>
    </row>
    <row r="208" spans="2:14" ht="17.100000000000001" customHeight="1" x14ac:dyDescent="0.3">
      <c r="B208" s="125">
        <v>4</v>
      </c>
      <c r="C208" s="128" t="str">
        <f>$J$2</f>
        <v>캐릭터 4</v>
      </c>
      <c r="D208" s="98" t="s">
        <v>145</v>
      </c>
      <c r="E208" s="97"/>
      <c r="F208" s="97"/>
      <c r="G208" s="97"/>
      <c r="H208" s="97"/>
      <c r="I208" s="97"/>
      <c r="J208" s="97"/>
      <c r="K208" s="97"/>
      <c r="L208" s="131"/>
      <c r="M208" s="123" cm="1">
        <f t="array" aca="1" ref="M208" ca="1">SUM(E210:K210) + IF(L208=0, 0, INDEX($O$4:$R$4, L208))</f>
        <v>0</v>
      </c>
      <c r="N208" s="123" cm="1">
        <f t="array" ref="N208">SUM(E208:K208) + IF(L208=0, 0, INDEX($O$4:$R$4, L208))</f>
        <v>0</v>
      </c>
    </row>
    <row r="209" spans="2:14" ht="17.100000000000001" customHeight="1" x14ac:dyDescent="0.3">
      <c r="B209" s="126"/>
      <c r="C209" s="129"/>
      <c r="D209" s="34" t="s">
        <v>146</v>
      </c>
      <c r="E209" s="95" cm="1">
        <f t="array" aca="1" ref="E209" ca="1">VLOOKUP(INDIRECT(ADDRESS(ROW()-3*$B208, COLUMN())), 가계부_보조!$B$2:$K$71, 2+$B208, FALSE)</f>
        <v>0</v>
      </c>
      <c r="F209" s="95" cm="1">
        <f t="array" aca="1" ref="F209" ca="1">VLOOKUP(INDIRECT(ADDRESS(ROW()-3*$B208, COLUMN())), 가계부_보조!$B$2:$K$71, 2+$B208, FALSE)</f>
        <v>0</v>
      </c>
      <c r="G209" s="95" cm="1">
        <f t="array" aca="1" ref="G209" ca="1">VLOOKUP(INDIRECT(ADDRESS(ROW()-3*$B208, COLUMN())), 가계부_보조!$B$2:$K$71, 2+$B208, FALSE)</f>
        <v>0</v>
      </c>
      <c r="H209" s="95" cm="1">
        <f t="array" aca="1" ref="H209" ca="1">VLOOKUP(INDIRECT(ADDRESS(ROW()-3*$B208, COLUMN())), 가계부_보조!$B$2:$K$71, 2+$B208, FALSE)</f>
        <v>0</v>
      </c>
      <c r="I209" s="95" cm="1">
        <f t="array" aca="1" ref="I209" ca="1">VLOOKUP(INDIRECT(ADDRESS(ROW()-3*$B208, COLUMN())), 가계부_보조!$B$2:$K$71, 2+$B208, FALSE)</f>
        <v>0</v>
      </c>
      <c r="J209" s="95" cm="1">
        <f t="array" aca="1" ref="J209" ca="1">VLOOKUP(INDIRECT(ADDRESS(ROW()-3*$B208, COLUMN())), 가계부_보조!$B$2:$K$71, 2+$B208, FALSE)</f>
        <v>0</v>
      </c>
      <c r="K209" s="95" cm="1">
        <f t="array" aca="1" ref="K209" ca="1">VLOOKUP(INDIRECT(ADDRESS(ROW()-3*$B208, COLUMN())), 가계부_보조!$B$2:$K$71, 2+$B208, FALSE)</f>
        <v>0</v>
      </c>
      <c r="L209" s="131"/>
      <c r="M209" s="123"/>
      <c r="N209" s="123"/>
    </row>
    <row r="210" spans="2:14" ht="17.100000000000001" customHeight="1" x14ac:dyDescent="0.3">
      <c r="B210" s="127"/>
      <c r="C210" s="130"/>
      <c r="D210" s="35" t="s">
        <v>158</v>
      </c>
      <c r="E210" s="95">
        <f ca="1">E208-E209</f>
        <v>0</v>
      </c>
      <c r="F210" s="95">
        <f t="shared" ref="F210:K210" ca="1" si="110">F208-F209</f>
        <v>0</v>
      </c>
      <c r="G210" s="95">
        <f t="shared" ca="1" si="110"/>
        <v>0</v>
      </c>
      <c r="H210" s="95">
        <f t="shared" ca="1" si="110"/>
        <v>0</v>
      </c>
      <c r="I210" s="95">
        <f t="shared" ca="1" si="110"/>
        <v>0</v>
      </c>
      <c r="J210" s="95">
        <f t="shared" ca="1" si="110"/>
        <v>0</v>
      </c>
      <c r="K210" s="95">
        <f t="shared" ca="1" si="110"/>
        <v>0</v>
      </c>
      <c r="L210" s="131"/>
      <c r="M210" s="123"/>
      <c r="N210" s="123"/>
    </row>
    <row r="211" spans="2:14" ht="17.100000000000001" hidden="1" customHeight="1" x14ac:dyDescent="0.3">
      <c r="B211" s="125">
        <v>5</v>
      </c>
      <c r="C211" s="128">
        <f>$K$2</f>
        <v>0</v>
      </c>
      <c r="D211" s="98" t="s">
        <v>145</v>
      </c>
      <c r="E211" s="97"/>
      <c r="F211" s="97"/>
      <c r="G211" s="97"/>
      <c r="H211" s="97"/>
      <c r="I211" s="97"/>
      <c r="J211" s="97"/>
      <c r="K211" s="97"/>
      <c r="L211" s="131"/>
      <c r="M211" s="123" cm="1">
        <f t="array" aca="1" ref="M211" ca="1">SUM(E213:K213) + IF(L211=0, 0, INDEX($O$4:$R$4, L211))</f>
        <v>0</v>
      </c>
      <c r="N211" s="123" cm="1">
        <f t="array" ref="N211">SUM(E211:K211) + IF(L211=0, 0, INDEX($O$4:$R$4, L211))</f>
        <v>0</v>
      </c>
    </row>
    <row r="212" spans="2:14" ht="17.100000000000001" hidden="1" customHeight="1" x14ac:dyDescent="0.3">
      <c r="B212" s="126"/>
      <c r="C212" s="129"/>
      <c r="D212" s="34" t="s">
        <v>146</v>
      </c>
      <c r="E212" s="95" cm="1">
        <f t="array" aca="1" ref="E212" ca="1">VLOOKUP(INDIRECT(ADDRESS(ROW()-3*$B211, COLUMN())), 가계부_보조!$B$2:$K$71, 2+$B211, FALSE)</f>
        <v>0</v>
      </c>
      <c r="F212" s="95" cm="1">
        <f t="array" aca="1" ref="F212" ca="1">VLOOKUP(INDIRECT(ADDRESS(ROW()-3*$B211, COLUMN())), 가계부_보조!$B$2:$K$71, 2+$B211, FALSE)</f>
        <v>0</v>
      </c>
      <c r="G212" s="95" cm="1">
        <f t="array" aca="1" ref="G212" ca="1">VLOOKUP(INDIRECT(ADDRESS(ROW()-3*$B211, COLUMN())), 가계부_보조!$B$2:$K$71, 2+$B211, FALSE)</f>
        <v>0</v>
      </c>
      <c r="H212" s="95" cm="1">
        <f t="array" aca="1" ref="H212" ca="1">VLOOKUP(INDIRECT(ADDRESS(ROW()-3*$B211, COLUMN())), 가계부_보조!$B$2:$K$71, 2+$B211, FALSE)</f>
        <v>0</v>
      </c>
      <c r="I212" s="95" cm="1">
        <f t="array" aca="1" ref="I212" ca="1">VLOOKUP(INDIRECT(ADDRESS(ROW()-3*$B211, COLUMN())), 가계부_보조!$B$2:$K$71, 2+$B211, FALSE)</f>
        <v>0</v>
      </c>
      <c r="J212" s="95" cm="1">
        <f t="array" aca="1" ref="J212" ca="1">VLOOKUP(INDIRECT(ADDRESS(ROW()-3*$B211, COLUMN())), 가계부_보조!$B$2:$K$71, 2+$B211, FALSE)</f>
        <v>0</v>
      </c>
      <c r="K212" s="95" cm="1">
        <f t="array" aca="1" ref="K212" ca="1">VLOOKUP(INDIRECT(ADDRESS(ROW()-3*$B211, COLUMN())), 가계부_보조!$B$2:$K$71, 2+$B211, FALSE)</f>
        <v>0</v>
      </c>
      <c r="L212" s="131"/>
      <c r="M212" s="123"/>
      <c r="N212" s="123"/>
    </row>
    <row r="213" spans="2:14" ht="17.100000000000001" hidden="1" customHeight="1" x14ac:dyDescent="0.3">
      <c r="B213" s="127"/>
      <c r="C213" s="130"/>
      <c r="D213" s="35" t="s">
        <v>158</v>
      </c>
      <c r="E213" s="95">
        <f ca="1">E211-E212</f>
        <v>0</v>
      </c>
      <c r="F213" s="95">
        <f t="shared" ref="F213:K213" ca="1" si="111">F211-F212</f>
        <v>0</v>
      </c>
      <c r="G213" s="95">
        <f t="shared" ca="1" si="111"/>
        <v>0</v>
      </c>
      <c r="H213" s="95">
        <f t="shared" ca="1" si="111"/>
        <v>0</v>
      </c>
      <c r="I213" s="95">
        <f t="shared" ca="1" si="111"/>
        <v>0</v>
      </c>
      <c r="J213" s="95">
        <f t="shared" ca="1" si="111"/>
        <v>0</v>
      </c>
      <c r="K213" s="95">
        <f t="shared" ca="1" si="111"/>
        <v>0</v>
      </c>
      <c r="L213" s="131"/>
      <c r="M213" s="123"/>
      <c r="N213" s="123"/>
    </row>
    <row r="214" spans="2:14" ht="17.100000000000001" hidden="1" customHeight="1" x14ac:dyDescent="0.3">
      <c r="B214" s="125">
        <v>6</v>
      </c>
      <c r="C214" s="128">
        <f>$L$2</f>
        <v>0</v>
      </c>
      <c r="D214" s="98" t="s">
        <v>145</v>
      </c>
      <c r="E214" s="97"/>
      <c r="F214" s="97"/>
      <c r="G214" s="97"/>
      <c r="H214" s="97"/>
      <c r="I214" s="97"/>
      <c r="J214" s="97"/>
      <c r="K214" s="97"/>
      <c r="L214" s="131"/>
      <c r="M214" s="123" cm="1">
        <f t="array" aca="1" ref="M214" ca="1">SUM(E216:K216) + IF(L214=0, 0, INDEX($O$4:$R$4, L214))</f>
        <v>0</v>
      </c>
      <c r="N214" s="123" cm="1">
        <f t="array" ref="N214">SUM(E214:K214) + IF(L214=0, 0, INDEX($O$4:$R$4, L214))</f>
        <v>0</v>
      </c>
    </row>
    <row r="215" spans="2:14" ht="17.100000000000001" hidden="1" customHeight="1" x14ac:dyDescent="0.3">
      <c r="B215" s="126"/>
      <c r="C215" s="129"/>
      <c r="D215" s="34" t="s">
        <v>146</v>
      </c>
      <c r="E215" s="95" cm="1">
        <f t="array" aca="1" ref="E215" ca="1">VLOOKUP(INDIRECT(ADDRESS(ROW()-3*$B214, COLUMN())), 가계부_보조!$B$2:$K$71, 2+$B214, FALSE)</f>
        <v>0</v>
      </c>
      <c r="F215" s="95" cm="1">
        <f t="array" aca="1" ref="F215" ca="1">VLOOKUP(INDIRECT(ADDRESS(ROW()-3*$B214, COLUMN())), 가계부_보조!$B$2:$K$71, 2+$B214, FALSE)</f>
        <v>0</v>
      </c>
      <c r="G215" s="95" cm="1">
        <f t="array" aca="1" ref="G215" ca="1">VLOOKUP(INDIRECT(ADDRESS(ROW()-3*$B214, COLUMN())), 가계부_보조!$B$2:$K$71, 2+$B214, FALSE)</f>
        <v>0</v>
      </c>
      <c r="H215" s="95" cm="1">
        <f t="array" aca="1" ref="H215" ca="1">VLOOKUP(INDIRECT(ADDRESS(ROW()-3*$B214, COLUMN())), 가계부_보조!$B$2:$K$71, 2+$B214, FALSE)</f>
        <v>0</v>
      </c>
      <c r="I215" s="95" cm="1">
        <f t="array" aca="1" ref="I215" ca="1">VLOOKUP(INDIRECT(ADDRESS(ROW()-3*$B214, COLUMN())), 가계부_보조!$B$2:$K$71, 2+$B214, FALSE)</f>
        <v>0</v>
      </c>
      <c r="J215" s="95" cm="1">
        <f t="array" aca="1" ref="J215" ca="1">VLOOKUP(INDIRECT(ADDRESS(ROW()-3*$B214, COLUMN())), 가계부_보조!$B$2:$K$71, 2+$B214, FALSE)</f>
        <v>0</v>
      </c>
      <c r="K215" s="95" cm="1">
        <f t="array" aca="1" ref="K215" ca="1">VLOOKUP(INDIRECT(ADDRESS(ROW()-3*$B214, COLUMN())), 가계부_보조!$B$2:$K$71, 2+$B214, FALSE)</f>
        <v>0</v>
      </c>
      <c r="L215" s="131"/>
      <c r="M215" s="123"/>
      <c r="N215" s="123"/>
    </row>
    <row r="216" spans="2:14" ht="17.100000000000001" hidden="1" customHeight="1" x14ac:dyDescent="0.3">
      <c r="B216" s="127"/>
      <c r="C216" s="130"/>
      <c r="D216" s="35" t="s">
        <v>158</v>
      </c>
      <c r="E216" s="95">
        <f ca="1">E214-E215</f>
        <v>0</v>
      </c>
      <c r="F216" s="95">
        <f t="shared" ref="F216:K216" ca="1" si="112">F214-F215</f>
        <v>0</v>
      </c>
      <c r="G216" s="95">
        <f t="shared" ca="1" si="112"/>
        <v>0</v>
      </c>
      <c r="H216" s="95">
        <f t="shared" ca="1" si="112"/>
        <v>0</v>
      </c>
      <c r="I216" s="95">
        <f t="shared" ca="1" si="112"/>
        <v>0</v>
      </c>
      <c r="J216" s="95">
        <f t="shared" ca="1" si="112"/>
        <v>0</v>
      </c>
      <c r="K216" s="95">
        <f t="shared" ca="1" si="112"/>
        <v>0</v>
      </c>
      <c r="L216" s="131"/>
      <c r="M216" s="123"/>
      <c r="N216" s="123"/>
    </row>
    <row r="217" spans="2:14" ht="17.100000000000001" hidden="1" customHeight="1" x14ac:dyDescent="0.3">
      <c r="B217" s="125">
        <v>7</v>
      </c>
      <c r="C217" s="128">
        <f>$M$2</f>
        <v>0</v>
      </c>
      <c r="D217" s="98" t="s">
        <v>145</v>
      </c>
      <c r="E217" s="97"/>
      <c r="F217" s="97"/>
      <c r="G217" s="97"/>
      <c r="H217" s="97"/>
      <c r="I217" s="97"/>
      <c r="J217" s="97"/>
      <c r="K217" s="97"/>
      <c r="L217" s="131"/>
      <c r="M217" s="123" cm="1">
        <f t="array" aca="1" ref="M217" ca="1">SUM(E219:K219) + IF(L217=0, 0, INDEX($O$4:$R$4, L217))</f>
        <v>0</v>
      </c>
      <c r="N217" s="123" cm="1">
        <f t="array" ref="N217">SUM(E217:K217) + IF(L217=0, 0, INDEX($O$4:$R$4, L217))</f>
        <v>0</v>
      </c>
    </row>
    <row r="218" spans="2:14" ht="17.100000000000001" hidden="1" customHeight="1" x14ac:dyDescent="0.3">
      <c r="B218" s="126"/>
      <c r="C218" s="129"/>
      <c r="D218" s="34" t="s">
        <v>146</v>
      </c>
      <c r="E218" s="95" cm="1">
        <f t="array" aca="1" ref="E218" ca="1">VLOOKUP(INDIRECT(ADDRESS(ROW()-3*$B217, COLUMN())), 가계부_보조!$B$2:$K$71, 2+$B217, FALSE)</f>
        <v>0</v>
      </c>
      <c r="F218" s="95" cm="1">
        <f t="array" aca="1" ref="F218" ca="1">VLOOKUP(INDIRECT(ADDRESS(ROW()-3*$B217, COLUMN())), 가계부_보조!$B$2:$K$71, 2+$B217, FALSE)</f>
        <v>0</v>
      </c>
      <c r="G218" s="95" cm="1">
        <f t="array" aca="1" ref="G218" ca="1">VLOOKUP(INDIRECT(ADDRESS(ROW()-3*$B217, COLUMN())), 가계부_보조!$B$2:$K$71, 2+$B217, FALSE)</f>
        <v>0</v>
      </c>
      <c r="H218" s="95" cm="1">
        <f t="array" aca="1" ref="H218" ca="1">VLOOKUP(INDIRECT(ADDRESS(ROW()-3*$B217, COLUMN())), 가계부_보조!$B$2:$K$71, 2+$B217, FALSE)</f>
        <v>0</v>
      </c>
      <c r="I218" s="95" cm="1">
        <f t="array" aca="1" ref="I218" ca="1">VLOOKUP(INDIRECT(ADDRESS(ROW()-3*$B217, COLUMN())), 가계부_보조!$B$2:$K$71, 2+$B217, FALSE)</f>
        <v>0</v>
      </c>
      <c r="J218" s="95" cm="1">
        <f t="array" aca="1" ref="J218" ca="1">VLOOKUP(INDIRECT(ADDRESS(ROW()-3*$B217, COLUMN())), 가계부_보조!$B$2:$K$71, 2+$B217, FALSE)</f>
        <v>0</v>
      </c>
      <c r="K218" s="95" cm="1">
        <f t="array" aca="1" ref="K218" ca="1">VLOOKUP(INDIRECT(ADDRESS(ROW()-3*$B217, COLUMN())), 가계부_보조!$B$2:$K$71, 2+$B217, FALSE)</f>
        <v>0</v>
      </c>
      <c r="L218" s="131"/>
      <c r="M218" s="123"/>
      <c r="N218" s="123"/>
    </row>
    <row r="219" spans="2:14" ht="17.100000000000001" hidden="1" customHeight="1" x14ac:dyDescent="0.3">
      <c r="B219" s="127"/>
      <c r="C219" s="130"/>
      <c r="D219" s="35" t="s">
        <v>158</v>
      </c>
      <c r="E219" s="95">
        <f ca="1">E217-E218</f>
        <v>0</v>
      </c>
      <c r="F219" s="95">
        <f t="shared" ref="F219:K219" ca="1" si="113">F217-F218</f>
        <v>0</v>
      </c>
      <c r="G219" s="95">
        <f t="shared" ca="1" si="113"/>
        <v>0</v>
      </c>
      <c r="H219" s="95">
        <f t="shared" ca="1" si="113"/>
        <v>0</v>
      </c>
      <c r="I219" s="95">
        <f t="shared" ca="1" si="113"/>
        <v>0</v>
      </c>
      <c r="J219" s="95">
        <f t="shared" ca="1" si="113"/>
        <v>0</v>
      </c>
      <c r="K219" s="95">
        <f t="shared" ca="1" si="113"/>
        <v>0</v>
      </c>
      <c r="L219" s="131"/>
      <c r="M219" s="123"/>
      <c r="N219" s="123"/>
    </row>
    <row r="220" spans="2:14" ht="17.100000000000001" hidden="1" customHeight="1" x14ac:dyDescent="0.3">
      <c r="B220" s="125">
        <v>8</v>
      </c>
      <c r="C220" s="128">
        <f>$N$2</f>
        <v>0</v>
      </c>
      <c r="D220" s="98" t="s">
        <v>145</v>
      </c>
      <c r="E220" s="97"/>
      <c r="F220" s="97"/>
      <c r="G220" s="97"/>
      <c r="H220" s="97"/>
      <c r="I220" s="97"/>
      <c r="J220" s="97"/>
      <c r="K220" s="97"/>
      <c r="L220" s="131"/>
      <c r="M220" s="123" cm="1">
        <f t="array" aca="1" ref="M220" ca="1">SUM(E222:K222) + IF(L220=0, 0, INDEX($O$4:$R$4, L220))</f>
        <v>0</v>
      </c>
      <c r="N220" s="123" cm="1">
        <f t="array" ref="N220">SUM(E220:K220) + IF(L220=0, 0, INDEX($O$4:$R$4, L220))</f>
        <v>0</v>
      </c>
    </row>
    <row r="221" spans="2:14" ht="17.100000000000001" hidden="1" customHeight="1" x14ac:dyDescent="0.3">
      <c r="B221" s="126"/>
      <c r="C221" s="129"/>
      <c r="D221" s="34" t="s">
        <v>146</v>
      </c>
      <c r="E221" s="95" cm="1">
        <f t="array" aca="1" ref="E221" ca="1">VLOOKUP(INDIRECT(ADDRESS(ROW()-3*$B220, COLUMN())), 가계부_보조!$B$2:$K$71, 2+$B220, FALSE)</f>
        <v>0</v>
      </c>
      <c r="F221" s="95" cm="1">
        <f t="array" aca="1" ref="F221" ca="1">VLOOKUP(INDIRECT(ADDRESS(ROW()-3*$B220, COLUMN())), 가계부_보조!$B$2:$K$71, 2+$B220, FALSE)</f>
        <v>0</v>
      </c>
      <c r="G221" s="95" cm="1">
        <f t="array" aca="1" ref="G221" ca="1">VLOOKUP(INDIRECT(ADDRESS(ROW()-3*$B220, COLUMN())), 가계부_보조!$B$2:$K$71, 2+$B220, FALSE)</f>
        <v>0</v>
      </c>
      <c r="H221" s="95" cm="1">
        <f t="array" aca="1" ref="H221" ca="1">VLOOKUP(INDIRECT(ADDRESS(ROW()-3*$B220, COLUMN())), 가계부_보조!$B$2:$K$71, 2+$B220, FALSE)</f>
        <v>0</v>
      </c>
      <c r="I221" s="95" cm="1">
        <f t="array" aca="1" ref="I221" ca="1">VLOOKUP(INDIRECT(ADDRESS(ROW()-3*$B220, COLUMN())), 가계부_보조!$B$2:$K$71, 2+$B220, FALSE)</f>
        <v>0</v>
      </c>
      <c r="J221" s="95" cm="1">
        <f t="array" aca="1" ref="J221" ca="1">VLOOKUP(INDIRECT(ADDRESS(ROW()-3*$B220, COLUMN())), 가계부_보조!$B$2:$K$71, 2+$B220, FALSE)</f>
        <v>0</v>
      </c>
      <c r="K221" s="95" cm="1">
        <f t="array" aca="1" ref="K221" ca="1">VLOOKUP(INDIRECT(ADDRESS(ROW()-3*$B220, COLUMN())), 가계부_보조!$B$2:$K$71, 2+$B220, FALSE)</f>
        <v>0</v>
      </c>
      <c r="L221" s="131"/>
      <c r="M221" s="123"/>
      <c r="N221" s="123"/>
    </row>
    <row r="222" spans="2:14" ht="17.100000000000001" hidden="1" customHeight="1" x14ac:dyDescent="0.3">
      <c r="B222" s="127"/>
      <c r="C222" s="130"/>
      <c r="D222" s="35" t="s">
        <v>158</v>
      </c>
      <c r="E222" s="95">
        <f ca="1">E220-E221</f>
        <v>0</v>
      </c>
      <c r="F222" s="95">
        <f t="shared" ref="F222:K222" ca="1" si="114">F220-F221</f>
        <v>0</v>
      </c>
      <c r="G222" s="95">
        <f t="shared" ca="1" si="114"/>
        <v>0</v>
      </c>
      <c r="H222" s="95">
        <f t="shared" ca="1" si="114"/>
        <v>0</v>
      </c>
      <c r="I222" s="95">
        <f t="shared" ca="1" si="114"/>
        <v>0</v>
      </c>
      <c r="J222" s="95">
        <f t="shared" ca="1" si="114"/>
        <v>0</v>
      </c>
      <c r="K222" s="95">
        <f t="shared" ca="1" si="114"/>
        <v>0</v>
      </c>
      <c r="L222" s="131"/>
      <c r="M222" s="123"/>
      <c r="N222" s="123"/>
    </row>
    <row r="223" spans="2:14" ht="8.25" customHeight="1" x14ac:dyDescent="0.3">
      <c r="B223" s="36"/>
      <c r="C223" s="36"/>
      <c r="E223" s="61"/>
      <c r="F223" s="61"/>
      <c r="G223" s="61"/>
      <c r="H223" s="61"/>
      <c r="I223" s="61"/>
      <c r="J223" s="61"/>
      <c r="K223" s="61"/>
      <c r="L223" s="30"/>
    </row>
    <row r="224" spans="2:14" ht="16.5" customHeight="1" x14ac:dyDescent="0.3">
      <c r="B224" s="132" t="str">
        <f>"이벤트 "&amp;(FLOOR((ROW()-8)/(3*8+3), 1)+1)&amp;"주차"</f>
        <v>이벤트 9주차</v>
      </c>
      <c r="C224" s="132"/>
      <c r="D224" s="132"/>
      <c r="E224" s="96" t="str">
        <f>MONTH(E225)&amp;"월 "&amp;DAY(E225)&amp;"일"</f>
        <v>2월 11일</v>
      </c>
      <c r="F224" s="96" t="str">
        <f t="shared" ref="F224:K224" si="115">MONTH(F225)&amp;"월 "&amp;DAY(F225)&amp;"일"</f>
        <v>2월 12일</v>
      </c>
      <c r="G224" s="96" t="str">
        <f t="shared" si="115"/>
        <v>2월 13일</v>
      </c>
      <c r="H224" s="96" t="str">
        <f t="shared" si="115"/>
        <v>2월 14일</v>
      </c>
      <c r="I224" s="96" t="str">
        <f t="shared" si="115"/>
        <v>2월 15일</v>
      </c>
      <c r="J224" s="96" t="str">
        <f t="shared" si="115"/>
        <v>2월 16일</v>
      </c>
      <c r="K224" s="96" t="str">
        <f t="shared" si="115"/>
        <v>2월 17일</v>
      </c>
      <c r="L224" s="133" t="s">
        <v>147</v>
      </c>
      <c r="M224" s="124" t="s">
        <v>159</v>
      </c>
      <c r="N224" s="124" t="s">
        <v>193</v>
      </c>
    </row>
    <row r="225" spans="2:14" ht="20.100000000000001" customHeight="1" x14ac:dyDescent="0.3">
      <c r="B225" s="132"/>
      <c r="C225" s="132"/>
      <c r="D225" s="132"/>
      <c r="E225" s="51">
        <f>DATE(2020, 12, 17)+7*(ROW()-9)/(3*8+2+1)+COLUMN()-5</f>
        <v>44238</v>
      </c>
      <c r="F225" s="51">
        <f t="shared" ref="F225:K225" si="116">DATE(2020, 12, 17)+7*(ROW()-9)/(3*8+2+1)+COLUMN()-5</f>
        <v>44239</v>
      </c>
      <c r="G225" s="51">
        <f t="shared" si="116"/>
        <v>44240</v>
      </c>
      <c r="H225" s="51">
        <f t="shared" si="116"/>
        <v>44241</v>
      </c>
      <c r="I225" s="51">
        <f t="shared" si="116"/>
        <v>44242</v>
      </c>
      <c r="J225" s="51">
        <f t="shared" si="116"/>
        <v>44243</v>
      </c>
      <c r="K225" s="51">
        <f t="shared" si="116"/>
        <v>44244</v>
      </c>
      <c r="L225" s="124"/>
      <c r="M225" s="124"/>
      <c r="N225" s="124"/>
    </row>
    <row r="226" spans="2:14" ht="17.100000000000001" customHeight="1" x14ac:dyDescent="0.3">
      <c r="B226" s="125">
        <v>1</v>
      </c>
      <c r="C226" s="128" t="str">
        <f>$G$2</f>
        <v>캐릭터 1</v>
      </c>
      <c r="D226" s="98" t="s">
        <v>145</v>
      </c>
      <c r="E226" s="97"/>
      <c r="F226" s="97"/>
      <c r="G226" s="97"/>
      <c r="H226" s="97"/>
      <c r="I226" s="97"/>
      <c r="J226" s="97"/>
      <c r="K226" s="97"/>
      <c r="L226" s="131"/>
      <c r="M226" s="123" cm="1">
        <f t="array" aca="1" ref="M226" ca="1">SUM(E228:K228) + IF(L226=0, 0, INDEX($O$4:$R$4, L226))</f>
        <v>0</v>
      </c>
      <c r="N226" s="123" cm="1">
        <f t="array" ref="N226">SUM(E226:K226) + IF(L226=0, 0, INDEX($O$4:$R$4, L226))</f>
        <v>0</v>
      </c>
    </row>
    <row r="227" spans="2:14" ht="17.100000000000001" customHeight="1" x14ac:dyDescent="0.3">
      <c r="B227" s="126"/>
      <c r="C227" s="129"/>
      <c r="D227" s="34" t="s">
        <v>146</v>
      </c>
      <c r="E227" s="95" cm="1">
        <f t="array" aca="1" ref="E227" ca="1">VLOOKUP(INDIRECT(ADDRESS(ROW()-3*$B226, COLUMN())), 가계부_보조!$B$2:$K$71, 2+$B226, FALSE)</f>
        <v>0</v>
      </c>
      <c r="F227" s="95" cm="1">
        <f t="array" aca="1" ref="F227" ca="1">VLOOKUP(INDIRECT(ADDRESS(ROW()-3*$B226, COLUMN())), 가계부_보조!$B$2:$K$71, 2+$B226, FALSE)</f>
        <v>0</v>
      </c>
      <c r="G227" s="95" cm="1">
        <f t="array" aca="1" ref="G227" ca="1">VLOOKUP(INDIRECT(ADDRESS(ROW()-3*$B226, COLUMN())), 가계부_보조!$B$2:$K$71, 2+$B226, FALSE)</f>
        <v>0</v>
      </c>
      <c r="H227" s="95" cm="1">
        <f t="array" aca="1" ref="H227" ca="1">VLOOKUP(INDIRECT(ADDRESS(ROW()-3*$B226, COLUMN())), 가계부_보조!$B$2:$K$71, 2+$B226, FALSE)</f>
        <v>0</v>
      </c>
      <c r="I227" s="95" cm="1">
        <f t="array" aca="1" ref="I227" ca="1">VLOOKUP(INDIRECT(ADDRESS(ROW()-3*$B226, COLUMN())), 가계부_보조!$B$2:$K$71, 2+$B226, FALSE)</f>
        <v>0</v>
      </c>
      <c r="J227" s="95" cm="1">
        <f t="array" aca="1" ref="J227" ca="1">VLOOKUP(INDIRECT(ADDRESS(ROW()-3*$B226, COLUMN())), 가계부_보조!$B$2:$K$71, 2+$B226, FALSE)</f>
        <v>0</v>
      </c>
      <c r="K227" s="95" cm="1">
        <f t="array" aca="1" ref="K227" ca="1">VLOOKUP(INDIRECT(ADDRESS(ROW()-3*$B226, COLUMN())), 가계부_보조!$B$2:$K$71, 2+$B226, FALSE)</f>
        <v>0</v>
      </c>
      <c r="L227" s="131"/>
      <c r="M227" s="123"/>
      <c r="N227" s="123"/>
    </row>
    <row r="228" spans="2:14" ht="17.100000000000001" customHeight="1" x14ac:dyDescent="0.3">
      <c r="B228" s="127"/>
      <c r="C228" s="130"/>
      <c r="D228" s="35" t="s">
        <v>158</v>
      </c>
      <c r="E228" s="95">
        <f ca="1">E226-E227</f>
        <v>0</v>
      </c>
      <c r="F228" s="95">
        <f t="shared" ref="F228:K228" ca="1" si="117">F226-F227</f>
        <v>0</v>
      </c>
      <c r="G228" s="95">
        <f t="shared" ca="1" si="117"/>
        <v>0</v>
      </c>
      <c r="H228" s="95">
        <f t="shared" ca="1" si="117"/>
        <v>0</v>
      </c>
      <c r="I228" s="95">
        <f t="shared" ca="1" si="117"/>
        <v>0</v>
      </c>
      <c r="J228" s="95">
        <f t="shared" ca="1" si="117"/>
        <v>0</v>
      </c>
      <c r="K228" s="95">
        <f t="shared" ca="1" si="117"/>
        <v>0</v>
      </c>
      <c r="L228" s="131"/>
      <c r="M228" s="123"/>
      <c r="N228" s="123"/>
    </row>
    <row r="229" spans="2:14" ht="17.100000000000001" customHeight="1" x14ac:dyDescent="0.3">
      <c r="B229" s="125">
        <v>2</v>
      </c>
      <c r="C229" s="128" t="str">
        <f>$H$2</f>
        <v>캐릭터 2</v>
      </c>
      <c r="D229" s="98" t="s">
        <v>145</v>
      </c>
      <c r="E229" s="97"/>
      <c r="F229" s="97"/>
      <c r="G229" s="97"/>
      <c r="H229" s="97"/>
      <c r="I229" s="97"/>
      <c r="J229" s="97"/>
      <c r="K229" s="97"/>
      <c r="L229" s="131"/>
      <c r="M229" s="123" cm="1">
        <f t="array" aca="1" ref="M229" ca="1">SUM(E231:K231) + IF(L229=0, 0, INDEX($O$4:$R$4, L229))</f>
        <v>0</v>
      </c>
      <c r="N229" s="123" cm="1">
        <f t="array" ref="N229">SUM(E229:K229) + IF(L229=0, 0, INDEX($O$4:$R$4, L229))</f>
        <v>0</v>
      </c>
    </row>
    <row r="230" spans="2:14" ht="17.100000000000001" customHeight="1" x14ac:dyDescent="0.3">
      <c r="B230" s="126"/>
      <c r="C230" s="129"/>
      <c r="D230" s="34" t="s">
        <v>146</v>
      </c>
      <c r="E230" s="95" cm="1">
        <f t="array" aca="1" ref="E230" ca="1">VLOOKUP(INDIRECT(ADDRESS(ROW()-3*$B229, COLUMN())), 가계부_보조!$B$2:$K$71, 2+$B229, FALSE)</f>
        <v>0</v>
      </c>
      <c r="F230" s="95" cm="1">
        <f t="array" aca="1" ref="F230" ca="1">VLOOKUP(INDIRECT(ADDRESS(ROW()-3*$B229, COLUMN())), 가계부_보조!$B$2:$K$71, 2+$B229, FALSE)</f>
        <v>0</v>
      </c>
      <c r="G230" s="95" cm="1">
        <f t="array" aca="1" ref="G230" ca="1">VLOOKUP(INDIRECT(ADDRESS(ROW()-3*$B229, COLUMN())), 가계부_보조!$B$2:$K$71, 2+$B229, FALSE)</f>
        <v>0</v>
      </c>
      <c r="H230" s="95" cm="1">
        <f t="array" aca="1" ref="H230" ca="1">VLOOKUP(INDIRECT(ADDRESS(ROW()-3*$B229, COLUMN())), 가계부_보조!$B$2:$K$71, 2+$B229, FALSE)</f>
        <v>0</v>
      </c>
      <c r="I230" s="95" cm="1">
        <f t="array" aca="1" ref="I230" ca="1">VLOOKUP(INDIRECT(ADDRESS(ROW()-3*$B229, COLUMN())), 가계부_보조!$B$2:$K$71, 2+$B229, FALSE)</f>
        <v>0</v>
      </c>
      <c r="J230" s="95" cm="1">
        <f t="array" aca="1" ref="J230" ca="1">VLOOKUP(INDIRECT(ADDRESS(ROW()-3*$B229, COLUMN())), 가계부_보조!$B$2:$K$71, 2+$B229, FALSE)</f>
        <v>0</v>
      </c>
      <c r="K230" s="95" cm="1">
        <f t="array" aca="1" ref="K230" ca="1">VLOOKUP(INDIRECT(ADDRESS(ROW()-3*$B229, COLUMN())), 가계부_보조!$B$2:$K$71, 2+$B229, FALSE)</f>
        <v>0</v>
      </c>
      <c r="L230" s="131"/>
      <c r="M230" s="123"/>
      <c r="N230" s="123"/>
    </row>
    <row r="231" spans="2:14" ht="17.100000000000001" customHeight="1" x14ac:dyDescent="0.3">
      <c r="B231" s="127"/>
      <c r="C231" s="130"/>
      <c r="D231" s="35" t="s">
        <v>158</v>
      </c>
      <c r="E231" s="95">
        <f ca="1">E229-E230</f>
        <v>0</v>
      </c>
      <c r="F231" s="95">
        <f t="shared" ref="F231:K231" ca="1" si="118">F229-F230</f>
        <v>0</v>
      </c>
      <c r="G231" s="95">
        <f t="shared" ca="1" si="118"/>
        <v>0</v>
      </c>
      <c r="H231" s="95">
        <f t="shared" ca="1" si="118"/>
        <v>0</v>
      </c>
      <c r="I231" s="95">
        <f t="shared" ca="1" si="118"/>
        <v>0</v>
      </c>
      <c r="J231" s="95">
        <f t="shared" ca="1" si="118"/>
        <v>0</v>
      </c>
      <c r="K231" s="95">
        <f t="shared" ca="1" si="118"/>
        <v>0</v>
      </c>
      <c r="L231" s="131"/>
      <c r="M231" s="123"/>
      <c r="N231" s="123"/>
    </row>
    <row r="232" spans="2:14" ht="17.100000000000001" customHeight="1" x14ac:dyDescent="0.3">
      <c r="B232" s="125">
        <v>3</v>
      </c>
      <c r="C232" s="128" t="str">
        <f>$I$2</f>
        <v>캐릭터 3</v>
      </c>
      <c r="D232" s="98" t="s">
        <v>145</v>
      </c>
      <c r="E232" s="97"/>
      <c r="F232" s="97"/>
      <c r="G232" s="97"/>
      <c r="H232" s="97"/>
      <c r="I232" s="97"/>
      <c r="J232" s="97"/>
      <c r="K232" s="97"/>
      <c r="L232" s="131"/>
      <c r="M232" s="123" cm="1">
        <f t="array" aca="1" ref="M232" ca="1">SUM(E234:K234) + IF(L232=0, 0, INDEX($O$4:$R$4, L232))</f>
        <v>0</v>
      </c>
      <c r="N232" s="123" cm="1">
        <f t="array" ref="N232">SUM(E232:K232) + IF(L232=0, 0, INDEX($O$4:$R$4, L232))</f>
        <v>0</v>
      </c>
    </row>
    <row r="233" spans="2:14" ht="17.100000000000001" customHeight="1" x14ac:dyDescent="0.3">
      <c r="B233" s="126"/>
      <c r="C233" s="129"/>
      <c r="D233" s="34" t="s">
        <v>146</v>
      </c>
      <c r="E233" s="95" cm="1">
        <f t="array" aca="1" ref="E233" ca="1">VLOOKUP(INDIRECT(ADDRESS(ROW()-3*$B232, COLUMN())), 가계부_보조!$B$2:$K$71, 2+$B232, FALSE)</f>
        <v>0</v>
      </c>
      <c r="F233" s="95" cm="1">
        <f t="array" aca="1" ref="F233" ca="1">VLOOKUP(INDIRECT(ADDRESS(ROW()-3*$B232, COLUMN())), 가계부_보조!$B$2:$K$71, 2+$B232, FALSE)</f>
        <v>0</v>
      </c>
      <c r="G233" s="95" cm="1">
        <f t="array" aca="1" ref="G233" ca="1">VLOOKUP(INDIRECT(ADDRESS(ROW()-3*$B232, COLUMN())), 가계부_보조!$B$2:$K$71, 2+$B232, FALSE)</f>
        <v>0</v>
      </c>
      <c r="H233" s="95" cm="1">
        <f t="array" aca="1" ref="H233" ca="1">VLOOKUP(INDIRECT(ADDRESS(ROW()-3*$B232, COLUMN())), 가계부_보조!$B$2:$K$71, 2+$B232, FALSE)</f>
        <v>0</v>
      </c>
      <c r="I233" s="95" cm="1">
        <f t="array" aca="1" ref="I233" ca="1">VLOOKUP(INDIRECT(ADDRESS(ROW()-3*$B232, COLUMN())), 가계부_보조!$B$2:$K$71, 2+$B232, FALSE)</f>
        <v>0</v>
      </c>
      <c r="J233" s="95" cm="1">
        <f t="array" aca="1" ref="J233" ca="1">VLOOKUP(INDIRECT(ADDRESS(ROW()-3*$B232, COLUMN())), 가계부_보조!$B$2:$K$71, 2+$B232, FALSE)</f>
        <v>0</v>
      </c>
      <c r="K233" s="95" cm="1">
        <f t="array" aca="1" ref="K233" ca="1">VLOOKUP(INDIRECT(ADDRESS(ROW()-3*$B232, COLUMN())), 가계부_보조!$B$2:$K$71, 2+$B232, FALSE)</f>
        <v>0</v>
      </c>
      <c r="L233" s="131"/>
      <c r="M233" s="123"/>
      <c r="N233" s="123"/>
    </row>
    <row r="234" spans="2:14" ht="17.100000000000001" customHeight="1" x14ac:dyDescent="0.3">
      <c r="B234" s="127"/>
      <c r="C234" s="130"/>
      <c r="D234" s="35" t="s">
        <v>158</v>
      </c>
      <c r="E234" s="95">
        <f ca="1">E232-E233</f>
        <v>0</v>
      </c>
      <c r="F234" s="95">
        <f t="shared" ref="F234:K234" ca="1" si="119">F232-F233</f>
        <v>0</v>
      </c>
      <c r="G234" s="95">
        <f t="shared" ca="1" si="119"/>
        <v>0</v>
      </c>
      <c r="H234" s="95">
        <f t="shared" ca="1" si="119"/>
        <v>0</v>
      </c>
      <c r="I234" s="95">
        <f t="shared" ca="1" si="119"/>
        <v>0</v>
      </c>
      <c r="J234" s="95">
        <f t="shared" ca="1" si="119"/>
        <v>0</v>
      </c>
      <c r="K234" s="95">
        <f t="shared" ca="1" si="119"/>
        <v>0</v>
      </c>
      <c r="L234" s="131"/>
      <c r="M234" s="123"/>
      <c r="N234" s="123"/>
    </row>
    <row r="235" spans="2:14" ht="17.100000000000001" customHeight="1" x14ac:dyDescent="0.3">
      <c r="B235" s="125">
        <v>4</v>
      </c>
      <c r="C235" s="128" t="str">
        <f>$J$2</f>
        <v>캐릭터 4</v>
      </c>
      <c r="D235" s="98" t="s">
        <v>145</v>
      </c>
      <c r="E235" s="97"/>
      <c r="F235" s="97"/>
      <c r="G235" s="97"/>
      <c r="H235" s="97"/>
      <c r="I235" s="97"/>
      <c r="J235" s="97"/>
      <c r="K235" s="97"/>
      <c r="L235" s="131"/>
      <c r="M235" s="123" cm="1">
        <f t="array" aca="1" ref="M235" ca="1">SUM(E237:K237) + IF(L235=0, 0, INDEX($O$4:$R$4, L235))</f>
        <v>0</v>
      </c>
      <c r="N235" s="123" cm="1">
        <f t="array" ref="N235">SUM(E235:K235) + IF(L235=0, 0, INDEX($O$4:$R$4, L235))</f>
        <v>0</v>
      </c>
    </row>
    <row r="236" spans="2:14" ht="17.100000000000001" customHeight="1" x14ac:dyDescent="0.3">
      <c r="B236" s="126"/>
      <c r="C236" s="129"/>
      <c r="D236" s="34" t="s">
        <v>146</v>
      </c>
      <c r="E236" s="95" cm="1">
        <f t="array" aca="1" ref="E236" ca="1">VLOOKUP(INDIRECT(ADDRESS(ROW()-3*$B235, COLUMN())), 가계부_보조!$B$2:$K$71, 2+$B235, FALSE)</f>
        <v>0</v>
      </c>
      <c r="F236" s="95" cm="1">
        <f t="array" aca="1" ref="F236" ca="1">VLOOKUP(INDIRECT(ADDRESS(ROW()-3*$B235, COLUMN())), 가계부_보조!$B$2:$K$71, 2+$B235, FALSE)</f>
        <v>0</v>
      </c>
      <c r="G236" s="95" cm="1">
        <f t="array" aca="1" ref="G236" ca="1">VLOOKUP(INDIRECT(ADDRESS(ROW()-3*$B235, COLUMN())), 가계부_보조!$B$2:$K$71, 2+$B235, FALSE)</f>
        <v>0</v>
      </c>
      <c r="H236" s="95" cm="1">
        <f t="array" aca="1" ref="H236" ca="1">VLOOKUP(INDIRECT(ADDRESS(ROW()-3*$B235, COLUMN())), 가계부_보조!$B$2:$K$71, 2+$B235, FALSE)</f>
        <v>0</v>
      </c>
      <c r="I236" s="95" cm="1">
        <f t="array" aca="1" ref="I236" ca="1">VLOOKUP(INDIRECT(ADDRESS(ROW()-3*$B235, COLUMN())), 가계부_보조!$B$2:$K$71, 2+$B235, FALSE)</f>
        <v>0</v>
      </c>
      <c r="J236" s="95" cm="1">
        <f t="array" aca="1" ref="J236" ca="1">VLOOKUP(INDIRECT(ADDRESS(ROW()-3*$B235, COLUMN())), 가계부_보조!$B$2:$K$71, 2+$B235, FALSE)</f>
        <v>0</v>
      </c>
      <c r="K236" s="95" cm="1">
        <f t="array" aca="1" ref="K236" ca="1">VLOOKUP(INDIRECT(ADDRESS(ROW()-3*$B235, COLUMN())), 가계부_보조!$B$2:$K$71, 2+$B235, FALSE)</f>
        <v>0</v>
      </c>
      <c r="L236" s="131"/>
      <c r="M236" s="123"/>
      <c r="N236" s="123"/>
    </row>
    <row r="237" spans="2:14" ht="17.100000000000001" customHeight="1" x14ac:dyDescent="0.3">
      <c r="B237" s="127"/>
      <c r="C237" s="130"/>
      <c r="D237" s="35" t="s">
        <v>158</v>
      </c>
      <c r="E237" s="95">
        <f ca="1">E235-E236</f>
        <v>0</v>
      </c>
      <c r="F237" s="95">
        <f t="shared" ref="F237:K237" ca="1" si="120">F235-F236</f>
        <v>0</v>
      </c>
      <c r="G237" s="95">
        <f t="shared" ca="1" si="120"/>
        <v>0</v>
      </c>
      <c r="H237" s="95">
        <f t="shared" ca="1" si="120"/>
        <v>0</v>
      </c>
      <c r="I237" s="95">
        <f t="shared" ca="1" si="120"/>
        <v>0</v>
      </c>
      <c r="J237" s="95">
        <f t="shared" ca="1" si="120"/>
        <v>0</v>
      </c>
      <c r="K237" s="95">
        <f t="shared" ca="1" si="120"/>
        <v>0</v>
      </c>
      <c r="L237" s="131"/>
      <c r="M237" s="123"/>
      <c r="N237" s="123"/>
    </row>
    <row r="238" spans="2:14" ht="17.100000000000001" hidden="1" customHeight="1" x14ac:dyDescent="0.3">
      <c r="B238" s="125">
        <v>5</v>
      </c>
      <c r="C238" s="128">
        <f>$K$2</f>
        <v>0</v>
      </c>
      <c r="D238" s="98" t="s">
        <v>145</v>
      </c>
      <c r="E238" s="97"/>
      <c r="F238" s="97"/>
      <c r="G238" s="97"/>
      <c r="H238" s="97"/>
      <c r="I238" s="97"/>
      <c r="J238" s="97"/>
      <c r="K238" s="97"/>
      <c r="L238" s="131"/>
      <c r="M238" s="123" cm="1">
        <f t="array" aca="1" ref="M238" ca="1">SUM(E240:K240) + IF(L238=0, 0, INDEX($O$4:$R$4, L238))</f>
        <v>0</v>
      </c>
      <c r="N238" s="123" cm="1">
        <f t="array" ref="N238">SUM(E238:K238) + IF(L238=0, 0, INDEX($O$4:$R$4, L238))</f>
        <v>0</v>
      </c>
    </row>
    <row r="239" spans="2:14" ht="17.100000000000001" hidden="1" customHeight="1" x14ac:dyDescent="0.3">
      <c r="B239" s="126"/>
      <c r="C239" s="129"/>
      <c r="D239" s="34" t="s">
        <v>146</v>
      </c>
      <c r="E239" s="95" cm="1">
        <f t="array" aca="1" ref="E239" ca="1">VLOOKUP(INDIRECT(ADDRESS(ROW()-3*$B238, COLUMN())), 가계부_보조!$B$2:$K$71, 2+$B238, FALSE)</f>
        <v>0</v>
      </c>
      <c r="F239" s="95" cm="1">
        <f t="array" aca="1" ref="F239" ca="1">VLOOKUP(INDIRECT(ADDRESS(ROW()-3*$B238, COLUMN())), 가계부_보조!$B$2:$K$71, 2+$B238, FALSE)</f>
        <v>0</v>
      </c>
      <c r="G239" s="95" cm="1">
        <f t="array" aca="1" ref="G239" ca="1">VLOOKUP(INDIRECT(ADDRESS(ROW()-3*$B238, COLUMN())), 가계부_보조!$B$2:$K$71, 2+$B238, FALSE)</f>
        <v>0</v>
      </c>
      <c r="H239" s="95" cm="1">
        <f t="array" aca="1" ref="H239" ca="1">VLOOKUP(INDIRECT(ADDRESS(ROW()-3*$B238, COLUMN())), 가계부_보조!$B$2:$K$71, 2+$B238, FALSE)</f>
        <v>0</v>
      </c>
      <c r="I239" s="95" cm="1">
        <f t="array" aca="1" ref="I239" ca="1">VLOOKUP(INDIRECT(ADDRESS(ROW()-3*$B238, COLUMN())), 가계부_보조!$B$2:$K$71, 2+$B238, FALSE)</f>
        <v>0</v>
      </c>
      <c r="J239" s="95" cm="1">
        <f t="array" aca="1" ref="J239" ca="1">VLOOKUP(INDIRECT(ADDRESS(ROW()-3*$B238, COLUMN())), 가계부_보조!$B$2:$K$71, 2+$B238, FALSE)</f>
        <v>0</v>
      </c>
      <c r="K239" s="95" cm="1">
        <f t="array" aca="1" ref="K239" ca="1">VLOOKUP(INDIRECT(ADDRESS(ROW()-3*$B238, COLUMN())), 가계부_보조!$B$2:$K$71, 2+$B238, FALSE)</f>
        <v>0</v>
      </c>
      <c r="L239" s="131"/>
      <c r="M239" s="123"/>
      <c r="N239" s="123"/>
    </row>
    <row r="240" spans="2:14" ht="17.100000000000001" hidden="1" customHeight="1" x14ac:dyDescent="0.3">
      <c r="B240" s="127"/>
      <c r="C240" s="130"/>
      <c r="D240" s="35" t="s">
        <v>158</v>
      </c>
      <c r="E240" s="95">
        <f ca="1">E238-E239</f>
        <v>0</v>
      </c>
      <c r="F240" s="95">
        <f t="shared" ref="F240:K240" ca="1" si="121">F238-F239</f>
        <v>0</v>
      </c>
      <c r="G240" s="95">
        <f t="shared" ca="1" si="121"/>
        <v>0</v>
      </c>
      <c r="H240" s="95">
        <f t="shared" ca="1" si="121"/>
        <v>0</v>
      </c>
      <c r="I240" s="95">
        <f t="shared" ca="1" si="121"/>
        <v>0</v>
      </c>
      <c r="J240" s="95">
        <f t="shared" ca="1" si="121"/>
        <v>0</v>
      </c>
      <c r="K240" s="95">
        <f t="shared" ca="1" si="121"/>
        <v>0</v>
      </c>
      <c r="L240" s="131"/>
      <c r="M240" s="123"/>
      <c r="N240" s="123"/>
    </row>
    <row r="241" spans="2:14" ht="17.100000000000001" hidden="1" customHeight="1" x14ac:dyDescent="0.3">
      <c r="B241" s="125">
        <v>6</v>
      </c>
      <c r="C241" s="128">
        <f>$L$2</f>
        <v>0</v>
      </c>
      <c r="D241" s="98" t="s">
        <v>145</v>
      </c>
      <c r="E241" s="97"/>
      <c r="F241" s="97"/>
      <c r="G241" s="97"/>
      <c r="H241" s="97"/>
      <c r="I241" s="97"/>
      <c r="J241" s="97"/>
      <c r="K241" s="97"/>
      <c r="L241" s="131"/>
      <c r="M241" s="123" cm="1">
        <f t="array" aca="1" ref="M241" ca="1">SUM(E243:K243) + IF(L241=0, 0, INDEX($O$4:$R$4, L241))</f>
        <v>0</v>
      </c>
      <c r="N241" s="123" cm="1">
        <f t="array" ref="N241">SUM(E241:K241) + IF(L241=0, 0, INDEX($O$4:$R$4, L241))</f>
        <v>0</v>
      </c>
    </row>
    <row r="242" spans="2:14" ht="17.100000000000001" hidden="1" customHeight="1" x14ac:dyDescent="0.3">
      <c r="B242" s="126"/>
      <c r="C242" s="129"/>
      <c r="D242" s="34" t="s">
        <v>146</v>
      </c>
      <c r="E242" s="95" cm="1">
        <f t="array" aca="1" ref="E242" ca="1">VLOOKUP(INDIRECT(ADDRESS(ROW()-3*$B241, COLUMN())), 가계부_보조!$B$2:$K$71, 2+$B241, FALSE)</f>
        <v>0</v>
      </c>
      <c r="F242" s="95" cm="1">
        <f t="array" aca="1" ref="F242" ca="1">VLOOKUP(INDIRECT(ADDRESS(ROW()-3*$B241, COLUMN())), 가계부_보조!$B$2:$K$71, 2+$B241, FALSE)</f>
        <v>0</v>
      </c>
      <c r="G242" s="95" cm="1">
        <f t="array" aca="1" ref="G242" ca="1">VLOOKUP(INDIRECT(ADDRESS(ROW()-3*$B241, COLUMN())), 가계부_보조!$B$2:$K$71, 2+$B241, FALSE)</f>
        <v>0</v>
      </c>
      <c r="H242" s="95" cm="1">
        <f t="array" aca="1" ref="H242" ca="1">VLOOKUP(INDIRECT(ADDRESS(ROW()-3*$B241, COLUMN())), 가계부_보조!$B$2:$K$71, 2+$B241, FALSE)</f>
        <v>0</v>
      </c>
      <c r="I242" s="95" cm="1">
        <f t="array" aca="1" ref="I242" ca="1">VLOOKUP(INDIRECT(ADDRESS(ROW()-3*$B241, COLUMN())), 가계부_보조!$B$2:$K$71, 2+$B241, FALSE)</f>
        <v>0</v>
      </c>
      <c r="J242" s="95" cm="1">
        <f t="array" aca="1" ref="J242" ca="1">VLOOKUP(INDIRECT(ADDRESS(ROW()-3*$B241, COLUMN())), 가계부_보조!$B$2:$K$71, 2+$B241, FALSE)</f>
        <v>0</v>
      </c>
      <c r="K242" s="95" cm="1">
        <f t="array" aca="1" ref="K242" ca="1">VLOOKUP(INDIRECT(ADDRESS(ROW()-3*$B241, COLUMN())), 가계부_보조!$B$2:$K$71, 2+$B241, FALSE)</f>
        <v>0</v>
      </c>
      <c r="L242" s="131"/>
      <c r="M242" s="123"/>
      <c r="N242" s="123"/>
    </row>
    <row r="243" spans="2:14" ht="17.100000000000001" hidden="1" customHeight="1" x14ac:dyDescent="0.3">
      <c r="B243" s="127"/>
      <c r="C243" s="130"/>
      <c r="D243" s="35" t="s">
        <v>158</v>
      </c>
      <c r="E243" s="95">
        <f ca="1">E241-E242</f>
        <v>0</v>
      </c>
      <c r="F243" s="95">
        <f t="shared" ref="F243:K243" ca="1" si="122">F241-F242</f>
        <v>0</v>
      </c>
      <c r="G243" s="95">
        <f t="shared" ca="1" si="122"/>
        <v>0</v>
      </c>
      <c r="H243" s="95">
        <f t="shared" ca="1" si="122"/>
        <v>0</v>
      </c>
      <c r="I243" s="95">
        <f t="shared" ca="1" si="122"/>
        <v>0</v>
      </c>
      <c r="J243" s="95">
        <f t="shared" ca="1" si="122"/>
        <v>0</v>
      </c>
      <c r="K243" s="95">
        <f t="shared" ca="1" si="122"/>
        <v>0</v>
      </c>
      <c r="L243" s="131"/>
      <c r="M243" s="123"/>
      <c r="N243" s="123"/>
    </row>
    <row r="244" spans="2:14" ht="17.100000000000001" hidden="1" customHeight="1" x14ac:dyDescent="0.3">
      <c r="B244" s="125">
        <v>7</v>
      </c>
      <c r="C244" s="128">
        <f>$M$2</f>
        <v>0</v>
      </c>
      <c r="D244" s="98" t="s">
        <v>145</v>
      </c>
      <c r="E244" s="97"/>
      <c r="F244" s="97"/>
      <c r="G244" s="97"/>
      <c r="H244" s="97"/>
      <c r="I244" s="97"/>
      <c r="J244" s="97"/>
      <c r="K244" s="97"/>
      <c r="L244" s="131"/>
      <c r="M244" s="123" cm="1">
        <f t="array" aca="1" ref="M244" ca="1">SUM(E246:K246) + IF(L244=0, 0, INDEX($O$4:$R$4, L244))</f>
        <v>0</v>
      </c>
      <c r="N244" s="123" cm="1">
        <f t="array" ref="N244">SUM(E244:K244) + IF(L244=0, 0, INDEX($O$4:$R$4, L244))</f>
        <v>0</v>
      </c>
    </row>
    <row r="245" spans="2:14" ht="17.100000000000001" hidden="1" customHeight="1" x14ac:dyDescent="0.3">
      <c r="B245" s="126"/>
      <c r="C245" s="129"/>
      <c r="D245" s="34" t="s">
        <v>146</v>
      </c>
      <c r="E245" s="95" cm="1">
        <f t="array" aca="1" ref="E245" ca="1">VLOOKUP(INDIRECT(ADDRESS(ROW()-3*$B244, COLUMN())), 가계부_보조!$B$2:$K$71, 2+$B244, FALSE)</f>
        <v>0</v>
      </c>
      <c r="F245" s="95" cm="1">
        <f t="array" aca="1" ref="F245" ca="1">VLOOKUP(INDIRECT(ADDRESS(ROW()-3*$B244, COLUMN())), 가계부_보조!$B$2:$K$71, 2+$B244, FALSE)</f>
        <v>0</v>
      </c>
      <c r="G245" s="95" cm="1">
        <f t="array" aca="1" ref="G245" ca="1">VLOOKUP(INDIRECT(ADDRESS(ROW()-3*$B244, COLUMN())), 가계부_보조!$B$2:$K$71, 2+$B244, FALSE)</f>
        <v>0</v>
      </c>
      <c r="H245" s="95" cm="1">
        <f t="array" aca="1" ref="H245" ca="1">VLOOKUP(INDIRECT(ADDRESS(ROW()-3*$B244, COLUMN())), 가계부_보조!$B$2:$K$71, 2+$B244, FALSE)</f>
        <v>0</v>
      </c>
      <c r="I245" s="95" cm="1">
        <f t="array" aca="1" ref="I245" ca="1">VLOOKUP(INDIRECT(ADDRESS(ROW()-3*$B244, COLUMN())), 가계부_보조!$B$2:$K$71, 2+$B244, FALSE)</f>
        <v>0</v>
      </c>
      <c r="J245" s="95" cm="1">
        <f t="array" aca="1" ref="J245" ca="1">VLOOKUP(INDIRECT(ADDRESS(ROW()-3*$B244, COLUMN())), 가계부_보조!$B$2:$K$71, 2+$B244, FALSE)</f>
        <v>0</v>
      </c>
      <c r="K245" s="95" cm="1">
        <f t="array" aca="1" ref="K245" ca="1">VLOOKUP(INDIRECT(ADDRESS(ROW()-3*$B244, COLUMN())), 가계부_보조!$B$2:$K$71, 2+$B244, FALSE)</f>
        <v>0</v>
      </c>
      <c r="L245" s="131"/>
      <c r="M245" s="123"/>
      <c r="N245" s="123"/>
    </row>
    <row r="246" spans="2:14" ht="17.100000000000001" hidden="1" customHeight="1" x14ac:dyDescent="0.3">
      <c r="B246" s="127"/>
      <c r="C246" s="130"/>
      <c r="D246" s="35" t="s">
        <v>158</v>
      </c>
      <c r="E246" s="95">
        <f ca="1">E244-E245</f>
        <v>0</v>
      </c>
      <c r="F246" s="95">
        <f t="shared" ref="F246:K246" ca="1" si="123">F244-F245</f>
        <v>0</v>
      </c>
      <c r="G246" s="95">
        <f t="shared" ca="1" si="123"/>
        <v>0</v>
      </c>
      <c r="H246" s="95">
        <f t="shared" ca="1" si="123"/>
        <v>0</v>
      </c>
      <c r="I246" s="95">
        <f t="shared" ca="1" si="123"/>
        <v>0</v>
      </c>
      <c r="J246" s="95">
        <f t="shared" ca="1" si="123"/>
        <v>0</v>
      </c>
      <c r="K246" s="95">
        <f t="shared" ca="1" si="123"/>
        <v>0</v>
      </c>
      <c r="L246" s="131"/>
      <c r="M246" s="123"/>
      <c r="N246" s="123"/>
    </row>
    <row r="247" spans="2:14" ht="17.100000000000001" hidden="1" customHeight="1" x14ac:dyDescent="0.3">
      <c r="B247" s="125">
        <v>8</v>
      </c>
      <c r="C247" s="128">
        <f>$N$2</f>
        <v>0</v>
      </c>
      <c r="D247" s="98" t="s">
        <v>145</v>
      </c>
      <c r="E247" s="97"/>
      <c r="F247" s="97"/>
      <c r="G247" s="97"/>
      <c r="H247" s="97"/>
      <c r="I247" s="97"/>
      <c r="J247" s="97"/>
      <c r="K247" s="97"/>
      <c r="L247" s="131"/>
      <c r="M247" s="123" cm="1">
        <f t="array" aca="1" ref="M247" ca="1">SUM(E249:K249) + IF(L247=0, 0, INDEX($O$4:$R$4, L247))</f>
        <v>0</v>
      </c>
      <c r="N247" s="123" cm="1">
        <f t="array" ref="N247">SUM(E247:K247) + IF(L247=0, 0, INDEX($O$4:$R$4, L247))</f>
        <v>0</v>
      </c>
    </row>
    <row r="248" spans="2:14" ht="17.100000000000001" hidden="1" customHeight="1" x14ac:dyDescent="0.3">
      <c r="B248" s="126"/>
      <c r="C248" s="129"/>
      <c r="D248" s="34" t="s">
        <v>146</v>
      </c>
      <c r="E248" s="95" cm="1">
        <f t="array" aca="1" ref="E248" ca="1">VLOOKUP(INDIRECT(ADDRESS(ROW()-3*$B247, COLUMN())), 가계부_보조!$B$2:$K$71, 2+$B247, FALSE)</f>
        <v>0</v>
      </c>
      <c r="F248" s="95" cm="1">
        <f t="array" aca="1" ref="F248" ca="1">VLOOKUP(INDIRECT(ADDRESS(ROW()-3*$B247, COLUMN())), 가계부_보조!$B$2:$K$71, 2+$B247, FALSE)</f>
        <v>0</v>
      </c>
      <c r="G248" s="95" cm="1">
        <f t="array" aca="1" ref="G248" ca="1">VLOOKUP(INDIRECT(ADDRESS(ROW()-3*$B247, COLUMN())), 가계부_보조!$B$2:$K$71, 2+$B247, FALSE)</f>
        <v>0</v>
      </c>
      <c r="H248" s="95" cm="1">
        <f t="array" aca="1" ref="H248" ca="1">VLOOKUP(INDIRECT(ADDRESS(ROW()-3*$B247, COLUMN())), 가계부_보조!$B$2:$K$71, 2+$B247, FALSE)</f>
        <v>0</v>
      </c>
      <c r="I248" s="95" cm="1">
        <f t="array" aca="1" ref="I248" ca="1">VLOOKUP(INDIRECT(ADDRESS(ROW()-3*$B247, COLUMN())), 가계부_보조!$B$2:$K$71, 2+$B247, FALSE)</f>
        <v>0</v>
      </c>
      <c r="J248" s="95" cm="1">
        <f t="array" aca="1" ref="J248" ca="1">VLOOKUP(INDIRECT(ADDRESS(ROW()-3*$B247, COLUMN())), 가계부_보조!$B$2:$K$71, 2+$B247, FALSE)</f>
        <v>0</v>
      </c>
      <c r="K248" s="95" cm="1">
        <f t="array" aca="1" ref="K248" ca="1">VLOOKUP(INDIRECT(ADDRESS(ROW()-3*$B247, COLUMN())), 가계부_보조!$B$2:$K$71, 2+$B247, FALSE)</f>
        <v>0</v>
      </c>
      <c r="L248" s="131"/>
      <c r="M248" s="123"/>
      <c r="N248" s="123"/>
    </row>
    <row r="249" spans="2:14" ht="17.100000000000001" hidden="1" customHeight="1" x14ac:dyDescent="0.3">
      <c r="B249" s="127"/>
      <c r="C249" s="130"/>
      <c r="D249" s="35" t="s">
        <v>158</v>
      </c>
      <c r="E249" s="95">
        <f ca="1">E247-E248</f>
        <v>0</v>
      </c>
      <c r="F249" s="95">
        <f t="shared" ref="F249:K249" ca="1" si="124">F247-F248</f>
        <v>0</v>
      </c>
      <c r="G249" s="95">
        <f t="shared" ca="1" si="124"/>
        <v>0</v>
      </c>
      <c r="H249" s="95">
        <f t="shared" ca="1" si="124"/>
        <v>0</v>
      </c>
      <c r="I249" s="95">
        <f t="shared" ca="1" si="124"/>
        <v>0</v>
      </c>
      <c r="J249" s="95">
        <f t="shared" ca="1" si="124"/>
        <v>0</v>
      </c>
      <c r="K249" s="95">
        <f t="shared" ca="1" si="124"/>
        <v>0</v>
      </c>
      <c r="L249" s="131"/>
      <c r="M249" s="123"/>
      <c r="N249" s="123"/>
    </row>
    <row r="250" spans="2:14" ht="8.25" customHeight="1" x14ac:dyDescent="0.3">
      <c r="B250" s="36"/>
      <c r="C250" s="36"/>
      <c r="E250" s="61"/>
      <c r="F250" s="61"/>
      <c r="G250" s="61"/>
      <c r="H250" s="61"/>
      <c r="I250" s="61"/>
      <c r="J250" s="61"/>
      <c r="K250" s="61"/>
      <c r="L250" s="30"/>
    </row>
    <row r="251" spans="2:14" ht="16.5" customHeight="1" x14ac:dyDescent="0.3">
      <c r="B251" s="132" t="str">
        <f>"이벤트 "&amp;(FLOOR((ROW()-8)/(3*8+3), 1)+1)&amp;"주차"</f>
        <v>이벤트 10주차</v>
      </c>
      <c r="C251" s="132"/>
      <c r="D251" s="132"/>
      <c r="E251" s="96" t="str">
        <f>MONTH(E252)&amp;"월 "&amp;DAY(E252)&amp;"일"</f>
        <v>2월 18일</v>
      </c>
      <c r="F251" s="96" t="str">
        <f t="shared" ref="F251:K251" si="125">MONTH(F252)&amp;"월 "&amp;DAY(F252)&amp;"일"</f>
        <v>2월 19일</v>
      </c>
      <c r="G251" s="96" t="str">
        <f t="shared" si="125"/>
        <v>2월 20일</v>
      </c>
      <c r="H251" s="96" t="str">
        <f t="shared" si="125"/>
        <v>2월 21일</v>
      </c>
      <c r="I251" s="96" t="str">
        <f t="shared" si="125"/>
        <v>2월 22일</v>
      </c>
      <c r="J251" s="96" t="str">
        <f t="shared" si="125"/>
        <v>2월 23일</v>
      </c>
      <c r="K251" s="96" t="str">
        <f t="shared" si="125"/>
        <v>2월 24일</v>
      </c>
      <c r="L251" s="133" t="s">
        <v>147</v>
      </c>
      <c r="M251" s="124" t="s">
        <v>159</v>
      </c>
      <c r="N251" s="124" t="s">
        <v>193</v>
      </c>
    </row>
    <row r="252" spans="2:14" ht="20.100000000000001" customHeight="1" x14ac:dyDescent="0.3">
      <c r="B252" s="132"/>
      <c r="C252" s="132"/>
      <c r="D252" s="132"/>
      <c r="E252" s="51">
        <f>DATE(2020, 12, 17)+7*(ROW()-9)/(3*8+2+1)+COLUMN()-5</f>
        <v>44245</v>
      </c>
      <c r="F252" s="51">
        <f t="shared" ref="F252:K252" si="126">DATE(2020, 12, 17)+7*(ROW()-9)/(3*8+2+1)+COLUMN()-5</f>
        <v>44246</v>
      </c>
      <c r="G252" s="51">
        <f t="shared" si="126"/>
        <v>44247</v>
      </c>
      <c r="H252" s="51">
        <f t="shared" si="126"/>
        <v>44248</v>
      </c>
      <c r="I252" s="51">
        <f t="shared" si="126"/>
        <v>44249</v>
      </c>
      <c r="J252" s="51">
        <f t="shared" si="126"/>
        <v>44250</v>
      </c>
      <c r="K252" s="51">
        <f t="shared" si="126"/>
        <v>44251</v>
      </c>
      <c r="L252" s="124"/>
      <c r="M252" s="124"/>
      <c r="N252" s="124"/>
    </row>
    <row r="253" spans="2:14" ht="17.100000000000001" customHeight="1" x14ac:dyDescent="0.3">
      <c r="B253" s="125">
        <v>1</v>
      </c>
      <c r="C253" s="128" t="str">
        <f>$G$2</f>
        <v>캐릭터 1</v>
      </c>
      <c r="D253" s="98" t="s">
        <v>145</v>
      </c>
      <c r="E253" s="97"/>
      <c r="F253" s="97"/>
      <c r="G253" s="97"/>
      <c r="H253" s="97"/>
      <c r="I253" s="97"/>
      <c r="J253" s="97"/>
      <c r="K253" s="97"/>
      <c r="L253" s="131"/>
      <c r="M253" s="123" cm="1">
        <f t="array" aca="1" ref="M253" ca="1">SUM(E255:K255) + IF(L253=0, 0, INDEX($O$4:$R$4, L253))</f>
        <v>0</v>
      </c>
      <c r="N253" s="123" cm="1">
        <f t="array" ref="N253">SUM(E253:K253) + IF(L253=0, 0, INDEX($O$4:$R$4, L253))</f>
        <v>0</v>
      </c>
    </row>
    <row r="254" spans="2:14" ht="17.100000000000001" customHeight="1" x14ac:dyDescent="0.3">
      <c r="B254" s="126"/>
      <c r="C254" s="129"/>
      <c r="D254" s="34" t="s">
        <v>146</v>
      </c>
      <c r="E254" s="95" cm="1">
        <f t="array" aca="1" ref="E254" ca="1">VLOOKUP(INDIRECT(ADDRESS(ROW()-3*$B253, COLUMN())), 가계부_보조!$B$2:$K$71, 2+$B253, FALSE)</f>
        <v>0</v>
      </c>
      <c r="F254" s="95" cm="1">
        <f t="array" aca="1" ref="F254" ca="1">VLOOKUP(INDIRECT(ADDRESS(ROW()-3*$B253, COLUMN())), 가계부_보조!$B$2:$K$71, 2+$B253, FALSE)</f>
        <v>0</v>
      </c>
      <c r="G254" s="95" cm="1">
        <f t="array" aca="1" ref="G254" ca="1">VLOOKUP(INDIRECT(ADDRESS(ROW()-3*$B253, COLUMN())), 가계부_보조!$B$2:$K$71, 2+$B253, FALSE)</f>
        <v>0</v>
      </c>
      <c r="H254" s="95" cm="1">
        <f t="array" aca="1" ref="H254" ca="1">VLOOKUP(INDIRECT(ADDRESS(ROW()-3*$B253, COLUMN())), 가계부_보조!$B$2:$K$71, 2+$B253, FALSE)</f>
        <v>0</v>
      </c>
      <c r="I254" s="95" cm="1">
        <f t="array" aca="1" ref="I254" ca="1">VLOOKUP(INDIRECT(ADDRESS(ROW()-3*$B253, COLUMN())), 가계부_보조!$B$2:$K$71, 2+$B253, FALSE)</f>
        <v>0</v>
      </c>
      <c r="J254" s="95" cm="1">
        <f t="array" aca="1" ref="J254" ca="1">VLOOKUP(INDIRECT(ADDRESS(ROW()-3*$B253, COLUMN())), 가계부_보조!$B$2:$K$71, 2+$B253, FALSE)</f>
        <v>0</v>
      </c>
      <c r="K254" s="95" cm="1">
        <f t="array" aca="1" ref="K254" ca="1">VLOOKUP(INDIRECT(ADDRESS(ROW()-3*$B253, COLUMN())), 가계부_보조!$B$2:$K$71, 2+$B253, FALSE)</f>
        <v>0</v>
      </c>
      <c r="L254" s="131"/>
      <c r="M254" s="123"/>
      <c r="N254" s="123"/>
    </row>
    <row r="255" spans="2:14" ht="17.100000000000001" customHeight="1" x14ac:dyDescent="0.3">
      <c r="B255" s="127"/>
      <c r="C255" s="130"/>
      <c r="D255" s="35" t="s">
        <v>158</v>
      </c>
      <c r="E255" s="95">
        <f ca="1">E253-E254</f>
        <v>0</v>
      </c>
      <c r="F255" s="95">
        <f t="shared" ref="F255:K255" ca="1" si="127">F253-F254</f>
        <v>0</v>
      </c>
      <c r="G255" s="95">
        <f t="shared" ca="1" si="127"/>
        <v>0</v>
      </c>
      <c r="H255" s="95">
        <f t="shared" ca="1" si="127"/>
        <v>0</v>
      </c>
      <c r="I255" s="95">
        <f t="shared" ca="1" si="127"/>
        <v>0</v>
      </c>
      <c r="J255" s="95">
        <f t="shared" ca="1" si="127"/>
        <v>0</v>
      </c>
      <c r="K255" s="95">
        <f t="shared" ca="1" si="127"/>
        <v>0</v>
      </c>
      <c r="L255" s="131"/>
      <c r="M255" s="123"/>
      <c r="N255" s="123"/>
    </row>
    <row r="256" spans="2:14" ht="17.100000000000001" customHeight="1" x14ac:dyDescent="0.3">
      <c r="B256" s="125">
        <v>2</v>
      </c>
      <c r="C256" s="128" t="str">
        <f>$H$2</f>
        <v>캐릭터 2</v>
      </c>
      <c r="D256" s="98" t="s">
        <v>145</v>
      </c>
      <c r="E256" s="97"/>
      <c r="F256" s="97"/>
      <c r="G256" s="97"/>
      <c r="H256" s="97"/>
      <c r="I256" s="97"/>
      <c r="J256" s="97"/>
      <c r="K256" s="97"/>
      <c r="L256" s="131"/>
      <c r="M256" s="123" cm="1">
        <f t="array" aca="1" ref="M256" ca="1">SUM(E258:K258) + IF(L256=0, 0, INDEX($O$4:$R$4, L256))</f>
        <v>0</v>
      </c>
      <c r="N256" s="123" cm="1">
        <f t="array" ref="N256">SUM(E256:K256) + IF(L256=0, 0, INDEX($O$4:$R$4, L256))</f>
        <v>0</v>
      </c>
    </row>
    <row r="257" spans="2:14" ht="17.100000000000001" customHeight="1" x14ac:dyDescent="0.3">
      <c r="B257" s="126"/>
      <c r="C257" s="129"/>
      <c r="D257" s="34" t="s">
        <v>146</v>
      </c>
      <c r="E257" s="95" cm="1">
        <f t="array" aca="1" ref="E257" ca="1">VLOOKUP(INDIRECT(ADDRESS(ROW()-3*$B256, COLUMN())), 가계부_보조!$B$2:$K$71, 2+$B256, FALSE)</f>
        <v>0</v>
      </c>
      <c r="F257" s="95" cm="1">
        <f t="array" aca="1" ref="F257" ca="1">VLOOKUP(INDIRECT(ADDRESS(ROW()-3*$B256, COLUMN())), 가계부_보조!$B$2:$K$71, 2+$B256, FALSE)</f>
        <v>0</v>
      </c>
      <c r="G257" s="95" cm="1">
        <f t="array" aca="1" ref="G257" ca="1">VLOOKUP(INDIRECT(ADDRESS(ROW()-3*$B256, COLUMN())), 가계부_보조!$B$2:$K$71, 2+$B256, FALSE)</f>
        <v>0</v>
      </c>
      <c r="H257" s="95" cm="1">
        <f t="array" aca="1" ref="H257" ca="1">VLOOKUP(INDIRECT(ADDRESS(ROW()-3*$B256, COLUMN())), 가계부_보조!$B$2:$K$71, 2+$B256, FALSE)</f>
        <v>0</v>
      </c>
      <c r="I257" s="95" cm="1">
        <f t="array" aca="1" ref="I257" ca="1">VLOOKUP(INDIRECT(ADDRESS(ROW()-3*$B256, COLUMN())), 가계부_보조!$B$2:$K$71, 2+$B256, FALSE)</f>
        <v>0</v>
      </c>
      <c r="J257" s="95" cm="1">
        <f t="array" aca="1" ref="J257" ca="1">VLOOKUP(INDIRECT(ADDRESS(ROW()-3*$B256, COLUMN())), 가계부_보조!$B$2:$K$71, 2+$B256, FALSE)</f>
        <v>0</v>
      </c>
      <c r="K257" s="95" cm="1">
        <f t="array" aca="1" ref="K257" ca="1">VLOOKUP(INDIRECT(ADDRESS(ROW()-3*$B256, COLUMN())), 가계부_보조!$B$2:$K$71, 2+$B256, FALSE)</f>
        <v>0</v>
      </c>
      <c r="L257" s="131"/>
      <c r="M257" s="123"/>
      <c r="N257" s="123"/>
    </row>
    <row r="258" spans="2:14" ht="17.100000000000001" customHeight="1" x14ac:dyDescent="0.3">
      <c r="B258" s="127"/>
      <c r="C258" s="130"/>
      <c r="D258" s="35" t="s">
        <v>158</v>
      </c>
      <c r="E258" s="95">
        <f ca="1">E256-E257</f>
        <v>0</v>
      </c>
      <c r="F258" s="95">
        <f t="shared" ref="F258:K258" ca="1" si="128">F256-F257</f>
        <v>0</v>
      </c>
      <c r="G258" s="95">
        <f t="shared" ca="1" si="128"/>
        <v>0</v>
      </c>
      <c r="H258" s="95">
        <f t="shared" ca="1" si="128"/>
        <v>0</v>
      </c>
      <c r="I258" s="95">
        <f t="shared" ca="1" si="128"/>
        <v>0</v>
      </c>
      <c r="J258" s="95">
        <f t="shared" ca="1" si="128"/>
        <v>0</v>
      </c>
      <c r="K258" s="95">
        <f t="shared" ca="1" si="128"/>
        <v>0</v>
      </c>
      <c r="L258" s="131"/>
      <c r="M258" s="123"/>
      <c r="N258" s="123"/>
    </row>
    <row r="259" spans="2:14" ht="17.100000000000001" customHeight="1" x14ac:dyDescent="0.3">
      <c r="B259" s="125">
        <v>3</v>
      </c>
      <c r="C259" s="128" t="str">
        <f>$I$2</f>
        <v>캐릭터 3</v>
      </c>
      <c r="D259" s="98" t="s">
        <v>145</v>
      </c>
      <c r="E259" s="97"/>
      <c r="F259" s="97"/>
      <c r="G259" s="97"/>
      <c r="H259" s="97"/>
      <c r="I259" s="97"/>
      <c r="J259" s="97"/>
      <c r="K259" s="97"/>
      <c r="L259" s="131"/>
      <c r="M259" s="123" cm="1">
        <f t="array" aca="1" ref="M259" ca="1">SUM(E261:K261) + IF(L259=0, 0, INDEX($O$4:$R$4, L259))</f>
        <v>0</v>
      </c>
      <c r="N259" s="123" cm="1">
        <f t="array" ref="N259">SUM(E259:K259) + IF(L259=0, 0, INDEX($O$4:$R$4, L259))</f>
        <v>0</v>
      </c>
    </row>
    <row r="260" spans="2:14" ht="17.100000000000001" customHeight="1" x14ac:dyDescent="0.3">
      <c r="B260" s="126"/>
      <c r="C260" s="129"/>
      <c r="D260" s="34" t="s">
        <v>146</v>
      </c>
      <c r="E260" s="95" cm="1">
        <f t="array" aca="1" ref="E260" ca="1">VLOOKUP(INDIRECT(ADDRESS(ROW()-3*$B259, COLUMN())), 가계부_보조!$B$2:$K$71, 2+$B259, FALSE)</f>
        <v>0</v>
      </c>
      <c r="F260" s="95" cm="1">
        <f t="array" aca="1" ref="F260" ca="1">VLOOKUP(INDIRECT(ADDRESS(ROW()-3*$B259, COLUMN())), 가계부_보조!$B$2:$K$71, 2+$B259, FALSE)</f>
        <v>0</v>
      </c>
      <c r="G260" s="95" cm="1">
        <f t="array" aca="1" ref="G260" ca="1">VLOOKUP(INDIRECT(ADDRESS(ROW()-3*$B259, COLUMN())), 가계부_보조!$B$2:$K$71, 2+$B259, FALSE)</f>
        <v>0</v>
      </c>
      <c r="H260" s="95" cm="1">
        <f t="array" aca="1" ref="H260" ca="1">VLOOKUP(INDIRECT(ADDRESS(ROW()-3*$B259, COLUMN())), 가계부_보조!$B$2:$K$71, 2+$B259, FALSE)</f>
        <v>0</v>
      </c>
      <c r="I260" s="95" cm="1">
        <f t="array" aca="1" ref="I260" ca="1">VLOOKUP(INDIRECT(ADDRESS(ROW()-3*$B259, COLUMN())), 가계부_보조!$B$2:$K$71, 2+$B259, FALSE)</f>
        <v>0</v>
      </c>
      <c r="J260" s="95" cm="1">
        <f t="array" aca="1" ref="J260" ca="1">VLOOKUP(INDIRECT(ADDRESS(ROW()-3*$B259, COLUMN())), 가계부_보조!$B$2:$K$71, 2+$B259, FALSE)</f>
        <v>0</v>
      </c>
      <c r="K260" s="95" cm="1">
        <f t="array" aca="1" ref="K260" ca="1">VLOOKUP(INDIRECT(ADDRESS(ROW()-3*$B259, COLUMN())), 가계부_보조!$B$2:$K$71, 2+$B259, FALSE)</f>
        <v>0</v>
      </c>
      <c r="L260" s="131"/>
      <c r="M260" s="123"/>
      <c r="N260" s="123"/>
    </row>
    <row r="261" spans="2:14" ht="17.100000000000001" customHeight="1" x14ac:dyDescent="0.3">
      <c r="B261" s="127"/>
      <c r="C261" s="130"/>
      <c r="D261" s="35" t="s">
        <v>158</v>
      </c>
      <c r="E261" s="95">
        <f ca="1">E259-E260</f>
        <v>0</v>
      </c>
      <c r="F261" s="95">
        <f t="shared" ref="F261:K261" ca="1" si="129">F259-F260</f>
        <v>0</v>
      </c>
      <c r="G261" s="95">
        <f t="shared" ca="1" si="129"/>
        <v>0</v>
      </c>
      <c r="H261" s="95">
        <f t="shared" ca="1" si="129"/>
        <v>0</v>
      </c>
      <c r="I261" s="95">
        <f t="shared" ca="1" si="129"/>
        <v>0</v>
      </c>
      <c r="J261" s="95">
        <f t="shared" ca="1" si="129"/>
        <v>0</v>
      </c>
      <c r="K261" s="95">
        <f t="shared" ca="1" si="129"/>
        <v>0</v>
      </c>
      <c r="L261" s="131"/>
      <c r="M261" s="123"/>
      <c r="N261" s="123"/>
    </row>
    <row r="262" spans="2:14" ht="17.100000000000001" customHeight="1" x14ac:dyDescent="0.3">
      <c r="B262" s="125">
        <v>4</v>
      </c>
      <c r="C262" s="128" t="str">
        <f>$J$2</f>
        <v>캐릭터 4</v>
      </c>
      <c r="D262" s="98" t="s">
        <v>145</v>
      </c>
      <c r="E262" s="97"/>
      <c r="F262" s="97"/>
      <c r="G262" s="97"/>
      <c r="H262" s="97"/>
      <c r="I262" s="97"/>
      <c r="J262" s="97"/>
      <c r="K262" s="97"/>
      <c r="L262" s="131"/>
      <c r="M262" s="123" cm="1">
        <f t="array" aca="1" ref="M262" ca="1">SUM(E264:K264) + IF(L262=0, 0, INDEX($O$4:$R$4, L262))</f>
        <v>0</v>
      </c>
      <c r="N262" s="123" cm="1">
        <f t="array" ref="N262">SUM(E262:K262) + IF(L262=0, 0, INDEX($O$4:$R$4, L262))</f>
        <v>0</v>
      </c>
    </row>
    <row r="263" spans="2:14" ht="17.100000000000001" customHeight="1" x14ac:dyDescent="0.3">
      <c r="B263" s="126"/>
      <c r="C263" s="129"/>
      <c r="D263" s="34" t="s">
        <v>146</v>
      </c>
      <c r="E263" s="95" cm="1">
        <f t="array" aca="1" ref="E263" ca="1">VLOOKUP(INDIRECT(ADDRESS(ROW()-3*$B262, COLUMN())), 가계부_보조!$B$2:$K$71, 2+$B262, FALSE)</f>
        <v>0</v>
      </c>
      <c r="F263" s="95" cm="1">
        <f t="array" aca="1" ref="F263" ca="1">VLOOKUP(INDIRECT(ADDRESS(ROW()-3*$B262, COLUMN())), 가계부_보조!$B$2:$K$71, 2+$B262, FALSE)</f>
        <v>0</v>
      </c>
      <c r="G263" s="95" cm="1">
        <f t="array" aca="1" ref="G263" ca="1">VLOOKUP(INDIRECT(ADDRESS(ROW()-3*$B262, COLUMN())), 가계부_보조!$B$2:$K$71, 2+$B262, FALSE)</f>
        <v>0</v>
      </c>
      <c r="H263" s="95" cm="1">
        <f t="array" aca="1" ref="H263" ca="1">VLOOKUP(INDIRECT(ADDRESS(ROW()-3*$B262, COLUMN())), 가계부_보조!$B$2:$K$71, 2+$B262, FALSE)</f>
        <v>0</v>
      </c>
      <c r="I263" s="95" cm="1">
        <f t="array" aca="1" ref="I263" ca="1">VLOOKUP(INDIRECT(ADDRESS(ROW()-3*$B262, COLUMN())), 가계부_보조!$B$2:$K$71, 2+$B262, FALSE)</f>
        <v>0</v>
      </c>
      <c r="J263" s="95" cm="1">
        <f t="array" aca="1" ref="J263" ca="1">VLOOKUP(INDIRECT(ADDRESS(ROW()-3*$B262, COLUMN())), 가계부_보조!$B$2:$K$71, 2+$B262, FALSE)</f>
        <v>0</v>
      </c>
      <c r="K263" s="95" cm="1">
        <f t="array" aca="1" ref="K263" ca="1">VLOOKUP(INDIRECT(ADDRESS(ROW()-3*$B262, COLUMN())), 가계부_보조!$B$2:$K$71, 2+$B262, FALSE)</f>
        <v>0</v>
      </c>
      <c r="L263" s="131"/>
      <c r="M263" s="123"/>
      <c r="N263" s="123"/>
    </row>
    <row r="264" spans="2:14" ht="17.100000000000001" customHeight="1" x14ac:dyDescent="0.3">
      <c r="B264" s="127"/>
      <c r="C264" s="130"/>
      <c r="D264" s="35" t="s">
        <v>158</v>
      </c>
      <c r="E264" s="95">
        <f ca="1">E262-E263</f>
        <v>0</v>
      </c>
      <c r="F264" s="95">
        <f t="shared" ref="F264:K264" ca="1" si="130">F262-F263</f>
        <v>0</v>
      </c>
      <c r="G264" s="95">
        <f t="shared" ca="1" si="130"/>
        <v>0</v>
      </c>
      <c r="H264" s="95">
        <f t="shared" ca="1" si="130"/>
        <v>0</v>
      </c>
      <c r="I264" s="95">
        <f t="shared" ca="1" si="130"/>
        <v>0</v>
      </c>
      <c r="J264" s="95">
        <f t="shared" ca="1" si="130"/>
        <v>0</v>
      </c>
      <c r="K264" s="95">
        <f t="shared" ca="1" si="130"/>
        <v>0</v>
      </c>
      <c r="L264" s="131"/>
      <c r="M264" s="123"/>
      <c r="N264" s="123"/>
    </row>
    <row r="265" spans="2:14" ht="17.100000000000001" hidden="1" customHeight="1" x14ac:dyDescent="0.3">
      <c r="B265" s="125">
        <v>5</v>
      </c>
      <c r="C265" s="128">
        <f>$K$2</f>
        <v>0</v>
      </c>
      <c r="D265" s="98" t="s">
        <v>145</v>
      </c>
      <c r="E265" s="97"/>
      <c r="F265" s="97"/>
      <c r="G265" s="97"/>
      <c r="H265" s="97"/>
      <c r="I265" s="97"/>
      <c r="J265" s="97"/>
      <c r="K265" s="97"/>
      <c r="L265" s="131"/>
      <c r="M265" s="123" cm="1">
        <f t="array" aca="1" ref="M265" ca="1">SUM(E267:K267) + IF(L265=0, 0, INDEX($O$4:$R$4, L265))</f>
        <v>0</v>
      </c>
      <c r="N265" s="123" cm="1">
        <f t="array" ref="N265">SUM(E265:K265) + IF(L265=0, 0, INDEX($O$4:$R$4, L265))</f>
        <v>0</v>
      </c>
    </row>
    <row r="266" spans="2:14" ht="17.100000000000001" hidden="1" customHeight="1" x14ac:dyDescent="0.3">
      <c r="B266" s="126"/>
      <c r="C266" s="129"/>
      <c r="D266" s="34" t="s">
        <v>146</v>
      </c>
      <c r="E266" s="95" cm="1">
        <f t="array" aca="1" ref="E266" ca="1">VLOOKUP(INDIRECT(ADDRESS(ROW()-3*$B265, COLUMN())), 가계부_보조!$B$2:$K$71, 2+$B265, FALSE)</f>
        <v>0</v>
      </c>
      <c r="F266" s="95" cm="1">
        <f t="array" aca="1" ref="F266" ca="1">VLOOKUP(INDIRECT(ADDRESS(ROW()-3*$B265, COLUMN())), 가계부_보조!$B$2:$K$71, 2+$B265, FALSE)</f>
        <v>0</v>
      </c>
      <c r="G266" s="95" cm="1">
        <f t="array" aca="1" ref="G266" ca="1">VLOOKUP(INDIRECT(ADDRESS(ROW()-3*$B265, COLUMN())), 가계부_보조!$B$2:$K$71, 2+$B265, FALSE)</f>
        <v>0</v>
      </c>
      <c r="H266" s="95" cm="1">
        <f t="array" aca="1" ref="H266" ca="1">VLOOKUP(INDIRECT(ADDRESS(ROW()-3*$B265, COLUMN())), 가계부_보조!$B$2:$K$71, 2+$B265, FALSE)</f>
        <v>0</v>
      </c>
      <c r="I266" s="95" cm="1">
        <f t="array" aca="1" ref="I266" ca="1">VLOOKUP(INDIRECT(ADDRESS(ROW()-3*$B265, COLUMN())), 가계부_보조!$B$2:$K$71, 2+$B265, FALSE)</f>
        <v>0</v>
      </c>
      <c r="J266" s="95" cm="1">
        <f t="array" aca="1" ref="J266" ca="1">VLOOKUP(INDIRECT(ADDRESS(ROW()-3*$B265, COLUMN())), 가계부_보조!$B$2:$K$71, 2+$B265, FALSE)</f>
        <v>0</v>
      </c>
      <c r="K266" s="95" cm="1">
        <f t="array" aca="1" ref="K266" ca="1">VLOOKUP(INDIRECT(ADDRESS(ROW()-3*$B265, COLUMN())), 가계부_보조!$B$2:$K$71, 2+$B265, FALSE)</f>
        <v>0</v>
      </c>
      <c r="L266" s="131"/>
      <c r="M266" s="123"/>
      <c r="N266" s="123"/>
    </row>
    <row r="267" spans="2:14" ht="17.100000000000001" hidden="1" customHeight="1" x14ac:dyDescent="0.3">
      <c r="B267" s="127"/>
      <c r="C267" s="130"/>
      <c r="D267" s="35" t="s">
        <v>158</v>
      </c>
      <c r="E267" s="95">
        <f ca="1">E265-E266</f>
        <v>0</v>
      </c>
      <c r="F267" s="95">
        <f t="shared" ref="F267:K267" ca="1" si="131">F265-F266</f>
        <v>0</v>
      </c>
      <c r="G267" s="95">
        <f t="shared" ca="1" si="131"/>
        <v>0</v>
      </c>
      <c r="H267" s="95">
        <f t="shared" ca="1" si="131"/>
        <v>0</v>
      </c>
      <c r="I267" s="95">
        <f t="shared" ca="1" si="131"/>
        <v>0</v>
      </c>
      <c r="J267" s="95">
        <f t="shared" ca="1" si="131"/>
        <v>0</v>
      </c>
      <c r="K267" s="95">
        <f t="shared" ca="1" si="131"/>
        <v>0</v>
      </c>
      <c r="L267" s="131"/>
      <c r="M267" s="123"/>
      <c r="N267" s="123"/>
    </row>
    <row r="268" spans="2:14" ht="17.100000000000001" hidden="1" customHeight="1" x14ac:dyDescent="0.3">
      <c r="B268" s="125">
        <v>6</v>
      </c>
      <c r="C268" s="128">
        <f>$L$2</f>
        <v>0</v>
      </c>
      <c r="D268" s="98" t="s">
        <v>145</v>
      </c>
      <c r="E268" s="97"/>
      <c r="F268" s="97"/>
      <c r="G268" s="97"/>
      <c r="H268" s="97"/>
      <c r="I268" s="97"/>
      <c r="J268" s="97"/>
      <c r="K268" s="97"/>
      <c r="L268" s="131"/>
      <c r="M268" s="123" cm="1">
        <f t="array" aca="1" ref="M268" ca="1">SUM(E270:K270) + IF(L268=0, 0, INDEX($O$4:$R$4, L268))</f>
        <v>0</v>
      </c>
      <c r="N268" s="123" cm="1">
        <f t="array" ref="N268">SUM(E268:K268) + IF(L268=0, 0, INDEX($O$4:$R$4, L268))</f>
        <v>0</v>
      </c>
    </row>
    <row r="269" spans="2:14" ht="17.100000000000001" hidden="1" customHeight="1" x14ac:dyDescent="0.3">
      <c r="B269" s="126"/>
      <c r="C269" s="129"/>
      <c r="D269" s="34" t="s">
        <v>146</v>
      </c>
      <c r="E269" s="95" cm="1">
        <f t="array" aca="1" ref="E269" ca="1">VLOOKUP(INDIRECT(ADDRESS(ROW()-3*$B268, COLUMN())), 가계부_보조!$B$2:$K$71, 2+$B268, FALSE)</f>
        <v>0</v>
      </c>
      <c r="F269" s="95" cm="1">
        <f t="array" aca="1" ref="F269" ca="1">VLOOKUP(INDIRECT(ADDRESS(ROW()-3*$B268, COLUMN())), 가계부_보조!$B$2:$K$71, 2+$B268, FALSE)</f>
        <v>0</v>
      </c>
      <c r="G269" s="95" cm="1">
        <f t="array" aca="1" ref="G269" ca="1">VLOOKUP(INDIRECT(ADDRESS(ROW()-3*$B268, COLUMN())), 가계부_보조!$B$2:$K$71, 2+$B268, FALSE)</f>
        <v>0</v>
      </c>
      <c r="H269" s="95" cm="1">
        <f t="array" aca="1" ref="H269" ca="1">VLOOKUP(INDIRECT(ADDRESS(ROW()-3*$B268, COLUMN())), 가계부_보조!$B$2:$K$71, 2+$B268, FALSE)</f>
        <v>0</v>
      </c>
      <c r="I269" s="95" cm="1">
        <f t="array" aca="1" ref="I269" ca="1">VLOOKUP(INDIRECT(ADDRESS(ROW()-3*$B268, COLUMN())), 가계부_보조!$B$2:$K$71, 2+$B268, FALSE)</f>
        <v>0</v>
      </c>
      <c r="J269" s="95" cm="1">
        <f t="array" aca="1" ref="J269" ca="1">VLOOKUP(INDIRECT(ADDRESS(ROW()-3*$B268, COLUMN())), 가계부_보조!$B$2:$K$71, 2+$B268, FALSE)</f>
        <v>0</v>
      </c>
      <c r="K269" s="95" cm="1">
        <f t="array" aca="1" ref="K269" ca="1">VLOOKUP(INDIRECT(ADDRESS(ROW()-3*$B268, COLUMN())), 가계부_보조!$B$2:$K$71, 2+$B268, FALSE)</f>
        <v>0</v>
      </c>
      <c r="L269" s="131"/>
      <c r="M269" s="123"/>
      <c r="N269" s="123"/>
    </row>
    <row r="270" spans="2:14" ht="17.100000000000001" hidden="1" customHeight="1" x14ac:dyDescent="0.3">
      <c r="B270" s="127"/>
      <c r="C270" s="130"/>
      <c r="D270" s="35" t="s">
        <v>158</v>
      </c>
      <c r="E270" s="95">
        <f ca="1">E268-E269</f>
        <v>0</v>
      </c>
      <c r="F270" s="95">
        <f t="shared" ref="F270:K270" ca="1" si="132">F268-F269</f>
        <v>0</v>
      </c>
      <c r="G270" s="95">
        <f t="shared" ca="1" si="132"/>
        <v>0</v>
      </c>
      <c r="H270" s="95">
        <f t="shared" ca="1" si="132"/>
        <v>0</v>
      </c>
      <c r="I270" s="95">
        <f t="shared" ca="1" si="132"/>
        <v>0</v>
      </c>
      <c r="J270" s="95">
        <f t="shared" ca="1" si="132"/>
        <v>0</v>
      </c>
      <c r="K270" s="95">
        <f t="shared" ca="1" si="132"/>
        <v>0</v>
      </c>
      <c r="L270" s="131"/>
      <c r="M270" s="123"/>
      <c r="N270" s="123"/>
    </row>
    <row r="271" spans="2:14" ht="17.100000000000001" hidden="1" customHeight="1" x14ac:dyDescent="0.3">
      <c r="B271" s="125">
        <v>7</v>
      </c>
      <c r="C271" s="128">
        <f>$M$2</f>
        <v>0</v>
      </c>
      <c r="D271" s="98" t="s">
        <v>145</v>
      </c>
      <c r="E271" s="97"/>
      <c r="F271" s="97"/>
      <c r="G271" s="97"/>
      <c r="H271" s="97"/>
      <c r="I271" s="97"/>
      <c r="J271" s="97"/>
      <c r="K271" s="97"/>
      <c r="L271" s="131"/>
      <c r="M271" s="123" cm="1">
        <f t="array" aca="1" ref="M271" ca="1">SUM(E273:K273) + IF(L271=0, 0, INDEX($O$4:$R$4, L271))</f>
        <v>0</v>
      </c>
      <c r="N271" s="123" cm="1">
        <f t="array" ref="N271">SUM(E271:K271) + IF(L271=0, 0, INDEX($O$4:$R$4, L271))</f>
        <v>0</v>
      </c>
    </row>
    <row r="272" spans="2:14" ht="17.100000000000001" hidden="1" customHeight="1" x14ac:dyDescent="0.3">
      <c r="B272" s="126"/>
      <c r="C272" s="129"/>
      <c r="D272" s="34" t="s">
        <v>146</v>
      </c>
      <c r="E272" s="95" cm="1">
        <f t="array" aca="1" ref="E272" ca="1">VLOOKUP(INDIRECT(ADDRESS(ROW()-3*$B271, COLUMN())), 가계부_보조!$B$2:$K$71, 2+$B271, FALSE)</f>
        <v>0</v>
      </c>
      <c r="F272" s="95" cm="1">
        <f t="array" aca="1" ref="F272" ca="1">VLOOKUP(INDIRECT(ADDRESS(ROW()-3*$B271, COLUMN())), 가계부_보조!$B$2:$K$71, 2+$B271, FALSE)</f>
        <v>0</v>
      </c>
      <c r="G272" s="95" cm="1">
        <f t="array" aca="1" ref="G272" ca="1">VLOOKUP(INDIRECT(ADDRESS(ROW()-3*$B271, COLUMN())), 가계부_보조!$B$2:$K$71, 2+$B271, FALSE)</f>
        <v>0</v>
      </c>
      <c r="H272" s="95" cm="1">
        <f t="array" aca="1" ref="H272" ca="1">VLOOKUP(INDIRECT(ADDRESS(ROW()-3*$B271, COLUMN())), 가계부_보조!$B$2:$K$71, 2+$B271, FALSE)</f>
        <v>0</v>
      </c>
      <c r="I272" s="95" cm="1">
        <f t="array" aca="1" ref="I272" ca="1">VLOOKUP(INDIRECT(ADDRESS(ROW()-3*$B271, COLUMN())), 가계부_보조!$B$2:$K$71, 2+$B271, FALSE)</f>
        <v>0</v>
      </c>
      <c r="J272" s="95" cm="1">
        <f t="array" aca="1" ref="J272" ca="1">VLOOKUP(INDIRECT(ADDRESS(ROW()-3*$B271, COLUMN())), 가계부_보조!$B$2:$K$71, 2+$B271, FALSE)</f>
        <v>0</v>
      </c>
      <c r="K272" s="95" cm="1">
        <f t="array" aca="1" ref="K272" ca="1">VLOOKUP(INDIRECT(ADDRESS(ROW()-3*$B271, COLUMN())), 가계부_보조!$B$2:$K$71, 2+$B271, FALSE)</f>
        <v>0</v>
      </c>
      <c r="L272" s="131"/>
      <c r="M272" s="123"/>
      <c r="N272" s="123"/>
    </row>
    <row r="273" spans="2:14" ht="17.100000000000001" hidden="1" customHeight="1" x14ac:dyDescent="0.3">
      <c r="B273" s="127"/>
      <c r="C273" s="130"/>
      <c r="D273" s="35" t="s">
        <v>158</v>
      </c>
      <c r="E273" s="95">
        <f ca="1">E271-E272</f>
        <v>0</v>
      </c>
      <c r="F273" s="95">
        <f t="shared" ref="F273:K273" ca="1" si="133">F271-F272</f>
        <v>0</v>
      </c>
      <c r="G273" s="95">
        <f t="shared" ca="1" si="133"/>
        <v>0</v>
      </c>
      <c r="H273" s="95">
        <f t="shared" ca="1" si="133"/>
        <v>0</v>
      </c>
      <c r="I273" s="95">
        <f t="shared" ca="1" si="133"/>
        <v>0</v>
      </c>
      <c r="J273" s="95">
        <f t="shared" ca="1" si="133"/>
        <v>0</v>
      </c>
      <c r="K273" s="95">
        <f t="shared" ca="1" si="133"/>
        <v>0</v>
      </c>
      <c r="L273" s="131"/>
      <c r="M273" s="123"/>
      <c r="N273" s="123"/>
    </row>
    <row r="274" spans="2:14" ht="17.100000000000001" hidden="1" customHeight="1" x14ac:dyDescent="0.3">
      <c r="B274" s="125">
        <v>8</v>
      </c>
      <c r="C274" s="128">
        <f>$N$2</f>
        <v>0</v>
      </c>
      <c r="D274" s="98" t="s">
        <v>145</v>
      </c>
      <c r="E274" s="97"/>
      <c r="F274" s="97"/>
      <c r="G274" s="97"/>
      <c r="H274" s="97"/>
      <c r="I274" s="97"/>
      <c r="J274" s="97"/>
      <c r="K274" s="97"/>
      <c r="L274" s="131"/>
      <c r="M274" s="123" cm="1">
        <f t="array" aca="1" ref="M274" ca="1">SUM(E276:K276) + IF(L274=0, 0, INDEX($O$4:$R$4, L274))</f>
        <v>0</v>
      </c>
      <c r="N274" s="123" cm="1">
        <f t="array" ref="N274">SUM(E274:K274) + IF(L274=0, 0, INDEX($O$4:$R$4, L274))</f>
        <v>0</v>
      </c>
    </row>
    <row r="275" spans="2:14" ht="17.100000000000001" hidden="1" customHeight="1" x14ac:dyDescent="0.3">
      <c r="B275" s="126"/>
      <c r="C275" s="129"/>
      <c r="D275" s="34" t="s">
        <v>146</v>
      </c>
      <c r="E275" s="95" cm="1">
        <f t="array" aca="1" ref="E275" ca="1">VLOOKUP(INDIRECT(ADDRESS(ROW()-3*$B274, COLUMN())), 가계부_보조!$B$2:$K$71, 2+$B274, FALSE)</f>
        <v>0</v>
      </c>
      <c r="F275" s="95" cm="1">
        <f t="array" aca="1" ref="F275" ca="1">VLOOKUP(INDIRECT(ADDRESS(ROW()-3*$B274, COLUMN())), 가계부_보조!$B$2:$K$71, 2+$B274, FALSE)</f>
        <v>0</v>
      </c>
      <c r="G275" s="95" cm="1">
        <f t="array" aca="1" ref="G275" ca="1">VLOOKUP(INDIRECT(ADDRESS(ROW()-3*$B274, COLUMN())), 가계부_보조!$B$2:$K$71, 2+$B274, FALSE)</f>
        <v>0</v>
      </c>
      <c r="H275" s="95" cm="1">
        <f t="array" aca="1" ref="H275" ca="1">VLOOKUP(INDIRECT(ADDRESS(ROW()-3*$B274, COLUMN())), 가계부_보조!$B$2:$K$71, 2+$B274, FALSE)</f>
        <v>0</v>
      </c>
      <c r="I275" s="95" cm="1">
        <f t="array" aca="1" ref="I275" ca="1">VLOOKUP(INDIRECT(ADDRESS(ROW()-3*$B274, COLUMN())), 가계부_보조!$B$2:$K$71, 2+$B274, FALSE)</f>
        <v>0</v>
      </c>
      <c r="J275" s="95" cm="1">
        <f t="array" aca="1" ref="J275" ca="1">VLOOKUP(INDIRECT(ADDRESS(ROW()-3*$B274, COLUMN())), 가계부_보조!$B$2:$K$71, 2+$B274, FALSE)</f>
        <v>0</v>
      </c>
      <c r="K275" s="95" cm="1">
        <f t="array" aca="1" ref="K275" ca="1">VLOOKUP(INDIRECT(ADDRESS(ROW()-3*$B274, COLUMN())), 가계부_보조!$B$2:$K$71, 2+$B274, FALSE)</f>
        <v>0</v>
      </c>
      <c r="L275" s="131"/>
      <c r="M275" s="123"/>
      <c r="N275" s="123"/>
    </row>
    <row r="276" spans="2:14" ht="17.100000000000001" hidden="1" customHeight="1" x14ac:dyDescent="0.3">
      <c r="B276" s="127"/>
      <c r="C276" s="130"/>
      <c r="D276" s="35" t="s">
        <v>158</v>
      </c>
      <c r="E276" s="95">
        <f ca="1">E274-E275</f>
        <v>0</v>
      </c>
      <c r="F276" s="95">
        <f t="shared" ref="F276:K276" ca="1" si="134">F274-F275</f>
        <v>0</v>
      </c>
      <c r="G276" s="95">
        <f t="shared" ca="1" si="134"/>
        <v>0</v>
      </c>
      <c r="H276" s="95">
        <f t="shared" ca="1" si="134"/>
        <v>0</v>
      </c>
      <c r="I276" s="95">
        <f t="shared" ca="1" si="134"/>
        <v>0</v>
      </c>
      <c r="J276" s="95">
        <f t="shared" ca="1" si="134"/>
        <v>0</v>
      </c>
      <c r="K276" s="95">
        <f t="shared" ca="1" si="134"/>
        <v>0</v>
      </c>
      <c r="L276" s="131"/>
      <c r="M276" s="123"/>
      <c r="N276" s="123"/>
    </row>
  </sheetData>
  <sheetProtection algorithmName="SHA-512" hashValue="1cFm9xGhZSGBHn8afchqXHrSH0bcv6smElEDLdIVd+DX+iTumI6w9wMMNJuI3vBHlwnMQsalqnwtFNp1ufetgA==" saltValue="NZ/nLX+EqLclHx2yxi8/QQ==" spinCount="100000" sheet="1" objects="1" scenarios="1"/>
  <mergeCells count="449">
    <mergeCell ref="M31:M33"/>
    <mergeCell ref="M16:M18"/>
    <mergeCell ref="M19:M21"/>
    <mergeCell ref="M22:M24"/>
    <mergeCell ref="M25:M27"/>
    <mergeCell ref="M28:M30"/>
    <mergeCell ref="L10:L12"/>
    <mergeCell ref="L13:L15"/>
    <mergeCell ref="L16:L18"/>
    <mergeCell ref="M8:M9"/>
    <mergeCell ref="M10:M12"/>
    <mergeCell ref="M13:M15"/>
    <mergeCell ref="O2:R2"/>
    <mergeCell ref="L8:L9"/>
    <mergeCell ref="O4:O5"/>
    <mergeCell ref="P4:P5"/>
    <mergeCell ref="Q4:Q5"/>
    <mergeCell ref="R4:R5"/>
    <mergeCell ref="C25:C27"/>
    <mergeCell ref="B28:B30"/>
    <mergeCell ref="C28:C30"/>
    <mergeCell ref="B16:B18"/>
    <mergeCell ref="C16:C18"/>
    <mergeCell ref="B19:B21"/>
    <mergeCell ref="C19:C21"/>
    <mergeCell ref="B8:D9"/>
    <mergeCell ref="B2:C2"/>
    <mergeCell ref="B3:C5"/>
    <mergeCell ref="B10:B12"/>
    <mergeCell ref="C10:C12"/>
    <mergeCell ref="B35:D36"/>
    <mergeCell ref="L35:L36"/>
    <mergeCell ref="M35:M36"/>
    <mergeCell ref="N8:N9"/>
    <mergeCell ref="N10:N12"/>
    <mergeCell ref="N13:N15"/>
    <mergeCell ref="N16:N18"/>
    <mergeCell ref="N19:N21"/>
    <mergeCell ref="N22:N24"/>
    <mergeCell ref="N25:N27"/>
    <mergeCell ref="N28:N30"/>
    <mergeCell ref="N31:N33"/>
    <mergeCell ref="L19:L21"/>
    <mergeCell ref="L22:L24"/>
    <mergeCell ref="L25:L27"/>
    <mergeCell ref="L28:L30"/>
    <mergeCell ref="L31:L33"/>
    <mergeCell ref="B31:B33"/>
    <mergeCell ref="C31:C33"/>
    <mergeCell ref="B22:B24"/>
    <mergeCell ref="C22:C24"/>
    <mergeCell ref="B13:B15"/>
    <mergeCell ref="C13:C15"/>
    <mergeCell ref="B25:B27"/>
    <mergeCell ref="B43:B45"/>
    <mergeCell ref="C43:C45"/>
    <mergeCell ref="L43:L45"/>
    <mergeCell ref="M43:M45"/>
    <mergeCell ref="B46:B48"/>
    <mergeCell ref="C46:C48"/>
    <mergeCell ref="L46:L48"/>
    <mergeCell ref="M46:M48"/>
    <mergeCell ref="B37:B39"/>
    <mergeCell ref="C37:C39"/>
    <mergeCell ref="L37:L39"/>
    <mergeCell ref="M37:M39"/>
    <mergeCell ref="B40:B42"/>
    <mergeCell ref="C40:C42"/>
    <mergeCell ref="L40:L42"/>
    <mergeCell ref="M40:M42"/>
    <mergeCell ref="B55:B57"/>
    <mergeCell ref="C55:C57"/>
    <mergeCell ref="L55:L57"/>
    <mergeCell ref="M55:M57"/>
    <mergeCell ref="B58:B60"/>
    <mergeCell ref="C58:C60"/>
    <mergeCell ref="L58:L60"/>
    <mergeCell ref="M58:M60"/>
    <mergeCell ref="B49:B51"/>
    <mergeCell ref="C49:C51"/>
    <mergeCell ref="L49:L51"/>
    <mergeCell ref="M49:M51"/>
    <mergeCell ref="B52:B54"/>
    <mergeCell ref="C52:C54"/>
    <mergeCell ref="L52:L54"/>
    <mergeCell ref="M52:M54"/>
    <mergeCell ref="B67:B69"/>
    <mergeCell ref="C67:C69"/>
    <mergeCell ref="L67:L69"/>
    <mergeCell ref="M67:M69"/>
    <mergeCell ref="B70:B72"/>
    <mergeCell ref="C70:C72"/>
    <mergeCell ref="L70:L72"/>
    <mergeCell ref="M70:M72"/>
    <mergeCell ref="B62:D63"/>
    <mergeCell ref="L62:L63"/>
    <mergeCell ref="M62:M63"/>
    <mergeCell ref="B64:B66"/>
    <mergeCell ref="C64:C66"/>
    <mergeCell ref="L64:L66"/>
    <mergeCell ref="M64:M66"/>
    <mergeCell ref="B79:B81"/>
    <mergeCell ref="C79:C81"/>
    <mergeCell ref="L79:L81"/>
    <mergeCell ref="M79:M81"/>
    <mergeCell ref="B82:B84"/>
    <mergeCell ref="C82:C84"/>
    <mergeCell ref="L82:L84"/>
    <mergeCell ref="M82:M84"/>
    <mergeCell ref="B73:B75"/>
    <mergeCell ref="C73:C75"/>
    <mergeCell ref="L73:L75"/>
    <mergeCell ref="M73:M75"/>
    <mergeCell ref="B76:B78"/>
    <mergeCell ref="C76:C78"/>
    <mergeCell ref="L76:L78"/>
    <mergeCell ref="M76:M78"/>
    <mergeCell ref="B91:B93"/>
    <mergeCell ref="C91:C93"/>
    <mergeCell ref="L91:L93"/>
    <mergeCell ref="M91:M93"/>
    <mergeCell ref="B94:B96"/>
    <mergeCell ref="C94:C96"/>
    <mergeCell ref="L94:L96"/>
    <mergeCell ref="M94:M96"/>
    <mergeCell ref="B85:B87"/>
    <mergeCell ref="C85:C87"/>
    <mergeCell ref="L85:L87"/>
    <mergeCell ref="M85:M87"/>
    <mergeCell ref="B89:D90"/>
    <mergeCell ref="L89:L90"/>
    <mergeCell ref="M89:M90"/>
    <mergeCell ref="B103:B105"/>
    <mergeCell ref="C103:C105"/>
    <mergeCell ref="L103:L105"/>
    <mergeCell ref="M103:M105"/>
    <mergeCell ref="B106:B108"/>
    <mergeCell ref="C106:C108"/>
    <mergeCell ref="L106:L108"/>
    <mergeCell ref="M106:M108"/>
    <mergeCell ref="B97:B99"/>
    <mergeCell ref="C97:C99"/>
    <mergeCell ref="L97:L99"/>
    <mergeCell ref="M97:M99"/>
    <mergeCell ref="B100:B102"/>
    <mergeCell ref="C100:C102"/>
    <mergeCell ref="L100:L102"/>
    <mergeCell ref="M100:M102"/>
    <mergeCell ref="B116:D117"/>
    <mergeCell ref="L116:L117"/>
    <mergeCell ref="M116:M117"/>
    <mergeCell ref="B118:B120"/>
    <mergeCell ref="C118:C120"/>
    <mergeCell ref="L118:L120"/>
    <mergeCell ref="M118:M120"/>
    <mergeCell ref="B109:B111"/>
    <mergeCell ref="C109:C111"/>
    <mergeCell ref="L109:L111"/>
    <mergeCell ref="M109:M111"/>
    <mergeCell ref="B112:B114"/>
    <mergeCell ref="C112:C114"/>
    <mergeCell ref="L112:L114"/>
    <mergeCell ref="M112:M114"/>
    <mergeCell ref="B127:B129"/>
    <mergeCell ref="C127:C129"/>
    <mergeCell ref="L127:L129"/>
    <mergeCell ref="M127:M129"/>
    <mergeCell ref="B130:B132"/>
    <mergeCell ref="C130:C132"/>
    <mergeCell ref="L130:L132"/>
    <mergeCell ref="M130:M132"/>
    <mergeCell ref="B121:B123"/>
    <mergeCell ref="C121:C123"/>
    <mergeCell ref="L121:L123"/>
    <mergeCell ref="M121:M123"/>
    <mergeCell ref="B124:B126"/>
    <mergeCell ref="C124:C126"/>
    <mergeCell ref="L124:L126"/>
    <mergeCell ref="M124:M126"/>
    <mergeCell ref="B139:B141"/>
    <mergeCell ref="C139:C141"/>
    <mergeCell ref="L139:L141"/>
    <mergeCell ref="M139:M141"/>
    <mergeCell ref="B143:D144"/>
    <mergeCell ref="L143:L144"/>
    <mergeCell ref="M143:M144"/>
    <mergeCell ref="B133:B135"/>
    <mergeCell ref="C133:C135"/>
    <mergeCell ref="L133:L135"/>
    <mergeCell ref="M133:M135"/>
    <mergeCell ref="B136:B138"/>
    <mergeCell ref="C136:C138"/>
    <mergeCell ref="L136:L138"/>
    <mergeCell ref="M136:M138"/>
    <mergeCell ref="B151:B153"/>
    <mergeCell ref="C151:C153"/>
    <mergeCell ref="L151:L153"/>
    <mergeCell ref="M151:M153"/>
    <mergeCell ref="B154:B156"/>
    <mergeCell ref="C154:C156"/>
    <mergeCell ref="L154:L156"/>
    <mergeCell ref="M154:M156"/>
    <mergeCell ref="B145:B147"/>
    <mergeCell ref="C145:C147"/>
    <mergeCell ref="L145:L147"/>
    <mergeCell ref="M145:M147"/>
    <mergeCell ref="B148:B150"/>
    <mergeCell ref="C148:C150"/>
    <mergeCell ref="L148:L150"/>
    <mergeCell ref="M148:M150"/>
    <mergeCell ref="B163:B165"/>
    <mergeCell ref="C163:C165"/>
    <mergeCell ref="L163:L165"/>
    <mergeCell ref="M163:M165"/>
    <mergeCell ref="B166:B168"/>
    <mergeCell ref="C166:C168"/>
    <mergeCell ref="L166:L168"/>
    <mergeCell ref="M166:M168"/>
    <mergeCell ref="B157:B159"/>
    <mergeCell ref="C157:C159"/>
    <mergeCell ref="L157:L159"/>
    <mergeCell ref="M157:M159"/>
    <mergeCell ref="B160:B162"/>
    <mergeCell ref="C160:C162"/>
    <mergeCell ref="L160:L162"/>
    <mergeCell ref="M160:M162"/>
    <mergeCell ref="B175:B177"/>
    <mergeCell ref="C175:C177"/>
    <mergeCell ref="L175:L177"/>
    <mergeCell ref="M175:M177"/>
    <mergeCell ref="B178:B180"/>
    <mergeCell ref="C178:C180"/>
    <mergeCell ref="L178:L180"/>
    <mergeCell ref="M178:M180"/>
    <mergeCell ref="B170:D171"/>
    <mergeCell ref="L170:L171"/>
    <mergeCell ref="M170:M171"/>
    <mergeCell ref="B172:B174"/>
    <mergeCell ref="C172:C174"/>
    <mergeCell ref="L172:L174"/>
    <mergeCell ref="M172:M174"/>
    <mergeCell ref="B187:B189"/>
    <mergeCell ref="C187:C189"/>
    <mergeCell ref="L187:L189"/>
    <mergeCell ref="M187:M189"/>
    <mergeCell ref="B190:B192"/>
    <mergeCell ref="C190:C192"/>
    <mergeCell ref="L190:L192"/>
    <mergeCell ref="M190:M192"/>
    <mergeCell ref="B181:B183"/>
    <mergeCell ref="C181:C183"/>
    <mergeCell ref="L181:L183"/>
    <mergeCell ref="M181:M183"/>
    <mergeCell ref="B184:B186"/>
    <mergeCell ref="C184:C186"/>
    <mergeCell ref="L184:L186"/>
    <mergeCell ref="M184:M186"/>
    <mergeCell ref="B199:B201"/>
    <mergeCell ref="C199:C201"/>
    <mergeCell ref="L199:L201"/>
    <mergeCell ref="M199:M201"/>
    <mergeCell ref="B202:B204"/>
    <mergeCell ref="C202:C204"/>
    <mergeCell ref="L202:L204"/>
    <mergeCell ref="M202:M204"/>
    <mergeCell ref="B193:B195"/>
    <mergeCell ref="C193:C195"/>
    <mergeCell ref="L193:L195"/>
    <mergeCell ref="M193:M195"/>
    <mergeCell ref="B197:D198"/>
    <mergeCell ref="L197:L198"/>
    <mergeCell ref="M197:M198"/>
    <mergeCell ref="B211:B213"/>
    <mergeCell ref="C211:C213"/>
    <mergeCell ref="L211:L213"/>
    <mergeCell ref="M211:M213"/>
    <mergeCell ref="B214:B216"/>
    <mergeCell ref="C214:C216"/>
    <mergeCell ref="L214:L216"/>
    <mergeCell ref="M214:M216"/>
    <mergeCell ref="B205:B207"/>
    <mergeCell ref="C205:C207"/>
    <mergeCell ref="L205:L207"/>
    <mergeCell ref="M205:M207"/>
    <mergeCell ref="B208:B210"/>
    <mergeCell ref="C208:C210"/>
    <mergeCell ref="L208:L210"/>
    <mergeCell ref="M208:M210"/>
    <mergeCell ref="B224:D225"/>
    <mergeCell ref="L224:L225"/>
    <mergeCell ref="M224:M225"/>
    <mergeCell ref="B226:B228"/>
    <mergeCell ref="C226:C228"/>
    <mergeCell ref="L226:L228"/>
    <mergeCell ref="M226:M228"/>
    <mergeCell ref="B217:B219"/>
    <mergeCell ref="C217:C219"/>
    <mergeCell ref="L217:L219"/>
    <mergeCell ref="M217:M219"/>
    <mergeCell ref="B220:B222"/>
    <mergeCell ref="C220:C222"/>
    <mergeCell ref="L220:L222"/>
    <mergeCell ref="M220:M222"/>
    <mergeCell ref="B235:B237"/>
    <mergeCell ref="C235:C237"/>
    <mergeCell ref="L235:L237"/>
    <mergeCell ref="M235:M237"/>
    <mergeCell ref="B238:B240"/>
    <mergeCell ref="C238:C240"/>
    <mergeCell ref="L238:L240"/>
    <mergeCell ref="M238:M240"/>
    <mergeCell ref="B229:B231"/>
    <mergeCell ref="C229:C231"/>
    <mergeCell ref="L229:L231"/>
    <mergeCell ref="M229:M231"/>
    <mergeCell ref="B232:B234"/>
    <mergeCell ref="C232:C234"/>
    <mergeCell ref="L232:L234"/>
    <mergeCell ref="M232:M234"/>
    <mergeCell ref="B247:B249"/>
    <mergeCell ref="C247:C249"/>
    <mergeCell ref="L247:L249"/>
    <mergeCell ref="M247:M249"/>
    <mergeCell ref="B251:D252"/>
    <mergeCell ref="L251:L252"/>
    <mergeCell ref="M251:M252"/>
    <mergeCell ref="B241:B243"/>
    <mergeCell ref="C241:C243"/>
    <mergeCell ref="L241:L243"/>
    <mergeCell ref="M241:M243"/>
    <mergeCell ref="B244:B246"/>
    <mergeCell ref="C244:C246"/>
    <mergeCell ref="L244:L246"/>
    <mergeCell ref="M244:M246"/>
    <mergeCell ref="B259:B261"/>
    <mergeCell ref="C259:C261"/>
    <mergeCell ref="L259:L261"/>
    <mergeCell ref="M259:M261"/>
    <mergeCell ref="B262:B264"/>
    <mergeCell ref="C262:C264"/>
    <mergeCell ref="L262:L264"/>
    <mergeCell ref="M262:M264"/>
    <mergeCell ref="B253:B255"/>
    <mergeCell ref="C253:C255"/>
    <mergeCell ref="L253:L255"/>
    <mergeCell ref="M253:M255"/>
    <mergeCell ref="B256:B258"/>
    <mergeCell ref="C256:C258"/>
    <mergeCell ref="L256:L258"/>
    <mergeCell ref="M256:M258"/>
    <mergeCell ref="B271:B273"/>
    <mergeCell ref="C271:C273"/>
    <mergeCell ref="L271:L273"/>
    <mergeCell ref="M271:M273"/>
    <mergeCell ref="B274:B276"/>
    <mergeCell ref="C274:C276"/>
    <mergeCell ref="L274:L276"/>
    <mergeCell ref="M274:M276"/>
    <mergeCell ref="B265:B267"/>
    <mergeCell ref="C265:C267"/>
    <mergeCell ref="L265:L267"/>
    <mergeCell ref="M265:M267"/>
    <mergeCell ref="B268:B270"/>
    <mergeCell ref="C268:C270"/>
    <mergeCell ref="L268:L270"/>
    <mergeCell ref="M268:M270"/>
    <mergeCell ref="N49:N51"/>
    <mergeCell ref="N52:N54"/>
    <mergeCell ref="N55:N57"/>
    <mergeCell ref="N58:N60"/>
    <mergeCell ref="N62:N63"/>
    <mergeCell ref="N35:N36"/>
    <mergeCell ref="N37:N39"/>
    <mergeCell ref="N40:N42"/>
    <mergeCell ref="N43:N45"/>
    <mergeCell ref="N46:N48"/>
    <mergeCell ref="N79:N81"/>
    <mergeCell ref="N82:N84"/>
    <mergeCell ref="N85:N87"/>
    <mergeCell ref="N89:N90"/>
    <mergeCell ref="N91:N93"/>
    <mergeCell ref="N64:N66"/>
    <mergeCell ref="N67:N69"/>
    <mergeCell ref="N70:N72"/>
    <mergeCell ref="N73:N75"/>
    <mergeCell ref="N76:N78"/>
    <mergeCell ref="N109:N111"/>
    <mergeCell ref="N112:N114"/>
    <mergeCell ref="N116:N117"/>
    <mergeCell ref="N118:N120"/>
    <mergeCell ref="N121:N123"/>
    <mergeCell ref="N94:N96"/>
    <mergeCell ref="N97:N99"/>
    <mergeCell ref="N100:N102"/>
    <mergeCell ref="N103:N105"/>
    <mergeCell ref="N106:N108"/>
    <mergeCell ref="N139:N141"/>
    <mergeCell ref="N143:N144"/>
    <mergeCell ref="N145:N147"/>
    <mergeCell ref="N148:N150"/>
    <mergeCell ref="N151:N153"/>
    <mergeCell ref="N124:N126"/>
    <mergeCell ref="N127:N129"/>
    <mergeCell ref="N130:N132"/>
    <mergeCell ref="N133:N135"/>
    <mergeCell ref="N136:N138"/>
    <mergeCell ref="N170:N171"/>
    <mergeCell ref="N172:N174"/>
    <mergeCell ref="N175:N177"/>
    <mergeCell ref="N178:N180"/>
    <mergeCell ref="N181:N183"/>
    <mergeCell ref="N154:N156"/>
    <mergeCell ref="N157:N159"/>
    <mergeCell ref="N160:N162"/>
    <mergeCell ref="N163:N165"/>
    <mergeCell ref="N166:N168"/>
    <mergeCell ref="N202:N204"/>
    <mergeCell ref="N205:N207"/>
    <mergeCell ref="N208:N210"/>
    <mergeCell ref="N211:N213"/>
    <mergeCell ref="N184:N186"/>
    <mergeCell ref="N187:N189"/>
    <mergeCell ref="N190:N192"/>
    <mergeCell ref="N193:N195"/>
    <mergeCell ref="N197:N198"/>
    <mergeCell ref="G4:J4"/>
    <mergeCell ref="G5:J5"/>
    <mergeCell ref="N274:N276"/>
    <mergeCell ref="N259:N261"/>
    <mergeCell ref="N262:N264"/>
    <mergeCell ref="N265:N267"/>
    <mergeCell ref="N268:N270"/>
    <mergeCell ref="N271:N273"/>
    <mergeCell ref="N244:N246"/>
    <mergeCell ref="N247:N249"/>
    <mergeCell ref="N251:N252"/>
    <mergeCell ref="N253:N255"/>
    <mergeCell ref="N256:N258"/>
    <mergeCell ref="N229:N231"/>
    <mergeCell ref="N232:N234"/>
    <mergeCell ref="N235:N237"/>
    <mergeCell ref="N238:N240"/>
    <mergeCell ref="N241:N243"/>
    <mergeCell ref="N214:N216"/>
    <mergeCell ref="N217:N219"/>
    <mergeCell ref="N220:N222"/>
    <mergeCell ref="N224:N225"/>
    <mergeCell ref="N226:N228"/>
    <mergeCell ref="N199:N201"/>
  </mergeCells>
  <phoneticPr fontId="1" type="noConversion"/>
  <conditionalFormatting sqref="E8:K8">
    <cfRule type="cellIs" dxfId="30" priority="55" operator="equal">
      <formula>$B$3</formula>
    </cfRule>
  </conditionalFormatting>
  <conditionalFormatting sqref="E35:K35">
    <cfRule type="cellIs" dxfId="29" priority="9" operator="equal">
      <formula>$B$3</formula>
    </cfRule>
  </conditionalFormatting>
  <conditionalFormatting sqref="E62:K62">
    <cfRule type="cellIs" dxfId="28" priority="8" operator="equal">
      <formula>$B$3</formula>
    </cfRule>
  </conditionalFormatting>
  <conditionalFormatting sqref="E89:K89">
    <cfRule type="cellIs" dxfId="27" priority="7" operator="equal">
      <formula>$B$3</formula>
    </cfRule>
  </conditionalFormatting>
  <conditionalFormatting sqref="E116:K116">
    <cfRule type="cellIs" dxfId="26" priority="6" operator="equal">
      <formula>$B$3</formula>
    </cfRule>
  </conditionalFormatting>
  <conditionalFormatting sqref="E143:K143">
    <cfRule type="cellIs" dxfId="25" priority="5" operator="equal">
      <formula>$B$3</formula>
    </cfRule>
  </conditionalFormatting>
  <conditionalFormatting sqref="E170:K170">
    <cfRule type="cellIs" dxfId="24" priority="4" operator="equal">
      <formula>$B$3</formula>
    </cfRule>
  </conditionalFormatting>
  <conditionalFormatting sqref="E197:K197">
    <cfRule type="cellIs" dxfId="23" priority="3" operator="equal">
      <formula>$B$3</formula>
    </cfRule>
  </conditionalFormatting>
  <conditionalFormatting sqref="E224:K224">
    <cfRule type="cellIs" dxfId="22" priority="2" operator="equal">
      <formula>$B$3</formula>
    </cfRule>
  </conditionalFormatting>
  <conditionalFormatting sqref="E251:K251">
    <cfRule type="cellIs" dxfId="21" priority="1" operator="equal">
      <formula>$B$3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F7EB5-E43A-4C3C-A625-D5737316200E}">
  <sheetPr>
    <tabColor rgb="FFE05555"/>
  </sheetPr>
  <dimension ref="B1:BA273"/>
  <sheetViews>
    <sheetView showGridLines="0" zoomScaleNormal="100" workbookViewId="0">
      <pane xSplit="3" topLeftCell="D1" activePane="topRight" state="frozen"/>
      <selection pane="topRight"/>
    </sheetView>
  </sheetViews>
  <sheetFormatPr defaultRowHeight="16.5" x14ac:dyDescent="0.3"/>
  <cols>
    <col min="1" max="1" width="1.25" style="29" customWidth="1"/>
    <col min="2" max="2" width="20.625" style="29" customWidth="1"/>
    <col min="3" max="3" width="1.625" style="45" customWidth="1"/>
    <col min="4" max="4" width="1.375" style="29" customWidth="1"/>
    <col min="5" max="5" width="3.625" style="29" customWidth="1"/>
    <col min="6" max="6" width="15.625" style="29" customWidth="1"/>
    <col min="7" max="7" width="10.625" style="29" customWidth="1"/>
    <col min="8" max="8" width="8.625" customWidth="1"/>
    <col min="9" max="9" width="1.375" style="29" customWidth="1"/>
    <col min="10" max="10" width="3.625" style="29" customWidth="1"/>
    <col min="11" max="11" width="15.625" style="29" customWidth="1"/>
    <col min="12" max="12" width="10.625" style="29" customWidth="1"/>
    <col min="13" max="13" width="8.625" customWidth="1"/>
    <col min="14" max="14" width="1.375" style="29" customWidth="1"/>
    <col min="15" max="15" width="3.625" style="29" customWidth="1"/>
    <col min="16" max="16" width="15.625" style="29" customWidth="1"/>
    <col min="17" max="17" width="10.625" style="29" customWidth="1"/>
    <col min="18" max="18" width="8.625" customWidth="1"/>
    <col min="19" max="19" width="1.375" style="29" customWidth="1"/>
    <col min="20" max="20" width="3.625" style="29" customWidth="1"/>
    <col min="21" max="21" width="15.625" style="29" customWidth="1"/>
    <col min="22" max="22" width="10.625" style="29" customWidth="1"/>
    <col min="23" max="23" width="8.625" customWidth="1"/>
    <col min="24" max="24" width="1.375" style="29" customWidth="1"/>
    <col min="25" max="25" width="3.625" style="29" customWidth="1"/>
    <col min="26" max="26" width="15.625" style="29" customWidth="1"/>
    <col min="27" max="27" width="10.625" style="29" customWidth="1"/>
    <col min="28" max="28" width="8.625" customWidth="1"/>
    <col min="29" max="29" width="1.375" style="29" customWidth="1"/>
    <col min="30" max="30" width="3.625" style="29" customWidth="1"/>
    <col min="31" max="31" width="15.625" style="29" customWidth="1"/>
    <col min="32" max="32" width="10.625" style="29" customWidth="1"/>
    <col min="33" max="33" width="8.625" customWidth="1"/>
    <col min="34" max="34" width="1.375" style="29" customWidth="1"/>
    <col min="35" max="35" width="3.625" style="29" customWidth="1"/>
    <col min="36" max="36" width="15.625" style="29" customWidth="1"/>
    <col min="37" max="37" width="10.625" style="29" customWidth="1"/>
    <col min="38" max="38" width="8.625" customWidth="1"/>
    <col min="39" max="39" width="1.375" style="29" customWidth="1"/>
    <col min="40" max="40" width="3.625" style="29" customWidth="1"/>
    <col min="41" max="41" width="15.625" style="29" customWidth="1"/>
    <col min="42" max="42" width="10.625" style="29" customWidth="1"/>
    <col min="43" max="43" width="8.625" customWidth="1"/>
    <col min="44" max="44" width="1.375" style="29" customWidth="1"/>
    <col min="45" max="45" width="3.625" style="29" customWidth="1"/>
    <col min="46" max="46" width="15.625" style="29" customWidth="1"/>
    <col min="47" max="47" width="10.625" style="29" customWidth="1"/>
    <col min="48" max="48" width="8.625" customWidth="1"/>
    <col min="49" max="49" width="1.375" style="29" customWidth="1"/>
    <col min="50" max="50" width="3.625" style="29" customWidth="1"/>
    <col min="51" max="51" width="15.625" style="29" customWidth="1"/>
    <col min="52" max="52" width="10.625" style="29" customWidth="1"/>
    <col min="53" max="53" width="8.625" customWidth="1"/>
    <col min="54" max="16384" width="9" style="29"/>
  </cols>
  <sheetData>
    <row r="1" spans="2:53" ht="6" customHeight="1" x14ac:dyDescent="0.3">
      <c r="H1" s="29"/>
      <c r="M1" s="29"/>
      <c r="R1" s="29"/>
      <c r="W1" s="29"/>
      <c r="AB1" s="29"/>
      <c r="AG1" s="29"/>
      <c r="AL1" s="29"/>
      <c r="AQ1" s="29"/>
      <c r="AV1" s="29"/>
      <c r="BA1" s="29"/>
    </row>
    <row r="2" spans="2:53" ht="15" customHeight="1" x14ac:dyDescent="0.3">
      <c r="B2" s="105" t="s">
        <v>163</v>
      </c>
      <c r="C2" s="46"/>
      <c r="E2" s="150" t="str">
        <f>"이벤트 "&amp;(FLOOR((COLUMN()-5)/5, 1)+1)&amp;"주차"</f>
        <v>이벤트 1주차</v>
      </c>
      <c r="F2" s="151"/>
      <c r="G2" s="151"/>
      <c r="H2" s="152"/>
      <c r="J2" s="150" t="str">
        <f>"이벤트 "&amp;(FLOOR((COLUMN()-5)/5, 1)+1)&amp;"주차"</f>
        <v>이벤트 2주차</v>
      </c>
      <c r="K2" s="151"/>
      <c r="L2" s="151"/>
      <c r="M2" s="152"/>
      <c r="O2" s="150" t="str">
        <f>"이벤트 "&amp;(FLOOR((COLUMN()-5)/5, 1)+1)&amp;"주차"</f>
        <v>이벤트 3주차</v>
      </c>
      <c r="P2" s="151"/>
      <c r="Q2" s="151"/>
      <c r="R2" s="152"/>
      <c r="T2" s="150" t="str">
        <f>"이벤트 "&amp;(FLOOR((COLUMN()-5)/5, 1)+1)&amp;"주차"</f>
        <v>이벤트 4주차</v>
      </c>
      <c r="U2" s="151"/>
      <c r="V2" s="151"/>
      <c r="W2" s="152"/>
      <c r="Y2" s="150" t="str">
        <f>"이벤트 "&amp;(FLOOR((COLUMN()-5)/5, 1)+1)&amp;"주차"</f>
        <v>이벤트 5주차</v>
      </c>
      <c r="Z2" s="151"/>
      <c r="AA2" s="151"/>
      <c r="AB2" s="152"/>
      <c r="AD2" s="150" t="str">
        <f>"이벤트 "&amp;(FLOOR((COLUMN()-5)/5, 1)+1)&amp;"주차"</f>
        <v>이벤트 6주차</v>
      </c>
      <c r="AE2" s="151"/>
      <c r="AF2" s="151"/>
      <c r="AG2" s="152"/>
      <c r="AI2" s="150" t="str">
        <f>"이벤트 "&amp;(FLOOR((COLUMN()-5)/5, 1)+1)&amp;"주차"</f>
        <v>이벤트 7주차</v>
      </c>
      <c r="AJ2" s="151"/>
      <c r="AK2" s="151"/>
      <c r="AL2" s="152"/>
      <c r="AN2" s="150" t="str">
        <f>"이벤트 "&amp;(FLOOR((COLUMN()-5)/5, 1)+1)&amp;"주차"</f>
        <v>이벤트 8주차</v>
      </c>
      <c r="AO2" s="151"/>
      <c r="AP2" s="151"/>
      <c r="AQ2" s="152"/>
      <c r="AS2" s="150" t="str">
        <f>"이벤트 "&amp;(FLOOR((COLUMN()-5)/5, 1)+1)&amp;"주차"</f>
        <v>이벤트 9주차</v>
      </c>
      <c r="AT2" s="151"/>
      <c r="AU2" s="151"/>
      <c r="AV2" s="152"/>
      <c r="AX2" s="150" t="str">
        <f>"이벤트 "&amp;(FLOOR((COLUMN()-5)/5, 1)+1)&amp;"주차"</f>
        <v>이벤트 10주차</v>
      </c>
      <c r="AY2" s="151"/>
      <c r="AZ2" s="151"/>
      <c r="BA2" s="152"/>
    </row>
    <row r="3" spans="2:53" ht="15" customHeight="1" x14ac:dyDescent="0.3">
      <c r="B3" s="105"/>
      <c r="C3" s="46"/>
      <c r="E3" s="153"/>
      <c r="F3" s="154"/>
      <c r="G3" s="154"/>
      <c r="H3" s="155"/>
      <c r="J3" s="153"/>
      <c r="K3" s="154"/>
      <c r="L3" s="154"/>
      <c r="M3" s="155"/>
      <c r="O3" s="153"/>
      <c r="P3" s="154"/>
      <c r="Q3" s="154"/>
      <c r="R3" s="155"/>
      <c r="T3" s="153"/>
      <c r="U3" s="154"/>
      <c r="V3" s="154"/>
      <c r="W3" s="155"/>
      <c r="Y3" s="153"/>
      <c r="Z3" s="154"/>
      <c r="AA3" s="154"/>
      <c r="AB3" s="155"/>
      <c r="AD3" s="153"/>
      <c r="AE3" s="154"/>
      <c r="AF3" s="154"/>
      <c r="AG3" s="155"/>
      <c r="AI3" s="153"/>
      <c r="AJ3" s="154"/>
      <c r="AK3" s="154"/>
      <c r="AL3" s="155"/>
      <c r="AN3" s="153"/>
      <c r="AO3" s="154"/>
      <c r="AP3" s="154"/>
      <c r="AQ3" s="155"/>
      <c r="AS3" s="153"/>
      <c r="AT3" s="154"/>
      <c r="AU3" s="154"/>
      <c r="AV3" s="155"/>
      <c r="AX3" s="153"/>
      <c r="AY3" s="154"/>
      <c r="AZ3" s="154"/>
      <c r="BA3" s="155"/>
    </row>
    <row r="4" spans="2:53" ht="18.75" customHeight="1" x14ac:dyDescent="0.3">
      <c r="B4" s="106" t="str">
        <f ca="1">"이벤트 "&amp;(FLOOR((TODAY()-DATE(2020, 12, 17))/7, 1) + 1)&amp;"주차"</f>
        <v>이벤트 1주차</v>
      </c>
      <c r="C4" s="47"/>
      <c r="E4" s="147" t="s">
        <v>168</v>
      </c>
      <c r="F4" s="147"/>
      <c r="G4" s="145" t="s">
        <v>169</v>
      </c>
      <c r="H4" s="146"/>
      <c r="J4" s="147" t="s">
        <v>168</v>
      </c>
      <c r="K4" s="147"/>
      <c r="L4" s="145" t="s">
        <v>169</v>
      </c>
      <c r="M4" s="146"/>
      <c r="O4" s="147" t="s">
        <v>168</v>
      </c>
      <c r="P4" s="147"/>
      <c r="Q4" s="145" t="s">
        <v>169</v>
      </c>
      <c r="R4" s="146"/>
      <c r="T4" s="147" t="s">
        <v>168</v>
      </c>
      <c r="U4" s="147"/>
      <c r="V4" s="145" t="s">
        <v>169</v>
      </c>
      <c r="W4" s="146"/>
      <c r="Y4" s="147" t="s">
        <v>168</v>
      </c>
      <c r="Z4" s="147"/>
      <c r="AA4" s="145" t="s">
        <v>169</v>
      </c>
      <c r="AB4" s="146"/>
      <c r="AD4" s="147" t="s">
        <v>168</v>
      </c>
      <c r="AE4" s="147"/>
      <c r="AF4" s="145" t="s">
        <v>169</v>
      </c>
      <c r="AG4" s="146"/>
      <c r="AI4" s="147" t="s">
        <v>168</v>
      </c>
      <c r="AJ4" s="147"/>
      <c r="AK4" s="145" t="s">
        <v>169</v>
      </c>
      <c r="AL4" s="146"/>
      <c r="AN4" s="147" t="s">
        <v>168</v>
      </c>
      <c r="AO4" s="147"/>
      <c r="AP4" s="145" t="s">
        <v>169</v>
      </c>
      <c r="AQ4" s="146"/>
      <c r="AS4" s="147" t="s">
        <v>168</v>
      </c>
      <c r="AT4" s="147"/>
      <c r="AU4" s="145" t="s">
        <v>169</v>
      </c>
      <c r="AV4" s="146"/>
      <c r="AX4" s="147" t="s">
        <v>168</v>
      </c>
      <c r="AY4" s="147"/>
      <c r="AZ4" s="145" t="s">
        <v>169</v>
      </c>
      <c r="BA4" s="146"/>
    </row>
    <row r="5" spans="2:53" ht="21.95" customHeight="1" x14ac:dyDescent="0.3">
      <c r="B5" s="106"/>
      <c r="C5" s="47"/>
      <c r="E5" s="144">
        <f>MIN(400, SUMPRODUCT(G7:G31,H7:H31))</f>
        <v>0</v>
      </c>
      <c r="F5" s="144"/>
      <c r="G5" s="142">
        <f>가계부_보조!AA2</f>
        <v>0</v>
      </c>
      <c r="H5" s="143"/>
      <c r="J5" s="144">
        <f>MIN(400, SUMPRODUCT(L7:L31,M7:M31))</f>
        <v>0</v>
      </c>
      <c r="K5" s="144"/>
      <c r="L5" s="142">
        <f>가계부_보조!AA3</f>
        <v>0</v>
      </c>
      <c r="M5" s="143"/>
      <c r="O5" s="144">
        <f>MIN(400, SUMPRODUCT(Q7:Q31,R7:R31))</f>
        <v>0</v>
      </c>
      <c r="P5" s="144"/>
      <c r="Q5" s="142">
        <f>가계부_보조!AA4</f>
        <v>0</v>
      </c>
      <c r="R5" s="143"/>
      <c r="T5" s="144">
        <f>MIN(400, SUMPRODUCT(V7:V31,W7:W31))</f>
        <v>0</v>
      </c>
      <c r="U5" s="144"/>
      <c r="V5" s="142">
        <f>가계부_보조!AA5</f>
        <v>0</v>
      </c>
      <c r="W5" s="143"/>
      <c r="Y5" s="144">
        <f>MIN(400, SUMPRODUCT(AA7:AA31,AB7:AB31))</f>
        <v>0</v>
      </c>
      <c r="Z5" s="144"/>
      <c r="AA5" s="142">
        <f>가계부_보조!AA6</f>
        <v>0</v>
      </c>
      <c r="AB5" s="143"/>
      <c r="AD5" s="144">
        <f>MIN(400, SUMPRODUCT(AF7:AF31,AG7:AG31))</f>
        <v>0</v>
      </c>
      <c r="AE5" s="144"/>
      <c r="AF5" s="142">
        <f>가계부_보조!AA7</f>
        <v>0</v>
      </c>
      <c r="AG5" s="143"/>
      <c r="AI5" s="144">
        <f>MIN(400, SUMPRODUCT(AK7:AK31,AL7:AL31))</f>
        <v>0</v>
      </c>
      <c r="AJ5" s="144"/>
      <c r="AK5" s="142">
        <f>가계부_보조!AA8</f>
        <v>0</v>
      </c>
      <c r="AL5" s="143"/>
      <c r="AN5" s="144">
        <f>MIN(400, SUMPRODUCT(AP7:AP31,AQ7:AQ31))</f>
        <v>0</v>
      </c>
      <c r="AO5" s="144"/>
      <c r="AP5" s="142">
        <f>가계부_보조!AA9</f>
        <v>0</v>
      </c>
      <c r="AQ5" s="143"/>
      <c r="AS5" s="144">
        <f>MIN(400, SUMPRODUCT(AU7:AU31,AV7:AV31))</f>
        <v>0</v>
      </c>
      <c r="AT5" s="144"/>
      <c r="AU5" s="142">
        <f>가계부_보조!AA10</f>
        <v>0</v>
      </c>
      <c r="AV5" s="143"/>
      <c r="AX5" s="144">
        <f>MIN(400, SUMPRODUCT(AZ7:AZ31,BA7:BA31))</f>
        <v>0</v>
      </c>
      <c r="AY5" s="144"/>
      <c r="AZ5" s="142">
        <f>가계부_보조!AA11</f>
        <v>0</v>
      </c>
      <c r="BA5" s="143"/>
    </row>
    <row r="6" spans="2:53" ht="18.75" customHeight="1" x14ac:dyDescent="0.3">
      <c r="B6" s="41"/>
      <c r="C6" s="47"/>
      <c r="E6" s="42" t="s">
        <v>165</v>
      </c>
      <c r="F6" s="44" t="s">
        <v>164</v>
      </c>
      <c r="G6" s="44" t="s">
        <v>166</v>
      </c>
      <c r="H6" s="44" t="s">
        <v>167</v>
      </c>
      <c r="J6" s="42" t="s">
        <v>165</v>
      </c>
      <c r="K6" s="44" t="s">
        <v>164</v>
      </c>
      <c r="L6" s="44" t="s">
        <v>166</v>
      </c>
      <c r="M6" s="44" t="s">
        <v>167</v>
      </c>
      <c r="O6" s="42" t="s">
        <v>165</v>
      </c>
      <c r="P6" s="44" t="s">
        <v>164</v>
      </c>
      <c r="Q6" s="44" t="s">
        <v>166</v>
      </c>
      <c r="R6" s="44" t="s">
        <v>167</v>
      </c>
      <c r="T6" s="42" t="s">
        <v>165</v>
      </c>
      <c r="U6" s="44" t="s">
        <v>164</v>
      </c>
      <c r="V6" s="44" t="s">
        <v>166</v>
      </c>
      <c r="W6" s="44" t="s">
        <v>167</v>
      </c>
      <c r="Y6" s="42" t="s">
        <v>165</v>
      </c>
      <c r="Z6" s="44" t="s">
        <v>164</v>
      </c>
      <c r="AA6" s="44" t="s">
        <v>166</v>
      </c>
      <c r="AB6" s="44" t="s">
        <v>167</v>
      </c>
      <c r="AD6" s="42" t="s">
        <v>165</v>
      </c>
      <c r="AE6" s="44" t="s">
        <v>164</v>
      </c>
      <c r="AF6" s="44" t="s">
        <v>166</v>
      </c>
      <c r="AG6" s="44" t="s">
        <v>167</v>
      </c>
      <c r="AI6" s="42" t="s">
        <v>165</v>
      </c>
      <c r="AJ6" s="44" t="s">
        <v>164</v>
      </c>
      <c r="AK6" s="44" t="s">
        <v>166</v>
      </c>
      <c r="AL6" s="44" t="s">
        <v>167</v>
      </c>
      <c r="AN6" s="42" t="s">
        <v>165</v>
      </c>
      <c r="AO6" s="44" t="s">
        <v>164</v>
      </c>
      <c r="AP6" s="44" t="s">
        <v>166</v>
      </c>
      <c r="AQ6" s="44" t="s">
        <v>167</v>
      </c>
      <c r="AS6" s="42" t="s">
        <v>165</v>
      </c>
      <c r="AT6" s="44" t="s">
        <v>164</v>
      </c>
      <c r="AU6" s="44" t="s">
        <v>166</v>
      </c>
      <c r="AV6" s="44" t="s">
        <v>167</v>
      </c>
      <c r="AX6" s="42" t="s">
        <v>165</v>
      </c>
      <c r="AY6" s="44" t="s">
        <v>164</v>
      </c>
      <c r="AZ6" s="44" t="s">
        <v>166</v>
      </c>
      <c r="BA6" s="44" t="s">
        <v>167</v>
      </c>
    </row>
    <row r="7" spans="2:53" ht="17.100000000000001" customHeight="1" x14ac:dyDescent="0.3">
      <c r="B7" s="105" t="s">
        <v>162</v>
      </c>
      <c r="C7" s="46"/>
      <c r="E7" s="43">
        <v>1</v>
      </c>
      <c r="F7" s="39" t="s">
        <v>120</v>
      </c>
      <c r="G7" s="39">
        <v>5</v>
      </c>
      <c r="H7" s="75"/>
      <c r="J7" s="43">
        <v>1</v>
      </c>
      <c r="K7" s="39" t="s">
        <v>120</v>
      </c>
      <c r="L7" s="39">
        <v>5</v>
      </c>
      <c r="M7" s="75"/>
      <c r="O7" s="43">
        <v>1</v>
      </c>
      <c r="P7" s="39" t="s">
        <v>120</v>
      </c>
      <c r="Q7" s="39">
        <v>5</v>
      </c>
      <c r="R7" s="75"/>
      <c r="T7" s="43">
        <v>1</v>
      </c>
      <c r="U7" s="39" t="s">
        <v>120</v>
      </c>
      <c r="V7" s="39">
        <v>5</v>
      </c>
      <c r="W7" s="75"/>
      <c r="Y7" s="43">
        <v>1</v>
      </c>
      <c r="Z7" s="39" t="s">
        <v>120</v>
      </c>
      <c r="AA7" s="39">
        <v>5</v>
      </c>
      <c r="AB7" s="75"/>
      <c r="AD7" s="43">
        <v>1</v>
      </c>
      <c r="AE7" s="39" t="s">
        <v>120</v>
      </c>
      <c r="AF7" s="39">
        <v>5</v>
      </c>
      <c r="AG7" s="75"/>
      <c r="AI7" s="43">
        <v>1</v>
      </c>
      <c r="AJ7" s="39" t="s">
        <v>120</v>
      </c>
      <c r="AK7" s="39">
        <v>5</v>
      </c>
      <c r="AL7" s="75"/>
      <c r="AN7" s="43">
        <v>1</v>
      </c>
      <c r="AO7" s="39" t="s">
        <v>120</v>
      </c>
      <c r="AP7" s="39">
        <v>5</v>
      </c>
      <c r="AQ7" s="75"/>
      <c r="AS7" s="43">
        <v>1</v>
      </c>
      <c r="AT7" s="39" t="s">
        <v>120</v>
      </c>
      <c r="AU7" s="39">
        <v>5</v>
      </c>
      <c r="AV7" s="75"/>
      <c r="AX7" s="43">
        <v>1</v>
      </c>
      <c r="AY7" s="39" t="s">
        <v>120</v>
      </c>
      <c r="AZ7" s="39">
        <v>5</v>
      </c>
      <c r="BA7" s="75"/>
    </row>
    <row r="8" spans="2:53" ht="17.100000000000001" customHeight="1" x14ac:dyDescent="0.3">
      <c r="B8" s="105"/>
      <c r="C8" s="46"/>
      <c r="E8" s="43">
        <v>2</v>
      </c>
      <c r="F8" s="39" t="s">
        <v>121</v>
      </c>
      <c r="G8" s="39">
        <v>5</v>
      </c>
      <c r="H8" s="75"/>
      <c r="J8" s="43">
        <v>2</v>
      </c>
      <c r="K8" s="39" t="s">
        <v>121</v>
      </c>
      <c r="L8" s="39">
        <v>5</v>
      </c>
      <c r="M8" s="75"/>
      <c r="O8" s="43">
        <v>2</v>
      </c>
      <c r="P8" s="39" t="s">
        <v>121</v>
      </c>
      <c r="Q8" s="39">
        <v>5</v>
      </c>
      <c r="R8" s="75"/>
      <c r="T8" s="43">
        <v>2</v>
      </c>
      <c r="U8" s="39" t="s">
        <v>121</v>
      </c>
      <c r="V8" s="39">
        <v>5</v>
      </c>
      <c r="W8" s="75"/>
      <c r="Y8" s="43">
        <v>2</v>
      </c>
      <c r="Z8" s="39" t="s">
        <v>121</v>
      </c>
      <c r="AA8" s="39">
        <v>5</v>
      </c>
      <c r="AB8" s="75"/>
      <c r="AD8" s="43">
        <v>2</v>
      </c>
      <c r="AE8" s="39" t="s">
        <v>121</v>
      </c>
      <c r="AF8" s="39">
        <v>5</v>
      </c>
      <c r="AG8" s="75"/>
      <c r="AI8" s="43">
        <v>2</v>
      </c>
      <c r="AJ8" s="39" t="s">
        <v>121</v>
      </c>
      <c r="AK8" s="39">
        <v>5</v>
      </c>
      <c r="AL8" s="75"/>
      <c r="AN8" s="43">
        <v>2</v>
      </c>
      <c r="AO8" s="39" t="s">
        <v>121</v>
      </c>
      <c r="AP8" s="39">
        <v>5</v>
      </c>
      <c r="AQ8" s="75"/>
      <c r="AS8" s="43">
        <v>2</v>
      </c>
      <c r="AT8" s="39" t="s">
        <v>121</v>
      </c>
      <c r="AU8" s="39">
        <v>5</v>
      </c>
      <c r="AV8" s="75"/>
      <c r="AX8" s="43">
        <v>2</v>
      </c>
      <c r="AY8" s="39" t="s">
        <v>121</v>
      </c>
      <c r="AZ8" s="39">
        <v>5</v>
      </c>
      <c r="BA8" s="75"/>
    </row>
    <row r="9" spans="2:53" ht="17.100000000000001" customHeight="1" x14ac:dyDescent="0.3">
      <c r="B9" s="148">
        <f>E5+J5+O5+T5+Y5+AD5+AI5+AN5+AS5+AX5</f>
        <v>0</v>
      </c>
      <c r="C9" s="47"/>
      <c r="E9" s="43">
        <v>3</v>
      </c>
      <c r="F9" s="39" t="s">
        <v>122</v>
      </c>
      <c r="G9" s="39">
        <v>5</v>
      </c>
      <c r="H9" s="75"/>
      <c r="J9" s="43">
        <v>3</v>
      </c>
      <c r="K9" s="39" t="s">
        <v>122</v>
      </c>
      <c r="L9" s="39">
        <v>5</v>
      </c>
      <c r="M9" s="75"/>
      <c r="O9" s="43">
        <v>3</v>
      </c>
      <c r="P9" s="39" t="s">
        <v>122</v>
      </c>
      <c r="Q9" s="39">
        <v>5</v>
      </c>
      <c r="R9" s="75"/>
      <c r="T9" s="43">
        <v>3</v>
      </c>
      <c r="U9" s="39" t="s">
        <v>122</v>
      </c>
      <c r="V9" s="39">
        <v>5</v>
      </c>
      <c r="W9" s="75"/>
      <c r="Y9" s="43">
        <v>3</v>
      </c>
      <c r="Z9" s="39" t="s">
        <v>122</v>
      </c>
      <c r="AA9" s="39">
        <v>5</v>
      </c>
      <c r="AB9" s="75"/>
      <c r="AD9" s="43">
        <v>3</v>
      </c>
      <c r="AE9" s="39" t="s">
        <v>122</v>
      </c>
      <c r="AF9" s="39">
        <v>5</v>
      </c>
      <c r="AG9" s="75"/>
      <c r="AI9" s="43">
        <v>3</v>
      </c>
      <c r="AJ9" s="39" t="s">
        <v>122</v>
      </c>
      <c r="AK9" s="39">
        <v>5</v>
      </c>
      <c r="AL9" s="75"/>
      <c r="AN9" s="43">
        <v>3</v>
      </c>
      <c r="AO9" s="39" t="s">
        <v>122</v>
      </c>
      <c r="AP9" s="39">
        <v>5</v>
      </c>
      <c r="AQ9" s="75"/>
      <c r="AS9" s="43">
        <v>3</v>
      </c>
      <c r="AT9" s="39" t="s">
        <v>122</v>
      </c>
      <c r="AU9" s="39">
        <v>5</v>
      </c>
      <c r="AV9" s="75"/>
      <c r="AX9" s="43">
        <v>3</v>
      </c>
      <c r="AY9" s="39" t="s">
        <v>122</v>
      </c>
      <c r="AZ9" s="39">
        <v>5</v>
      </c>
      <c r="BA9" s="75"/>
    </row>
    <row r="10" spans="2:53" ht="17.100000000000001" customHeight="1" x14ac:dyDescent="0.3">
      <c r="B10" s="149"/>
      <c r="C10" s="47"/>
      <c r="E10" s="43">
        <v>4</v>
      </c>
      <c r="F10" s="39" t="s">
        <v>123</v>
      </c>
      <c r="G10" s="39">
        <v>5</v>
      </c>
      <c r="H10" s="75"/>
      <c r="J10" s="43">
        <v>4</v>
      </c>
      <c r="K10" s="39" t="s">
        <v>123</v>
      </c>
      <c r="L10" s="39">
        <v>5</v>
      </c>
      <c r="M10" s="75"/>
      <c r="O10" s="43">
        <v>4</v>
      </c>
      <c r="P10" s="39" t="s">
        <v>123</v>
      </c>
      <c r="Q10" s="39">
        <v>5</v>
      </c>
      <c r="R10" s="75"/>
      <c r="T10" s="43">
        <v>4</v>
      </c>
      <c r="U10" s="39" t="s">
        <v>123</v>
      </c>
      <c r="V10" s="39">
        <v>5</v>
      </c>
      <c r="W10" s="75"/>
      <c r="Y10" s="43">
        <v>4</v>
      </c>
      <c r="Z10" s="39" t="s">
        <v>123</v>
      </c>
      <c r="AA10" s="39">
        <v>5</v>
      </c>
      <c r="AB10" s="75"/>
      <c r="AD10" s="43">
        <v>4</v>
      </c>
      <c r="AE10" s="39" t="s">
        <v>123</v>
      </c>
      <c r="AF10" s="39">
        <v>5</v>
      </c>
      <c r="AG10" s="75"/>
      <c r="AI10" s="43">
        <v>4</v>
      </c>
      <c r="AJ10" s="39" t="s">
        <v>123</v>
      </c>
      <c r="AK10" s="39">
        <v>5</v>
      </c>
      <c r="AL10" s="75"/>
      <c r="AN10" s="43">
        <v>4</v>
      </c>
      <c r="AO10" s="39" t="s">
        <v>123</v>
      </c>
      <c r="AP10" s="39">
        <v>5</v>
      </c>
      <c r="AQ10" s="75"/>
      <c r="AS10" s="43">
        <v>4</v>
      </c>
      <c r="AT10" s="39" t="s">
        <v>123</v>
      </c>
      <c r="AU10" s="39">
        <v>5</v>
      </c>
      <c r="AV10" s="75"/>
      <c r="AX10" s="43">
        <v>4</v>
      </c>
      <c r="AY10" s="39" t="s">
        <v>123</v>
      </c>
      <c r="AZ10" s="39">
        <v>5</v>
      </c>
      <c r="BA10" s="75"/>
    </row>
    <row r="11" spans="2:53" ht="17.100000000000001" customHeight="1" x14ac:dyDescent="0.3">
      <c r="B11" s="48"/>
      <c r="C11" s="47"/>
      <c r="E11" s="43">
        <v>5</v>
      </c>
      <c r="F11" s="39" t="s">
        <v>124</v>
      </c>
      <c r="G11" s="39">
        <v>10</v>
      </c>
      <c r="H11" s="75"/>
      <c r="J11" s="43">
        <v>5</v>
      </c>
      <c r="K11" s="39" t="s">
        <v>124</v>
      </c>
      <c r="L11" s="39">
        <v>10</v>
      </c>
      <c r="M11" s="75"/>
      <c r="O11" s="43">
        <v>5</v>
      </c>
      <c r="P11" s="39" t="s">
        <v>124</v>
      </c>
      <c r="Q11" s="39">
        <v>10</v>
      </c>
      <c r="R11" s="75"/>
      <c r="T11" s="43">
        <v>5</v>
      </c>
      <c r="U11" s="39" t="s">
        <v>124</v>
      </c>
      <c r="V11" s="39">
        <v>10</v>
      </c>
      <c r="W11" s="75"/>
      <c r="Y11" s="43">
        <v>5</v>
      </c>
      <c r="Z11" s="39" t="s">
        <v>124</v>
      </c>
      <c r="AA11" s="39">
        <v>10</v>
      </c>
      <c r="AB11" s="75"/>
      <c r="AD11" s="43">
        <v>5</v>
      </c>
      <c r="AE11" s="39" t="s">
        <v>124</v>
      </c>
      <c r="AF11" s="39">
        <v>10</v>
      </c>
      <c r="AG11" s="75"/>
      <c r="AI11" s="43">
        <v>5</v>
      </c>
      <c r="AJ11" s="39" t="s">
        <v>124</v>
      </c>
      <c r="AK11" s="39">
        <v>10</v>
      </c>
      <c r="AL11" s="75"/>
      <c r="AN11" s="43">
        <v>5</v>
      </c>
      <c r="AO11" s="39" t="s">
        <v>124</v>
      </c>
      <c r="AP11" s="39">
        <v>10</v>
      </c>
      <c r="AQ11" s="75"/>
      <c r="AS11" s="43">
        <v>5</v>
      </c>
      <c r="AT11" s="39" t="s">
        <v>124</v>
      </c>
      <c r="AU11" s="39">
        <v>10</v>
      </c>
      <c r="AV11" s="75"/>
      <c r="AX11" s="43">
        <v>5</v>
      </c>
      <c r="AY11" s="39" t="s">
        <v>124</v>
      </c>
      <c r="AZ11" s="39">
        <v>10</v>
      </c>
      <c r="BA11" s="75"/>
    </row>
    <row r="12" spans="2:53" ht="17.100000000000001" customHeight="1" x14ac:dyDescent="0.3">
      <c r="B12" s="105" t="s">
        <v>161</v>
      </c>
      <c r="E12" s="43">
        <v>6</v>
      </c>
      <c r="F12" s="39" t="s">
        <v>125</v>
      </c>
      <c r="G12" s="39">
        <v>10</v>
      </c>
      <c r="H12" s="75"/>
      <c r="J12" s="43">
        <v>6</v>
      </c>
      <c r="K12" s="39" t="s">
        <v>125</v>
      </c>
      <c r="L12" s="39">
        <v>10</v>
      </c>
      <c r="M12" s="75"/>
      <c r="O12" s="43">
        <v>6</v>
      </c>
      <c r="P12" s="39" t="s">
        <v>125</v>
      </c>
      <c r="Q12" s="39">
        <v>10</v>
      </c>
      <c r="R12" s="75"/>
      <c r="T12" s="43">
        <v>6</v>
      </c>
      <c r="U12" s="39" t="s">
        <v>125</v>
      </c>
      <c r="V12" s="39">
        <v>10</v>
      </c>
      <c r="W12" s="75"/>
      <c r="Y12" s="43">
        <v>6</v>
      </c>
      <c r="Z12" s="39" t="s">
        <v>125</v>
      </c>
      <c r="AA12" s="39">
        <v>10</v>
      </c>
      <c r="AB12" s="75"/>
      <c r="AD12" s="43">
        <v>6</v>
      </c>
      <c r="AE12" s="39" t="s">
        <v>125</v>
      </c>
      <c r="AF12" s="39">
        <v>10</v>
      </c>
      <c r="AG12" s="75"/>
      <c r="AI12" s="43">
        <v>6</v>
      </c>
      <c r="AJ12" s="39" t="s">
        <v>125</v>
      </c>
      <c r="AK12" s="39">
        <v>10</v>
      </c>
      <c r="AL12" s="75"/>
      <c r="AN12" s="43">
        <v>6</v>
      </c>
      <c r="AO12" s="39" t="s">
        <v>125</v>
      </c>
      <c r="AP12" s="39">
        <v>10</v>
      </c>
      <c r="AQ12" s="75"/>
      <c r="AS12" s="43">
        <v>6</v>
      </c>
      <c r="AT12" s="39" t="s">
        <v>125</v>
      </c>
      <c r="AU12" s="39">
        <v>10</v>
      </c>
      <c r="AV12" s="75"/>
      <c r="AX12" s="43">
        <v>6</v>
      </c>
      <c r="AY12" s="39" t="s">
        <v>125</v>
      </c>
      <c r="AZ12" s="39">
        <v>10</v>
      </c>
      <c r="BA12" s="75"/>
    </row>
    <row r="13" spans="2:53" ht="17.100000000000001" customHeight="1" x14ac:dyDescent="0.3">
      <c r="B13" s="105"/>
      <c r="C13" s="46"/>
      <c r="E13" s="43">
        <v>7</v>
      </c>
      <c r="F13" s="39" t="s">
        <v>126</v>
      </c>
      <c r="G13" s="39">
        <v>10</v>
      </c>
      <c r="H13" s="75"/>
      <c r="J13" s="43">
        <v>7</v>
      </c>
      <c r="K13" s="39" t="s">
        <v>126</v>
      </c>
      <c r="L13" s="39">
        <v>10</v>
      </c>
      <c r="M13" s="75"/>
      <c r="O13" s="43">
        <v>7</v>
      </c>
      <c r="P13" s="39" t="s">
        <v>126</v>
      </c>
      <c r="Q13" s="39">
        <v>10</v>
      </c>
      <c r="R13" s="75"/>
      <c r="T13" s="43">
        <v>7</v>
      </c>
      <c r="U13" s="39" t="s">
        <v>126</v>
      </c>
      <c r="V13" s="39">
        <v>10</v>
      </c>
      <c r="W13" s="75"/>
      <c r="Y13" s="43">
        <v>7</v>
      </c>
      <c r="Z13" s="39" t="s">
        <v>126</v>
      </c>
      <c r="AA13" s="39">
        <v>10</v>
      </c>
      <c r="AB13" s="75"/>
      <c r="AD13" s="43">
        <v>7</v>
      </c>
      <c r="AE13" s="39" t="s">
        <v>126</v>
      </c>
      <c r="AF13" s="39">
        <v>10</v>
      </c>
      <c r="AG13" s="75"/>
      <c r="AI13" s="43">
        <v>7</v>
      </c>
      <c r="AJ13" s="39" t="s">
        <v>126</v>
      </c>
      <c r="AK13" s="39">
        <v>10</v>
      </c>
      <c r="AL13" s="75"/>
      <c r="AN13" s="43">
        <v>7</v>
      </c>
      <c r="AO13" s="39" t="s">
        <v>126</v>
      </c>
      <c r="AP13" s="39">
        <v>10</v>
      </c>
      <c r="AQ13" s="75"/>
      <c r="AS13" s="43">
        <v>7</v>
      </c>
      <c r="AT13" s="39" t="s">
        <v>126</v>
      </c>
      <c r="AU13" s="39">
        <v>10</v>
      </c>
      <c r="AV13" s="75"/>
      <c r="AX13" s="43">
        <v>7</v>
      </c>
      <c r="AY13" s="39" t="s">
        <v>126</v>
      </c>
      <c r="AZ13" s="39">
        <v>10</v>
      </c>
      <c r="BA13" s="75"/>
    </row>
    <row r="14" spans="2:53" ht="17.100000000000001" customHeight="1" x14ac:dyDescent="0.3">
      <c r="B14" s="106">
        <f>B9-(G5+L5+Q5+V5+AA5+AF5+AK5+AP5+AU5+AZ5)</f>
        <v>0</v>
      </c>
      <c r="C14" s="46"/>
      <c r="E14" s="43">
        <v>8</v>
      </c>
      <c r="F14" s="39" t="s">
        <v>127</v>
      </c>
      <c r="G14" s="39">
        <v>10</v>
      </c>
      <c r="H14" s="75"/>
      <c r="J14" s="43">
        <v>8</v>
      </c>
      <c r="K14" s="39" t="s">
        <v>127</v>
      </c>
      <c r="L14" s="39">
        <v>10</v>
      </c>
      <c r="M14" s="75"/>
      <c r="O14" s="43">
        <v>8</v>
      </c>
      <c r="P14" s="39" t="s">
        <v>127</v>
      </c>
      <c r="Q14" s="39">
        <v>10</v>
      </c>
      <c r="R14" s="75"/>
      <c r="T14" s="43">
        <v>8</v>
      </c>
      <c r="U14" s="39" t="s">
        <v>127</v>
      </c>
      <c r="V14" s="39">
        <v>10</v>
      </c>
      <c r="W14" s="75"/>
      <c r="Y14" s="43">
        <v>8</v>
      </c>
      <c r="Z14" s="39" t="s">
        <v>127</v>
      </c>
      <c r="AA14" s="39">
        <v>10</v>
      </c>
      <c r="AB14" s="75"/>
      <c r="AD14" s="43">
        <v>8</v>
      </c>
      <c r="AE14" s="39" t="s">
        <v>127</v>
      </c>
      <c r="AF14" s="39">
        <v>10</v>
      </c>
      <c r="AG14" s="75"/>
      <c r="AI14" s="43">
        <v>8</v>
      </c>
      <c r="AJ14" s="39" t="s">
        <v>127</v>
      </c>
      <c r="AK14" s="39">
        <v>10</v>
      </c>
      <c r="AL14" s="75"/>
      <c r="AN14" s="43">
        <v>8</v>
      </c>
      <c r="AO14" s="39" t="s">
        <v>127</v>
      </c>
      <c r="AP14" s="39">
        <v>10</v>
      </c>
      <c r="AQ14" s="75"/>
      <c r="AS14" s="43">
        <v>8</v>
      </c>
      <c r="AT14" s="39" t="s">
        <v>127</v>
      </c>
      <c r="AU14" s="39">
        <v>10</v>
      </c>
      <c r="AV14" s="75"/>
      <c r="AX14" s="43">
        <v>8</v>
      </c>
      <c r="AY14" s="39" t="s">
        <v>127</v>
      </c>
      <c r="AZ14" s="39">
        <v>10</v>
      </c>
      <c r="BA14" s="75"/>
    </row>
    <row r="15" spans="2:53" ht="17.100000000000001" customHeight="1" x14ac:dyDescent="0.3">
      <c r="B15" s="106"/>
      <c r="C15" s="47"/>
      <c r="E15" s="43">
        <v>9</v>
      </c>
      <c r="F15" s="39" t="s">
        <v>128</v>
      </c>
      <c r="G15" s="39">
        <v>20</v>
      </c>
      <c r="H15" s="75"/>
      <c r="J15" s="43">
        <v>9</v>
      </c>
      <c r="K15" s="39" t="s">
        <v>128</v>
      </c>
      <c r="L15" s="39">
        <v>20</v>
      </c>
      <c r="M15" s="75"/>
      <c r="O15" s="43">
        <v>9</v>
      </c>
      <c r="P15" s="39" t="s">
        <v>128</v>
      </c>
      <c r="Q15" s="39">
        <v>20</v>
      </c>
      <c r="R15" s="75"/>
      <c r="T15" s="43">
        <v>9</v>
      </c>
      <c r="U15" s="39" t="s">
        <v>128</v>
      </c>
      <c r="V15" s="39">
        <v>20</v>
      </c>
      <c r="W15" s="75"/>
      <c r="Y15" s="43">
        <v>9</v>
      </c>
      <c r="Z15" s="39" t="s">
        <v>128</v>
      </c>
      <c r="AA15" s="39">
        <v>20</v>
      </c>
      <c r="AB15" s="75"/>
      <c r="AD15" s="43">
        <v>9</v>
      </c>
      <c r="AE15" s="39" t="s">
        <v>128</v>
      </c>
      <c r="AF15" s="39">
        <v>20</v>
      </c>
      <c r="AG15" s="75"/>
      <c r="AI15" s="43">
        <v>9</v>
      </c>
      <c r="AJ15" s="39" t="s">
        <v>128</v>
      </c>
      <c r="AK15" s="39">
        <v>20</v>
      </c>
      <c r="AL15" s="75"/>
      <c r="AN15" s="43">
        <v>9</v>
      </c>
      <c r="AO15" s="39" t="s">
        <v>128</v>
      </c>
      <c r="AP15" s="39">
        <v>20</v>
      </c>
      <c r="AQ15" s="75"/>
      <c r="AS15" s="43">
        <v>9</v>
      </c>
      <c r="AT15" s="39" t="s">
        <v>128</v>
      </c>
      <c r="AU15" s="39">
        <v>20</v>
      </c>
      <c r="AV15" s="75"/>
      <c r="AX15" s="43">
        <v>9</v>
      </c>
      <c r="AY15" s="39" t="s">
        <v>128</v>
      </c>
      <c r="AZ15" s="39">
        <v>20</v>
      </c>
      <c r="BA15" s="75"/>
    </row>
    <row r="16" spans="2:53" ht="17.100000000000001" customHeight="1" x14ac:dyDescent="0.3">
      <c r="C16" s="47"/>
      <c r="E16" s="43">
        <v>10</v>
      </c>
      <c r="F16" s="39" t="s">
        <v>129</v>
      </c>
      <c r="G16" s="39">
        <v>20</v>
      </c>
      <c r="H16" s="75"/>
      <c r="J16" s="43">
        <v>10</v>
      </c>
      <c r="K16" s="39" t="s">
        <v>129</v>
      </c>
      <c r="L16" s="39">
        <v>20</v>
      </c>
      <c r="M16" s="75"/>
      <c r="O16" s="43">
        <v>10</v>
      </c>
      <c r="P16" s="39" t="s">
        <v>129</v>
      </c>
      <c r="Q16" s="39">
        <v>20</v>
      </c>
      <c r="R16" s="75"/>
      <c r="T16" s="43">
        <v>10</v>
      </c>
      <c r="U16" s="39" t="s">
        <v>129</v>
      </c>
      <c r="V16" s="39">
        <v>20</v>
      </c>
      <c r="W16" s="75"/>
      <c r="Y16" s="43">
        <v>10</v>
      </c>
      <c r="Z16" s="39" t="s">
        <v>129</v>
      </c>
      <c r="AA16" s="39">
        <v>20</v>
      </c>
      <c r="AB16" s="75"/>
      <c r="AD16" s="43">
        <v>10</v>
      </c>
      <c r="AE16" s="39" t="s">
        <v>129</v>
      </c>
      <c r="AF16" s="39">
        <v>20</v>
      </c>
      <c r="AG16" s="75"/>
      <c r="AI16" s="43">
        <v>10</v>
      </c>
      <c r="AJ16" s="39" t="s">
        <v>129</v>
      </c>
      <c r="AK16" s="39">
        <v>20</v>
      </c>
      <c r="AL16" s="75"/>
      <c r="AN16" s="43">
        <v>10</v>
      </c>
      <c r="AO16" s="39" t="s">
        <v>129</v>
      </c>
      <c r="AP16" s="39">
        <v>20</v>
      </c>
      <c r="AQ16" s="75"/>
      <c r="AS16" s="43">
        <v>10</v>
      </c>
      <c r="AT16" s="39" t="s">
        <v>129</v>
      </c>
      <c r="AU16" s="39">
        <v>20</v>
      </c>
      <c r="AV16" s="75"/>
      <c r="AX16" s="43">
        <v>10</v>
      </c>
      <c r="AY16" s="39" t="s">
        <v>129</v>
      </c>
      <c r="AZ16" s="39">
        <v>20</v>
      </c>
      <c r="BA16" s="75"/>
    </row>
    <row r="17" spans="2:53" ht="17.100000000000001" customHeight="1" x14ac:dyDescent="0.3">
      <c r="B17" s="105" t="s">
        <v>160</v>
      </c>
      <c r="E17" s="43">
        <v>11</v>
      </c>
      <c r="F17" s="39" t="s">
        <v>130</v>
      </c>
      <c r="G17" s="39">
        <v>30</v>
      </c>
      <c r="H17" s="75"/>
      <c r="J17" s="43">
        <v>11</v>
      </c>
      <c r="K17" s="39" t="s">
        <v>130</v>
      </c>
      <c r="L17" s="39">
        <v>30</v>
      </c>
      <c r="M17" s="75"/>
      <c r="O17" s="43">
        <v>11</v>
      </c>
      <c r="P17" s="39" t="s">
        <v>130</v>
      </c>
      <c r="Q17" s="39">
        <v>30</v>
      </c>
      <c r="R17" s="75"/>
      <c r="T17" s="43">
        <v>11</v>
      </c>
      <c r="U17" s="39" t="s">
        <v>130</v>
      </c>
      <c r="V17" s="39">
        <v>30</v>
      </c>
      <c r="W17" s="75"/>
      <c r="Y17" s="43">
        <v>11</v>
      </c>
      <c r="Z17" s="39" t="s">
        <v>130</v>
      </c>
      <c r="AA17" s="39">
        <v>30</v>
      </c>
      <c r="AB17" s="75"/>
      <c r="AD17" s="43">
        <v>11</v>
      </c>
      <c r="AE17" s="39" t="s">
        <v>130</v>
      </c>
      <c r="AF17" s="39">
        <v>30</v>
      </c>
      <c r="AG17" s="75"/>
      <c r="AI17" s="43">
        <v>11</v>
      </c>
      <c r="AJ17" s="39" t="s">
        <v>130</v>
      </c>
      <c r="AK17" s="39">
        <v>30</v>
      </c>
      <c r="AL17" s="75"/>
      <c r="AN17" s="43">
        <v>11</v>
      </c>
      <c r="AO17" s="39" t="s">
        <v>130</v>
      </c>
      <c r="AP17" s="39">
        <v>30</v>
      </c>
      <c r="AQ17" s="75"/>
      <c r="AS17" s="43">
        <v>11</v>
      </c>
      <c r="AT17" s="39" t="s">
        <v>130</v>
      </c>
      <c r="AU17" s="39">
        <v>30</v>
      </c>
      <c r="AV17" s="75"/>
      <c r="AX17" s="43">
        <v>11</v>
      </c>
      <c r="AY17" s="39" t="s">
        <v>130</v>
      </c>
      <c r="AZ17" s="39">
        <v>30</v>
      </c>
      <c r="BA17" s="75"/>
    </row>
    <row r="18" spans="2:53" ht="17.100000000000001" customHeight="1" x14ac:dyDescent="0.3">
      <c r="B18" s="105"/>
      <c r="C18" s="46"/>
      <c r="E18" s="43">
        <v>12</v>
      </c>
      <c r="F18" s="39" t="s">
        <v>131</v>
      </c>
      <c r="G18" s="39">
        <v>30</v>
      </c>
      <c r="H18" s="75"/>
      <c r="J18" s="43">
        <v>12</v>
      </c>
      <c r="K18" s="39" t="s">
        <v>131</v>
      </c>
      <c r="L18" s="39">
        <v>30</v>
      </c>
      <c r="M18" s="75"/>
      <c r="O18" s="43">
        <v>12</v>
      </c>
      <c r="P18" s="39" t="s">
        <v>131</v>
      </c>
      <c r="Q18" s="39">
        <v>30</v>
      </c>
      <c r="R18" s="75"/>
      <c r="T18" s="43">
        <v>12</v>
      </c>
      <c r="U18" s="39" t="s">
        <v>131</v>
      </c>
      <c r="V18" s="39">
        <v>30</v>
      </c>
      <c r="W18" s="75"/>
      <c r="Y18" s="43">
        <v>12</v>
      </c>
      <c r="Z18" s="39" t="s">
        <v>131</v>
      </c>
      <c r="AA18" s="39">
        <v>30</v>
      </c>
      <c r="AB18" s="75"/>
      <c r="AD18" s="43">
        <v>12</v>
      </c>
      <c r="AE18" s="39" t="s">
        <v>131</v>
      </c>
      <c r="AF18" s="39">
        <v>30</v>
      </c>
      <c r="AG18" s="75"/>
      <c r="AI18" s="43">
        <v>12</v>
      </c>
      <c r="AJ18" s="39" t="s">
        <v>131</v>
      </c>
      <c r="AK18" s="39">
        <v>30</v>
      </c>
      <c r="AL18" s="75"/>
      <c r="AN18" s="43">
        <v>12</v>
      </c>
      <c r="AO18" s="39" t="s">
        <v>131</v>
      </c>
      <c r="AP18" s="39">
        <v>30</v>
      </c>
      <c r="AQ18" s="75"/>
      <c r="AS18" s="43">
        <v>12</v>
      </c>
      <c r="AT18" s="39" t="s">
        <v>131</v>
      </c>
      <c r="AU18" s="39">
        <v>30</v>
      </c>
      <c r="AV18" s="75"/>
      <c r="AX18" s="43">
        <v>12</v>
      </c>
      <c r="AY18" s="39" t="s">
        <v>131</v>
      </c>
      <c r="AZ18" s="39">
        <v>30</v>
      </c>
      <c r="BA18" s="75"/>
    </row>
    <row r="19" spans="2:53" ht="17.100000000000001" customHeight="1" x14ac:dyDescent="0.3">
      <c r="B19" s="106" t="str">
        <f>IF(B9&lt;100,"0단계",IF(B9&lt;200,"1단계",IF(B9&lt;400,"2단계",IF(B9&lt;800,"3단계",IF(B9&lt;1200,"4단계",IF(B9&lt;1800,"5단계",IF(B9&lt;2400,"6단계",IF(B9&lt;3000,"7단계","8단계"))))))))</f>
        <v>0단계</v>
      </c>
      <c r="C19" s="46"/>
      <c r="E19" s="43">
        <v>13</v>
      </c>
      <c r="F19" s="39" t="s">
        <v>132</v>
      </c>
      <c r="G19" s="39">
        <v>30</v>
      </c>
      <c r="H19" s="75"/>
      <c r="J19" s="43">
        <v>13</v>
      </c>
      <c r="K19" s="39" t="s">
        <v>132</v>
      </c>
      <c r="L19" s="39">
        <v>30</v>
      </c>
      <c r="M19" s="75"/>
      <c r="O19" s="43">
        <v>13</v>
      </c>
      <c r="P19" s="39" t="s">
        <v>132</v>
      </c>
      <c r="Q19" s="39">
        <v>30</v>
      </c>
      <c r="R19" s="75"/>
      <c r="T19" s="43">
        <v>13</v>
      </c>
      <c r="U19" s="39" t="s">
        <v>132</v>
      </c>
      <c r="V19" s="39">
        <v>30</v>
      </c>
      <c r="W19" s="75"/>
      <c r="Y19" s="43">
        <v>13</v>
      </c>
      <c r="Z19" s="39" t="s">
        <v>132</v>
      </c>
      <c r="AA19" s="39">
        <v>30</v>
      </c>
      <c r="AB19" s="75"/>
      <c r="AD19" s="43">
        <v>13</v>
      </c>
      <c r="AE19" s="39" t="s">
        <v>132</v>
      </c>
      <c r="AF19" s="39">
        <v>30</v>
      </c>
      <c r="AG19" s="75"/>
      <c r="AI19" s="43">
        <v>13</v>
      </c>
      <c r="AJ19" s="39" t="s">
        <v>132</v>
      </c>
      <c r="AK19" s="39">
        <v>30</v>
      </c>
      <c r="AL19" s="75"/>
      <c r="AN19" s="43">
        <v>13</v>
      </c>
      <c r="AO19" s="39" t="s">
        <v>132</v>
      </c>
      <c r="AP19" s="39">
        <v>30</v>
      </c>
      <c r="AQ19" s="75"/>
      <c r="AS19" s="43">
        <v>13</v>
      </c>
      <c r="AT19" s="39" t="s">
        <v>132</v>
      </c>
      <c r="AU19" s="39">
        <v>30</v>
      </c>
      <c r="AV19" s="75"/>
      <c r="AX19" s="43">
        <v>13</v>
      </c>
      <c r="AY19" s="39" t="s">
        <v>132</v>
      </c>
      <c r="AZ19" s="39">
        <v>30</v>
      </c>
      <c r="BA19" s="75"/>
    </row>
    <row r="20" spans="2:53" ht="17.100000000000001" customHeight="1" x14ac:dyDescent="0.3">
      <c r="B20" s="106"/>
      <c r="C20" s="47"/>
      <c r="E20" s="43">
        <v>14</v>
      </c>
      <c r="F20" s="39" t="s">
        <v>133</v>
      </c>
      <c r="G20" s="39">
        <v>30</v>
      </c>
      <c r="H20" s="75"/>
      <c r="J20" s="43">
        <v>14</v>
      </c>
      <c r="K20" s="39" t="s">
        <v>133</v>
      </c>
      <c r="L20" s="39">
        <v>30</v>
      </c>
      <c r="M20" s="75"/>
      <c r="O20" s="43">
        <v>14</v>
      </c>
      <c r="P20" s="39" t="s">
        <v>133</v>
      </c>
      <c r="Q20" s="39">
        <v>30</v>
      </c>
      <c r="R20" s="75"/>
      <c r="T20" s="43">
        <v>14</v>
      </c>
      <c r="U20" s="39" t="s">
        <v>133</v>
      </c>
      <c r="V20" s="39">
        <v>30</v>
      </c>
      <c r="W20" s="75"/>
      <c r="Y20" s="43">
        <v>14</v>
      </c>
      <c r="Z20" s="39" t="s">
        <v>133</v>
      </c>
      <c r="AA20" s="39">
        <v>30</v>
      </c>
      <c r="AB20" s="75"/>
      <c r="AD20" s="43">
        <v>14</v>
      </c>
      <c r="AE20" s="39" t="s">
        <v>133</v>
      </c>
      <c r="AF20" s="39">
        <v>30</v>
      </c>
      <c r="AG20" s="75"/>
      <c r="AI20" s="43">
        <v>14</v>
      </c>
      <c r="AJ20" s="39" t="s">
        <v>133</v>
      </c>
      <c r="AK20" s="39">
        <v>30</v>
      </c>
      <c r="AL20" s="75"/>
      <c r="AN20" s="43">
        <v>14</v>
      </c>
      <c r="AO20" s="39" t="s">
        <v>133</v>
      </c>
      <c r="AP20" s="39">
        <v>30</v>
      </c>
      <c r="AQ20" s="75"/>
      <c r="AS20" s="43">
        <v>14</v>
      </c>
      <c r="AT20" s="39" t="s">
        <v>133</v>
      </c>
      <c r="AU20" s="39">
        <v>30</v>
      </c>
      <c r="AV20" s="75"/>
      <c r="AX20" s="43">
        <v>14</v>
      </c>
      <c r="AY20" s="39" t="s">
        <v>133</v>
      </c>
      <c r="AZ20" s="39">
        <v>30</v>
      </c>
      <c r="BA20" s="75"/>
    </row>
    <row r="21" spans="2:53" ht="17.100000000000001" customHeight="1" x14ac:dyDescent="0.3">
      <c r="C21" s="47"/>
      <c r="E21" s="43">
        <v>15</v>
      </c>
      <c r="F21" s="39" t="s">
        <v>134</v>
      </c>
      <c r="G21" s="39">
        <v>40</v>
      </c>
      <c r="H21" s="75"/>
      <c r="J21" s="43">
        <v>15</v>
      </c>
      <c r="K21" s="39" t="s">
        <v>134</v>
      </c>
      <c r="L21" s="39">
        <v>40</v>
      </c>
      <c r="M21" s="75"/>
      <c r="O21" s="43">
        <v>15</v>
      </c>
      <c r="P21" s="39" t="s">
        <v>134</v>
      </c>
      <c r="Q21" s="39">
        <v>40</v>
      </c>
      <c r="R21" s="75"/>
      <c r="T21" s="43">
        <v>15</v>
      </c>
      <c r="U21" s="39" t="s">
        <v>134</v>
      </c>
      <c r="V21" s="39">
        <v>40</v>
      </c>
      <c r="W21" s="75"/>
      <c r="Y21" s="43">
        <v>15</v>
      </c>
      <c r="Z21" s="39" t="s">
        <v>134</v>
      </c>
      <c r="AA21" s="39">
        <v>40</v>
      </c>
      <c r="AB21" s="75"/>
      <c r="AD21" s="43">
        <v>15</v>
      </c>
      <c r="AE21" s="39" t="s">
        <v>134</v>
      </c>
      <c r="AF21" s="39">
        <v>40</v>
      </c>
      <c r="AG21" s="75"/>
      <c r="AI21" s="43">
        <v>15</v>
      </c>
      <c r="AJ21" s="39" t="s">
        <v>134</v>
      </c>
      <c r="AK21" s="39">
        <v>40</v>
      </c>
      <c r="AL21" s="75"/>
      <c r="AN21" s="43">
        <v>15</v>
      </c>
      <c r="AO21" s="39" t="s">
        <v>134</v>
      </c>
      <c r="AP21" s="39">
        <v>40</v>
      </c>
      <c r="AQ21" s="75"/>
      <c r="AS21" s="43">
        <v>15</v>
      </c>
      <c r="AT21" s="39" t="s">
        <v>134</v>
      </c>
      <c r="AU21" s="39">
        <v>40</v>
      </c>
      <c r="AV21" s="75"/>
      <c r="AX21" s="43">
        <v>15</v>
      </c>
      <c r="AY21" s="39" t="s">
        <v>134</v>
      </c>
      <c r="AZ21" s="39">
        <v>40</v>
      </c>
      <c r="BA21" s="75"/>
    </row>
    <row r="22" spans="2:53" ht="17.100000000000001" customHeight="1" x14ac:dyDescent="0.3">
      <c r="E22" s="43">
        <v>16</v>
      </c>
      <c r="F22" s="39" t="s">
        <v>135</v>
      </c>
      <c r="G22" s="39">
        <v>40</v>
      </c>
      <c r="H22" s="75"/>
      <c r="J22" s="43">
        <v>16</v>
      </c>
      <c r="K22" s="39" t="s">
        <v>135</v>
      </c>
      <c r="L22" s="39">
        <v>40</v>
      </c>
      <c r="M22" s="75"/>
      <c r="O22" s="43">
        <v>16</v>
      </c>
      <c r="P22" s="39" t="s">
        <v>135</v>
      </c>
      <c r="Q22" s="39">
        <v>40</v>
      </c>
      <c r="R22" s="75"/>
      <c r="T22" s="43">
        <v>16</v>
      </c>
      <c r="U22" s="39" t="s">
        <v>135</v>
      </c>
      <c r="V22" s="39">
        <v>40</v>
      </c>
      <c r="W22" s="75"/>
      <c r="Y22" s="43">
        <v>16</v>
      </c>
      <c r="Z22" s="39" t="s">
        <v>135</v>
      </c>
      <c r="AA22" s="39">
        <v>40</v>
      </c>
      <c r="AB22" s="75"/>
      <c r="AD22" s="43">
        <v>16</v>
      </c>
      <c r="AE22" s="39" t="s">
        <v>135</v>
      </c>
      <c r="AF22" s="39">
        <v>40</v>
      </c>
      <c r="AG22" s="75"/>
      <c r="AI22" s="43">
        <v>16</v>
      </c>
      <c r="AJ22" s="39" t="s">
        <v>135</v>
      </c>
      <c r="AK22" s="39">
        <v>40</v>
      </c>
      <c r="AL22" s="75"/>
      <c r="AN22" s="43">
        <v>16</v>
      </c>
      <c r="AO22" s="39" t="s">
        <v>135</v>
      </c>
      <c r="AP22" s="39">
        <v>40</v>
      </c>
      <c r="AQ22" s="75"/>
      <c r="AS22" s="43">
        <v>16</v>
      </c>
      <c r="AT22" s="39" t="s">
        <v>135</v>
      </c>
      <c r="AU22" s="39">
        <v>40</v>
      </c>
      <c r="AV22" s="75"/>
      <c r="AX22" s="43">
        <v>16</v>
      </c>
      <c r="AY22" s="39" t="s">
        <v>135</v>
      </c>
      <c r="AZ22" s="39">
        <v>40</v>
      </c>
      <c r="BA22" s="75"/>
    </row>
    <row r="23" spans="2:53" ht="17.100000000000001" customHeight="1" x14ac:dyDescent="0.3">
      <c r="E23" s="43">
        <v>17</v>
      </c>
      <c r="F23" s="39" t="s">
        <v>136</v>
      </c>
      <c r="G23" s="39">
        <v>40</v>
      </c>
      <c r="H23" s="75"/>
      <c r="J23" s="43">
        <v>17</v>
      </c>
      <c r="K23" s="39" t="s">
        <v>136</v>
      </c>
      <c r="L23" s="39">
        <v>40</v>
      </c>
      <c r="M23" s="75"/>
      <c r="O23" s="43">
        <v>17</v>
      </c>
      <c r="P23" s="39" t="s">
        <v>136</v>
      </c>
      <c r="Q23" s="39">
        <v>40</v>
      </c>
      <c r="R23" s="75"/>
      <c r="T23" s="43">
        <v>17</v>
      </c>
      <c r="U23" s="39" t="s">
        <v>136</v>
      </c>
      <c r="V23" s="39">
        <v>40</v>
      </c>
      <c r="W23" s="75"/>
      <c r="Y23" s="43">
        <v>17</v>
      </c>
      <c r="Z23" s="39" t="s">
        <v>136</v>
      </c>
      <c r="AA23" s="39">
        <v>40</v>
      </c>
      <c r="AB23" s="75"/>
      <c r="AD23" s="43">
        <v>17</v>
      </c>
      <c r="AE23" s="39" t="s">
        <v>136</v>
      </c>
      <c r="AF23" s="39">
        <v>40</v>
      </c>
      <c r="AG23" s="75"/>
      <c r="AI23" s="43">
        <v>17</v>
      </c>
      <c r="AJ23" s="39" t="s">
        <v>136</v>
      </c>
      <c r="AK23" s="39">
        <v>40</v>
      </c>
      <c r="AL23" s="75"/>
      <c r="AN23" s="43">
        <v>17</v>
      </c>
      <c r="AO23" s="39" t="s">
        <v>136</v>
      </c>
      <c r="AP23" s="39">
        <v>40</v>
      </c>
      <c r="AQ23" s="75"/>
      <c r="AS23" s="43">
        <v>17</v>
      </c>
      <c r="AT23" s="39" t="s">
        <v>136</v>
      </c>
      <c r="AU23" s="39">
        <v>40</v>
      </c>
      <c r="AV23" s="75"/>
      <c r="AX23" s="43">
        <v>17</v>
      </c>
      <c r="AY23" s="39" t="s">
        <v>136</v>
      </c>
      <c r="AZ23" s="39">
        <v>40</v>
      </c>
      <c r="BA23" s="75"/>
    </row>
    <row r="24" spans="2:53" ht="17.100000000000001" customHeight="1" x14ac:dyDescent="0.3">
      <c r="E24" s="43">
        <v>18</v>
      </c>
      <c r="F24" s="39" t="s">
        <v>137</v>
      </c>
      <c r="G24" s="39">
        <v>40</v>
      </c>
      <c r="H24" s="75"/>
      <c r="J24" s="43">
        <v>18</v>
      </c>
      <c r="K24" s="39" t="s">
        <v>137</v>
      </c>
      <c r="L24" s="39">
        <v>40</v>
      </c>
      <c r="M24" s="75"/>
      <c r="O24" s="43">
        <v>18</v>
      </c>
      <c r="P24" s="39" t="s">
        <v>137</v>
      </c>
      <c r="Q24" s="39">
        <v>40</v>
      </c>
      <c r="R24" s="75"/>
      <c r="T24" s="43">
        <v>18</v>
      </c>
      <c r="U24" s="39" t="s">
        <v>137</v>
      </c>
      <c r="V24" s="39">
        <v>40</v>
      </c>
      <c r="W24" s="75"/>
      <c r="Y24" s="43">
        <v>18</v>
      </c>
      <c r="Z24" s="39" t="s">
        <v>137</v>
      </c>
      <c r="AA24" s="39">
        <v>40</v>
      </c>
      <c r="AB24" s="75"/>
      <c r="AD24" s="43">
        <v>18</v>
      </c>
      <c r="AE24" s="39" t="s">
        <v>137</v>
      </c>
      <c r="AF24" s="39">
        <v>40</v>
      </c>
      <c r="AG24" s="75"/>
      <c r="AI24" s="43">
        <v>18</v>
      </c>
      <c r="AJ24" s="39" t="s">
        <v>137</v>
      </c>
      <c r="AK24" s="39">
        <v>40</v>
      </c>
      <c r="AL24" s="75"/>
      <c r="AN24" s="43">
        <v>18</v>
      </c>
      <c r="AO24" s="39" t="s">
        <v>137</v>
      </c>
      <c r="AP24" s="39">
        <v>40</v>
      </c>
      <c r="AQ24" s="75"/>
      <c r="AS24" s="43">
        <v>18</v>
      </c>
      <c r="AT24" s="39" t="s">
        <v>137</v>
      </c>
      <c r="AU24" s="39">
        <v>40</v>
      </c>
      <c r="AV24" s="75"/>
      <c r="AX24" s="43">
        <v>18</v>
      </c>
      <c r="AY24" s="39" t="s">
        <v>137</v>
      </c>
      <c r="AZ24" s="39">
        <v>40</v>
      </c>
      <c r="BA24" s="75"/>
    </row>
    <row r="25" spans="2:53" ht="17.100000000000001" customHeight="1" x14ac:dyDescent="0.3">
      <c r="E25" s="43">
        <v>19</v>
      </c>
      <c r="F25" s="39" t="s">
        <v>139</v>
      </c>
      <c r="G25" s="39">
        <v>60</v>
      </c>
      <c r="H25" s="75"/>
      <c r="J25" s="43">
        <v>19</v>
      </c>
      <c r="K25" s="39" t="s">
        <v>139</v>
      </c>
      <c r="L25" s="39">
        <v>60</v>
      </c>
      <c r="M25" s="75"/>
      <c r="O25" s="43">
        <v>19</v>
      </c>
      <c r="P25" s="39" t="s">
        <v>139</v>
      </c>
      <c r="Q25" s="39">
        <v>60</v>
      </c>
      <c r="R25" s="75"/>
      <c r="T25" s="43">
        <v>19</v>
      </c>
      <c r="U25" s="39" t="s">
        <v>139</v>
      </c>
      <c r="V25" s="39">
        <v>60</v>
      </c>
      <c r="W25" s="75"/>
      <c r="Y25" s="43">
        <v>19</v>
      </c>
      <c r="Z25" s="39" t="s">
        <v>139</v>
      </c>
      <c r="AA25" s="39">
        <v>60</v>
      </c>
      <c r="AB25" s="75"/>
      <c r="AD25" s="43">
        <v>19</v>
      </c>
      <c r="AE25" s="39" t="s">
        <v>139</v>
      </c>
      <c r="AF25" s="39">
        <v>60</v>
      </c>
      <c r="AG25" s="75"/>
      <c r="AI25" s="43">
        <v>19</v>
      </c>
      <c r="AJ25" s="39" t="s">
        <v>139</v>
      </c>
      <c r="AK25" s="39">
        <v>60</v>
      </c>
      <c r="AL25" s="75"/>
      <c r="AN25" s="43">
        <v>19</v>
      </c>
      <c r="AO25" s="39" t="s">
        <v>139</v>
      </c>
      <c r="AP25" s="39">
        <v>60</v>
      </c>
      <c r="AQ25" s="75"/>
      <c r="AS25" s="43">
        <v>19</v>
      </c>
      <c r="AT25" s="39" t="s">
        <v>139</v>
      </c>
      <c r="AU25" s="39">
        <v>60</v>
      </c>
      <c r="AV25" s="75"/>
      <c r="AX25" s="43">
        <v>19</v>
      </c>
      <c r="AY25" s="39" t="s">
        <v>139</v>
      </c>
      <c r="AZ25" s="39">
        <v>60</v>
      </c>
      <c r="BA25" s="75"/>
    </row>
    <row r="26" spans="2:53" ht="17.100000000000001" customHeight="1" x14ac:dyDescent="0.3">
      <c r="E26" s="43">
        <v>20</v>
      </c>
      <c r="F26" s="39" t="s">
        <v>138</v>
      </c>
      <c r="G26" s="39">
        <v>60</v>
      </c>
      <c r="H26" s="75"/>
      <c r="J26" s="43">
        <v>20</v>
      </c>
      <c r="K26" s="39" t="s">
        <v>138</v>
      </c>
      <c r="L26" s="39">
        <v>60</v>
      </c>
      <c r="M26" s="75"/>
      <c r="O26" s="43">
        <v>20</v>
      </c>
      <c r="P26" s="39" t="s">
        <v>138</v>
      </c>
      <c r="Q26" s="39">
        <v>60</v>
      </c>
      <c r="R26" s="75"/>
      <c r="T26" s="43">
        <v>20</v>
      </c>
      <c r="U26" s="39" t="s">
        <v>138</v>
      </c>
      <c r="V26" s="39">
        <v>60</v>
      </c>
      <c r="W26" s="75"/>
      <c r="Y26" s="43">
        <v>20</v>
      </c>
      <c r="Z26" s="39" t="s">
        <v>138</v>
      </c>
      <c r="AA26" s="39">
        <v>60</v>
      </c>
      <c r="AB26" s="75"/>
      <c r="AD26" s="43">
        <v>20</v>
      </c>
      <c r="AE26" s="39" t="s">
        <v>138</v>
      </c>
      <c r="AF26" s="39">
        <v>60</v>
      </c>
      <c r="AG26" s="75"/>
      <c r="AI26" s="43">
        <v>20</v>
      </c>
      <c r="AJ26" s="39" t="s">
        <v>138</v>
      </c>
      <c r="AK26" s="39">
        <v>60</v>
      </c>
      <c r="AL26" s="75"/>
      <c r="AN26" s="43">
        <v>20</v>
      </c>
      <c r="AO26" s="39" t="s">
        <v>138</v>
      </c>
      <c r="AP26" s="39">
        <v>60</v>
      </c>
      <c r="AQ26" s="75"/>
      <c r="AS26" s="43">
        <v>20</v>
      </c>
      <c r="AT26" s="39" t="s">
        <v>138</v>
      </c>
      <c r="AU26" s="39">
        <v>60</v>
      </c>
      <c r="AV26" s="75"/>
      <c r="AX26" s="43">
        <v>20</v>
      </c>
      <c r="AY26" s="39" t="s">
        <v>138</v>
      </c>
      <c r="AZ26" s="39">
        <v>60</v>
      </c>
      <c r="BA26" s="75"/>
    </row>
    <row r="27" spans="2:53" ht="17.100000000000001" customHeight="1" x14ac:dyDescent="0.3">
      <c r="E27" s="43">
        <v>21</v>
      </c>
      <c r="F27" s="39" t="s">
        <v>140</v>
      </c>
      <c r="G27" s="39">
        <v>60</v>
      </c>
      <c r="H27" s="75"/>
      <c r="J27" s="43">
        <v>21</v>
      </c>
      <c r="K27" s="39" t="s">
        <v>140</v>
      </c>
      <c r="L27" s="39">
        <v>60</v>
      </c>
      <c r="M27" s="75"/>
      <c r="O27" s="43">
        <v>21</v>
      </c>
      <c r="P27" s="39" t="s">
        <v>140</v>
      </c>
      <c r="Q27" s="39">
        <v>60</v>
      </c>
      <c r="R27" s="75"/>
      <c r="T27" s="43">
        <v>21</v>
      </c>
      <c r="U27" s="39" t="s">
        <v>140</v>
      </c>
      <c r="V27" s="39">
        <v>60</v>
      </c>
      <c r="W27" s="75"/>
      <c r="Y27" s="43">
        <v>21</v>
      </c>
      <c r="Z27" s="39" t="s">
        <v>140</v>
      </c>
      <c r="AA27" s="39">
        <v>60</v>
      </c>
      <c r="AB27" s="75"/>
      <c r="AD27" s="43">
        <v>21</v>
      </c>
      <c r="AE27" s="39" t="s">
        <v>140</v>
      </c>
      <c r="AF27" s="39">
        <v>60</v>
      </c>
      <c r="AG27" s="75"/>
      <c r="AI27" s="43">
        <v>21</v>
      </c>
      <c r="AJ27" s="39" t="s">
        <v>140</v>
      </c>
      <c r="AK27" s="39">
        <v>60</v>
      </c>
      <c r="AL27" s="75"/>
      <c r="AN27" s="43">
        <v>21</v>
      </c>
      <c r="AO27" s="39" t="s">
        <v>140</v>
      </c>
      <c r="AP27" s="39">
        <v>60</v>
      </c>
      <c r="AQ27" s="75"/>
      <c r="AS27" s="43">
        <v>21</v>
      </c>
      <c r="AT27" s="39" t="s">
        <v>140</v>
      </c>
      <c r="AU27" s="39">
        <v>60</v>
      </c>
      <c r="AV27" s="75"/>
      <c r="AX27" s="43">
        <v>21</v>
      </c>
      <c r="AY27" s="39" t="s">
        <v>140</v>
      </c>
      <c r="AZ27" s="39">
        <v>60</v>
      </c>
      <c r="BA27" s="75"/>
    </row>
    <row r="28" spans="2:53" ht="17.100000000000001" customHeight="1" x14ac:dyDescent="0.3">
      <c r="E28" s="43">
        <v>22</v>
      </c>
      <c r="F28" s="39" t="s">
        <v>141</v>
      </c>
      <c r="G28" s="39">
        <v>60</v>
      </c>
      <c r="H28" s="75"/>
      <c r="J28" s="43">
        <v>22</v>
      </c>
      <c r="K28" s="39" t="s">
        <v>141</v>
      </c>
      <c r="L28" s="39">
        <v>60</v>
      </c>
      <c r="M28" s="75"/>
      <c r="O28" s="43">
        <v>22</v>
      </c>
      <c r="P28" s="39" t="s">
        <v>141</v>
      </c>
      <c r="Q28" s="39">
        <v>60</v>
      </c>
      <c r="R28" s="75"/>
      <c r="T28" s="43">
        <v>22</v>
      </c>
      <c r="U28" s="39" t="s">
        <v>141</v>
      </c>
      <c r="V28" s="39">
        <v>60</v>
      </c>
      <c r="W28" s="75"/>
      <c r="Y28" s="43">
        <v>22</v>
      </c>
      <c r="Z28" s="39" t="s">
        <v>141</v>
      </c>
      <c r="AA28" s="39">
        <v>60</v>
      </c>
      <c r="AB28" s="75"/>
      <c r="AD28" s="43">
        <v>22</v>
      </c>
      <c r="AE28" s="39" t="s">
        <v>141</v>
      </c>
      <c r="AF28" s="39">
        <v>60</v>
      </c>
      <c r="AG28" s="75"/>
      <c r="AI28" s="43">
        <v>22</v>
      </c>
      <c r="AJ28" s="39" t="s">
        <v>141</v>
      </c>
      <c r="AK28" s="39">
        <v>60</v>
      </c>
      <c r="AL28" s="75"/>
      <c r="AN28" s="43">
        <v>22</v>
      </c>
      <c r="AO28" s="39" t="s">
        <v>141</v>
      </c>
      <c r="AP28" s="39">
        <v>60</v>
      </c>
      <c r="AQ28" s="75"/>
      <c r="AS28" s="43">
        <v>22</v>
      </c>
      <c r="AT28" s="39" t="s">
        <v>141</v>
      </c>
      <c r="AU28" s="39">
        <v>60</v>
      </c>
      <c r="AV28" s="75"/>
      <c r="AX28" s="43">
        <v>22</v>
      </c>
      <c r="AY28" s="39" t="s">
        <v>141</v>
      </c>
      <c r="AZ28" s="39">
        <v>60</v>
      </c>
      <c r="BA28" s="75"/>
    </row>
    <row r="29" spans="2:53" ht="17.100000000000001" customHeight="1" x14ac:dyDescent="0.3">
      <c r="E29" s="43">
        <v>23</v>
      </c>
      <c r="F29" s="39" t="s">
        <v>142</v>
      </c>
      <c r="G29" s="39">
        <v>70</v>
      </c>
      <c r="H29" s="75"/>
      <c r="J29" s="43">
        <v>23</v>
      </c>
      <c r="K29" s="39" t="s">
        <v>142</v>
      </c>
      <c r="L29" s="39">
        <v>70</v>
      </c>
      <c r="M29" s="75"/>
      <c r="O29" s="43">
        <v>23</v>
      </c>
      <c r="P29" s="39" t="s">
        <v>142</v>
      </c>
      <c r="Q29" s="39">
        <v>70</v>
      </c>
      <c r="R29" s="75"/>
      <c r="T29" s="43">
        <v>23</v>
      </c>
      <c r="U29" s="39" t="s">
        <v>142</v>
      </c>
      <c r="V29" s="39">
        <v>70</v>
      </c>
      <c r="W29" s="75"/>
      <c r="Y29" s="43">
        <v>23</v>
      </c>
      <c r="Z29" s="39" t="s">
        <v>142</v>
      </c>
      <c r="AA29" s="39">
        <v>70</v>
      </c>
      <c r="AB29" s="75"/>
      <c r="AD29" s="43">
        <v>23</v>
      </c>
      <c r="AE29" s="39" t="s">
        <v>142</v>
      </c>
      <c r="AF29" s="39">
        <v>70</v>
      </c>
      <c r="AG29" s="75"/>
      <c r="AI29" s="43">
        <v>23</v>
      </c>
      <c r="AJ29" s="39" t="s">
        <v>142</v>
      </c>
      <c r="AK29" s="39">
        <v>70</v>
      </c>
      <c r="AL29" s="75"/>
      <c r="AN29" s="43">
        <v>23</v>
      </c>
      <c r="AO29" s="39" t="s">
        <v>142</v>
      </c>
      <c r="AP29" s="39">
        <v>70</v>
      </c>
      <c r="AQ29" s="75"/>
      <c r="AS29" s="43">
        <v>23</v>
      </c>
      <c r="AT29" s="39" t="s">
        <v>142</v>
      </c>
      <c r="AU29" s="39">
        <v>70</v>
      </c>
      <c r="AV29" s="75"/>
      <c r="AX29" s="43">
        <v>23</v>
      </c>
      <c r="AY29" s="39" t="s">
        <v>142</v>
      </c>
      <c r="AZ29" s="39">
        <v>70</v>
      </c>
      <c r="BA29" s="75"/>
    </row>
    <row r="30" spans="2:53" ht="17.100000000000001" customHeight="1" x14ac:dyDescent="0.3">
      <c r="E30" s="43">
        <v>24</v>
      </c>
      <c r="F30" s="39" t="s">
        <v>143</v>
      </c>
      <c r="G30" s="39">
        <v>70</v>
      </c>
      <c r="H30" s="75"/>
      <c r="J30" s="43">
        <v>24</v>
      </c>
      <c r="K30" s="39" t="s">
        <v>143</v>
      </c>
      <c r="L30" s="39">
        <v>70</v>
      </c>
      <c r="M30" s="75"/>
      <c r="O30" s="43">
        <v>24</v>
      </c>
      <c r="P30" s="39" t="s">
        <v>143</v>
      </c>
      <c r="Q30" s="39">
        <v>70</v>
      </c>
      <c r="R30" s="75"/>
      <c r="T30" s="43">
        <v>24</v>
      </c>
      <c r="U30" s="39" t="s">
        <v>143</v>
      </c>
      <c r="V30" s="39">
        <v>70</v>
      </c>
      <c r="W30" s="75"/>
      <c r="Y30" s="43">
        <v>24</v>
      </c>
      <c r="Z30" s="39" t="s">
        <v>143</v>
      </c>
      <c r="AA30" s="39">
        <v>70</v>
      </c>
      <c r="AB30" s="75"/>
      <c r="AD30" s="43">
        <v>24</v>
      </c>
      <c r="AE30" s="39" t="s">
        <v>143</v>
      </c>
      <c r="AF30" s="39">
        <v>70</v>
      </c>
      <c r="AG30" s="75"/>
      <c r="AI30" s="43">
        <v>24</v>
      </c>
      <c r="AJ30" s="39" t="s">
        <v>143</v>
      </c>
      <c r="AK30" s="39">
        <v>70</v>
      </c>
      <c r="AL30" s="75"/>
      <c r="AN30" s="43">
        <v>24</v>
      </c>
      <c r="AO30" s="39" t="s">
        <v>143</v>
      </c>
      <c r="AP30" s="39">
        <v>70</v>
      </c>
      <c r="AQ30" s="75"/>
      <c r="AS30" s="43">
        <v>24</v>
      </c>
      <c r="AT30" s="39" t="s">
        <v>143</v>
      </c>
      <c r="AU30" s="39">
        <v>70</v>
      </c>
      <c r="AV30" s="75"/>
      <c r="AX30" s="43">
        <v>24</v>
      </c>
      <c r="AY30" s="39" t="s">
        <v>143</v>
      </c>
      <c r="AZ30" s="39">
        <v>70</v>
      </c>
      <c r="BA30" s="75"/>
    </row>
    <row r="31" spans="2:53" ht="17.100000000000001" customHeight="1" x14ac:dyDescent="0.3">
      <c r="E31" s="43">
        <v>25</v>
      </c>
      <c r="F31" s="39" t="s">
        <v>144</v>
      </c>
      <c r="G31" s="39">
        <v>70</v>
      </c>
      <c r="H31" s="75"/>
      <c r="J31" s="43">
        <v>25</v>
      </c>
      <c r="K31" s="39" t="s">
        <v>144</v>
      </c>
      <c r="L31" s="39">
        <v>70</v>
      </c>
      <c r="M31" s="75"/>
      <c r="O31" s="43">
        <v>25</v>
      </c>
      <c r="P31" s="39" t="s">
        <v>144</v>
      </c>
      <c r="Q31" s="39">
        <v>70</v>
      </c>
      <c r="R31" s="75"/>
      <c r="T31" s="43">
        <v>25</v>
      </c>
      <c r="U31" s="39" t="s">
        <v>144</v>
      </c>
      <c r="V31" s="39">
        <v>70</v>
      </c>
      <c r="W31" s="75"/>
      <c r="Y31" s="43">
        <v>25</v>
      </c>
      <c r="Z31" s="39" t="s">
        <v>144</v>
      </c>
      <c r="AA31" s="39">
        <v>70</v>
      </c>
      <c r="AB31" s="75"/>
      <c r="AD31" s="43">
        <v>25</v>
      </c>
      <c r="AE31" s="39" t="s">
        <v>144</v>
      </c>
      <c r="AF31" s="39">
        <v>70</v>
      </c>
      <c r="AG31" s="75"/>
      <c r="AI31" s="43">
        <v>25</v>
      </c>
      <c r="AJ31" s="39" t="s">
        <v>144</v>
      </c>
      <c r="AK31" s="39">
        <v>70</v>
      </c>
      <c r="AL31" s="75"/>
      <c r="AN31" s="43">
        <v>25</v>
      </c>
      <c r="AO31" s="39" t="s">
        <v>144</v>
      </c>
      <c r="AP31" s="39">
        <v>70</v>
      </c>
      <c r="AQ31" s="75"/>
      <c r="AS31" s="43">
        <v>25</v>
      </c>
      <c r="AT31" s="39" t="s">
        <v>144</v>
      </c>
      <c r="AU31" s="39">
        <v>70</v>
      </c>
      <c r="AV31" s="75"/>
      <c r="AX31" s="43">
        <v>25</v>
      </c>
      <c r="AY31" s="39" t="s">
        <v>144</v>
      </c>
      <c r="AZ31" s="39">
        <v>70</v>
      </c>
      <c r="BA31" s="75"/>
    </row>
    <row r="32" spans="2:53" ht="15" x14ac:dyDescent="0.3">
      <c r="H32" s="29"/>
      <c r="M32" s="29"/>
      <c r="R32" s="29"/>
      <c r="W32" s="29"/>
      <c r="AB32" s="29"/>
      <c r="AG32" s="29"/>
      <c r="AL32" s="29"/>
      <c r="AQ32" s="29"/>
      <c r="AV32" s="29"/>
      <c r="BA32" s="29"/>
    </row>
    <row r="33" spans="8:53" ht="15" x14ac:dyDescent="0.3">
      <c r="H33" s="29"/>
      <c r="M33" s="29"/>
      <c r="R33" s="29"/>
      <c r="W33" s="29"/>
      <c r="AB33" s="29"/>
      <c r="AG33" s="29"/>
      <c r="AL33" s="29"/>
      <c r="AQ33" s="29"/>
      <c r="AV33" s="29"/>
      <c r="BA33" s="29"/>
    </row>
    <row r="34" spans="8:53" ht="15" x14ac:dyDescent="0.3">
      <c r="H34" s="29"/>
      <c r="M34" s="29"/>
      <c r="R34" s="29"/>
      <c r="W34" s="29"/>
      <c r="AB34" s="29"/>
      <c r="AG34" s="29"/>
      <c r="AL34" s="29"/>
      <c r="AQ34" s="29"/>
      <c r="AV34" s="29"/>
      <c r="BA34" s="29"/>
    </row>
    <row r="35" spans="8:53" ht="15" x14ac:dyDescent="0.3">
      <c r="H35" s="29"/>
      <c r="M35" s="29"/>
      <c r="R35" s="29"/>
      <c r="W35" s="29"/>
      <c r="AB35" s="29"/>
      <c r="AG35" s="29"/>
      <c r="AL35" s="29"/>
      <c r="AQ35" s="29"/>
      <c r="AV35" s="29"/>
      <c r="BA35" s="29"/>
    </row>
    <row r="36" spans="8:53" ht="15" x14ac:dyDescent="0.3">
      <c r="H36" s="29"/>
      <c r="M36" s="29"/>
      <c r="R36" s="29"/>
      <c r="W36" s="29"/>
      <c r="AB36" s="29"/>
      <c r="AG36" s="29"/>
      <c r="AL36" s="29"/>
      <c r="AQ36" s="29"/>
      <c r="AV36" s="29"/>
      <c r="BA36" s="29"/>
    </row>
    <row r="37" spans="8:53" ht="15" x14ac:dyDescent="0.3">
      <c r="H37" s="29"/>
      <c r="M37" s="29"/>
      <c r="R37" s="29"/>
      <c r="W37" s="29"/>
      <c r="AB37" s="29"/>
      <c r="AG37" s="29"/>
      <c r="AL37" s="29"/>
      <c r="AQ37" s="29"/>
      <c r="AV37" s="29"/>
      <c r="BA37" s="29"/>
    </row>
    <row r="38" spans="8:53" ht="15" x14ac:dyDescent="0.3">
      <c r="H38" s="29"/>
      <c r="M38" s="29"/>
      <c r="R38" s="29"/>
      <c r="W38" s="29"/>
      <c r="AB38" s="29"/>
      <c r="AG38" s="29"/>
      <c r="AL38" s="29"/>
      <c r="AQ38" s="29"/>
      <c r="AV38" s="29"/>
      <c r="BA38" s="29"/>
    </row>
    <row r="39" spans="8:53" ht="15" x14ac:dyDescent="0.3">
      <c r="H39" s="29"/>
      <c r="M39" s="29"/>
      <c r="R39" s="29"/>
      <c r="W39" s="29"/>
      <c r="AB39" s="29"/>
      <c r="AG39" s="29"/>
      <c r="AL39" s="29"/>
      <c r="AQ39" s="29"/>
      <c r="AV39" s="29"/>
      <c r="BA39" s="29"/>
    </row>
    <row r="40" spans="8:53" ht="15" x14ac:dyDescent="0.3">
      <c r="H40" s="29"/>
      <c r="M40" s="29"/>
      <c r="R40" s="29"/>
      <c r="W40" s="29"/>
      <c r="AB40" s="29"/>
      <c r="AG40" s="29"/>
      <c r="AL40" s="29"/>
      <c r="AQ40" s="29"/>
      <c r="AV40" s="29"/>
      <c r="BA40" s="29"/>
    </row>
    <row r="41" spans="8:53" ht="15" x14ac:dyDescent="0.3">
      <c r="H41" s="29"/>
      <c r="M41" s="29"/>
      <c r="R41" s="29"/>
      <c r="W41" s="29"/>
      <c r="AB41" s="29"/>
      <c r="AG41" s="29"/>
      <c r="AL41" s="29"/>
      <c r="AQ41" s="29"/>
      <c r="AV41" s="29"/>
      <c r="BA41" s="29"/>
    </row>
    <row r="42" spans="8:53" ht="15" x14ac:dyDescent="0.3">
      <c r="H42" s="29"/>
      <c r="M42" s="29"/>
      <c r="R42" s="29"/>
      <c r="W42" s="29"/>
      <c r="AB42" s="29"/>
      <c r="AG42" s="29"/>
      <c r="AL42" s="29"/>
      <c r="AQ42" s="29"/>
      <c r="AV42" s="29"/>
      <c r="BA42" s="29"/>
    </row>
    <row r="43" spans="8:53" ht="15" x14ac:dyDescent="0.3">
      <c r="H43" s="29"/>
      <c r="M43" s="29"/>
      <c r="R43" s="29"/>
      <c r="W43" s="29"/>
      <c r="AB43" s="29"/>
      <c r="AG43" s="29"/>
      <c r="AL43" s="29"/>
      <c r="AQ43" s="29"/>
      <c r="AV43" s="29"/>
      <c r="BA43" s="29"/>
    </row>
    <row r="44" spans="8:53" ht="15" x14ac:dyDescent="0.3">
      <c r="H44" s="29"/>
      <c r="M44" s="29"/>
      <c r="R44" s="29"/>
      <c r="W44" s="29"/>
      <c r="AB44" s="29"/>
      <c r="AG44" s="29"/>
      <c r="AL44" s="29"/>
      <c r="AQ44" s="29"/>
      <c r="AV44" s="29"/>
      <c r="BA44" s="29"/>
    </row>
    <row r="45" spans="8:53" ht="15" x14ac:dyDescent="0.3">
      <c r="H45" s="29"/>
      <c r="M45" s="29"/>
      <c r="R45" s="29"/>
      <c r="W45" s="29"/>
      <c r="AB45" s="29"/>
      <c r="AG45" s="29"/>
      <c r="AL45" s="29"/>
      <c r="AQ45" s="29"/>
      <c r="AV45" s="29"/>
      <c r="BA45" s="29"/>
    </row>
    <row r="46" spans="8:53" ht="15" x14ac:dyDescent="0.3">
      <c r="H46" s="29"/>
      <c r="M46" s="29"/>
      <c r="R46" s="29"/>
      <c r="W46" s="29"/>
      <c r="AB46" s="29"/>
      <c r="AG46" s="29"/>
      <c r="AL46" s="29"/>
      <c r="AQ46" s="29"/>
      <c r="AV46" s="29"/>
      <c r="BA46" s="29"/>
    </row>
    <row r="47" spans="8:53" ht="15" x14ac:dyDescent="0.3">
      <c r="H47" s="29"/>
      <c r="M47" s="29"/>
      <c r="R47" s="29"/>
      <c r="W47" s="29"/>
      <c r="AB47" s="29"/>
      <c r="AG47" s="29"/>
      <c r="AL47" s="29"/>
      <c r="AQ47" s="29"/>
      <c r="AV47" s="29"/>
      <c r="BA47" s="29"/>
    </row>
    <row r="48" spans="8:53" ht="15" x14ac:dyDescent="0.3">
      <c r="H48" s="29"/>
      <c r="M48" s="29"/>
      <c r="R48" s="29"/>
      <c r="W48" s="29"/>
      <c r="AB48" s="29"/>
      <c r="AG48" s="29"/>
      <c r="AL48" s="29"/>
      <c r="AQ48" s="29"/>
      <c r="AV48" s="29"/>
      <c r="BA48" s="29"/>
    </row>
    <row r="49" spans="8:53" ht="15" x14ac:dyDescent="0.3">
      <c r="H49" s="29"/>
      <c r="M49" s="29"/>
      <c r="R49" s="29"/>
      <c r="W49" s="29"/>
      <c r="AB49" s="29"/>
      <c r="AG49" s="29"/>
      <c r="AL49" s="29"/>
      <c r="AQ49" s="29"/>
      <c r="AV49" s="29"/>
      <c r="BA49" s="29"/>
    </row>
    <row r="50" spans="8:53" ht="15" x14ac:dyDescent="0.3">
      <c r="H50" s="29"/>
      <c r="M50" s="29"/>
      <c r="R50" s="29"/>
      <c r="W50" s="29"/>
      <c r="AB50" s="29"/>
      <c r="AG50" s="29"/>
      <c r="AL50" s="29"/>
      <c r="AQ50" s="29"/>
      <c r="AV50" s="29"/>
      <c r="BA50" s="29"/>
    </row>
    <row r="51" spans="8:53" ht="15" x14ac:dyDescent="0.3">
      <c r="H51" s="29"/>
      <c r="M51" s="29"/>
      <c r="R51" s="29"/>
      <c r="W51" s="29"/>
      <c r="AB51" s="29"/>
      <c r="AG51" s="29"/>
      <c r="AL51" s="29"/>
      <c r="AQ51" s="29"/>
      <c r="AV51" s="29"/>
      <c r="BA51" s="29"/>
    </row>
    <row r="52" spans="8:53" ht="15" x14ac:dyDescent="0.3">
      <c r="H52" s="29"/>
      <c r="M52" s="29"/>
      <c r="R52" s="29"/>
      <c r="W52" s="29"/>
      <c r="AB52" s="29"/>
      <c r="AG52" s="29"/>
      <c r="AL52" s="29"/>
      <c r="AQ52" s="29"/>
      <c r="AV52" s="29"/>
      <c r="BA52" s="29"/>
    </row>
    <row r="53" spans="8:53" ht="15" x14ac:dyDescent="0.3">
      <c r="H53" s="29"/>
      <c r="M53" s="29"/>
      <c r="R53" s="29"/>
      <c r="W53" s="29"/>
      <c r="AB53" s="29"/>
      <c r="AG53" s="29"/>
      <c r="AL53" s="29"/>
      <c r="AQ53" s="29"/>
      <c r="AV53" s="29"/>
      <c r="BA53" s="29"/>
    </row>
    <row r="54" spans="8:53" ht="15" x14ac:dyDescent="0.3">
      <c r="H54" s="29"/>
      <c r="M54" s="29"/>
      <c r="R54" s="29"/>
      <c r="W54" s="29"/>
      <c r="AB54" s="29"/>
      <c r="AG54" s="29"/>
      <c r="AL54" s="29"/>
      <c r="AQ54" s="29"/>
      <c r="AV54" s="29"/>
      <c r="BA54" s="29"/>
    </row>
    <row r="55" spans="8:53" ht="15" x14ac:dyDescent="0.3">
      <c r="H55" s="29"/>
      <c r="M55" s="29"/>
      <c r="R55" s="29"/>
      <c r="W55" s="29"/>
      <c r="AB55" s="29"/>
      <c r="AG55" s="29"/>
      <c r="AL55" s="29"/>
      <c r="AQ55" s="29"/>
      <c r="AV55" s="29"/>
      <c r="BA55" s="29"/>
    </row>
    <row r="56" spans="8:53" ht="15" x14ac:dyDescent="0.3">
      <c r="H56" s="29"/>
      <c r="M56" s="29"/>
      <c r="R56" s="29"/>
      <c r="W56" s="29"/>
      <c r="AB56" s="29"/>
      <c r="AG56" s="29"/>
      <c r="AL56" s="29"/>
      <c r="AQ56" s="29"/>
      <c r="AV56" s="29"/>
      <c r="BA56" s="29"/>
    </row>
    <row r="57" spans="8:53" ht="15" x14ac:dyDescent="0.3">
      <c r="H57" s="29"/>
      <c r="M57" s="29"/>
      <c r="R57" s="29"/>
      <c r="W57" s="29"/>
      <c r="AB57" s="29"/>
      <c r="AG57" s="29"/>
      <c r="AL57" s="29"/>
      <c r="AQ57" s="29"/>
      <c r="AV57" s="29"/>
      <c r="BA57" s="29"/>
    </row>
    <row r="58" spans="8:53" ht="15" x14ac:dyDescent="0.3">
      <c r="H58" s="29"/>
      <c r="M58" s="29"/>
      <c r="R58" s="29"/>
      <c r="W58" s="29"/>
      <c r="AB58" s="29"/>
      <c r="AG58" s="29"/>
      <c r="AL58" s="29"/>
      <c r="AQ58" s="29"/>
      <c r="AV58" s="29"/>
      <c r="BA58" s="29"/>
    </row>
    <row r="59" spans="8:53" ht="15" x14ac:dyDescent="0.3">
      <c r="H59" s="29"/>
      <c r="M59" s="29"/>
      <c r="R59" s="29"/>
      <c r="W59" s="29"/>
      <c r="AB59" s="29"/>
      <c r="AG59" s="29"/>
      <c r="AL59" s="29"/>
      <c r="AQ59" s="29"/>
      <c r="AV59" s="29"/>
      <c r="BA59" s="29"/>
    </row>
    <row r="60" spans="8:53" ht="15" x14ac:dyDescent="0.3">
      <c r="H60" s="29"/>
      <c r="M60" s="29"/>
      <c r="R60" s="29"/>
      <c r="W60" s="29"/>
      <c r="AB60" s="29"/>
      <c r="AG60" s="29"/>
      <c r="AL60" s="29"/>
      <c r="AQ60" s="29"/>
      <c r="AV60" s="29"/>
      <c r="BA60" s="29"/>
    </row>
    <row r="61" spans="8:53" ht="15" x14ac:dyDescent="0.3">
      <c r="H61" s="29"/>
      <c r="M61" s="29"/>
      <c r="R61" s="29"/>
      <c r="W61" s="29"/>
      <c r="AB61" s="29"/>
      <c r="AG61" s="29"/>
      <c r="AL61" s="29"/>
      <c r="AQ61" s="29"/>
      <c r="AV61" s="29"/>
      <c r="BA61" s="29"/>
    </row>
    <row r="62" spans="8:53" ht="15" x14ac:dyDescent="0.3">
      <c r="H62" s="29"/>
      <c r="M62" s="29"/>
      <c r="R62" s="29"/>
      <c r="W62" s="29"/>
      <c r="AB62" s="29"/>
      <c r="AG62" s="29"/>
      <c r="AL62" s="29"/>
      <c r="AQ62" s="29"/>
      <c r="AV62" s="29"/>
      <c r="BA62" s="29"/>
    </row>
    <row r="63" spans="8:53" ht="15" x14ac:dyDescent="0.3">
      <c r="H63" s="29"/>
      <c r="M63" s="29"/>
      <c r="R63" s="29"/>
      <c r="W63" s="29"/>
      <c r="AB63" s="29"/>
      <c r="AG63" s="29"/>
      <c r="AL63" s="29"/>
      <c r="AQ63" s="29"/>
      <c r="AV63" s="29"/>
      <c r="BA63" s="29"/>
    </row>
    <row r="64" spans="8:53" ht="15" x14ac:dyDescent="0.3">
      <c r="H64" s="29"/>
      <c r="M64" s="29"/>
      <c r="R64" s="29"/>
      <c r="W64" s="29"/>
      <c r="AB64" s="29"/>
      <c r="AG64" s="29"/>
      <c r="AL64" s="29"/>
      <c r="AQ64" s="29"/>
      <c r="AV64" s="29"/>
      <c r="BA64" s="29"/>
    </row>
    <row r="65" spans="8:53" ht="15" x14ac:dyDescent="0.3">
      <c r="H65" s="29"/>
      <c r="M65" s="29"/>
      <c r="R65" s="29"/>
      <c r="W65" s="29"/>
      <c r="AB65" s="29"/>
      <c r="AG65" s="29"/>
      <c r="AL65" s="29"/>
      <c r="AQ65" s="29"/>
      <c r="AV65" s="29"/>
      <c r="BA65" s="29"/>
    </row>
    <row r="66" spans="8:53" ht="15" x14ac:dyDescent="0.3">
      <c r="H66" s="29"/>
      <c r="M66" s="29"/>
      <c r="R66" s="29"/>
      <c r="W66" s="29"/>
      <c r="AB66" s="29"/>
      <c r="AG66" s="29"/>
      <c r="AL66" s="29"/>
      <c r="AQ66" s="29"/>
      <c r="AV66" s="29"/>
      <c r="BA66" s="29"/>
    </row>
    <row r="67" spans="8:53" ht="15" x14ac:dyDescent="0.3">
      <c r="H67" s="29"/>
      <c r="M67" s="29"/>
      <c r="R67" s="29"/>
      <c r="W67" s="29"/>
      <c r="AB67" s="29"/>
      <c r="AG67" s="29"/>
      <c r="AL67" s="29"/>
      <c r="AQ67" s="29"/>
      <c r="AV67" s="29"/>
      <c r="BA67" s="29"/>
    </row>
    <row r="68" spans="8:53" ht="15" x14ac:dyDescent="0.3">
      <c r="H68" s="29"/>
      <c r="M68" s="29"/>
      <c r="R68" s="29"/>
      <c r="W68" s="29"/>
      <c r="AB68" s="29"/>
      <c r="AG68" s="29"/>
      <c r="AL68" s="29"/>
      <c r="AQ68" s="29"/>
      <c r="AV68" s="29"/>
      <c r="BA68" s="29"/>
    </row>
    <row r="69" spans="8:53" ht="15" x14ac:dyDescent="0.3">
      <c r="H69" s="29"/>
      <c r="M69" s="29"/>
      <c r="R69" s="29"/>
      <c r="W69" s="29"/>
      <c r="AB69" s="29"/>
      <c r="AG69" s="29"/>
      <c r="AL69" s="29"/>
      <c r="AQ69" s="29"/>
      <c r="AV69" s="29"/>
      <c r="BA69" s="29"/>
    </row>
    <row r="70" spans="8:53" ht="15" x14ac:dyDescent="0.3">
      <c r="H70" s="29"/>
      <c r="M70" s="29"/>
      <c r="R70" s="29"/>
      <c r="W70" s="29"/>
      <c r="AB70" s="29"/>
      <c r="AG70" s="29"/>
      <c r="AL70" s="29"/>
      <c r="AQ70" s="29"/>
      <c r="AV70" s="29"/>
      <c r="BA70" s="29"/>
    </row>
    <row r="71" spans="8:53" ht="15" x14ac:dyDescent="0.3">
      <c r="H71" s="29"/>
      <c r="M71" s="29"/>
      <c r="R71" s="29"/>
      <c r="W71" s="29"/>
      <c r="AB71" s="29"/>
      <c r="AG71" s="29"/>
      <c r="AL71" s="29"/>
      <c r="AQ71" s="29"/>
      <c r="AV71" s="29"/>
      <c r="BA71" s="29"/>
    </row>
    <row r="72" spans="8:53" ht="15" x14ac:dyDescent="0.3">
      <c r="H72" s="29"/>
      <c r="M72" s="29"/>
      <c r="R72" s="29"/>
      <c r="W72" s="29"/>
      <c r="AB72" s="29"/>
      <c r="AG72" s="29"/>
      <c r="AL72" s="29"/>
      <c r="AQ72" s="29"/>
      <c r="AV72" s="29"/>
      <c r="BA72" s="29"/>
    </row>
    <row r="73" spans="8:53" ht="15" x14ac:dyDescent="0.3">
      <c r="H73" s="29"/>
      <c r="M73" s="29"/>
      <c r="R73" s="29"/>
      <c r="W73" s="29"/>
      <c r="AB73" s="29"/>
      <c r="AG73" s="29"/>
      <c r="AL73" s="29"/>
      <c r="AQ73" s="29"/>
      <c r="AV73" s="29"/>
      <c r="BA73" s="29"/>
    </row>
    <row r="74" spans="8:53" ht="15" x14ac:dyDescent="0.3">
      <c r="H74" s="29"/>
      <c r="M74" s="29"/>
      <c r="R74" s="29"/>
      <c r="W74" s="29"/>
      <c r="AB74" s="29"/>
      <c r="AG74" s="29"/>
      <c r="AL74" s="29"/>
      <c r="AQ74" s="29"/>
      <c r="AV74" s="29"/>
      <c r="BA74" s="29"/>
    </row>
    <row r="75" spans="8:53" ht="15" x14ac:dyDescent="0.3">
      <c r="H75" s="29"/>
      <c r="M75" s="29"/>
      <c r="R75" s="29"/>
      <c r="W75" s="29"/>
      <c r="AB75" s="29"/>
      <c r="AG75" s="29"/>
      <c r="AL75" s="29"/>
      <c r="AQ75" s="29"/>
      <c r="AV75" s="29"/>
      <c r="BA75" s="29"/>
    </row>
    <row r="76" spans="8:53" ht="15" x14ac:dyDescent="0.3">
      <c r="H76" s="29"/>
      <c r="M76" s="29"/>
      <c r="R76" s="29"/>
      <c r="W76" s="29"/>
      <c r="AB76" s="29"/>
      <c r="AG76" s="29"/>
      <c r="AL76" s="29"/>
      <c r="AQ76" s="29"/>
      <c r="AV76" s="29"/>
      <c r="BA76" s="29"/>
    </row>
    <row r="77" spans="8:53" ht="15" x14ac:dyDescent="0.3">
      <c r="H77" s="29"/>
      <c r="M77" s="29"/>
      <c r="R77" s="29"/>
      <c r="W77" s="29"/>
      <c r="AB77" s="29"/>
      <c r="AG77" s="29"/>
      <c r="AL77" s="29"/>
      <c r="AQ77" s="29"/>
      <c r="AV77" s="29"/>
      <c r="BA77" s="29"/>
    </row>
    <row r="78" spans="8:53" ht="15" x14ac:dyDescent="0.3">
      <c r="H78" s="29"/>
      <c r="M78" s="29"/>
      <c r="R78" s="29"/>
      <c r="W78" s="29"/>
      <c r="AB78" s="29"/>
      <c r="AG78" s="29"/>
      <c r="AL78" s="29"/>
      <c r="AQ78" s="29"/>
      <c r="AV78" s="29"/>
      <c r="BA78" s="29"/>
    </row>
    <row r="79" spans="8:53" ht="15" x14ac:dyDescent="0.3">
      <c r="H79" s="29"/>
      <c r="M79" s="29"/>
      <c r="R79" s="29"/>
      <c r="W79" s="29"/>
      <c r="AB79" s="29"/>
      <c r="AG79" s="29"/>
      <c r="AL79" s="29"/>
      <c r="AQ79" s="29"/>
      <c r="AV79" s="29"/>
      <c r="BA79" s="29"/>
    </row>
    <row r="80" spans="8:53" ht="15" x14ac:dyDescent="0.3">
      <c r="H80" s="29"/>
      <c r="M80" s="29"/>
      <c r="R80" s="29"/>
      <c r="W80" s="29"/>
      <c r="AB80" s="29"/>
      <c r="AG80" s="29"/>
      <c r="AL80" s="29"/>
      <c r="AQ80" s="29"/>
      <c r="AV80" s="29"/>
      <c r="BA80" s="29"/>
    </row>
    <row r="81" spans="8:53" ht="15" x14ac:dyDescent="0.3">
      <c r="H81" s="29"/>
      <c r="M81" s="29"/>
      <c r="R81" s="29"/>
      <c r="W81" s="29"/>
      <c r="AB81" s="29"/>
      <c r="AG81" s="29"/>
      <c r="AL81" s="29"/>
      <c r="AQ81" s="29"/>
      <c r="AV81" s="29"/>
      <c r="BA81" s="29"/>
    </row>
    <row r="82" spans="8:53" ht="15" x14ac:dyDescent="0.3">
      <c r="H82" s="29"/>
      <c r="M82" s="29"/>
      <c r="R82" s="29"/>
      <c r="W82" s="29"/>
      <c r="AB82" s="29"/>
      <c r="AG82" s="29"/>
      <c r="AL82" s="29"/>
      <c r="AQ82" s="29"/>
      <c r="AV82" s="29"/>
      <c r="BA82" s="29"/>
    </row>
    <row r="83" spans="8:53" ht="15" x14ac:dyDescent="0.3">
      <c r="H83" s="29"/>
      <c r="M83" s="29"/>
      <c r="R83" s="29"/>
      <c r="W83" s="29"/>
      <c r="AB83" s="29"/>
      <c r="AG83" s="29"/>
      <c r="AL83" s="29"/>
      <c r="AQ83" s="29"/>
      <c r="AV83" s="29"/>
      <c r="BA83" s="29"/>
    </row>
    <row r="84" spans="8:53" ht="15" x14ac:dyDescent="0.3">
      <c r="H84" s="29"/>
      <c r="M84" s="29"/>
      <c r="R84" s="29"/>
      <c r="W84" s="29"/>
      <c r="AB84" s="29"/>
      <c r="AG84" s="29"/>
      <c r="AL84" s="29"/>
      <c r="AQ84" s="29"/>
      <c r="AV84" s="29"/>
      <c r="BA84" s="29"/>
    </row>
    <row r="85" spans="8:53" ht="15" x14ac:dyDescent="0.3">
      <c r="H85" s="29"/>
      <c r="M85" s="29"/>
      <c r="R85" s="29"/>
      <c r="W85" s="29"/>
      <c r="AB85" s="29"/>
      <c r="AG85" s="29"/>
      <c r="AL85" s="29"/>
      <c r="AQ85" s="29"/>
      <c r="AV85" s="29"/>
      <c r="BA85" s="29"/>
    </row>
    <row r="86" spans="8:53" ht="15" x14ac:dyDescent="0.3">
      <c r="H86" s="29"/>
      <c r="M86" s="29"/>
      <c r="R86" s="29"/>
      <c r="W86" s="29"/>
      <c r="AB86" s="29"/>
      <c r="AG86" s="29"/>
      <c r="AL86" s="29"/>
      <c r="AQ86" s="29"/>
      <c r="AV86" s="29"/>
      <c r="BA86" s="29"/>
    </row>
    <row r="87" spans="8:53" ht="15" x14ac:dyDescent="0.3">
      <c r="H87" s="29"/>
      <c r="M87" s="29"/>
      <c r="R87" s="29"/>
      <c r="W87" s="29"/>
      <c r="AB87" s="29"/>
      <c r="AG87" s="29"/>
      <c r="AL87" s="29"/>
      <c r="AQ87" s="29"/>
      <c r="AV87" s="29"/>
      <c r="BA87" s="29"/>
    </row>
    <row r="88" spans="8:53" ht="15" x14ac:dyDescent="0.3">
      <c r="H88" s="29"/>
      <c r="M88" s="29"/>
      <c r="R88" s="29"/>
      <c r="W88" s="29"/>
      <c r="AB88" s="29"/>
      <c r="AG88" s="29"/>
      <c r="AL88" s="29"/>
      <c r="AQ88" s="29"/>
      <c r="AV88" s="29"/>
      <c r="BA88" s="29"/>
    </row>
    <row r="89" spans="8:53" ht="15" x14ac:dyDescent="0.3">
      <c r="H89" s="29"/>
      <c r="M89" s="29"/>
      <c r="R89" s="29"/>
      <c r="W89" s="29"/>
      <c r="AB89" s="29"/>
      <c r="AG89" s="29"/>
      <c r="AL89" s="29"/>
      <c r="AQ89" s="29"/>
      <c r="AV89" s="29"/>
      <c r="BA89" s="29"/>
    </row>
    <row r="90" spans="8:53" ht="15" x14ac:dyDescent="0.3">
      <c r="H90" s="29"/>
      <c r="M90" s="29"/>
      <c r="R90" s="29"/>
      <c r="W90" s="29"/>
      <c r="AB90" s="29"/>
      <c r="AG90" s="29"/>
      <c r="AL90" s="29"/>
      <c r="AQ90" s="29"/>
      <c r="AV90" s="29"/>
      <c r="BA90" s="29"/>
    </row>
    <row r="91" spans="8:53" ht="15" x14ac:dyDescent="0.3">
      <c r="H91" s="29"/>
      <c r="M91" s="29"/>
      <c r="R91" s="29"/>
      <c r="W91" s="29"/>
      <c r="AB91" s="29"/>
      <c r="AG91" s="29"/>
      <c r="AL91" s="29"/>
      <c r="AQ91" s="29"/>
      <c r="AV91" s="29"/>
      <c r="BA91" s="29"/>
    </row>
    <row r="92" spans="8:53" ht="15" x14ac:dyDescent="0.3">
      <c r="H92" s="29"/>
      <c r="M92" s="29"/>
      <c r="R92" s="29"/>
      <c r="W92" s="29"/>
      <c r="AB92" s="29"/>
      <c r="AG92" s="29"/>
      <c r="AL92" s="29"/>
      <c r="AQ92" s="29"/>
      <c r="AV92" s="29"/>
      <c r="BA92" s="29"/>
    </row>
    <row r="93" spans="8:53" ht="15" x14ac:dyDescent="0.3">
      <c r="H93" s="29"/>
      <c r="M93" s="29"/>
      <c r="R93" s="29"/>
      <c r="W93" s="29"/>
      <c r="AB93" s="29"/>
      <c r="AG93" s="29"/>
      <c r="AL93" s="29"/>
      <c r="AQ93" s="29"/>
      <c r="AV93" s="29"/>
      <c r="BA93" s="29"/>
    </row>
    <row r="94" spans="8:53" ht="15" x14ac:dyDescent="0.3">
      <c r="H94" s="29"/>
      <c r="M94" s="29"/>
      <c r="R94" s="29"/>
      <c r="W94" s="29"/>
      <c r="AB94" s="29"/>
      <c r="AG94" s="29"/>
      <c r="AL94" s="29"/>
      <c r="AQ94" s="29"/>
      <c r="AV94" s="29"/>
      <c r="BA94" s="29"/>
    </row>
    <row r="95" spans="8:53" ht="15" x14ac:dyDescent="0.3">
      <c r="H95" s="29"/>
      <c r="M95" s="29"/>
      <c r="R95" s="29"/>
      <c r="W95" s="29"/>
      <c r="AB95" s="29"/>
      <c r="AG95" s="29"/>
      <c r="AL95" s="29"/>
      <c r="AQ95" s="29"/>
      <c r="AV95" s="29"/>
      <c r="BA95" s="29"/>
    </row>
    <row r="96" spans="8:53" ht="15" x14ac:dyDescent="0.3">
      <c r="H96" s="29"/>
      <c r="M96" s="29"/>
      <c r="R96" s="29"/>
      <c r="W96" s="29"/>
      <c r="AB96" s="29"/>
      <c r="AG96" s="29"/>
      <c r="AL96" s="29"/>
      <c r="AQ96" s="29"/>
      <c r="AV96" s="29"/>
      <c r="BA96" s="29"/>
    </row>
    <row r="97" spans="8:53" ht="15" x14ac:dyDescent="0.3">
      <c r="H97" s="29"/>
      <c r="M97" s="29"/>
      <c r="R97" s="29"/>
      <c r="W97" s="29"/>
      <c r="AB97" s="29"/>
      <c r="AG97" s="29"/>
      <c r="AL97" s="29"/>
      <c r="AQ97" s="29"/>
      <c r="AV97" s="29"/>
      <c r="BA97" s="29"/>
    </row>
    <row r="98" spans="8:53" ht="15" x14ac:dyDescent="0.3">
      <c r="H98" s="29"/>
      <c r="M98" s="29"/>
      <c r="R98" s="29"/>
      <c r="W98" s="29"/>
      <c r="AB98" s="29"/>
      <c r="AG98" s="29"/>
      <c r="AL98" s="29"/>
      <c r="AQ98" s="29"/>
      <c r="AV98" s="29"/>
      <c r="BA98" s="29"/>
    </row>
    <row r="99" spans="8:53" ht="15" x14ac:dyDescent="0.3">
      <c r="H99" s="29"/>
      <c r="M99" s="29"/>
      <c r="R99" s="29"/>
      <c r="W99" s="29"/>
      <c r="AB99" s="29"/>
      <c r="AG99" s="29"/>
      <c r="AL99" s="29"/>
      <c r="AQ99" s="29"/>
      <c r="AV99" s="29"/>
      <c r="BA99" s="29"/>
    </row>
    <row r="100" spans="8:53" ht="15" x14ac:dyDescent="0.3">
      <c r="H100" s="29"/>
      <c r="M100" s="29"/>
      <c r="R100" s="29"/>
      <c r="W100" s="29"/>
      <c r="AB100" s="29"/>
      <c r="AG100" s="29"/>
      <c r="AL100" s="29"/>
      <c r="AQ100" s="29"/>
      <c r="AV100" s="29"/>
      <c r="BA100" s="29"/>
    </row>
    <row r="101" spans="8:53" ht="15" x14ac:dyDescent="0.3">
      <c r="H101" s="29"/>
      <c r="M101" s="29"/>
      <c r="R101" s="29"/>
      <c r="W101" s="29"/>
      <c r="AB101" s="29"/>
      <c r="AG101" s="29"/>
      <c r="AL101" s="29"/>
      <c r="AQ101" s="29"/>
      <c r="AV101" s="29"/>
      <c r="BA101" s="29"/>
    </row>
    <row r="102" spans="8:53" ht="15" x14ac:dyDescent="0.3">
      <c r="H102" s="29"/>
      <c r="M102" s="29"/>
      <c r="R102" s="29"/>
      <c r="W102" s="29"/>
      <c r="AB102" s="29"/>
      <c r="AG102" s="29"/>
      <c r="AL102" s="29"/>
      <c r="AQ102" s="29"/>
      <c r="AV102" s="29"/>
      <c r="BA102" s="29"/>
    </row>
    <row r="103" spans="8:53" ht="15" x14ac:dyDescent="0.3">
      <c r="H103" s="29"/>
      <c r="M103" s="29"/>
      <c r="R103" s="29"/>
      <c r="W103" s="29"/>
      <c r="AB103" s="29"/>
      <c r="AG103" s="29"/>
      <c r="AL103" s="29"/>
      <c r="AQ103" s="29"/>
      <c r="AV103" s="29"/>
      <c r="BA103" s="29"/>
    </row>
    <row r="104" spans="8:53" ht="15" x14ac:dyDescent="0.3">
      <c r="H104" s="29"/>
      <c r="M104" s="29"/>
      <c r="R104" s="29"/>
      <c r="W104" s="29"/>
      <c r="AB104" s="29"/>
      <c r="AG104" s="29"/>
      <c r="AL104" s="29"/>
      <c r="AQ104" s="29"/>
      <c r="AV104" s="29"/>
      <c r="BA104" s="29"/>
    </row>
    <row r="105" spans="8:53" ht="15" x14ac:dyDescent="0.3">
      <c r="H105" s="29"/>
      <c r="M105" s="29"/>
      <c r="R105" s="29"/>
      <c r="W105" s="29"/>
      <c r="AB105" s="29"/>
      <c r="AG105" s="29"/>
      <c r="AL105" s="29"/>
      <c r="AQ105" s="29"/>
      <c r="AV105" s="29"/>
      <c r="BA105" s="29"/>
    </row>
    <row r="106" spans="8:53" ht="15" x14ac:dyDescent="0.3">
      <c r="H106" s="29"/>
      <c r="M106" s="29"/>
      <c r="R106" s="29"/>
      <c r="W106" s="29"/>
      <c r="AB106" s="29"/>
      <c r="AG106" s="29"/>
      <c r="AL106" s="29"/>
      <c r="AQ106" s="29"/>
      <c r="AV106" s="29"/>
      <c r="BA106" s="29"/>
    </row>
    <row r="107" spans="8:53" ht="15" x14ac:dyDescent="0.3">
      <c r="H107" s="29"/>
      <c r="M107" s="29"/>
      <c r="R107" s="29"/>
      <c r="W107" s="29"/>
      <c r="AB107" s="29"/>
      <c r="AG107" s="29"/>
      <c r="AL107" s="29"/>
      <c r="AQ107" s="29"/>
      <c r="AV107" s="29"/>
      <c r="BA107" s="29"/>
    </row>
    <row r="108" spans="8:53" ht="15" x14ac:dyDescent="0.3">
      <c r="H108" s="29"/>
      <c r="M108" s="29"/>
      <c r="R108" s="29"/>
      <c r="W108" s="29"/>
      <c r="AB108" s="29"/>
      <c r="AG108" s="29"/>
      <c r="AL108" s="29"/>
      <c r="AQ108" s="29"/>
      <c r="AV108" s="29"/>
      <c r="BA108" s="29"/>
    </row>
    <row r="109" spans="8:53" ht="15" x14ac:dyDescent="0.3">
      <c r="H109" s="29"/>
      <c r="M109" s="29"/>
      <c r="R109" s="29"/>
      <c r="W109" s="29"/>
      <c r="AB109" s="29"/>
      <c r="AG109" s="29"/>
      <c r="AL109" s="29"/>
      <c r="AQ109" s="29"/>
      <c r="AV109" s="29"/>
      <c r="BA109" s="29"/>
    </row>
    <row r="110" spans="8:53" ht="15" x14ac:dyDescent="0.3">
      <c r="H110" s="29"/>
      <c r="M110" s="29"/>
      <c r="R110" s="29"/>
      <c r="W110" s="29"/>
      <c r="AB110" s="29"/>
      <c r="AG110" s="29"/>
      <c r="AL110" s="29"/>
      <c r="AQ110" s="29"/>
      <c r="AV110" s="29"/>
      <c r="BA110" s="29"/>
    </row>
    <row r="111" spans="8:53" ht="15" x14ac:dyDescent="0.3">
      <c r="H111" s="29"/>
      <c r="M111" s="29"/>
      <c r="R111" s="29"/>
      <c r="W111" s="29"/>
      <c r="AB111" s="29"/>
      <c r="AG111" s="29"/>
      <c r="AL111" s="29"/>
      <c r="AQ111" s="29"/>
      <c r="AV111" s="29"/>
      <c r="BA111" s="29"/>
    </row>
    <row r="112" spans="8:53" ht="15" x14ac:dyDescent="0.3">
      <c r="H112" s="29"/>
      <c r="M112" s="29"/>
      <c r="R112" s="29"/>
      <c r="W112" s="29"/>
      <c r="AB112" s="29"/>
      <c r="AG112" s="29"/>
      <c r="AL112" s="29"/>
      <c r="AQ112" s="29"/>
      <c r="AV112" s="29"/>
      <c r="BA112" s="29"/>
    </row>
    <row r="113" spans="8:53" ht="15" x14ac:dyDescent="0.3">
      <c r="H113" s="29"/>
      <c r="M113" s="29"/>
      <c r="R113" s="29"/>
      <c r="W113" s="29"/>
      <c r="AB113" s="29"/>
      <c r="AG113" s="29"/>
      <c r="AL113" s="29"/>
      <c r="AQ113" s="29"/>
      <c r="AV113" s="29"/>
      <c r="BA113" s="29"/>
    </row>
    <row r="114" spans="8:53" ht="15" x14ac:dyDescent="0.3">
      <c r="H114" s="29"/>
      <c r="M114" s="29"/>
      <c r="R114" s="29"/>
      <c r="W114" s="29"/>
      <c r="AB114" s="29"/>
      <c r="AG114" s="29"/>
      <c r="AL114" s="29"/>
      <c r="AQ114" s="29"/>
      <c r="AV114" s="29"/>
      <c r="BA114" s="29"/>
    </row>
    <row r="115" spans="8:53" ht="15" x14ac:dyDescent="0.3">
      <c r="H115" s="29"/>
      <c r="M115" s="29"/>
      <c r="R115" s="29"/>
      <c r="W115" s="29"/>
      <c r="AB115" s="29"/>
      <c r="AG115" s="29"/>
      <c r="AL115" s="29"/>
      <c r="AQ115" s="29"/>
      <c r="AV115" s="29"/>
      <c r="BA115" s="29"/>
    </row>
    <row r="116" spans="8:53" ht="15" x14ac:dyDescent="0.3">
      <c r="H116" s="29"/>
      <c r="M116" s="29"/>
      <c r="R116" s="29"/>
      <c r="W116" s="29"/>
      <c r="AB116" s="29"/>
      <c r="AG116" s="29"/>
      <c r="AL116" s="29"/>
      <c r="AQ116" s="29"/>
      <c r="AV116" s="29"/>
      <c r="BA116" s="29"/>
    </row>
    <row r="117" spans="8:53" ht="15" x14ac:dyDescent="0.3">
      <c r="H117" s="29"/>
      <c r="M117" s="29"/>
      <c r="R117" s="29"/>
      <c r="W117" s="29"/>
      <c r="AB117" s="29"/>
      <c r="AG117" s="29"/>
      <c r="AL117" s="29"/>
      <c r="AQ117" s="29"/>
      <c r="AV117" s="29"/>
      <c r="BA117" s="29"/>
    </row>
    <row r="118" spans="8:53" ht="15" x14ac:dyDescent="0.3">
      <c r="H118" s="29"/>
      <c r="M118" s="29"/>
      <c r="R118" s="29"/>
      <c r="W118" s="29"/>
      <c r="AB118" s="29"/>
      <c r="AG118" s="29"/>
      <c r="AL118" s="29"/>
      <c r="AQ118" s="29"/>
      <c r="AV118" s="29"/>
      <c r="BA118" s="29"/>
    </row>
    <row r="119" spans="8:53" ht="15" x14ac:dyDescent="0.3">
      <c r="H119" s="29"/>
      <c r="M119" s="29"/>
      <c r="R119" s="29"/>
      <c r="W119" s="29"/>
      <c r="AB119" s="29"/>
      <c r="AG119" s="29"/>
      <c r="AL119" s="29"/>
      <c r="AQ119" s="29"/>
      <c r="AV119" s="29"/>
      <c r="BA119" s="29"/>
    </row>
    <row r="120" spans="8:53" ht="15" x14ac:dyDescent="0.3">
      <c r="H120" s="29"/>
      <c r="M120" s="29"/>
      <c r="R120" s="29"/>
      <c r="W120" s="29"/>
      <c r="AB120" s="29"/>
      <c r="AG120" s="29"/>
      <c r="AL120" s="29"/>
      <c r="AQ120" s="29"/>
      <c r="AV120" s="29"/>
      <c r="BA120" s="29"/>
    </row>
    <row r="121" spans="8:53" ht="15" x14ac:dyDescent="0.3">
      <c r="H121" s="29"/>
      <c r="M121" s="29"/>
      <c r="R121" s="29"/>
      <c r="W121" s="29"/>
      <c r="AB121" s="29"/>
      <c r="AG121" s="29"/>
      <c r="AL121" s="29"/>
      <c r="AQ121" s="29"/>
      <c r="AV121" s="29"/>
      <c r="BA121" s="29"/>
    </row>
    <row r="122" spans="8:53" ht="15" x14ac:dyDescent="0.3">
      <c r="H122" s="29"/>
      <c r="M122" s="29"/>
      <c r="R122" s="29"/>
      <c r="W122" s="29"/>
      <c r="AB122" s="29"/>
      <c r="AG122" s="29"/>
      <c r="AL122" s="29"/>
      <c r="AQ122" s="29"/>
      <c r="AV122" s="29"/>
      <c r="BA122" s="29"/>
    </row>
    <row r="123" spans="8:53" ht="15" x14ac:dyDescent="0.3">
      <c r="H123" s="29"/>
      <c r="M123" s="29"/>
      <c r="R123" s="29"/>
      <c r="W123" s="29"/>
      <c r="AB123" s="29"/>
      <c r="AG123" s="29"/>
      <c r="AL123" s="29"/>
      <c r="AQ123" s="29"/>
      <c r="AV123" s="29"/>
      <c r="BA123" s="29"/>
    </row>
    <row r="124" spans="8:53" ht="15" x14ac:dyDescent="0.3">
      <c r="H124" s="29"/>
      <c r="M124" s="29"/>
      <c r="R124" s="29"/>
      <c r="W124" s="29"/>
      <c r="AB124" s="29"/>
      <c r="AG124" s="29"/>
      <c r="AL124" s="29"/>
      <c r="AQ124" s="29"/>
      <c r="AV124" s="29"/>
      <c r="BA124" s="29"/>
    </row>
    <row r="125" spans="8:53" ht="15" x14ac:dyDescent="0.3">
      <c r="H125" s="29"/>
      <c r="M125" s="29"/>
      <c r="R125" s="29"/>
      <c r="W125" s="29"/>
      <c r="AB125" s="29"/>
      <c r="AG125" s="29"/>
      <c r="AL125" s="29"/>
      <c r="AQ125" s="29"/>
      <c r="AV125" s="29"/>
      <c r="BA125" s="29"/>
    </row>
    <row r="126" spans="8:53" ht="15" x14ac:dyDescent="0.3">
      <c r="H126" s="29"/>
      <c r="M126" s="29"/>
      <c r="R126" s="29"/>
      <c r="W126" s="29"/>
      <c r="AB126" s="29"/>
      <c r="AG126" s="29"/>
      <c r="AL126" s="29"/>
      <c r="AQ126" s="29"/>
      <c r="AV126" s="29"/>
      <c r="BA126" s="29"/>
    </row>
    <row r="127" spans="8:53" ht="15" x14ac:dyDescent="0.3">
      <c r="H127" s="29"/>
      <c r="M127" s="29"/>
      <c r="R127" s="29"/>
      <c r="W127" s="29"/>
      <c r="AB127" s="29"/>
      <c r="AG127" s="29"/>
      <c r="AL127" s="29"/>
      <c r="AQ127" s="29"/>
      <c r="AV127" s="29"/>
      <c r="BA127" s="29"/>
    </row>
    <row r="128" spans="8:53" ht="15" x14ac:dyDescent="0.3">
      <c r="H128" s="29"/>
      <c r="M128" s="29"/>
      <c r="R128" s="29"/>
      <c r="W128" s="29"/>
      <c r="AB128" s="29"/>
      <c r="AG128" s="29"/>
      <c r="AL128" s="29"/>
      <c r="AQ128" s="29"/>
      <c r="AV128" s="29"/>
      <c r="BA128" s="29"/>
    </row>
    <row r="129" spans="8:53" ht="15" x14ac:dyDescent="0.3">
      <c r="H129" s="29"/>
      <c r="M129" s="29"/>
      <c r="R129" s="29"/>
      <c r="W129" s="29"/>
      <c r="AB129" s="29"/>
      <c r="AG129" s="29"/>
      <c r="AL129" s="29"/>
      <c r="AQ129" s="29"/>
      <c r="AV129" s="29"/>
      <c r="BA129" s="29"/>
    </row>
    <row r="130" spans="8:53" ht="15" x14ac:dyDescent="0.3">
      <c r="H130" s="29"/>
      <c r="M130" s="29"/>
      <c r="R130" s="29"/>
      <c r="W130" s="29"/>
      <c r="AB130" s="29"/>
      <c r="AG130" s="29"/>
      <c r="AL130" s="29"/>
      <c r="AQ130" s="29"/>
      <c r="AV130" s="29"/>
      <c r="BA130" s="29"/>
    </row>
    <row r="131" spans="8:53" ht="15" x14ac:dyDescent="0.3">
      <c r="H131" s="29"/>
      <c r="M131" s="29"/>
      <c r="R131" s="29"/>
      <c r="W131" s="29"/>
      <c r="AB131" s="29"/>
      <c r="AG131" s="29"/>
      <c r="AL131" s="29"/>
      <c r="AQ131" s="29"/>
      <c r="AV131" s="29"/>
      <c r="BA131" s="29"/>
    </row>
    <row r="132" spans="8:53" ht="15" x14ac:dyDescent="0.3">
      <c r="H132" s="29"/>
      <c r="M132" s="29"/>
      <c r="R132" s="29"/>
      <c r="W132" s="29"/>
      <c r="AB132" s="29"/>
      <c r="AG132" s="29"/>
      <c r="AL132" s="29"/>
      <c r="AQ132" s="29"/>
      <c r="AV132" s="29"/>
      <c r="BA132" s="29"/>
    </row>
    <row r="133" spans="8:53" ht="15" x14ac:dyDescent="0.3">
      <c r="H133" s="29"/>
      <c r="M133" s="29"/>
      <c r="R133" s="29"/>
      <c r="W133" s="29"/>
      <c r="AB133" s="29"/>
      <c r="AG133" s="29"/>
      <c r="AL133" s="29"/>
      <c r="AQ133" s="29"/>
      <c r="AV133" s="29"/>
      <c r="BA133" s="29"/>
    </row>
    <row r="134" spans="8:53" ht="15" x14ac:dyDescent="0.3">
      <c r="H134" s="29"/>
      <c r="M134" s="29"/>
      <c r="R134" s="29"/>
      <c r="W134" s="29"/>
      <c r="AB134" s="29"/>
      <c r="AG134" s="29"/>
      <c r="AL134" s="29"/>
      <c r="AQ134" s="29"/>
      <c r="AV134" s="29"/>
      <c r="BA134" s="29"/>
    </row>
    <row r="135" spans="8:53" ht="15" x14ac:dyDescent="0.3">
      <c r="H135" s="29"/>
      <c r="M135" s="29"/>
      <c r="R135" s="29"/>
      <c r="W135" s="29"/>
      <c r="AB135" s="29"/>
      <c r="AG135" s="29"/>
      <c r="AL135" s="29"/>
      <c r="AQ135" s="29"/>
      <c r="AV135" s="29"/>
      <c r="BA135" s="29"/>
    </row>
    <row r="136" spans="8:53" ht="15" x14ac:dyDescent="0.3">
      <c r="H136" s="29"/>
      <c r="M136" s="29"/>
      <c r="R136" s="29"/>
      <c r="W136" s="29"/>
      <c r="AB136" s="29"/>
      <c r="AG136" s="29"/>
      <c r="AL136" s="29"/>
      <c r="AQ136" s="29"/>
      <c r="AV136" s="29"/>
      <c r="BA136" s="29"/>
    </row>
    <row r="137" spans="8:53" ht="15" x14ac:dyDescent="0.3">
      <c r="H137" s="29"/>
      <c r="M137" s="29"/>
      <c r="R137" s="29"/>
      <c r="W137" s="29"/>
      <c r="AB137" s="29"/>
      <c r="AG137" s="29"/>
      <c r="AL137" s="29"/>
      <c r="AQ137" s="29"/>
      <c r="AV137" s="29"/>
      <c r="BA137" s="29"/>
    </row>
    <row r="138" spans="8:53" ht="15" x14ac:dyDescent="0.3">
      <c r="H138" s="29"/>
      <c r="M138" s="29"/>
      <c r="R138" s="29"/>
      <c r="W138" s="29"/>
      <c r="AB138" s="29"/>
      <c r="AG138" s="29"/>
      <c r="AL138" s="29"/>
      <c r="AQ138" s="29"/>
      <c r="AV138" s="29"/>
      <c r="BA138" s="29"/>
    </row>
    <row r="139" spans="8:53" ht="15" x14ac:dyDescent="0.3">
      <c r="H139" s="29"/>
      <c r="M139" s="29"/>
      <c r="R139" s="29"/>
      <c r="W139" s="29"/>
      <c r="AB139" s="29"/>
      <c r="AG139" s="29"/>
      <c r="AL139" s="29"/>
      <c r="AQ139" s="29"/>
      <c r="AV139" s="29"/>
      <c r="BA139" s="29"/>
    </row>
    <row r="140" spans="8:53" ht="15" x14ac:dyDescent="0.3">
      <c r="H140" s="29"/>
      <c r="M140" s="29"/>
      <c r="R140" s="29"/>
      <c r="W140" s="29"/>
      <c r="AB140" s="29"/>
      <c r="AG140" s="29"/>
      <c r="AL140" s="29"/>
      <c r="AQ140" s="29"/>
      <c r="AV140" s="29"/>
      <c r="BA140" s="29"/>
    </row>
    <row r="141" spans="8:53" ht="15" x14ac:dyDescent="0.3">
      <c r="H141" s="29"/>
      <c r="M141" s="29"/>
      <c r="R141" s="29"/>
      <c r="W141" s="29"/>
      <c r="AB141" s="29"/>
      <c r="AG141" s="29"/>
      <c r="AL141" s="29"/>
      <c r="AQ141" s="29"/>
      <c r="AV141" s="29"/>
      <c r="BA141" s="29"/>
    </row>
    <row r="142" spans="8:53" ht="15" x14ac:dyDescent="0.3">
      <c r="H142" s="29"/>
      <c r="M142" s="29"/>
      <c r="R142" s="29"/>
      <c r="W142" s="29"/>
      <c r="AB142" s="29"/>
      <c r="AG142" s="29"/>
      <c r="AL142" s="29"/>
      <c r="AQ142" s="29"/>
      <c r="AV142" s="29"/>
      <c r="BA142" s="29"/>
    </row>
    <row r="143" spans="8:53" ht="15" x14ac:dyDescent="0.3">
      <c r="H143" s="29"/>
      <c r="M143" s="29"/>
      <c r="R143" s="29"/>
      <c r="W143" s="29"/>
      <c r="AB143" s="29"/>
      <c r="AG143" s="29"/>
      <c r="AL143" s="29"/>
      <c r="AQ143" s="29"/>
      <c r="AV143" s="29"/>
      <c r="BA143" s="29"/>
    </row>
    <row r="144" spans="8:53" ht="15" x14ac:dyDescent="0.3">
      <c r="H144" s="29"/>
      <c r="M144" s="29"/>
      <c r="R144" s="29"/>
      <c r="W144" s="29"/>
      <c r="AB144" s="29"/>
      <c r="AG144" s="29"/>
      <c r="AL144" s="29"/>
      <c r="AQ144" s="29"/>
      <c r="AV144" s="29"/>
      <c r="BA144" s="29"/>
    </row>
    <row r="145" spans="8:53" ht="15" x14ac:dyDescent="0.3">
      <c r="H145" s="29"/>
      <c r="M145" s="29"/>
      <c r="R145" s="29"/>
      <c r="W145" s="29"/>
      <c r="AB145" s="29"/>
      <c r="AG145" s="29"/>
      <c r="AL145" s="29"/>
      <c r="AQ145" s="29"/>
      <c r="AV145" s="29"/>
      <c r="BA145" s="29"/>
    </row>
    <row r="146" spans="8:53" ht="15" x14ac:dyDescent="0.3">
      <c r="H146" s="29"/>
      <c r="M146" s="29"/>
      <c r="R146" s="29"/>
      <c r="W146" s="29"/>
      <c r="AB146" s="29"/>
      <c r="AG146" s="29"/>
      <c r="AL146" s="29"/>
      <c r="AQ146" s="29"/>
      <c r="AV146" s="29"/>
      <c r="BA146" s="29"/>
    </row>
    <row r="147" spans="8:53" ht="15" x14ac:dyDescent="0.3">
      <c r="H147" s="29"/>
      <c r="M147" s="29"/>
      <c r="R147" s="29"/>
      <c r="W147" s="29"/>
      <c r="AB147" s="29"/>
      <c r="AG147" s="29"/>
      <c r="AL147" s="29"/>
      <c r="AQ147" s="29"/>
      <c r="AV147" s="29"/>
      <c r="BA147" s="29"/>
    </row>
    <row r="148" spans="8:53" ht="15" x14ac:dyDescent="0.3">
      <c r="H148" s="29"/>
      <c r="M148" s="29"/>
      <c r="R148" s="29"/>
      <c r="W148" s="29"/>
      <c r="AB148" s="29"/>
      <c r="AG148" s="29"/>
      <c r="AL148" s="29"/>
      <c r="AQ148" s="29"/>
      <c r="AV148" s="29"/>
      <c r="BA148" s="29"/>
    </row>
    <row r="149" spans="8:53" ht="15" x14ac:dyDescent="0.3">
      <c r="H149" s="29"/>
      <c r="M149" s="29"/>
      <c r="R149" s="29"/>
      <c r="W149" s="29"/>
      <c r="AB149" s="29"/>
      <c r="AG149" s="29"/>
      <c r="AL149" s="29"/>
      <c r="AQ149" s="29"/>
      <c r="AV149" s="29"/>
      <c r="BA149" s="29"/>
    </row>
    <row r="150" spans="8:53" ht="15" x14ac:dyDescent="0.3">
      <c r="H150" s="29"/>
      <c r="M150" s="29"/>
      <c r="R150" s="29"/>
      <c r="W150" s="29"/>
      <c r="AB150" s="29"/>
      <c r="AG150" s="29"/>
      <c r="AL150" s="29"/>
      <c r="AQ150" s="29"/>
      <c r="AV150" s="29"/>
      <c r="BA150" s="29"/>
    </row>
    <row r="151" spans="8:53" ht="15" x14ac:dyDescent="0.3">
      <c r="H151" s="29"/>
      <c r="M151" s="29"/>
      <c r="R151" s="29"/>
      <c r="W151" s="29"/>
      <c r="AB151" s="29"/>
      <c r="AG151" s="29"/>
      <c r="AL151" s="29"/>
      <c r="AQ151" s="29"/>
      <c r="AV151" s="29"/>
      <c r="BA151" s="29"/>
    </row>
    <row r="152" spans="8:53" ht="15" x14ac:dyDescent="0.3">
      <c r="H152" s="29"/>
      <c r="M152" s="29"/>
      <c r="R152" s="29"/>
      <c r="W152" s="29"/>
      <c r="AB152" s="29"/>
      <c r="AG152" s="29"/>
      <c r="AL152" s="29"/>
      <c r="AQ152" s="29"/>
      <c r="AV152" s="29"/>
      <c r="BA152" s="29"/>
    </row>
    <row r="153" spans="8:53" ht="15" x14ac:dyDescent="0.3">
      <c r="H153" s="29"/>
      <c r="M153" s="29"/>
      <c r="R153" s="29"/>
      <c r="W153" s="29"/>
      <c r="AB153" s="29"/>
      <c r="AG153" s="29"/>
      <c r="AL153" s="29"/>
      <c r="AQ153" s="29"/>
      <c r="AV153" s="29"/>
      <c r="BA153" s="29"/>
    </row>
    <row r="154" spans="8:53" ht="15" x14ac:dyDescent="0.3">
      <c r="H154" s="29"/>
      <c r="M154" s="29"/>
      <c r="R154" s="29"/>
      <c r="W154" s="29"/>
      <c r="AB154" s="29"/>
      <c r="AG154" s="29"/>
      <c r="AL154" s="29"/>
      <c r="AQ154" s="29"/>
      <c r="AV154" s="29"/>
      <c r="BA154" s="29"/>
    </row>
    <row r="155" spans="8:53" ht="15" x14ac:dyDescent="0.3">
      <c r="H155" s="29"/>
      <c r="M155" s="29"/>
      <c r="R155" s="29"/>
      <c r="W155" s="29"/>
      <c r="AB155" s="29"/>
      <c r="AG155" s="29"/>
      <c r="AL155" s="29"/>
      <c r="AQ155" s="29"/>
      <c r="AV155" s="29"/>
      <c r="BA155" s="29"/>
    </row>
    <row r="156" spans="8:53" ht="15" x14ac:dyDescent="0.3">
      <c r="H156" s="29"/>
      <c r="M156" s="29"/>
      <c r="R156" s="29"/>
      <c r="W156" s="29"/>
      <c r="AB156" s="29"/>
      <c r="AG156" s="29"/>
      <c r="AL156" s="29"/>
      <c r="AQ156" s="29"/>
      <c r="AV156" s="29"/>
      <c r="BA156" s="29"/>
    </row>
    <row r="157" spans="8:53" ht="15" x14ac:dyDescent="0.3">
      <c r="H157" s="29"/>
      <c r="M157" s="29"/>
      <c r="R157" s="29"/>
      <c r="W157" s="29"/>
      <c r="AB157" s="29"/>
      <c r="AG157" s="29"/>
      <c r="AL157" s="29"/>
      <c r="AQ157" s="29"/>
      <c r="AV157" s="29"/>
      <c r="BA157" s="29"/>
    </row>
    <row r="158" spans="8:53" ht="15" x14ac:dyDescent="0.3">
      <c r="H158" s="29"/>
      <c r="M158" s="29"/>
      <c r="R158" s="29"/>
      <c r="W158" s="29"/>
      <c r="AB158" s="29"/>
      <c r="AG158" s="29"/>
      <c r="AL158" s="29"/>
      <c r="AQ158" s="29"/>
      <c r="AV158" s="29"/>
      <c r="BA158" s="29"/>
    </row>
    <row r="159" spans="8:53" ht="15" x14ac:dyDescent="0.3">
      <c r="H159" s="29"/>
      <c r="M159" s="29"/>
      <c r="R159" s="29"/>
      <c r="W159" s="29"/>
      <c r="AB159" s="29"/>
      <c r="AG159" s="29"/>
      <c r="AL159" s="29"/>
      <c r="AQ159" s="29"/>
      <c r="AV159" s="29"/>
      <c r="BA159" s="29"/>
    </row>
    <row r="160" spans="8:53" ht="15" x14ac:dyDescent="0.3">
      <c r="H160" s="29"/>
      <c r="M160" s="29"/>
      <c r="R160" s="29"/>
      <c r="W160" s="29"/>
      <c r="AB160" s="29"/>
      <c r="AG160" s="29"/>
      <c r="AL160" s="29"/>
      <c r="AQ160" s="29"/>
      <c r="AV160" s="29"/>
      <c r="BA160" s="29"/>
    </row>
    <row r="161" spans="8:53" ht="15" x14ac:dyDescent="0.3">
      <c r="H161" s="29"/>
      <c r="M161" s="29"/>
      <c r="R161" s="29"/>
      <c r="W161" s="29"/>
      <c r="AB161" s="29"/>
      <c r="AG161" s="29"/>
      <c r="AL161" s="29"/>
      <c r="AQ161" s="29"/>
      <c r="AV161" s="29"/>
      <c r="BA161" s="29"/>
    </row>
    <row r="162" spans="8:53" ht="15" x14ac:dyDescent="0.3">
      <c r="H162" s="29"/>
      <c r="M162" s="29"/>
      <c r="R162" s="29"/>
      <c r="W162" s="29"/>
      <c r="AB162" s="29"/>
      <c r="AG162" s="29"/>
      <c r="AL162" s="29"/>
      <c r="AQ162" s="29"/>
      <c r="AV162" s="29"/>
      <c r="BA162" s="29"/>
    </row>
    <row r="163" spans="8:53" ht="15" x14ac:dyDescent="0.3">
      <c r="H163" s="29"/>
      <c r="M163" s="29"/>
      <c r="R163" s="29"/>
      <c r="W163" s="29"/>
      <c r="AB163" s="29"/>
      <c r="AG163" s="29"/>
      <c r="AL163" s="29"/>
      <c r="AQ163" s="29"/>
      <c r="AV163" s="29"/>
      <c r="BA163" s="29"/>
    </row>
    <row r="164" spans="8:53" ht="15" x14ac:dyDescent="0.3">
      <c r="H164" s="29"/>
      <c r="M164" s="29"/>
      <c r="R164" s="29"/>
      <c r="W164" s="29"/>
      <c r="AB164" s="29"/>
      <c r="AG164" s="29"/>
      <c r="AL164" s="29"/>
      <c r="AQ164" s="29"/>
      <c r="AV164" s="29"/>
      <c r="BA164" s="29"/>
    </row>
    <row r="165" spans="8:53" ht="15" x14ac:dyDescent="0.3">
      <c r="H165" s="29"/>
      <c r="M165" s="29"/>
      <c r="R165" s="29"/>
      <c r="W165" s="29"/>
      <c r="AB165" s="29"/>
      <c r="AG165" s="29"/>
      <c r="AL165" s="29"/>
      <c r="AQ165" s="29"/>
      <c r="AV165" s="29"/>
      <c r="BA165" s="29"/>
    </row>
    <row r="166" spans="8:53" ht="15" x14ac:dyDescent="0.3">
      <c r="H166" s="29"/>
      <c r="M166" s="29"/>
      <c r="R166" s="29"/>
      <c r="W166" s="29"/>
      <c r="AB166" s="29"/>
      <c r="AG166" s="29"/>
      <c r="AL166" s="29"/>
      <c r="AQ166" s="29"/>
      <c r="AV166" s="29"/>
      <c r="BA166" s="29"/>
    </row>
    <row r="167" spans="8:53" ht="15" x14ac:dyDescent="0.3">
      <c r="H167" s="29"/>
      <c r="M167" s="29"/>
      <c r="R167" s="29"/>
      <c r="W167" s="29"/>
      <c r="AB167" s="29"/>
      <c r="AG167" s="29"/>
      <c r="AL167" s="29"/>
      <c r="AQ167" s="29"/>
      <c r="AV167" s="29"/>
      <c r="BA167" s="29"/>
    </row>
    <row r="168" spans="8:53" ht="15" x14ac:dyDescent="0.3">
      <c r="H168" s="29"/>
      <c r="M168" s="29"/>
      <c r="R168" s="29"/>
      <c r="W168" s="29"/>
      <c r="AB168" s="29"/>
      <c r="AG168" s="29"/>
      <c r="AL168" s="29"/>
      <c r="AQ168" s="29"/>
      <c r="AV168" s="29"/>
      <c r="BA168" s="29"/>
    </row>
    <row r="169" spans="8:53" ht="15" x14ac:dyDescent="0.3">
      <c r="H169" s="29"/>
      <c r="M169" s="29"/>
      <c r="R169" s="29"/>
      <c r="W169" s="29"/>
      <c r="AB169" s="29"/>
      <c r="AG169" s="29"/>
      <c r="AL169" s="29"/>
      <c r="AQ169" s="29"/>
      <c r="AV169" s="29"/>
      <c r="BA169" s="29"/>
    </row>
    <row r="170" spans="8:53" ht="15" x14ac:dyDescent="0.3">
      <c r="H170" s="29"/>
      <c r="M170" s="29"/>
      <c r="R170" s="29"/>
      <c r="W170" s="29"/>
      <c r="AB170" s="29"/>
      <c r="AG170" s="29"/>
      <c r="AL170" s="29"/>
      <c r="AQ170" s="29"/>
      <c r="AV170" s="29"/>
      <c r="BA170" s="29"/>
    </row>
    <row r="171" spans="8:53" ht="15" x14ac:dyDescent="0.3">
      <c r="H171" s="29"/>
      <c r="M171" s="29"/>
      <c r="R171" s="29"/>
      <c r="W171" s="29"/>
      <c r="AB171" s="29"/>
      <c r="AG171" s="29"/>
      <c r="AL171" s="29"/>
      <c r="AQ171" s="29"/>
      <c r="AV171" s="29"/>
      <c r="BA171" s="29"/>
    </row>
    <row r="172" spans="8:53" ht="15" x14ac:dyDescent="0.3">
      <c r="H172" s="29"/>
      <c r="M172" s="29"/>
      <c r="R172" s="29"/>
      <c r="W172" s="29"/>
      <c r="AB172" s="29"/>
      <c r="AG172" s="29"/>
      <c r="AL172" s="29"/>
      <c r="AQ172" s="29"/>
      <c r="AV172" s="29"/>
      <c r="BA172" s="29"/>
    </row>
    <row r="173" spans="8:53" ht="15" x14ac:dyDescent="0.3">
      <c r="H173" s="29"/>
      <c r="M173" s="29"/>
      <c r="R173" s="29"/>
      <c r="W173" s="29"/>
      <c r="AB173" s="29"/>
      <c r="AG173" s="29"/>
      <c r="AL173" s="29"/>
      <c r="AQ173" s="29"/>
      <c r="AV173" s="29"/>
      <c r="BA173" s="29"/>
    </row>
    <row r="174" spans="8:53" ht="15" x14ac:dyDescent="0.3">
      <c r="H174" s="29"/>
      <c r="M174" s="29"/>
      <c r="R174" s="29"/>
      <c r="W174" s="29"/>
      <c r="AB174" s="29"/>
      <c r="AG174" s="29"/>
      <c r="AL174" s="29"/>
      <c r="AQ174" s="29"/>
      <c r="AV174" s="29"/>
      <c r="BA174" s="29"/>
    </row>
    <row r="175" spans="8:53" ht="15" x14ac:dyDescent="0.3">
      <c r="H175" s="29"/>
      <c r="M175" s="29"/>
      <c r="R175" s="29"/>
      <c r="W175" s="29"/>
      <c r="AB175" s="29"/>
      <c r="AG175" s="29"/>
      <c r="AL175" s="29"/>
      <c r="AQ175" s="29"/>
      <c r="AV175" s="29"/>
      <c r="BA175" s="29"/>
    </row>
    <row r="176" spans="8:53" ht="15" x14ac:dyDescent="0.3">
      <c r="H176" s="29"/>
      <c r="M176" s="29"/>
      <c r="R176" s="29"/>
      <c r="W176" s="29"/>
      <c r="AB176" s="29"/>
      <c r="AG176" s="29"/>
      <c r="AL176" s="29"/>
      <c r="AQ176" s="29"/>
      <c r="AV176" s="29"/>
      <c r="BA176" s="29"/>
    </row>
    <row r="177" spans="8:53" ht="15" x14ac:dyDescent="0.3">
      <c r="H177" s="29"/>
      <c r="M177" s="29"/>
      <c r="R177" s="29"/>
      <c r="W177" s="29"/>
      <c r="AB177" s="29"/>
      <c r="AG177" s="29"/>
      <c r="AL177" s="29"/>
      <c r="AQ177" s="29"/>
      <c r="AV177" s="29"/>
      <c r="BA177" s="29"/>
    </row>
    <row r="178" spans="8:53" ht="15" x14ac:dyDescent="0.3">
      <c r="H178" s="29"/>
      <c r="M178" s="29"/>
      <c r="R178" s="29"/>
      <c r="W178" s="29"/>
      <c r="AB178" s="29"/>
      <c r="AG178" s="29"/>
      <c r="AL178" s="29"/>
      <c r="AQ178" s="29"/>
      <c r="AV178" s="29"/>
      <c r="BA178" s="29"/>
    </row>
    <row r="179" spans="8:53" ht="15" x14ac:dyDescent="0.3">
      <c r="H179" s="29"/>
      <c r="M179" s="29"/>
      <c r="R179" s="29"/>
      <c r="W179" s="29"/>
      <c r="AB179" s="29"/>
      <c r="AG179" s="29"/>
      <c r="AL179" s="29"/>
      <c r="AQ179" s="29"/>
      <c r="AV179" s="29"/>
      <c r="BA179" s="29"/>
    </row>
    <row r="180" spans="8:53" ht="15" x14ac:dyDescent="0.3">
      <c r="H180" s="29"/>
      <c r="M180" s="29"/>
      <c r="R180" s="29"/>
      <c r="W180" s="29"/>
      <c r="AB180" s="29"/>
      <c r="AG180" s="29"/>
      <c r="AL180" s="29"/>
      <c r="AQ180" s="29"/>
      <c r="AV180" s="29"/>
      <c r="BA180" s="29"/>
    </row>
    <row r="181" spans="8:53" ht="15" x14ac:dyDescent="0.3">
      <c r="H181" s="29"/>
      <c r="M181" s="29"/>
      <c r="R181" s="29"/>
      <c r="W181" s="29"/>
      <c r="AB181" s="29"/>
      <c r="AG181" s="29"/>
      <c r="AL181" s="29"/>
      <c r="AQ181" s="29"/>
      <c r="AV181" s="29"/>
      <c r="BA181" s="29"/>
    </row>
    <row r="182" spans="8:53" ht="15" x14ac:dyDescent="0.3">
      <c r="H182" s="29"/>
      <c r="M182" s="29"/>
      <c r="R182" s="29"/>
      <c r="W182" s="29"/>
      <c r="AB182" s="29"/>
      <c r="AG182" s="29"/>
      <c r="AL182" s="29"/>
      <c r="AQ182" s="29"/>
      <c r="AV182" s="29"/>
      <c r="BA182" s="29"/>
    </row>
    <row r="183" spans="8:53" ht="15" x14ac:dyDescent="0.3">
      <c r="H183" s="29"/>
      <c r="M183" s="29"/>
      <c r="R183" s="29"/>
      <c r="W183" s="29"/>
      <c r="AB183" s="29"/>
      <c r="AG183" s="29"/>
      <c r="AL183" s="29"/>
      <c r="AQ183" s="29"/>
      <c r="AV183" s="29"/>
      <c r="BA183" s="29"/>
    </row>
    <row r="184" spans="8:53" ht="15" x14ac:dyDescent="0.3">
      <c r="H184" s="29"/>
      <c r="M184" s="29"/>
      <c r="R184" s="29"/>
      <c r="W184" s="29"/>
      <c r="AB184" s="29"/>
      <c r="AG184" s="29"/>
      <c r="AL184" s="29"/>
      <c r="AQ184" s="29"/>
      <c r="AV184" s="29"/>
      <c r="BA184" s="29"/>
    </row>
    <row r="185" spans="8:53" ht="15" x14ac:dyDescent="0.3">
      <c r="H185" s="29"/>
      <c r="M185" s="29"/>
      <c r="R185" s="29"/>
      <c r="W185" s="29"/>
      <c r="AB185" s="29"/>
      <c r="AG185" s="29"/>
      <c r="AL185" s="29"/>
      <c r="AQ185" s="29"/>
      <c r="AV185" s="29"/>
      <c r="BA185" s="29"/>
    </row>
    <row r="186" spans="8:53" ht="15" x14ac:dyDescent="0.3">
      <c r="H186" s="29"/>
      <c r="M186" s="29"/>
      <c r="R186" s="29"/>
      <c r="W186" s="29"/>
      <c r="AB186" s="29"/>
      <c r="AG186" s="29"/>
      <c r="AL186" s="29"/>
      <c r="AQ186" s="29"/>
      <c r="AV186" s="29"/>
      <c r="BA186" s="29"/>
    </row>
    <row r="187" spans="8:53" ht="15" x14ac:dyDescent="0.3">
      <c r="H187" s="29"/>
      <c r="M187" s="29"/>
      <c r="R187" s="29"/>
      <c r="W187" s="29"/>
      <c r="AB187" s="29"/>
      <c r="AG187" s="29"/>
      <c r="AL187" s="29"/>
      <c r="AQ187" s="29"/>
      <c r="AV187" s="29"/>
      <c r="BA187" s="29"/>
    </row>
    <row r="188" spans="8:53" ht="15" x14ac:dyDescent="0.3">
      <c r="H188" s="29"/>
      <c r="M188" s="29"/>
      <c r="R188" s="29"/>
      <c r="W188" s="29"/>
      <c r="AB188" s="29"/>
      <c r="AG188" s="29"/>
      <c r="AL188" s="29"/>
      <c r="AQ188" s="29"/>
      <c r="AV188" s="29"/>
      <c r="BA188" s="29"/>
    </row>
    <row r="189" spans="8:53" ht="15" x14ac:dyDescent="0.3">
      <c r="H189" s="29"/>
      <c r="M189" s="29"/>
      <c r="R189" s="29"/>
      <c r="W189" s="29"/>
      <c r="AB189" s="29"/>
      <c r="AG189" s="29"/>
      <c r="AL189" s="29"/>
      <c r="AQ189" s="29"/>
      <c r="AV189" s="29"/>
      <c r="BA189" s="29"/>
    </row>
    <row r="190" spans="8:53" ht="15" x14ac:dyDescent="0.3">
      <c r="H190" s="29"/>
      <c r="M190" s="29"/>
      <c r="R190" s="29"/>
      <c r="W190" s="29"/>
      <c r="AB190" s="29"/>
      <c r="AG190" s="29"/>
      <c r="AL190" s="29"/>
      <c r="AQ190" s="29"/>
      <c r="AV190" s="29"/>
      <c r="BA190" s="29"/>
    </row>
    <row r="191" spans="8:53" ht="15" x14ac:dyDescent="0.3">
      <c r="H191" s="29"/>
      <c r="M191" s="29"/>
      <c r="R191" s="29"/>
      <c r="W191" s="29"/>
      <c r="AB191" s="29"/>
      <c r="AG191" s="29"/>
      <c r="AL191" s="29"/>
      <c r="AQ191" s="29"/>
      <c r="AV191" s="29"/>
      <c r="BA191" s="29"/>
    </row>
    <row r="192" spans="8:53" ht="15" x14ac:dyDescent="0.3">
      <c r="H192" s="29"/>
      <c r="M192" s="29"/>
      <c r="R192" s="29"/>
      <c r="W192" s="29"/>
      <c r="AB192" s="29"/>
      <c r="AG192" s="29"/>
      <c r="AL192" s="29"/>
      <c r="AQ192" s="29"/>
      <c r="AV192" s="29"/>
      <c r="BA192" s="29"/>
    </row>
    <row r="193" spans="8:53" ht="15" x14ac:dyDescent="0.3">
      <c r="H193" s="29"/>
      <c r="M193" s="29"/>
      <c r="R193" s="29"/>
      <c r="W193" s="29"/>
      <c r="AB193" s="29"/>
      <c r="AG193" s="29"/>
      <c r="AL193" s="29"/>
      <c r="AQ193" s="29"/>
      <c r="AV193" s="29"/>
      <c r="BA193" s="29"/>
    </row>
    <row r="194" spans="8:53" ht="15" x14ac:dyDescent="0.3">
      <c r="H194" s="29"/>
      <c r="M194" s="29"/>
      <c r="R194" s="29"/>
      <c r="W194" s="29"/>
      <c r="AB194" s="29"/>
      <c r="AG194" s="29"/>
      <c r="AL194" s="29"/>
      <c r="AQ194" s="29"/>
      <c r="AV194" s="29"/>
      <c r="BA194" s="29"/>
    </row>
    <row r="195" spans="8:53" ht="15" x14ac:dyDescent="0.3">
      <c r="H195" s="29"/>
      <c r="M195" s="29"/>
      <c r="R195" s="29"/>
      <c r="W195" s="29"/>
      <c r="AB195" s="29"/>
      <c r="AG195" s="29"/>
      <c r="AL195" s="29"/>
      <c r="AQ195" s="29"/>
      <c r="AV195" s="29"/>
      <c r="BA195" s="29"/>
    </row>
    <row r="196" spans="8:53" ht="15" x14ac:dyDescent="0.3">
      <c r="H196" s="29"/>
      <c r="M196" s="29"/>
      <c r="R196" s="29"/>
      <c r="W196" s="29"/>
      <c r="AB196" s="29"/>
      <c r="AG196" s="29"/>
      <c r="AL196" s="29"/>
      <c r="AQ196" s="29"/>
      <c r="AV196" s="29"/>
      <c r="BA196" s="29"/>
    </row>
    <row r="197" spans="8:53" ht="15" x14ac:dyDescent="0.3">
      <c r="H197" s="29"/>
      <c r="M197" s="29"/>
      <c r="R197" s="29"/>
      <c r="W197" s="29"/>
      <c r="AB197" s="29"/>
      <c r="AG197" s="29"/>
      <c r="AL197" s="29"/>
      <c r="AQ197" s="29"/>
      <c r="AV197" s="29"/>
      <c r="BA197" s="29"/>
    </row>
    <row r="198" spans="8:53" ht="15" x14ac:dyDescent="0.3">
      <c r="H198" s="29"/>
      <c r="M198" s="29"/>
      <c r="R198" s="29"/>
      <c r="W198" s="29"/>
      <c r="AB198" s="29"/>
      <c r="AG198" s="29"/>
      <c r="AL198" s="29"/>
      <c r="AQ198" s="29"/>
      <c r="AV198" s="29"/>
      <c r="BA198" s="29"/>
    </row>
    <row r="199" spans="8:53" ht="15" x14ac:dyDescent="0.3">
      <c r="H199" s="29"/>
      <c r="M199" s="29"/>
      <c r="R199" s="29"/>
      <c r="W199" s="29"/>
      <c r="AB199" s="29"/>
      <c r="AG199" s="29"/>
      <c r="AL199" s="29"/>
      <c r="AQ199" s="29"/>
      <c r="AV199" s="29"/>
      <c r="BA199" s="29"/>
    </row>
    <row r="200" spans="8:53" ht="15" x14ac:dyDescent="0.3">
      <c r="H200" s="29"/>
      <c r="M200" s="29"/>
      <c r="R200" s="29"/>
      <c r="W200" s="29"/>
      <c r="AB200" s="29"/>
      <c r="AG200" s="29"/>
      <c r="AL200" s="29"/>
      <c r="AQ200" s="29"/>
      <c r="AV200" s="29"/>
      <c r="BA200" s="29"/>
    </row>
    <row r="201" spans="8:53" ht="15" x14ac:dyDescent="0.3">
      <c r="H201" s="29"/>
      <c r="M201" s="29"/>
      <c r="R201" s="29"/>
      <c r="W201" s="29"/>
      <c r="AB201" s="29"/>
      <c r="AG201" s="29"/>
      <c r="AL201" s="29"/>
      <c r="AQ201" s="29"/>
      <c r="AV201" s="29"/>
      <c r="BA201" s="29"/>
    </row>
    <row r="202" spans="8:53" ht="15" x14ac:dyDescent="0.3">
      <c r="H202" s="29"/>
      <c r="M202" s="29"/>
      <c r="R202" s="29"/>
      <c r="W202" s="29"/>
      <c r="AB202" s="29"/>
      <c r="AG202" s="29"/>
      <c r="AL202" s="29"/>
      <c r="AQ202" s="29"/>
      <c r="AV202" s="29"/>
      <c r="BA202" s="29"/>
    </row>
    <row r="203" spans="8:53" ht="15" x14ac:dyDescent="0.3">
      <c r="H203" s="29"/>
      <c r="M203" s="29"/>
      <c r="R203" s="29"/>
      <c r="W203" s="29"/>
      <c r="AB203" s="29"/>
      <c r="AG203" s="29"/>
      <c r="AL203" s="29"/>
      <c r="AQ203" s="29"/>
      <c r="AV203" s="29"/>
      <c r="BA203" s="29"/>
    </row>
    <row r="204" spans="8:53" ht="15" x14ac:dyDescent="0.3">
      <c r="H204" s="29"/>
      <c r="M204" s="29"/>
      <c r="R204" s="29"/>
      <c r="W204" s="29"/>
      <c r="AB204" s="29"/>
      <c r="AG204" s="29"/>
      <c r="AL204" s="29"/>
      <c r="AQ204" s="29"/>
      <c r="AV204" s="29"/>
      <c r="BA204" s="29"/>
    </row>
    <row r="205" spans="8:53" ht="15" x14ac:dyDescent="0.3">
      <c r="H205" s="29"/>
      <c r="M205" s="29"/>
      <c r="R205" s="29"/>
      <c r="W205" s="29"/>
      <c r="AB205" s="29"/>
      <c r="AG205" s="29"/>
      <c r="AL205" s="29"/>
      <c r="AQ205" s="29"/>
      <c r="AV205" s="29"/>
      <c r="BA205" s="29"/>
    </row>
    <row r="206" spans="8:53" ht="15" x14ac:dyDescent="0.3">
      <c r="H206" s="29"/>
      <c r="M206" s="29"/>
      <c r="R206" s="29"/>
      <c r="W206" s="29"/>
      <c r="AB206" s="29"/>
      <c r="AG206" s="29"/>
      <c r="AL206" s="29"/>
      <c r="AQ206" s="29"/>
      <c r="AV206" s="29"/>
      <c r="BA206" s="29"/>
    </row>
    <row r="207" spans="8:53" ht="15" x14ac:dyDescent="0.3">
      <c r="H207" s="29"/>
      <c r="M207" s="29"/>
      <c r="R207" s="29"/>
      <c r="W207" s="29"/>
      <c r="AB207" s="29"/>
      <c r="AG207" s="29"/>
      <c r="AL207" s="29"/>
      <c r="AQ207" s="29"/>
      <c r="AV207" s="29"/>
      <c r="BA207" s="29"/>
    </row>
    <row r="208" spans="8:53" ht="15" x14ac:dyDescent="0.3">
      <c r="H208" s="29"/>
      <c r="M208" s="29"/>
      <c r="R208" s="29"/>
      <c r="W208" s="29"/>
      <c r="AB208" s="29"/>
      <c r="AG208" s="29"/>
      <c r="AL208" s="29"/>
      <c r="AQ208" s="29"/>
      <c r="AV208" s="29"/>
      <c r="BA208" s="29"/>
    </row>
    <row r="209" spans="8:53" ht="15" x14ac:dyDescent="0.3">
      <c r="H209" s="29"/>
      <c r="M209" s="29"/>
      <c r="R209" s="29"/>
      <c r="W209" s="29"/>
      <c r="AB209" s="29"/>
      <c r="AG209" s="29"/>
      <c r="AL209" s="29"/>
      <c r="AQ209" s="29"/>
      <c r="AV209" s="29"/>
      <c r="BA209" s="29"/>
    </row>
    <row r="210" spans="8:53" ht="15" x14ac:dyDescent="0.3">
      <c r="H210" s="29"/>
      <c r="M210" s="29"/>
      <c r="R210" s="29"/>
      <c r="W210" s="29"/>
      <c r="AB210" s="29"/>
      <c r="AG210" s="29"/>
      <c r="AL210" s="29"/>
      <c r="AQ210" s="29"/>
      <c r="AV210" s="29"/>
      <c r="BA210" s="29"/>
    </row>
    <row r="211" spans="8:53" ht="15" x14ac:dyDescent="0.3">
      <c r="H211" s="29"/>
      <c r="M211" s="29"/>
      <c r="R211" s="29"/>
      <c r="W211" s="29"/>
      <c r="AB211" s="29"/>
      <c r="AG211" s="29"/>
      <c r="AL211" s="29"/>
      <c r="AQ211" s="29"/>
      <c r="AV211" s="29"/>
      <c r="BA211" s="29"/>
    </row>
    <row r="212" spans="8:53" ht="15" x14ac:dyDescent="0.3">
      <c r="H212" s="29"/>
      <c r="M212" s="29"/>
      <c r="R212" s="29"/>
      <c r="W212" s="29"/>
      <c r="AB212" s="29"/>
      <c r="AG212" s="29"/>
      <c r="AL212" s="29"/>
      <c r="AQ212" s="29"/>
      <c r="AV212" s="29"/>
      <c r="BA212" s="29"/>
    </row>
    <row r="213" spans="8:53" ht="15" x14ac:dyDescent="0.3">
      <c r="H213" s="29"/>
      <c r="M213" s="29"/>
      <c r="R213" s="29"/>
      <c r="W213" s="29"/>
      <c r="AB213" s="29"/>
      <c r="AG213" s="29"/>
      <c r="AL213" s="29"/>
      <c r="AQ213" s="29"/>
      <c r="AV213" s="29"/>
      <c r="BA213" s="29"/>
    </row>
    <row r="214" spans="8:53" ht="15" x14ac:dyDescent="0.3">
      <c r="H214" s="29"/>
      <c r="M214" s="29"/>
      <c r="R214" s="29"/>
      <c r="W214" s="29"/>
      <c r="AB214" s="29"/>
      <c r="AG214" s="29"/>
      <c r="AL214" s="29"/>
      <c r="AQ214" s="29"/>
      <c r="AV214" s="29"/>
      <c r="BA214" s="29"/>
    </row>
    <row r="215" spans="8:53" ht="15" x14ac:dyDescent="0.3">
      <c r="H215" s="29"/>
      <c r="M215" s="29"/>
      <c r="R215" s="29"/>
      <c r="W215" s="29"/>
      <c r="AB215" s="29"/>
      <c r="AG215" s="29"/>
      <c r="AL215" s="29"/>
      <c r="AQ215" s="29"/>
      <c r="AV215" s="29"/>
      <c r="BA215" s="29"/>
    </row>
    <row r="216" spans="8:53" ht="15" x14ac:dyDescent="0.3">
      <c r="H216" s="29"/>
      <c r="M216" s="29"/>
      <c r="R216" s="29"/>
      <c r="W216" s="29"/>
      <c r="AB216" s="29"/>
      <c r="AG216" s="29"/>
      <c r="AL216" s="29"/>
      <c r="AQ216" s="29"/>
      <c r="AV216" s="29"/>
      <c r="BA216" s="29"/>
    </row>
    <row r="217" spans="8:53" ht="15" x14ac:dyDescent="0.3">
      <c r="H217" s="29"/>
      <c r="M217" s="29"/>
      <c r="R217" s="29"/>
      <c r="W217" s="29"/>
      <c r="AB217" s="29"/>
      <c r="AG217" s="29"/>
      <c r="AL217" s="29"/>
      <c r="AQ217" s="29"/>
      <c r="AV217" s="29"/>
      <c r="BA217" s="29"/>
    </row>
    <row r="218" spans="8:53" ht="15" x14ac:dyDescent="0.3">
      <c r="H218" s="29"/>
      <c r="M218" s="29"/>
      <c r="R218" s="29"/>
      <c r="W218" s="29"/>
      <c r="AB218" s="29"/>
      <c r="AG218" s="29"/>
      <c r="AL218" s="29"/>
      <c r="AQ218" s="29"/>
      <c r="AV218" s="29"/>
      <c r="BA218" s="29"/>
    </row>
    <row r="219" spans="8:53" ht="15" x14ac:dyDescent="0.3">
      <c r="H219" s="29"/>
      <c r="M219" s="29"/>
      <c r="R219" s="29"/>
      <c r="W219" s="29"/>
      <c r="AB219" s="29"/>
      <c r="AG219" s="29"/>
      <c r="AL219" s="29"/>
      <c r="AQ219" s="29"/>
      <c r="AV219" s="29"/>
      <c r="BA219" s="29"/>
    </row>
    <row r="220" spans="8:53" ht="15" x14ac:dyDescent="0.3">
      <c r="H220" s="29"/>
      <c r="M220" s="29"/>
      <c r="R220" s="29"/>
      <c r="W220" s="29"/>
      <c r="AB220" s="29"/>
      <c r="AG220" s="29"/>
      <c r="AL220" s="29"/>
      <c r="AQ220" s="29"/>
      <c r="AV220" s="29"/>
      <c r="BA220" s="29"/>
    </row>
    <row r="221" spans="8:53" ht="15" x14ac:dyDescent="0.3">
      <c r="H221" s="29"/>
      <c r="M221" s="29"/>
      <c r="R221" s="29"/>
      <c r="W221" s="29"/>
      <c r="AB221" s="29"/>
      <c r="AG221" s="29"/>
      <c r="AL221" s="29"/>
      <c r="AQ221" s="29"/>
      <c r="AV221" s="29"/>
      <c r="BA221" s="29"/>
    </row>
    <row r="222" spans="8:53" ht="15" x14ac:dyDescent="0.3">
      <c r="H222" s="29"/>
      <c r="M222" s="29"/>
      <c r="R222" s="29"/>
      <c r="W222" s="29"/>
      <c r="AB222" s="29"/>
      <c r="AG222" s="29"/>
      <c r="AL222" s="29"/>
      <c r="AQ222" s="29"/>
      <c r="AV222" s="29"/>
      <c r="BA222" s="29"/>
    </row>
    <row r="223" spans="8:53" ht="15" x14ac:dyDescent="0.3">
      <c r="H223" s="29"/>
      <c r="M223" s="29"/>
      <c r="R223" s="29"/>
      <c r="W223" s="29"/>
      <c r="AB223" s="29"/>
      <c r="AG223" s="29"/>
      <c r="AL223" s="29"/>
      <c r="AQ223" s="29"/>
      <c r="AV223" s="29"/>
      <c r="BA223" s="29"/>
    </row>
    <row r="224" spans="8:53" ht="15" x14ac:dyDescent="0.3">
      <c r="H224" s="29"/>
      <c r="M224" s="29"/>
      <c r="R224" s="29"/>
      <c r="W224" s="29"/>
      <c r="AB224" s="29"/>
      <c r="AG224" s="29"/>
      <c r="AL224" s="29"/>
      <c r="AQ224" s="29"/>
      <c r="AV224" s="29"/>
      <c r="BA224" s="29"/>
    </row>
    <row r="225" spans="8:53" ht="15" x14ac:dyDescent="0.3">
      <c r="H225" s="29"/>
      <c r="M225" s="29"/>
      <c r="R225" s="29"/>
      <c r="W225" s="29"/>
      <c r="AB225" s="29"/>
      <c r="AG225" s="29"/>
      <c r="AL225" s="29"/>
      <c r="AQ225" s="29"/>
      <c r="AV225" s="29"/>
      <c r="BA225" s="29"/>
    </row>
    <row r="226" spans="8:53" ht="15" x14ac:dyDescent="0.3">
      <c r="H226" s="29"/>
      <c r="M226" s="29"/>
      <c r="R226" s="29"/>
      <c r="W226" s="29"/>
      <c r="AB226" s="29"/>
      <c r="AG226" s="29"/>
      <c r="AL226" s="29"/>
      <c r="AQ226" s="29"/>
      <c r="AV226" s="29"/>
      <c r="BA226" s="29"/>
    </row>
    <row r="227" spans="8:53" ht="15" x14ac:dyDescent="0.3">
      <c r="H227" s="29"/>
      <c r="M227" s="29"/>
      <c r="R227" s="29"/>
      <c r="W227" s="29"/>
      <c r="AB227" s="29"/>
      <c r="AG227" s="29"/>
      <c r="AL227" s="29"/>
      <c r="AQ227" s="29"/>
      <c r="AV227" s="29"/>
      <c r="BA227" s="29"/>
    </row>
    <row r="228" spans="8:53" ht="15" x14ac:dyDescent="0.3">
      <c r="H228" s="29"/>
      <c r="M228" s="29"/>
      <c r="R228" s="29"/>
      <c r="W228" s="29"/>
      <c r="AB228" s="29"/>
      <c r="AG228" s="29"/>
      <c r="AL228" s="29"/>
      <c r="AQ228" s="29"/>
      <c r="AV228" s="29"/>
      <c r="BA228" s="29"/>
    </row>
    <row r="229" spans="8:53" ht="15" x14ac:dyDescent="0.3">
      <c r="H229" s="29"/>
      <c r="M229" s="29"/>
      <c r="R229" s="29"/>
      <c r="W229" s="29"/>
      <c r="AB229" s="29"/>
      <c r="AG229" s="29"/>
      <c r="AL229" s="29"/>
      <c r="AQ229" s="29"/>
      <c r="AV229" s="29"/>
      <c r="BA229" s="29"/>
    </row>
    <row r="230" spans="8:53" ht="15" x14ac:dyDescent="0.3">
      <c r="H230" s="29"/>
      <c r="M230" s="29"/>
      <c r="R230" s="29"/>
      <c r="W230" s="29"/>
      <c r="AB230" s="29"/>
      <c r="AG230" s="29"/>
      <c r="AL230" s="29"/>
      <c r="AQ230" s="29"/>
      <c r="AV230" s="29"/>
      <c r="BA230" s="29"/>
    </row>
    <row r="231" spans="8:53" ht="15" x14ac:dyDescent="0.3">
      <c r="H231" s="29"/>
      <c r="M231" s="29"/>
      <c r="R231" s="29"/>
      <c r="W231" s="29"/>
      <c r="AB231" s="29"/>
      <c r="AG231" s="29"/>
      <c r="AL231" s="29"/>
      <c r="AQ231" s="29"/>
      <c r="AV231" s="29"/>
      <c r="BA231" s="29"/>
    </row>
    <row r="232" spans="8:53" ht="15" x14ac:dyDescent="0.3">
      <c r="H232" s="29"/>
      <c r="M232" s="29"/>
      <c r="R232" s="29"/>
      <c r="W232" s="29"/>
      <c r="AB232" s="29"/>
      <c r="AG232" s="29"/>
      <c r="AL232" s="29"/>
      <c r="AQ232" s="29"/>
      <c r="AV232" s="29"/>
      <c r="BA232" s="29"/>
    </row>
    <row r="233" spans="8:53" ht="15" x14ac:dyDescent="0.3">
      <c r="H233" s="29"/>
      <c r="M233" s="29"/>
      <c r="R233" s="29"/>
      <c r="W233" s="29"/>
      <c r="AB233" s="29"/>
      <c r="AG233" s="29"/>
      <c r="AL233" s="29"/>
      <c r="AQ233" s="29"/>
      <c r="AV233" s="29"/>
      <c r="BA233" s="29"/>
    </row>
    <row r="234" spans="8:53" ht="15" x14ac:dyDescent="0.3">
      <c r="H234" s="29"/>
      <c r="M234" s="29"/>
      <c r="R234" s="29"/>
      <c r="W234" s="29"/>
      <c r="AB234" s="29"/>
      <c r="AG234" s="29"/>
      <c r="AL234" s="29"/>
      <c r="AQ234" s="29"/>
      <c r="AV234" s="29"/>
      <c r="BA234" s="29"/>
    </row>
    <row r="235" spans="8:53" ht="15" x14ac:dyDescent="0.3">
      <c r="H235" s="29"/>
      <c r="M235" s="29"/>
      <c r="R235" s="29"/>
      <c r="W235" s="29"/>
      <c r="AB235" s="29"/>
      <c r="AG235" s="29"/>
      <c r="AL235" s="29"/>
      <c r="AQ235" s="29"/>
      <c r="AV235" s="29"/>
      <c r="BA235" s="29"/>
    </row>
    <row r="236" spans="8:53" ht="15" x14ac:dyDescent="0.3">
      <c r="H236" s="29"/>
      <c r="M236" s="29"/>
      <c r="R236" s="29"/>
      <c r="W236" s="29"/>
      <c r="AB236" s="29"/>
      <c r="AG236" s="29"/>
      <c r="AL236" s="29"/>
      <c r="AQ236" s="29"/>
      <c r="AV236" s="29"/>
      <c r="BA236" s="29"/>
    </row>
    <row r="237" spans="8:53" ht="15" x14ac:dyDescent="0.3">
      <c r="H237" s="29"/>
      <c r="M237" s="29"/>
      <c r="R237" s="29"/>
      <c r="W237" s="29"/>
      <c r="AB237" s="29"/>
      <c r="AG237" s="29"/>
      <c r="AL237" s="29"/>
      <c r="AQ237" s="29"/>
      <c r="AV237" s="29"/>
      <c r="BA237" s="29"/>
    </row>
    <row r="238" spans="8:53" ht="15" x14ac:dyDescent="0.3">
      <c r="H238" s="29"/>
      <c r="M238" s="29"/>
      <c r="R238" s="29"/>
      <c r="W238" s="29"/>
      <c r="AB238" s="29"/>
      <c r="AG238" s="29"/>
      <c r="AL238" s="29"/>
      <c r="AQ238" s="29"/>
      <c r="AV238" s="29"/>
      <c r="BA238" s="29"/>
    </row>
    <row r="239" spans="8:53" ht="15" x14ac:dyDescent="0.3">
      <c r="H239" s="29"/>
      <c r="M239" s="29"/>
      <c r="R239" s="29"/>
      <c r="W239" s="29"/>
      <c r="AB239" s="29"/>
      <c r="AG239" s="29"/>
      <c r="AL239" s="29"/>
      <c r="AQ239" s="29"/>
      <c r="AV239" s="29"/>
      <c r="BA239" s="29"/>
    </row>
    <row r="240" spans="8:53" ht="15" x14ac:dyDescent="0.3">
      <c r="H240" s="29"/>
      <c r="M240" s="29"/>
      <c r="R240" s="29"/>
      <c r="W240" s="29"/>
      <c r="AB240" s="29"/>
      <c r="AG240" s="29"/>
      <c r="AL240" s="29"/>
      <c r="AQ240" s="29"/>
      <c r="AV240" s="29"/>
      <c r="BA240" s="29"/>
    </row>
    <row r="241" spans="8:53" ht="15" x14ac:dyDescent="0.3">
      <c r="H241" s="29"/>
      <c r="M241" s="29"/>
      <c r="R241" s="29"/>
      <c r="W241" s="29"/>
      <c r="AB241" s="29"/>
      <c r="AG241" s="29"/>
      <c r="AL241" s="29"/>
      <c r="AQ241" s="29"/>
      <c r="AV241" s="29"/>
      <c r="BA241" s="29"/>
    </row>
    <row r="242" spans="8:53" ht="15" x14ac:dyDescent="0.3">
      <c r="H242" s="29"/>
      <c r="M242" s="29"/>
      <c r="R242" s="29"/>
      <c r="W242" s="29"/>
      <c r="AB242" s="29"/>
      <c r="AG242" s="29"/>
      <c r="AL242" s="29"/>
      <c r="AQ242" s="29"/>
      <c r="AV242" s="29"/>
      <c r="BA242" s="29"/>
    </row>
    <row r="243" spans="8:53" ht="15" x14ac:dyDescent="0.3">
      <c r="H243" s="29"/>
      <c r="M243" s="29"/>
      <c r="R243" s="29"/>
      <c r="W243" s="29"/>
      <c r="AB243" s="29"/>
      <c r="AG243" s="29"/>
      <c r="AL243" s="29"/>
      <c r="AQ243" s="29"/>
      <c r="AV243" s="29"/>
      <c r="BA243" s="29"/>
    </row>
    <row r="244" spans="8:53" ht="15" x14ac:dyDescent="0.3">
      <c r="H244" s="29"/>
      <c r="M244" s="29"/>
      <c r="R244" s="29"/>
      <c r="W244" s="29"/>
      <c r="AB244" s="29"/>
      <c r="AG244" s="29"/>
      <c r="AL244" s="29"/>
      <c r="AQ244" s="29"/>
      <c r="AV244" s="29"/>
      <c r="BA244" s="29"/>
    </row>
    <row r="245" spans="8:53" ht="15" x14ac:dyDescent="0.3">
      <c r="H245" s="29"/>
      <c r="M245" s="29"/>
      <c r="R245" s="29"/>
      <c r="W245" s="29"/>
      <c r="AB245" s="29"/>
      <c r="AG245" s="29"/>
      <c r="AL245" s="29"/>
      <c r="AQ245" s="29"/>
      <c r="AV245" s="29"/>
      <c r="BA245" s="29"/>
    </row>
    <row r="246" spans="8:53" ht="15" x14ac:dyDescent="0.3">
      <c r="H246" s="29"/>
      <c r="M246" s="29"/>
      <c r="R246" s="29"/>
      <c r="W246" s="29"/>
      <c r="AB246" s="29"/>
      <c r="AG246" s="29"/>
      <c r="AL246" s="29"/>
      <c r="AQ246" s="29"/>
      <c r="AV246" s="29"/>
      <c r="BA246" s="29"/>
    </row>
    <row r="247" spans="8:53" ht="15" x14ac:dyDescent="0.3">
      <c r="H247" s="29"/>
      <c r="M247" s="29"/>
      <c r="R247" s="29"/>
      <c r="W247" s="29"/>
      <c r="AB247" s="29"/>
      <c r="AG247" s="29"/>
      <c r="AL247" s="29"/>
      <c r="AQ247" s="29"/>
      <c r="AV247" s="29"/>
      <c r="BA247" s="29"/>
    </row>
    <row r="248" spans="8:53" ht="15" x14ac:dyDescent="0.3">
      <c r="H248" s="29"/>
      <c r="M248" s="29"/>
      <c r="R248" s="29"/>
      <c r="W248" s="29"/>
      <c r="AB248" s="29"/>
      <c r="AG248" s="29"/>
      <c r="AL248" s="29"/>
      <c r="AQ248" s="29"/>
      <c r="AV248" s="29"/>
      <c r="BA248" s="29"/>
    </row>
    <row r="249" spans="8:53" ht="15" x14ac:dyDescent="0.3">
      <c r="H249" s="29"/>
      <c r="M249" s="29"/>
      <c r="R249" s="29"/>
      <c r="W249" s="29"/>
      <c r="AB249" s="29"/>
      <c r="AG249" s="29"/>
      <c r="AL249" s="29"/>
      <c r="AQ249" s="29"/>
      <c r="AV249" s="29"/>
      <c r="BA249" s="29"/>
    </row>
    <row r="250" spans="8:53" ht="15" x14ac:dyDescent="0.3">
      <c r="H250" s="29"/>
      <c r="M250" s="29"/>
      <c r="R250" s="29"/>
      <c r="W250" s="29"/>
      <c r="AB250" s="29"/>
      <c r="AG250" s="29"/>
      <c r="AL250" s="29"/>
      <c r="AQ250" s="29"/>
      <c r="AV250" s="29"/>
      <c r="BA250" s="29"/>
    </row>
    <row r="251" spans="8:53" ht="15" x14ac:dyDescent="0.3">
      <c r="H251" s="29"/>
      <c r="M251" s="29"/>
      <c r="R251" s="29"/>
      <c r="W251" s="29"/>
      <c r="AB251" s="29"/>
      <c r="AG251" s="29"/>
      <c r="AL251" s="29"/>
      <c r="AQ251" s="29"/>
      <c r="AV251" s="29"/>
      <c r="BA251" s="29"/>
    </row>
    <row r="252" spans="8:53" ht="15" x14ac:dyDescent="0.3">
      <c r="H252" s="29"/>
      <c r="M252" s="29"/>
      <c r="R252" s="29"/>
      <c r="W252" s="29"/>
      <c r="AB252" s="29"/>
      <c r="AG252" s="29"/>
      <c r="AL252" s="29"/>
      <c r="AQ252" s="29"/>
      <c r="AV252" s="29"/>
      <c r="BA252" s="29"/>
    </row>
    <row r="253" spans="8:53" ht="15" x14ac:dyDescent="0.3">
      <c r="H253" s="29"/>
      <c r="M253" s="29"/>
      <c r="R253" s="29"/>
      <c r="W253" s="29"/>
      <c r="AB253" s="29"/>
      <c r="AG253" s="29"/>
      <c r="AL253" s="29"/>
      <c r="AQ253" s="29"/>
      <c r="AV253" s="29"/>
      <c r="BA253" s="29"/>
    </row>
    <row r="254" spans="8:53" ht="15" x14ac:dyDescent="0.3">
      <c r="H254" s="29"/>
      <c r="M254" s="29"/>
      <c r="R254" s="29"/>
      <c r="W254" s="29"/>
      <c r="AB254" s="29"/>
      <c r="AG254" s="29"/>
      <c r="AL254" s="29"/>
      <c r="AQ254" s="29"/>
      <c r="AV254" s="29"/>
      <c r="BA254" s="29"/>
    </row>
    <row r="255" spans="8:53" ht="15" x14ac:dyDescent="0.3">
      <c r="H255" s="29"/>
      <c r="M255" s="29"/>
      <c r="R255" s="29"/>
      <c r="W255" s="29"/>
      <c r="AB255" s="29"/>
      <c r="AG255" s="29"/>
      <c r="AL255" s="29"/>
      <c r="AQ255" s="29"/>
      <c r="AV255" s="29"/>
      <c r="BA255" s="29"/>
    </row>
    <row r="256" spans="8:53" ht="15" x14ac:dyDescent="0.3">
      <c r="H256" s="29"/>
      <c r="M256" s="29"/>
      <c r="R256" s="29"/>
      <c r="W256" s="29"/>
      <c r="AB256" s="29"/>
      <c r="AG256" s="29"/>
      <c r="AL256" s="29"/>
      <c r="AQ256" s="29"/>
      <c r="AV256" s="29"/>
      <c r="BA256" s="29"/>
    </row>
    <row r="257" spans="8:53" ht="15" x14ac:dyDescent="0.3">
      <c r="H257" s="29"/>
      <c r="M257" s="29"/>
      <c r="R257" s="29"/>
      <c r="W257" s="29"/>
      <c r="AB257" s="29"/>
      <c r="AG257" s="29"/>
      <c r="AL257" s="29"/>
      <c r="AQ257" s="29"/>
      <c r="AV257" s="29"/>
      <c r="BA257" s="29"/>
    </row>
    <row r="258" spans="8:53" ht="15" x14ac:dyDescent="0.3">
      <c r="H258" s="29"/>
      <c r="M258" s="29"/>
      <c r="R258" s="29"/>
      <c r="W258" s="29"/>
      <c r="AB258" s="29"/>
      <c r="AG258" s="29"/>
      <c r="AL258" s="29"/>
      <c r="AQ258" s="29"/>
      <c r="AV258" s="29"/>
      <c r="BA258" s="29"/>
    </row>
    <row r="259" spans="8:53" ht="15" x14ac:dyDescent="0.3">
      <c r="H259" s="29"/>
      <c r="M259" s="29"/>
      <c r="R259" s="29"/>
      <c r="W259" s="29"/>
      <c r="AB259" s="29"/>
      <c r="AG259" s="29"/>
      <c r="AL259" s="29"/>
      <c r="AQ259" s="29"/>
      <c r="AV259" s="29"/>
      <c r="BA259" s="29"/>
    </row>
    <row r="260" spans="8:53" ht="15" x14ac:dyDescent="0.3">
      <c r="H260" s="29"/>
      <c r="M260" s="29"/>
      <c r="R260" s="29"/>
      <c r="W260" s="29"/>
      <c r="AB260" s="29"/>
      <c r="AG260" s="29"/>
      <c r="AL260" s="29"/>
      <c r="AQ260" s="29"/>
      <c r="AV260" s="29"/>
      <c r="BA260" s="29"/>
    </row>
    <row r="261" spans="8:53" ht="15" x14ac:dyDescent="0.3">
      <c r="H261" s="29"/>
      <c r="M261" s="29"/>
      <c r="R261" s="29"/>
      <c r="W261" s="29"/>
      <c r="AB261" s="29"/>
      <c r="AG261" s="29"/>
      <c r="AL261" s="29"/>
      <c r="AQ261" s="29"/>
      <c r="AV261" s="29"/>
      <c r="BA261" s="29"/>
    </row>
    <row r="262" spans="8:53" ht="15" x14ac:dyDescent="0.3">
      <c r="H262" s="29"/>
      <c r="M262" s="29"/>
      <c r="R262" s="29"/>
      <c r="W262" s="29"/>
      <c r="AB262" s="29"/>
      <c r="AG262" s="29"/>
      <c r="AL262" s="29"/>
      <c r="AQ262" s="29"/>
      <c r="AV262" s="29"/>
      <c r="BA262" s="29"/>
    </row>
    <row r="263" spans="8:53" ht="15" x14ac:dyDescent="0.3">
      <c r="H263" s="29"/>
      <c r="M263" s="29"/>
      <c r="R263" s="29"/>
      <c r="W263" s="29"/>
      <c r="AB263" s="29"/>
      <c r="AG263" s="29"/>
      <c r="AL263" s="29"/>
      <c r="AQ263" s="29"/>
      <c r="AV263" s="29"/>
      <c r="BA263" s="29"/>
    </row>
    <row r="264" spans="8:53" ht="15" x14ac:dyDescent="0.3">
      <c r="H264" s="29"/>
      <c r="M264" s="29"/>
      <c r="R264" s="29"/>
      <c r="W264" s="29"/>
      <c r="AB264" s="29"/>
      <c r="AG264" s="29"/>
      <c r="AL264" s="29"/>
      <c r="AQ264" s="29"/>
      <c r="AV264" s="29"/>
      <c r="BA264" s="29"/>
    </row>
    <row r="265" spans="8:53" ht="15" x14ac:dyDescent="0.3">
      <c r="H265" s="29"/>
      <c r="M265" s="29"/>
      <c r="R265" s="29"/>
      <c r="W265" s="29"/>
      <c r="AB265" s="29"/>
      <c r="AG265" s="29"/>
      <c r="AL265" s="29"/>
      <c r="AQ265" s="29"/>
      <c r="AV265" s="29"/>
      <c r="BA265" s="29"/>
    </row>
    <row r="266" spans="8:53" ht="15" x14ac:dyDescent="0.3">
      <c r="H266" s="29"/>
      <c r="M266" s="29"/>
      <c r="R266" s="29"/>
      <c r="W266" s="29"/>
      <c r="AB266" s="29"/>
      <c r="AG266" s="29"/>
      <c r="AL266" s="29"/>
      <c r="AQ266" s="29"/>
      <c r="AV266" s="29"/>
      <c r="BA266" s="29"/>
    </row>
    <row r="267" spans="8:53" ht="15" x14ac:dyDescent="0.3">
      <c r="H267" s="29"/>
      <c r="M267" s="29"/>
      <c r="R267" s="29"/>
      <c r="W267" s="29"/>
      <c r="AB267" s="29"/>
      <c r="AG267" s="29"/>
      <c r="AL267" s="29"/>
      <c r="AQ267" s="29"/>
      <c r="AV267" s="29"/>
      <c r="BA267" s="29"/>
    </row>
    <row r="268" spans="8:53" ht="15" x14ac:dyDescent="0.3">
      <c r="H268" s="29"/>
      <c r="M268" s="29"/>
      <c r="R268" s="29"/>
      <c r="W268" s="29"/>
      <c r="AB268" s="29"/>
      <c r="AG268" s="29"/>
      <c r="AL268" s="29"/>
      <c r="AQ268" s="29"/>
      <c r="AV268" s="29"/>
      <c r="BA268" s="29"/>
    </row>
    <row r="269" spans="8:53" ht="15" x14ac:dyDescent="0.3">
      <c r="H269" s="29"/>
      <c r="M269" s="29"/>
      <c r="R269" s="29"/>
      <c r="W269" s="29"/>
      <c r="AB269" s="29"/>
      <c r="AG269" s="29"/>
      <c r="AL269" s="29"/>
      <c r="AQ269" s="29"/>
      <c r="AV269" s="29"/>
      <c r="BA269" s="29"/>
    </row>
    <row r="270" spans="8:53" ht="15" x14ac:dyDescent="0.3">
      <c r="H270" s="29"/>
      <c r="M270" s="29"/>
      <c r="R270" s="29"/>
      <c r="W270" s="29"/>
      <c r="AB270" s="29"/>
      <c r="AG270" s="29"/>
      <c r="AL270" s="29"/>
      <c r="AQ270" s="29"/>
      <c r="AV270" s="29"/>
      <c r="BA270" s="29"/>
    </row>
    <row r="271" spans="8:53" ht="15" x14ac:dyDescent="0.3">
      <c r="H271" s="29"/>
      <c r="M271" s="29"/>
      <c r="R271" s="29"/>
      <c r="W271" s="29"/>
      <c r="AB271" s="29"/>
      <c r="AG271" s="29"/>
      <c r="AL271" s="29"/>
      <c r="AQ271" s="29"/>
      <c r="AV271" s="29"/>
      <c r="BA271" s="29"/>
    </row>
    <row r="272" spans="8:53" ht="15" x14ac:dyDescent="0.3">
      <c r="H272" s="29"/>
      <c r="M272" s="29"/>
      <c r="R272" s="29"/>
      <c r="W272" s="29"/>
      <c r="AB272" s="29"/>
      <c r="AG272" s="29"/>
      <c r="AL272" s="29"/>
      <c r="AQ272" s="29"/>
      <c r="AV272" s="29"/>
      <c r="BA272" s="29"/>
    </row>
    <row r="273" spans="8:53" ht="15" x14ac:dyDescent="0.3">
      <c r="H273" s="29"/>
      <c r="M273" s="29"/>
      <c r="R273" s="29"/>
      <c r="W273" s="29"/>
      <c r="AB273" s="29"/>
      <c r="AG273" s="29"/>
      <c r="AL273" s="29"/>
      <c r="AQ273" s="29"/>
      <c r="AV273" s="29"/>
      <c r="BA273" s="29"/>
    </row>
  </sheetData>
  <sheetProtection algorithmName="SHA-512" hashValue="5ghJy++a+Wcn55ncZxVOas29E2OXF9TGf4gmpILszlQ32Tc0GHD7En9TxMWjrgFeeqMbzTcPauIZWeUPY8alFw==" saltValue="FKnhL49HPPG8Fe2+jMqYpA==" spinCount="100000" sheet="1" objects="1" scenarios="1"/>
  <mergeCells count="58">
    <mergeCell ref="G4:H4"/>
    <mergeCell ref="G5:H5"/>
    <mergeCell ref="B2:B3"/>
    <mergeCell ref="B4:B5"/>
    <mergeCell ref="B7:B8"/>
    <mergeCell ref="E4:F4"/>
    <mergeCell ref="E5:F5"/>
    <mergeCell ref="AI2:AL3"/>
    <mergeCell ref="E2:H3"/>
    <mergeCell ref="J2:M3"/>
    <mergeCell ref="O2:R3"/>
    <mergeCell ref="T2:W3"/>
    <mergeCell ref="Y2:AB3"/>
    <mergeCell ref="AX5:AY5"/>
    <mergeCell ref="AZ5:BA5"/>
    <mergeCell ref="AN2:AQ3"/>
    <mergeCell ref="AS2:AV3"/>
    <mergeCell ref="Y4:Z4"/>
    <mergeCell ref="AA4:AB4"/>
    <mergeCell ref="Y5:Z5"/>
    <mergeCell ref="AA5:AB5"/>
    <mergeCell ref="AD4:AE4"/>
    <mergeCell ref="AF4:AG4"/>
    <mergeCell ref="AI4:AJ4"/>
    <mergeCell ref="AK4:AL4"/>
    <mergeCell ref="AD5:AE5"/>
    <mergeCell ref="AF5:AG5"/>
    <mergeCell ref="AI5:AJ5"/>
    <mergeCell ref="AD2:AG3"/>
    <mergeCell ref="AX2:BA3"/>
    <mergeCell ref="AN4:AO4"/>
    <mergeCell ref="AP4:AQ4"/>
    <mergeCell ref="AS4:AT4"/>
    <mergeCell ref="AU4:AV4"/>
    <mergeCell ref="AX4:AY4"/>
    <mergeCell ref="AZ4:BA4"/>
    <mergeCell ref="B12:B13"/>
    <mergeCell ref="B14:B15"/>
    <mergeCell ref="B17:B18"/>
    <mergeCell ref="B19:B20"/>
    <mergeCell ref="B9:B10"/>
    <mergeCell ref="J4:K4"/>
    <mergeCell ref="L4:M4"/>
    <mergeCell ref="J5:K5"/>
    <mergeCell ref="L5:M5"/>
    <mergeCell ref="O4:P4"/>
    <mergeCell ref="Q4:R4"/>
    <mergeCell ref="O5:P5"/>
    <mergeCell ref="Q5:R5"/>
    <mergeCell ref="T4:U4"/>
    <mergeCell ref="V4:W4"/>
    <mergeCell ref="T5:U5"/>
    <mergeCell ref="V5:W5"/>
    <mergeCell ref="AK5:AL5"/>
    <mergeCell ref="AN5:AO5"/>
    <mergeCell ref="AP5:AQ5"/>
    <mergeCell ref="AS5:AT5"/>
    <mergeCell ref="AU5:AV5"/>
  </mergeCells>
  <phoneticPr fontId="1" type="noConversion"/>
  <conditionalFormatting sqref="E2:H3">
    <cfRule type="cellIs" dxfId="20" priority="19" operator="equal">
      <formula>$B$4</formula>
    </cfRule>
  </conditionalFormatting>
  <conditionalFormatting sqref="J2:M3">
    <cfRule type="cellIs" dxfId="19" priority="9" operator="equal">
      <formula>$B$4</formula>
    </cfRule>
  </conditionalFormatting>
  <conditionalFormatting sqref="O2:R3">
    <cfRule type="cellIs" dxfId="18" priority="8" operator="equal">
      <formula>$B$4</formula>
    </cfRule>
  </conditionalFormatting>
  <conditionalFormatting sqref="T2:W3">
    <cfRule type="cellIs" dxfId="17" priority="7" operator="equal">
      <formula>$B$4</formula>
    </cfRule>
  </conditionalFormatting>
  <conditionalFormatting sqref="Y2:AB3">
    <cfRule type="cellIs" dxfId="16" priority="6" operator="equal">
      <formula>$B$4</formula>
    </cfRule>
  </conditionalFormatting>
  <conditionalFormatting sqref="AD2:AG3">
    <cfRule type="cellIs" dxfId="15" priority="5" operator="equal">
      <formula>$B$4</formula>
    </cfRule>
  </conditionalFormatting>
  <conditionalFormatting sqref="AI2:AL3">
    <cfRule type="cellIs" dxfId="14" priority="4" operator="equal">
      <formula>$B$4</formula>
    </cfRule>
  </conditionalFormatting>
  <conditionalFormatting sqref="AN2:AQ3">
    <cfRule type="cellIs" dxfId="13" priority="3" operator="equal">
      <formula>$B$4</formula>
    </cfRule>
  </conditionalFormatting>
  <conditionalFormatting sqref="AS2:AV3">
    <cfRule type="cellIs" dxfId="12" priority="2" operator="equal">
      <formula>$B$4</formula>
    </cfRule>
  </conditionalFormatting>
  <conditionalFormatting sqref="AX2:BA3">
    <cfRule type="cellIs" dxfId="11" priority="1" operator="equal">
      <formula>$B$4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8DB7-A28E-407E-A850-84E8EDB641A7}">
  <sheetPr>
    <tabColor rgb="FF1A72DC"/>
  </sheetPr>
  <dimension ref="B1:L274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5" x14ac:dyDescent="0.3"/>
  <cols>
    <col min="1" max="1" width="1.375" style="29" customWidth="1"/>
    <col min="2" max="2" width="3" style="29" customWidth="1"/>
    <col min="3" max="3" width="13.375" style="29" customWidth="1"/>
    <col min="4" max="4" width="7.625" style="29" customWidth="1"/>
    <col min="5" max="12" width="14.625" style="29" customWidth="1"/>
    <col min="13" max="13" width="4.125" style="29" customWidth="1"/>
    <col min="14" max="16" width="14.125" style="29" customWidth="1"/>
    <col min="17" max="16384" width="9" style="29"/>
  </cols>
  <sheetData>
    <row r="1" spans="2:12" ht="8.25" customHeight="1" x14ac:dyDescent="0.3"/>
    <row r="2" spans="2:12" ht="30" customHeight="1" x14ac:dyDescent="0.3">
      <c r="B2" s="167" t="s">
        <v>152</v>
      </c>
      <c r="C2" s="167"/>
      <c r="E2" s="168" t="s">
        <v>148</v>
      </c>
      <c r="F2" s="168"/>
      <c r="G2" s="168"/>
      <c r="H2" s="168"/>
      <c r="I2" s="101"/>
      <c r="J2" s="101"/>
      <c r="K2" s="101"/>
      <c r="L2" s="101"/>
    </row>
    <row r="3" spans="2:12" ht="24.95" customHeight="1" x14ac:dyDescent="0.3">
      <c r="B3" s="135" t="str">
        <f ca="1">MONTH(TODAY())&amp;"월 "&amp;DAY(TODAY())&amp;"일"</f>
        <v>12월 18일</v>
      </c>
      <c r="C3" s="135"/>
      <c r="E3" s="49" t="str">
        <f>'네오 스톤 수급 기록'!G2</f>
        <v>캐릭터 1</v>
      </c>
      <c r="F3" s="49" t="str">
        <f>'네오 스톤 수급 기록'!H2</f>
        <v>캐릭터 2</v>
      </c>
      <c r="G3" s="49" t="str">
        <f>'네오 스톤 수급 기록'!I2</f>
        <v>캐릭터 3</v>
      </c>
      <c r="H3" s="49" t="str">
        <f>'네오 스톤 수급 기록'!J2</f>
        <v>캐릭터 4</v>
      </c>
      <c r="I3" s="102"/>
      <c r="J3" s="102"/>
      <c r="K3" s="102"/>
      <c r="L3" s="102"/>
    </row>
    <row r="4" spans="2:12" ht="24.95" customHeight="1" x14ac:dyDescent="0.3">
      <c r="B4" s="135"/>
      <c r="C4" s="135"/>
      <c r="E4" s="63">
        <f ca="1">L8+L35+L62+L89+L116+L143+L170+L197+L224+L251</f>
        <v>0</v>
      </c>
      <c r="F4" s="63">
        <f ca="1">L11+L38+L65+L92+L119+L146+L173+L200+L227+L254</f>
        <v>0</v>
      </c>
      <c r="G4" s="63">
        <f ca="1">L14+L41+L68+L95+L122+L149+L176+L203+L230+L257</f>
        <v>0</v>
      </c>
      <c r="H4" s="63">
        <f ca="1">L17+L44+L71+L98+L125+L152+L179+L206+L233+L260</f>
        <v>0</v>
      </c>
      <c r="I4" s="68"/>
      <c r="J4" s="68"/>
      <c r="K4" s="68"/>
      <c r="L4" s="68"/>
    </row>
    <row r="5" spans="2:12" ht="8.25" customHeight="1" x14ac:dyDescent="0.3">
      <c r="B5" s="36"/>
      <c r="C5" s="36"/>
      <c r="E5" s="61"/>
      <c r="F5" s="61"/>
      <c r="G5" s="61"/>
      <c r="H5" s="61"/>
      <c r="I5" s="61"/>
      <c r="J5" s="61"/>
      <c r="K5" s="61"/>
      <c r="L5" s="30"/>
    </row>
    <row r="6" spans="2:12" ht="16.5" customHeight="1" x14ac:dyDescent="0.3">
      <c r="B6" s="159" t="str">
        <f>_xlfn.CONCAT("이벤트 ", FLOOR(ROW()/(3*8+3), 1)+1, "주차")</f>
        <v>이벤트 1주차</v>
      </c>
      <c r="C6" s="160"/>
      <c r="D6" s="161"/>
      <c r="E6" s="98" t="str">
        <f>MONTH(E7)&amp;"월 "&amp;DAY(E7)&amp;"일"</f>
        <v>12월 17일</v>
      </c>
      <c r="F6" s="98" t="str">
        <f t="shared" ref="F6:K6" si="0">MONTH(F7)&amp;"월 "&amp;DAY(F7)&amp;"일"</f>
        <v>12월 18일</v>
      </c>
      <c r="G6" s="98" t="str">
        <f t="shared" si="0"/>
        <v>12월 19일</v>
      </c>
      <c r="H6" s="98" t="str">
        <f t="shared" si="0"/>
        <v>12월 20일</v>
      </c>
      <c r="I6" s="98" t="str">
        <f t="shared" si="0"/>
        <v>12월 21일</v>
      </c>
      <c r="J6" s="98" t="str">
        <f t="shared" si="0"/>
        <v>12월 22일</v>
      </c>
      <c r="K6" s="98" t="str">
        <f t="shared" si="0"/>
        <v>12월 23일</v>
      </c>
      <c r="L6" s="165" t="s">
        <v>159</v>
      </c>
    </row>
    <row r="7" spans="2:12" ht="20.100000000000001" customHeight="1" x14ac:dyDescent="0.3">
      <c r="B7" s="162"/>
      <c r="C7" s="163"/>
      <c r="D7" s="164"/>
      <c r="E7" s="32">
        <f>DATE(2020, 12, 17)+7*(ROW()-7)/(3*8+2+1)+COLUMN()-5</f>
        <v>44182</v>
      </c>
      <c r="F7" s="32">
        <f t="shared" ref="F7:K7" si="1">DATE(2020, 12, 17)+7*(ROW()-7)/(3*8+2+1)+COLUMN()-5</f>
        <v>44183</v>
      </c>
      <c r="G7" s="32">
        <f t="shared" si="1"/>
        <v>44184</v>
      </c>
      <c r="H7" s="32">
        <f t="shared" si="1"/>
        <v>44185</v>
      </c>
      <c r="I7" s="32">
        <f t="shared" si="1"/>
        <v>44186</v>
      </c>
      <c r="J7" s="32">
        <f t="shared" si="1"/>
        <v>44187</v>
      </c>
      <c r="K7" s="32">
        <f t="shared" si="1"/>
        <v>44188</v>
      </c>
      <c r="L7" s="166"/>
    </row>
    <row r="8" spans="2:12" ht="17.100000000000001" customHeight="1" x14ac:dyDescent="0.3">
      <c r="B8" s="156">
        <v>1</v>
      </c>
      <c r="C8" s="128" t="str">
        <f>$E$3</f>
        <v>캐릭터 1</v>
      </c>
      <c r="D8" s="98" t="s">
        <v>145</v>
      </c>
      <c r="E8" s="97"/>
      <c r="F8" s="97"/>
      <c r="G8" s="97"/>
      <c r="H8" s="97"/>
      <c r="I8" s="97"/>
      <c r="J8" s="97"/>
      <c r="K8" s="97"/>
      <c r="L8" s="128">
        <f ca="1">SUM(E10:K10)</f>
        <v>0</v>
      </c>
    </row>
    <row r="9" spans="2:12" ht="17.100000000000001" customHeight="1" x14ac:dyDescent="0.3">
      <c r="B9" s="157"/>
      <c r="C9" s="129"/>
      <c r="D9" s="34" t="s">
        <v>146</v>
      </c>
      <c r="E9" s="95" cm="1">
        <f t="array" aca="1" ref="E9" ca="1">VLOOKUP(INDIRECT(ADDRESS(ROW()-3*$B8, COLUMN())), 가계부_보조!$N$2:$X$71, 2+$B8, FALSE)</f>
        <v>0</v>
      </c>
      <c r="F9" s="95" cm="1">
        <f t="array" aca="1" ref="F9" ca="1">VLOOKUP(INDIRECT(ADDRESS(ROW()-3*$B8, COLUMN())), 가계부_보조!$N$2:$X$71, 2+$B8, FALSE)</f>
        <v>0</v>
      </c>
      <c r="G9" s="95" cm="1">
        <f t="array" aca="1" ref="G9" ca="1">VLOOKUP(INDIRECT(ADDRESS(ROW()-3*$B8, COLUMN())), 가계부_보조!$N$2:$X$71, 2+$B8, FALSE)</f>
        <v>0</v>
      </c>
      <c r="H9" s="95" cm="1">
        <f t="array" aca="1" ref="H9" ca="1">VLOOKUP(INDIRECT(ADDRESS(ROW()-3*$B8, COLUMN())), 가계부_보조!$N$2:$X$71, 2+$B8, FALSE)</f>
        <v>0</v>
      </c>
      <c r="I9" s="95" cm="1">
        <f t="array" aca="1" ref="I9" ca="1">VLOOKUP(INDIRECT(ADDRESS(ROW()-3*$B8, COLUMN())), 가계부_보조!$N$2:$X$71, 2+$B8, FALSE)</f>
        <v>0</v>
      </c>
      <c r="J9" s="95" cm="1">
        <f t="array" aca="1" ref="J9" ca="1">VLOOKUP(INDIRECT(ADDRESS(ROW()-3*$B8, COLUMN())), 가계부_보조!$N$2:$X$71, 2+$B8, FALSE)</f>
        <v>0</v>
      </c>
      <c r="K9" s="95" cm="1">
        <f t="array" aca="1" ref="K9" ca="1">VLOOKUP(INDIRECT(ADDRESS(ROW()-3*$B8, COLUMN())), 가계부_보조!$N$2:$X$71, 2+$B8, FALSE)</f>
        <v>0</v>
      </c>
      <c r="L9" s="129"/>
    </row>
    <row r="10" spans="2:12" ht="17.100000000000001" customHeight="1" x14ac:dyDescent="0.3">
      <c r="B10" s="158"/>
      <c r="C10" s="130"/>
      <c r="D10" s="35" t="s">
        <v>158</v>
      </c>
      <c r="E10" s="95">
        <f ca="1">E8-E9</f>
        <v>0</v>
      </c>
      <c r="F10" s="95">
        <f t="shared" ref="F10:K10" ca="1" si="2">F8-F9</f>
        <v>0</v>
      </c>
      <c r="G10" s="95">
        <f t="shared" ca="1" si="2"/>
        <v>0</v>
      </c>
      <c r="H10" s="95">
        <f t="shared" ca="1" si="2"/>
        <v>0</v>
      </c>
      <c r="I10" s="95">
        <f t="shared" ca="1" si="2"/>
        <v>0</v>
      </c>
      <c r="J10" s="95">
        <f t="shared" ca="1" si="2"/>
        <v>0</v>
      </c>
      <c r="K10" s="95">
        <f t="shared" ca="1" si="2"/>
        <v>0</v>
      </c>
      <c r="L10" s="130"/>
    </row>
    <row r="11" spans="2:12" ht="17.100000000000001" customHeight="1" x14ac:dyDescent="0.3">
      <c r="B11" s="156">
        <v>2</v>
      </c>
      <c r="C11" s="128" t="str">
        <f>$F$3</f>
        <v>캐릭터 2</v>
      </c>
      <c r="D11" s="98" t="s">
        <v>145</v>
      </c>
      <c r="E11" s="97"/>
      <c r="F11" s="97"/>
      <c r="G11" s="97"/>
      <c r="H11" s="97"/>
      <c r="I11" s="97"/>
      <c r="J11" s="97"/>
      <c r="K11" s="97"/>
      <c r="L11" s="128">
        <f t="shared" ref="L11" ca="1" si="3">SUM(E13:K13)</f>
        <v>0</v>
      </c>
    </row>
    <row r="12" spans="2:12" ht="17.100000000000001" customHeight="1" x14ac:dyDescent="0.3">
      <c r="B12" s="157"/>
      <c r="C12" s="129"/>
      <c r="D12" s="34" t="s">
        <v>146</v>
      </c>
      <c r="E12" s="95" cm="1">
        <f t="array" aca="1" ref="E12" ca="1">VLOOKUP(INDIRECT(ADDRESS(ROW()-3*$B11, COLUMN())), 가계부_보조!$N$2:$X$71, 2+$B11, FALSE)</f>
        <v>0</v>
      </c>
      <c r="F12" s="95" cm="1">
        <f t="array" aca="1" ref="F12" ca="1">VLOOKUP(INDIRECT(ADDRESS(ROW()-3*$B11, COLUMN())), 가계부_보조!$N$2:$X$71, 2+$B11, FALSE)</f>
        <v>0</v>
      </c>
      <c r="G12" s="95" cm="1">
        <f t="array" aca="1" ref="G12" ca="1">VLOOKUP(INDIRECT(ADDRESS(ROW()-3*$B11, COLUMN())), 가계부_보조!$N$2:$X$71, 2+$B11, FALSE)</f>
        <v>0</v>
      </c>
      <c r="H12" s="95" cm="1">
        <f t="array" aca="1" ref="H12" ca="1">VLOOKUP(INDIRECT(ADDRESS(ROW()-3*$B11, COLUMN())), 가계부_보조!$N$2:$X$71, 2+$B11, FALSE)</f>
        <v>0</v>
      </c>
      <c r="I12" s="95" cm="1">
        <f t="array" aca="1" ref="I12" ca="1">VLOOKUP(INDIRECT(ADDRESS(ROW()-3*$B11, COLUMN())), 가계부_보조!$N$2:$X$71, 2+$B11, FALSE)</f>
        <v>0</v>
      </c>
      <c r="J12" s="95" cm="1">
        <f t="array" aca="1" ref="J12" ca="1">VLOOKUP(INDIRECT(ADDRESS(ROW()-3*$B11, COLUMN())), 가계부_보조!$N$2:$X$71, 2+$B11, FALSE)</f>
        <v>0</v>
      </c>
      <c r="K12" s="95" cm="1">
        <f t="array" aca="1" ref="K12" ca="1">VLOOKUP(INDIRECT(ADDRESS(ROW()-3*$B11, COLUMN())), 가계부_보조!$N$2:$X$71, 2+$B11, FALSE)</f>
        <v>0</v>
      </c>
      <c r="L12" s="129"/>
    </row>
    <row r="13" spans="2:12" ht="17.100000000000001" customHeight="1" x14ac:dyDescent="0.3">
      <c r="B13" s="158"/>
      <c r="C13" s="130"/>
      <c r="D13" s="35" t="s">
        <v>158</v>
      </c>
      <c r="E13" s="95">
        <f ca="1">E11-E12</f>
        <v>0</v>
      </c>
      <c r="F13" s="95">
        <f t="shared" ref="F13:K13" ca="1" si="4">F11-F12</f>
        <v>0</v>
      </c>
      <c r="G13" s="95">
        <f t="shared" ca="1" si="4"/>
        <v>0</v>
      </c>
      <c r="H13" s="95">
        <f t="shared" ca="1" si="4"/>
        <v>0</v>
      </c>
      <c r="I13" s="95">
        <f t="shared" ca="1" si="4"/>
        <v>0</v>
      </c>
      <c r="J13" s="95">
        <f t="shared" ca="1" si="4"/>
        <v>0</v>
      </c>
      <c r="K13" s="95">
        <f t="shared" ca="1" si="4"/>
        <v>0</v>
      </c>
      <c r="L13" s="130"/>
    </row>
    <row r="14" spans="2:12" ht="17.100000000000001" customHeight="1" x14ac:dyDescent="0.3">
      <c r="B14" s="156">
        <v>3</v>
      </c>
      <c r="C14" s="128" t="str">
        <f>$G$3</f>
        <v>캐릭터 3</v>
      </c>
      <c r="D14" s="98" t="s">
        <v>145</v>
      </c>
      <c r="E14" s="97"/>
      <c r="F14" s="97"/>
      <c r="G14" s="97"/>
      <c r="H14" s="97"/>
      <c r="I14" s="97"/>
      <c r="J14" s="97"/>
      <c r="K14" s="97"/>
      <c r="L14" s="128">
        <f t="shared" ref="L14" ca="1" si="5">SUM(E16:K16)</f>
        <v>0</v>
      </c>
    </row>
    <row r="15" spans="2:12" ht="17.100000000000001" customHeight="1" x14ac:dyDescent="0.3">
      <c r="B15" s="157"/>
      <c r="C15" s="129"/>
      <c r="D15" s="34" t="s">
        <v>146</v>
      </c>
      <c r="E15" s="95" cm="1">
        <f t="array" aca="1" ref="E15" ca="1">VLOOKUP(INDIRECT(ADDRESS(ROW()-3*$B14, COLUMN())), 가계부_보조!$N$2:$X$71, 2+$B14, FALSE)</f>
        <v>0</v>
      </c>
      <c r="F15" s="95" cm="1">
        <f t="array" aca="1" ref="F15" ca="1">VLOOKUP(INDIRECT(ADDRESS(ROW()-3*$B14, COLUMN())), 가계부_보조!$N$2:$X$71, 2+$B14, FALSE)</f>
        <v>0</v>
      </c>
      <c r="G15" s="95" cm="1">
        <f t="array" aca="1" ref="G15" ca="1">VLOOKUP(INDIRECT(ADDRESS(ROW()-3*$B14, COLUMN())), 가계부_보조!$N$2:$X$71, 2+$B14, FALSE)</f>
        <v>0</v>
      </c>
      <c r="H15" s="95" cm="1">
        <f t="array" aca="1" ref="H15" ca="1">VLOOKUP(INDIRECT(ADDRESS(ROW()-3*$B14, COLUMN())), 가계부_보조!$N$2:$X$71, 2+$B14, FALSE)</f>
        <v>0</v>
      </c>
      <c r="I15" s="95" cm="1">
        <f t="array" aca="1" ref="I15" ca="1">VLOOKUP(INDIRECT(ADDRESS(ROW()-3*$B14, COLUMN())), 가계부_보조!$N$2:$X$71, 2+$B14, FALSE)</f>
        <v>0</v>
      </c>
      <c r="J15" s="95" cm="1">
        <f t="array" aca="1" ref="J15" ca="1">VLOOKUP(INDIRECT(ADDRESS(ROW()-3*$B14, COLUMN())), 가계부_보조!$N$2:$X$71, 2+$B14, FALSE)</f>
        <v>0</v>
      </c>
      <c r="K15" s="95" cm="1">
        <f t="array" aca="1" ref="K15" ca="1">VLOOKUP(INDIRECT(ADDRESS(ROW()-3*$B14, COLUMN())), 가계부_보조!$N$2:$X$71, 2+$B14, FALSE)</f>
        <v>0</v>
      </c>
      <c r="L15" s="129"/>
    </row>
    <row r="16" spans="2:12" ht="17.100000000000001" customHeight="1" x14ac:dyDescent="0.3">
      <c r="B16" s="158"/>
      <c r="C16" s="130"/>
      <c r="D16" s="35" t="s">
        <v>158</v>
      </c>
      <c r="E16" s="95">
        <f ca="1">E14-E15</f>
        <v>0</v>
      </c>
      <c r="F16" s="95">
        <f t="shared" ref="F16:K16" ca="1" si="6">F14-F15</f>
        <v>0</v>
      </c>
      <c r="G16" s="95">
        <f t="shared" ca="1" si="6"/>
        <v>0</v>
      </c>
      <c r="H16" s="95">
        <f t="shared" ca="1" si="6"/>
        <v>0</v>
      </c>
      <c r="I16" s="95">
        <f t="shared" ca="1" si="6"/>
        <v>0</v>
      </c>
      <c r="J16" s="95">
        <f t="shared" ca="1" si="6"/>
        <v>0</v>
      </c>
      <c r="K16" s="95">
        <f t="shared" ca="1" si="6"/>
        <v>0</v>
      </c>
      <c r="L16" s="130"/>
    </row>
    <row r="17" spans="2:12" ht="17.100000000000001" customHeight="1" x14ac:dyDescent="0.3">
      <c r="B17" s="156">
        <v>4</v>
      </c>
      <c r="C17" s="128" t="str">
        <f>$H$3</f>
        <v>캐릭터 4</v>
      </c>
      <c r="D17" s="98" t="s">
        <v>145</v>
      </c>
      <c r="E17" s="97"/>
      <c r="F17" s="97"/>
      <c r="G17" s="97"/>
      <c r="H17" s="97"/>
      <c r="I17" s="97"/>
      <c r="J17" s="97"/>
      <c r="K17" s="97"/>
      <c r="L17" s="128">
        <f t="shared" ref="L17" ca="1" si="7">SUM(E19:K19)</f>
        <v>0</v>
      </c>
    </row>
    <row r="18" spans="2:12" ht="17.100000000000001" customHeight="1" x14ac:dyDescent="0.3">
      <c r="B18" s="157"/>
      <c r="C18" s="129"/>
      <c r="D18" s="34" t="s">
        <v>146</v>
      </c>
      <c r="E18" s="95" cm="1">
        <f t="array" aca="1" ref="E18" ca="1">VLOOKUP(INDIRECT(ADDRESS(ROW()-3*$B17, COLUMN())), 가계부_보조!$N$2:$X$71, 2+$B17, FALSE)</f>
        <v>0</v>
      </c>
      <c r="F18" s="95" cm="1">
        <f t="array" aca="1" ref="F18" ca="1">VLOOKUP(INDIRECT(ADDRESS(ROW()-3*$B17, COLUMN())), 가계부_보조!$N$2:$X$71, 2+$B17, FALSE)</f>
        <v>0</v>
      </c>
      <c r="G18" s="95" cm="1">
        <f t="array" aca="1" ref="G18" ca="1">VLOOKUP(INDIRECT(ADDRESS(ROW()-3*$B17, COLUMN())), 가계부_보조!$N$2:$X$71, 2+$B17, FALSE)</f>
        <v>0</v>
      </c>
      <c r="H18" s="95" cm="1">
        <f t="array" aca="1" ref="H18" ca="1">VLOOKUP(INDIRECT(ADDRESS(ROW()-3*$B17, COLUMN())), 가계부_보조!$N$2:$X$71, 2+$B17, FALSE)</f>
        <v>0</v>
      </c>
      <c r="I18" s="95" cm="1">
        <f t="array" aca="1" ref="I18" ca="1">VLOOKUP(INDIRECT(ADDRESS(ROW()-3*$B17, COLUMN())), 가계부_보조!$N$2:$X$71, 2+$B17, FALSE)</f>
        <v>0</v>
      </c>
      <c r="J18" s="95" cm="1">
        <f t="array" aca="1" ref="J18" ca="1">VLOOKUP(INDIRECT(ADDRESS(ROW()-3*$B17, COLUMN())), 가계부_보조!$N$2:$X$71, 2+$B17, FALSE)</f>
        <v>0</v>
      </c>
      <c r="K18" s="95" cm="1">
        <f t="array" aca="1" ref="K18" ca="1">VLOOKUP(INDIRECT(ADDRESS(ROW()-3*$B17, COLUMN())), 가계부_보조!$N$2:$X$71, 2+$B17, FALSE)</f>
        <v>0</v>
      </c>
      <c r="L18" s="129"/>
    </row>
    <row r="19" spans="2:12" ht="17.100000000000001" customHeight="1" x14ac:dyDescent="0.3">
      <c r="B19" s="158"/>
      <c r="C19" s="130"/>
      <c r="D19" s="35" t="s">
        <v>158</v>
      </c>
      <c r="E19" s="95">
        <f ca="1">E17-E18</f>
        <v>0</v>
      </c>
      <c r="F19" s="95">
        <f t="shared" ref="F19:K19" ca="1" si="8">F17-F18</f>
        <v>0</v>
      </c>
      <c r="G19" s="95">
        <f t="shared" ca="1" si="8"/>
        <v>0</v>
      </c>
      <c r="H19" s="95">
        <f t="shared" ca="1" si="8"/>
        <v>0</v>
      </c>
      <c r="I19" s="95">
        <f t="shared" ca="1" si="8"/>
        <v>0</v>
      </c>
      <c r="J19" s="95">
        <f t="shared" ca="1" si="8"/>
        <v>0</v>
      </c>
      <c r="K19" s="95">
        <f t="shared" ca="1" si="8"/>
        <v>0</v>
      </c>
      <c r="L19" s="130"/>
    </row>
    <row r="20" spans="2:12" ht="17.100000000000001" hidden="1" customHeight="1" x14ac:dyDescent="0.3">
      <c r="B20" s="156">
        <v>5</v>
      </c>
      <c r="C20" s="128">
        <f>$I$3</f>
        <v>0</v>
      </c>
      <c r="D20" s="98" t="s">
        <v>145</v>
      </c>
      <c r="E20" s="97"/>
      <c r="F20" s="97"/>
      <c r="G20" s="97"/>
      <c r="H20" s="97"/>
      <c r="I20" s="97"/>
      <c r="J20" s="97"/>
      <c r="K20" s="97"/>
      <c r="L20" s="128">
        <f t="shared" ref="L20" ca="1" si="9">SUM(E22:K22)</f>
        <v>0</v>
      </c>
    </row>
    <row r="21" spans="2:12" ht="17.100000000000001" hidden="1" customHeight="1" x14ac:dyDescent="0.3">
      <c r="B21" s="157"/>
      <c r="C21" s="129"/>
      <c r="D21" s="34" t="s">
        <v>146</v>
      </c>
      <c r="E21" s="95" cm="1">
        <f t="array" aca="1" ref="E21" ca="1">VLOOKUP(INDIRECT(ADDRESS(ROW()-3*$B20, COLUMN())), 가계부_보조!$N$2:$X$71, 2+$B20, FALSE)</f>
        <v>0</v>
      </c>
      <c r="F21" s="95" cm="1">
        <f t="array" aca="1" ref="F21" ca="1">VLOOKUP(INDIRECT(ADDRESS(ROW()-3*$B20, COLUMN())), 가계부_보조!$N$2:$X$71, 2+$B20, FALSE)</f>
        <v>0</v>
      </c>
      <c r="G21" s="95" cm="1">
        <f t="array" aca="1" ref="G21" ca="1">VLOOKUP(INDIRECT(ADDRESS(ROW()-3*$B20, COLUMN())), 가계부_보조!$N$2:$X$71, 2+$B20, FALSE)</f>
        <v>0</v>
      </c>
      <c r="H21" s="95" cm="1">
        <f t="array" aca="1" ref="H21" ca="1">VLOOKUP(INDIRECT(ADDRESS(ROW()-3*$B20, COLUMN())), 가계부_보조!$N$2:$X$71, 2+$B20, FALSE)</f>
        <v>0</v>
      </c>
      <c r="I21" s="95" cm="1">
        <f t="array" aca="1" ref="I21" ca="1">VLOOKUP(INDIRECT(ADDRESS(ROW()-3*$B20, COLUMN())), 가계부_보조!$N$2:$X$71, 2+$B20, FALSE)</f>
        <v>0</v>
      </c>
      <c r="J21" s="95" cm="1">
        <f t="array" aca="1" ref="J21" ca="1">VLOOKUP(INDIRECT(ADDRESS(ROW()-3*$B20, COLUMN())), 가계부_보조!$N$2:$X$71, 2+$B20, FALSE)</f>
        <v>0</v>
      </c>
      <c r="K21" s="95" cm="1">
        <f t="array" aca="1" ref="K21" ca="1">VLOOKUP(INDIRECT(ADDRESS(ROW()-3*$B20, COLUMN())), 가계부_보조!$N$2:$X$71, 2+$B20, FALSE)</f>
        <v>0</v>
      </c>
      <c r="L21" s="129"/>
    </row>
    <row r="22" spans="2:12" ht="17.100000000000001" hidden="1" customHeight="1" x14ac:dyDescent="0.3">
      <c r="B22" s="158"/>
      <c r="C22" s="130"/>
      <c r="D22" s="35" t="s">
        <v>158</v>
      </c>
      <c r="E22" s="95">
        <f ca="1">E20-E21</f>
        <v>0</v>
      </c>
      <c r="F22" s="95">
        <f t="shared" ref="F22:K22" ca="1" si="10">F20-F21</f>
        <v>0</v>
      </c>
      <c r="G22" s="95">
        <f t="shared" ca="1" si="10"/>
        <v>0</v>
      </c>
      <c r="H22" s="95">
        <f t="shared" ca="1" si="10"/>
        <v>0</v>
      </c>
      <c r="I22" s="95">
        <f t="shared" ca="1" si="10"/>
        <v>0</v>
      </c>
      <c r="J22" s="95">
        <f t="shared" ca="1" si="10"/>
        <v>0</v>
      </c>
      <c r="K22" s="95">
        <f t="shared" ca="1" si="10"/>
        <v>0</v>
      </c>
      <c r="L22" s="130"/>
    </row>
    <row r="23" spans="2:12" ht="17.100000000000001" hidden="1" customHeight="1" x14ac:dyDescent="0.3">
      <c r="B23" s="156">
        <v>6</v>
      </c>
      <c r="C23" s="128">
        <f>$J$3</f>
        <v>0</v>
      </c>
      <c r="D23" s="98" t="s">
        <v>145</v>
      </c>
      <c r="E23" s="97"/>
      <c r="F23" s="97"/>
      <c r="G23" s="97"/>
      <c r="H23" s="97"/>
      <c r="I23" s="97"/>
      <c r="J23" s="97"/>
      <c r="K23" s="97"/>
      <c r="L23" s="128">
        <f t="shared" ref="L23" ca="1" si="11">SUM(E25:K25)</f>
        <v>0</v>
      </c>
    </row>
    <row r="24" spans="2:12" ht="17.100000000000001" hidden="1" customHeight="1" x14ac:dyDescent="0.3">
      <c r="B24" s="157"/>
      <c r="C24" s="129"/>
      <c r="D24" s="34" t="s">
        <v>146</v>
      </c>
      <c r="E24" s="95" cm="1">
        <f t="array" aca="1" ref="E24" ca="1">VLOOKUP(INDIRECT(ADDRESS(ROW()-3*$B23, COLUMN())), 가계부_보조!$N$2:$X$71, 2+$B23, FALSE)</f>
        <v>0</v>
      </c>
      <c r="F24" s="95" cm="1">
        <f t="array" aca="1" ref="F24" ca="1">VLOOKUP(INDIRECT(ADDRESS(ROW()-3*$B23, COLUMN())), 가계부_보조!$N$2:$X$71, 2+$B23, FALSE)</f>
        <v>0</v>
      </c>
      <c r="G24" s="95" cm="1">
        <f t="array" aca="1" ref="G24" ca="1">VLOOKUP(INDIRECT(ADDRESS(ROW()-3*$B23, COLUMN())), 가계부_보조!$N$2:$X$71, 2+$B23, FALSE)</f>
        <v>0</v>
      </c>
      <c r="H24" s="95" cm="1">
        <f t="array" aca="1" ref="H24" ca="1">VLOOKUP(INDIRECT(ADDRESS(ROW()-3*$B23, COLUMN())), 가계부_보조!$N$2:$X$71, 2+$B23, FALSE)</f>
        <v>0</v>
      </c>
      <c r="I24" s="95" cm="1">
        <f t="array" aca="1" ref="I24" ca="1">VLOOKUP(INDIRECT(ADDRESS(ROW()-3*$B23, COLUMN())), 가계부_보조!$N$2:$X$71, 2+$B23, FALSE)</f>
        <v>0</v>
      </c>
      <c r="J24" s="95" cm="1">
        <f t="array" aca="1" ref="J24" ca="1">VLOOKUP(INDIRECT(ADDRESS(ROW()-3*$B23, COLUMN())), 가계부_보조!$N$2:$X$71, 2+$B23, FALSE)</f>
        <v>0</v>
      </c>
      <c r="K24" s="95" cm="1">
        <f t="array" aca="1" ref="K24" ca="1">VLOOKUP(INDIRECT(ADDRESS(ROW()-3*$B23, COLUMN())), 가계부_보조!$N$2:$X$71, 2+$B23, FALSE)</f>
        <v>0</v>
      </c>
      <c r="L24" s="129"/>
    </row>
    <row r="25" spans="2:12" ht="17.100000000000001" hidden="1" customHeight="1" x14ac:dyDescent="0.3">
      <c r="B25" s="158"/>
      <c r="C25" s="130"/>
      <c r="D25" s="35" t="s">
        <v>158</v>
      </c>
      <c r="E25" s="95">
        <f ca="1">E23-E24</f>
        <v>0</v>
      </c>
      <c r="F25" s="95">
        <f t="shared" ref="F25:K25" ca="1" si="12">F23-F24</f>
        <v>0</v>
      </c>
      <c r="G25" s="95">
        <f t="shared" ca="1" si="12"/>
        <v>0</v>
      </c>
      <c r="H25" s="95">
        <f t="shared" ca="1" si="12"/>
        <v>0</v>
      </c>
      <c r="I25" s="95">
        <f t="shared" ca="1" si="12"/>
        <v>0</v>
      </c>
      <c r="J25" s="95">
        <f t="shared" ca="1" si="12"/>
        <v>0</v>
      </c>
      <c r="K25" s="95">
        <f t="shared" ca="1" si="12"/>
        <v>0</v>
      </c>
      <c r="L25" s="130"/>
    </row>
    <row r="26" spans="2:12" ht="17.100000000000001" hidden="1" customHeight="1" x14ac:dyDescent="0.3">
      <c r="B26" s="156">
        <v>7</v>
      </c>
      <c r="C26" s="128">
        <f>$K$3</f>
        <v>0</v>
      </c>
      <c r="D26" s="98" t="s">
        <v>145</v>
      </c>
      <c r="E26" s="97"/>
      <c r="F26" s="97"/>
      <c r="G26" s="97"/>
      <c r="H26" s="97"/>
      <c r="I26" s="97"/>
      <c r="J26" s="97"/>
      <c r="K26" s="97"/>
      <c r="L26" s="128">
        <f t="shared" ref="L26" ca="1" si="13">SUM(E28:K28)</f>
        <v>0</v>
      </c>
    </row>
    <row r="27" spans="2:12" ht="17.100000000000001" hidden="1" customHeight="1" x14ac:dyDescent="0.3">
      <c r="B27" s="157"/>
      <c r="C27" s="129"/>
      <c r="D27" s="34" t="s">
        <v>146</v>
      </c>
      <c r="E27" s="95" cm="1">
        <f t="array" aca="1" ref="E27" ca="1">VLOOKUP(INDIRECT(ADDRESS(ROW()-3*$B26, COLUMN())), 가계부_보조!$N$2:$X$71, 2+$B26, FALSE)</f>
        <v>0</v>
      </c>
      <c r="F27" s="95" cm="1">
        <f t="array" aca="1" ref="F27" ca="1">VLOOKUP(INDIRECT(ADDRESS(ROW()-3*$B26, COLUMN())), 가계부_보조!$N$2:$X$71, 2+$B26, FALSE)</f>
        <v>0</v>
      </c>
      <c r="G27" s="95" cm="1">
        <f t="array" aca="1" ref="G27" ca="1">VLOOKUP(INDIRECT(ADDRESS(ROW()-3*$B26, COLUMN())), 가계부_보조!$N$2:$X$71, 2+$B26, FALSE)</f>
        <v>0</v>
      </c>
      <c r="H27" s="95" cm="1">
        <f t="array" aca="1" ref="H27" ca="1">VLOOKUP(INDIRECT(ADDRESS(ROW()-3*$B26, COLUMN())), 가계부_보조!$N$2:$X$71, 2+$B26, FALSE)</f>
        <v>0</v>
      </c>
      <c r="I27" s="95" cm="1">
        <f t="array" aca="1" ref="I27" ca="1">VLOOKUP(INDIRECT(ADDRESS(ROW()-3*$B26, COLUMN())), 가계부_보조!$N$2:$X$71, 2+$B26, FALSE)</f>
        <v>0</v>
      </c>
      <c r="J27" s="95" cm="1">
        <f t="array" aca="1" ref="J27" ca="1">VLOOKUP(INDIRECT(ADDRESS(ROW()-3*$B26, COLUMN())), 가계부_보조!$N$2:$X$71, 2+$B26, FALSE)</f>
        <v>0</v>
      </c>
      <c r="K27" s="95" cm="1">
        <f t="array" aca="1" ref="K27" ca="1">VLOOKUP(INDIRECT(ADDRESS(ROW()-3*$B26, COLUMN())), 가계부_보조!$N$2:$X$71, 2+$B26, FALSE)</f>
        <v>0</v>
      </c>
      <c r="L27" s="129"/>
    </row>
    <row r="28" spans="2:12" ht="17.100000000000001" hidden="1" customHeight="1" x14ac:dyDescent="0.3">
      <c r="B28" s="158"/>
      <c r="C28" s="130"/>
      <c r="D28" s="35" t="s">
        <v>158</v>
      </c>
      <c r="E28" s="95">
        <f ca="1">E26-E27</f>
        <v>0</v>
      </c>
      <c r="F28" s="95">
        <f t="shared" ref="F28:K28" ca="1" si="14">F26-F27</f>
        <v>0</v>
      </c>
      <c r="G28" s="95">
        <f t="shared" ca="1" si="14"/>
        <v>0</v>
      </c>
      <c r="H28" s="95">
        <f t="shared" ca="1" si="14"/>
        <v>0</v>
      </c>
      <c r="I28" s="95">
        <f t="shared" ca="1" si="14"/>
        <v>0</v>
      </c>
      <c r="J28" s="95">
        <f t="shared" ca="1" si="14"/>
        <v>0</v>
      </c>
      <c r="K28" s="95">
        <f t="shared" ca="1" si="14"/>
        <v>0</v>
      </c>
      <c r="L28" s="130"/>
    </row>
    <row r="29" spans="2:12" ht="17.100000000000001" hidden="1" customHeight="1" x14ac:dyDescent="0.3">
      <c r="B29" s="156">
        <v>8</v>
      </c>
      <c r="C29" s="128">
        <f>$L$3</f>
        <v>0</v>
      </c>
      <c r="D29" s="98" t="s">
        <v>145</v>
      </c>
      <c r="E29" s="97"/>
      <c r="F29" s="97"/>
      <c r="G29" s="97"/>
      <c r="H29" s="97"/>
      <c r="I29" s="97"/>
      <c r="J29" s="97"/>
      <c r="K29" s="97"/>
      <c r="L29" s="128">
        <f t="shared" ref="L29" ca="1" si="15">SUM(E31:K31)</f>
        <v>0</v>
      </c>
    </row>
    <row r="30" spans="2:12" ht="17.100000000000001" hidden="1" customHeight="1" x14ac:dyDescent="0.3">
      <c r="B30" s="157"/>
      <c r="C30" s="129"/>
      <c r="D30" s="34" t="s">
        <v>146</v>
      </c>
      <c r="E30" s="95" cm="1">
        <f t="array" aca="1" ref="E30" ca="1">VLOOKUP(INDIRECT(ADDRESS(ROW()-3*$B29, COLUMN())), 가계부_보조!$N$2:$X$71, 2+$B29, FALSE)</f>
        <v>0</v>
      </c>
      <c r="F30" s="95" cm="1">
        <f t="array" aca="1" ref="F30" ca="1">VLOOKUP(INDIRECT(ADDRESS(ROW()-3*$B29, COLUMN())), 가계부_보조!$N$2:$X$71, 2+$B29, FALSE)</f>
        <v>0</v>
      </c>
      <c r="G30" s="95" cm="1">
        <f t="array" aca="1" ref="G30" ca="1">VLOOKUP(INDIRECT(ADDRESS(ROW()-3*$B29, COLUMN())), 가계부_보조!$N$2:$X$71, 2+$B29, FALSE)</f>
        <v>0</v>
      </c>
      <c r="H30" s="95" cm="1">
        <f t="array" aca="1" ref="H30" ca="1">VLOOKUP(INDIRECT(ADDRESS(ROW()-3*$B29, COLUMN())), 가계부_보조!$N$2:$X$71, 2+$B29, FALSE)</f>
        <v>0</v>
      </c>
      <c r="I30" s="95" cm="1">
        <f t="array" aca="1" ref="I30" ca="1">VLOOKUP(INDIRECT(ADDRESS(ROW()-3*$B29, COLUMN())), 가계부_보조!$N$2:$X$71, 2+$B29, FALSE)</f>
        <v>0</v>
      </c>
      <c r="J30" s="95" cm="1">
        <f t="array" aca="1" ref="J30" ca="1">VLOOKUP(INDIRECT(ADDRESS(ROW()-3*$B29, COLUMN())), 가계부_보조!$N$2:$X$71, 2+$B29, FALSE)</f>
        <v>0</v>
      </c>
      <c r="K30" s="95" cm="1">
        <f t="array" aca="1" ref="K30" ca="1">VLOOKUP(INDIRECT(ADDRESS(ROW()-3*$B29, COLUMN())), 가계부_보조!$N$2:$X$71, 2+$B29, FALSE)</f>
        <v>0</v>
      </c>
      <c r="L30" s="129"/>
    </row>
    <row r="31" spans="2:12" ht="17.100000000000001" hidden="1" customHeight="1" x14ac:dyDescent="0.3">
      <c r="B31" s="158"/>
      <c r="C31" s="130"/>
      <c r="D31" s="35" t="s">
        <v>158</v>
      </c>
      <c r="E31" s="95">
        <f ca="1">E29-E30</f>
        <v>0</v>
      </c>
      <c r="F31" s="95">
        <f t="shared" ref="F31:K31" ca="1" si="16">F29-F30</f>
        <v>0</v>
      </c>
      <c r="G31" s="95">
        <f t="shared" ca="1" si="16"/>
        <v>0</v>
      </c>
      <c r="H31" s="95">
        <f t="shared" ca="1" si="16"/>
        <v>0</v>
      </c>
      <c r="I31" s="95">
        <f t="shared" ca="1" si="16"/>
        <v>0</v>
      </c>
      <c r="J31" s="95">
        <f t="shared" ca="1" si="16"/>
        <v>0</v>
      </c>
      <c r="K31" s="95">
        <f t="shared" ca="1" si="16"/>
        <v>0</v>
      </c>
      <c r="L31" s="130"/>
    </row>
    <row r="32" spans="2:12" ht="8.25" customHeight="1" x14ac:dyDescent="0.3">
      <c r="B32" s="36"/>
      <c r="C32" s="36"/>
      <c r="E32" s="61"/>
      <c r="F32" s="61"/>
      <c r="G32" s="61"/>
      <c r="H32" s="61"/>
      <c r="I32" s="61"/>
      <c r="J32" s="61"/>
      <c r="K32" s="61"/>
      <c r="L32" s="30"/>
    </row>
    <row r="33" spans="2:12" ht="16.5" customHeight="1" x14ac:dyDescent="0.3">
      <c r="B33" s="159" t="str">
        <f>_xlfn.CONCAT("이벤트 ", FLOOR(ROW()/(3*8+3), 1)+1, "주차")</f>
        <v>이벤트 2주차</v>
      </c>
      <c r="C33" s="160"/>
      <c r="D33" s="161"/>
      <c r="E33" s="98" t="str">
        <f>MONTH(E34)&amp;"월 "&amp;DAY(E34)&amp;"일"</f>
        <v>12월 24일</v>
      </c>
      <c r="F33" s="98" t="str">
        <f t="shared" ref="F33:K33" si="17">MONTH(F34)&amp;"월 "&amp;DAY(F34)&amp;"일"</f>
        <v>12월 25일</v>
      </c>
      <c r="G33" s="98" t="str">
        <f t="shared" si="17"/>
        <v>12월 26일</v>
      </c>
      <c r="H33" s="98" t="str">
        <f t="shared" si="17"/>
        <v>12월 27일</v>
      </c>
      <c r="I33" s="98" t="str">
        <f t="shared" si="17"/>
        <v>12월 28일</v>
      </c>
      <c r="J33" s="98" t="str">
        <f t="shared" si="17"/>
        <v>12월 29일</v>
      </c>
      <c r="K33" s="98" t="str">
        <f t="shared" si="17"/>
        <v>12월 30일</v>
      </c>
      <c r="L33" s="165" t="s">
        <v>159</v>
      </c>
    </row>
    <row r="34" spans="2:12" ht="20.100000000000001" customHeight="1" x14ac:dyDescent="0.3">
      <c r="B34" s="162"/>
      <c r="C34" s="163"/>
      <c r="D34" s="164"/>
      <c r="E34" s="32">
        <f>DATE(2020, 12, 17)+7*(ROW()-7)/(3*8+2+1)+COLUMN()-5</f>
        <v>44189</v>
      </c>
      <c r="F34" s="32">
        <f t="shared" ref="F34:K34" si="18">DATE(2020, 12, 17)+7*(ROW()-7)/(3*8+2+1)+COLUMN()-5</f>
        <v>44190</v>
      </c>
      <c r="G34" s="32">
        <f t="shared" si="18"/>
        <v>44191</v>
      </c>
      <c r="H34" s="32">
        <f t="shared" si="18"/>
        <v>44192</v>
      </c>
      <c r="I34" s="32">
        <f t="shared" si="18"/>
        <v>44193</v>
      </c>
      <c r="J34" s="32">
        <f t="shared" si="18"/>
        <v>44194</v>
      </c>
      <c r="K34" s="32">
        <f t="shared" si="18"/>
        <v>44195</v>
      </c>
      <c r="L34" s="166"/>
    </row>
    <row r="35" spans="2:12" ht="17.100000000000001" customHeight="1" x14ac:dyDescent="0.3">
      <c r="B35" s="156">
        <v>1</v>
      </c>
      <c r="C35" s="128" t="str">
        <f>$E$3</f>
        <v>캐릭터 1</v>
      </c>
      <c r="D35" s="98" t="s">
        <v>145</v>
      </c>
      <c r="E35" s="97"/>
      <c r="F35" s="97"/>
      <c r="G35" s="97"/>
      <c r="H35" s="97"/>
      <c r="I35" s="97"/>
      <c r="J35" s="97"/>
      <c r="K35" s="97"/>
      <c r="L35" s="128">
        <f ca="1">SUM(E37:K37)</f>
        <v>0</v>
      </c>
    </row>
    <row r="36" spans="2:12" ht="17.100000000000001" customHeight="1" x14ac:dyDescent="0.3">
      <c r="B36" s="157"/>
      <c r="C36" s="129"/>
      <c r="D36" s="34" t="s">
        <v>146</v>
      </c>
      <c r="E36" s="95" cm="1">
        <f t="array" aca="1" ref="E36" ca="1">VLOOKUP(INDIRECT(ADDRESS(ROW()-3*$B35, COLUMN())), 가계부_보조!$N$2:$X$71, 2+$B35, FALSE)</f>
        <v>0</v>
      </c>
      <c r="F36" s="95" cm="1">
        <f t="array" aca="1" ref="F36" ca="1">VLOOKUP(INDIRECT(ADDRESS(ROW()-3*$B35, COLUMN())), 가계부_보조!$N$2:$X$71, 2+$B35, FALSE)</f>
        <v>0</v>
      </c>
      <c r="G36" s="95" cm="1">
        <f t="array" aca="1" ref="G36" ca="1">VLOOKUP(INDIRECT(ADDRESS(ROW()-3*$B35, COLUMN())), 가계부_보조!$N$2:$X$71, 2+$B35, FALSE)</f>
        <v>0</v>
      </c>
      <c r="H36" s="95" cm="1">
        <f t="array" aca="1" ref="H36" ca="1">VLOOKUP(INDIRECT(ADDRESS(ROW()-3*$B35, COLUMN())), 가계부_보조!$N$2:$X$71, 2+$B35, FALSE)</f>
        <v>0</v>
      </c>
      <c r="I36" s="95" cm="1">
        <f t="array" aca="1" ref="I36" ca="1">VLOOKUP(INDIRECT(ADDRESS(ROW()-3*$B35, COLUMN())), 가계부_보조!$N$2:$X$71, 2+$B35, FALSE)</f>
        <v>0</v>
      </c>
      <c r="J36" s="95" cm="1">
        <f t="array" aca="1" ref="J36" ca="1">VLOOKUP(INDIRECT(ADDRESS(ROW()-3*$B35, COLUMN())), 가계부_보조!$N$2:$X$71, 2+$B35, FALSE)</f>
        <v>0</v>
      </c>
      <c r="K36" s="95" cm="1">
        <f t="array" aca="1" ref="K36" ca="1">VLOOKUP(INDIRECT(ADDRESS(ROW()-3*$B35, COLUMN())), 가계부_보조!$N$2:$X$71, 2+$B35, FALSE)</f>
        <v>0</v>
      </c>
      <c r="L36" s="129"/>
    </row>
    <row r="37" spans="2:12" ht="17.100000000000001" customHeight="1" x14ac:dyDescent="0.3">
      <c r="B37" s="158"/>
      <c r="C37" s="130"/>
      <c r="D37" s="35" t="s">
        <v>158</v>
      </c>
      <c r="E37" s="95">
        <f ca="1">E35-E36</f>
        <v>0</v>
      </c>
      <c r="F37" s="95">
        <f t="shared" ref="F37:K37" ca="1" si="19">F35-F36</f>
        <v>0</v>
      </c>
      <c r="G37" s="95">
        <f t="shared" ca="1" si="19"/>
        <v>0</v>
      </c>
      <c r="H37" s="95">
        <f t="shared" ca="1" si="19"/>
        <v>0</v>
      </c>
      <c r="I37" s="95">
        <f t="shared" ca="1" si="19"/>
        <v>0</v>
      </c>
      <c r="J37" s="95">
        <f t="shared" ca="1" si="19"/>
        <v>0</v>
      </c>
      <c r="K37" s="95">
        <f t="shared" ca="1" si="19"/>
        <v>0</v>
      </c>
      <c r="L37" s="130"/>
    </row>
    <row r="38" spans="2:12" ht="17.100000000000001" customHeight="1" x14ac:dyDescent="0.3">
      <c r="B38" s="156">
        <v>2</v>
      </c>
      <c r="C38" s="128" t="str">
        <f>$F$3</f>
        <v>캐릭터 2</v>
      </c>
      <c r="D38" s="98" t="s">
        <v>145</v>
      </c>
      <c r="E38" s="97"/>
      <c r="F38" s="97"/>
      <c r="G38" s="97"/>
      <c r="H38" s="97"/>
      <c r="I38" s="97"/>
      <c r="J38" s="97"/>
      <c r="K38" s="97"/>
      <c r="L38" s="128">
        <f t="shared" ref="L38" ca="1" si="20">SUM(E40:K40)</f>
        <v>0</v>
      </c>
    </row>
    <row r="39" spans="2:12" ht="17.100000000000001" customHeight="1" x14ac:dyDescent="0.3">
      <c r="B39" s="157"/>
      <c r="C39" s="129"/>
      <c r="D39" s="34" t="s">
        <v>146</v>
      </c>
      <c r="E39" s="95" cm="1">
        <f t="array" aca="1" ref="E39" ca="1">VLOOKUP(INDIRECT(ADDRESS(ROW()-3*$B38, COLUMN())), 가계부_보조!$N$2:$X$71, 2+$B38, FALSE)</f>
        <v>0</v>
      </c>
      <c r="F39" s="95" cm="1">
        <f t="array" aca="1" ref="F39" ca="1">VLOOKUP(INDIRECT(ADDRESS(ROW()-3*$B38, COLUMN())), 가계부_보조!$N$2:$X$71, 2+$B38, FALSE)</f>
        <v>0</v>
      </c>
      <c r="G39" s="95" cm="1">
        <f t="array" aca="1" ref="G39" ca="1">VLOOKUP(INDIRECT(ADDRESS(ROW()-3*$B38, COLUMN())), 가계부_보조!$N$2:$X$71, 2+$B38, FALSE)</f>
        <v>0</v>
      </c>
      <c r="H39" s="95" cm="1">
        <f t="array" aca="1" ref="H39" ca="1">VLOOKUP(INDIRECT(ADDRESS(ROW()-3*$B38, COLUMN())), 가계부_보조!$N$2:$X$71, 2+$B38, FALSE)</f>
        <v>0</v>
      </c>
      <c r="I39" s="95" cm="1">
        <f t="array" aca="1" ref="I39" ca="1">VLOOKUP(INDIRECT(ADDRESS(ROW()-3*$B38, COLUMN())), 가계부_보조!$N$2:$X$71, 2+$B38, FALSE)</f>
        <v>0</v>
      </c>
      <c r="J39" s="95" cm="1">
        <f t="array" aca="1" ref="J39" ca="1">VLOOKUP(INDIRECT(ADDRESS(ROW()-3*$B38, COLUMN())), 가계부_보조!$N$2:$X$71, 2+$B38, FALSE)</f>
        <v>0</v>
      </c>
      <c r="K39" s="95" cm="1">
        <f t="array" aca="1" ref="K39" ca="1">VLOOKUP(INDIRECT(ADDRESS(ROW()-3*$B38, COLUMN())), 가계부_보조!$N$2:$X$71, 2+$B38, FALSE)</f>
        <v>0</v>
      </c>
      <c r="L39" s="129"/>
    </row>
    <row r="40" spans="2:12" ht="17.100000000000001" customHeight="1" x14ac:dyDescent="0.3">
      <c r="B40" s="158"/>
      <c r="C40" s="130"/>
      <c r="D40" s="35" t="s">
        <v>158</v>
      </c>
      <c r="E40" s="95">
        <f ca="1">E38-E39</f>
        <v>0</v>
      </c>
      <c r="F40" s="95">
        <f t="shared" ref="F40:K40" ca="1" si="21">F38-F39</f>
        <v>0</v>
      </c>
      <c r="G40" s="95">
        <f t="shared" ca="1" si="21"/>
        <v>0</v>
      </c>
      <c r="H40" s="95">
        <f t="shared" ca="1" si="21"/>
        <v>0</v>
      </c>
      <c r="I40" s="95">
        <f t="shared" ca="1" si="21"/>
        <v>0</v>
      </c>
      <c r="J40" s="95">
        <f t="shared" ca="1" si="21"/>
        <v>0</v>
      </c>
      <c r="K40" s="95">
        <f t="shared" ca="1" si="21"/>
        <v>0</v>
      </c>
      <c r="L40" s="130"/>
    </row>
    <row r="41" spans="2:12" ht="17.100000000000001" customHeight="1" x14ac:dyDescent="0.3">
      <c r="B41" s="156">
        <v>3</v>
      </c>
      <c r="C41" s="128" t="str">
        <f>$G$3</f>
        <v>캐릭터 3</v>
      </c>
      <c r="D41" s="98" t="s">
        <v>145</v>
      </c>
      <c r="E41" s="97"/>
      <c r="F41" s="97"/>
      <c r="G41" s="97"/>
      <c r="H41" s="97"/>
      <c r="I41" s="97"/>
      <c r="J41" s="97"/>
      <c r="K41" s="97"/>
      <c r="L41" s="128">
        <f t="shared" ref="L41" ca="1" si="22">SUM(E43:K43)</f>
        <v>0</v>
      </c>
    </row>
    <row r="42" spans="2:12" ht="17.100000000000001" customHeight="1" x14ac:dyDescent="0.3">
      <c r="B42" s="157"/>
      <c r="C42" s="129"/>
      <c r="D42" s="34" t="s">
        <v>146</v>
      </c>
      <c r="E42" s="95" cm="1">
        <f t="array" aca="1" ref="E42" ca="1">VLOOKUP(INDIRECT(ADDRESS(ROW()-3*$B41, COLUMN())), 가계부_보조!$N$2:$X$71, 2+$B41, FALSE)</f>
        <v>0</v>
      </c>
      <c r="F42" s="95" cm="1">
        <f t="array" aca="1" ref="F42" ca="1">VLOOKUP(INDIRECT(ADDRESS(ROW()-3*$B41, COLUMN())), 가계부_보조!$N$2:$X$71, 2+$B41, FALSE)</f>
        <v>0</v>
      </c>
      <c r="G42" s="95" cm="1">
        <f t="array" aca="1" ref="G42" ca="1">VLOOKUP(INDIRECT(ADDRESS(ROW()-3*$B41, COLUMN())), 가계부_보조!$N$2:$X$71, 2+$B41, FALSE)</f>
        <v>0</v>
      </c>
      <c r="H42" s="95" cm="1">
        <f t="array" aca="1" ref="H42" ca="1">VLOOKUP(INDIRECT(ADDRESS(ROW()-3*$B41, COLUMN())), 가계부_보조!$N$2:$X$71, 2+$B41, FALSE)</f>
        <v>0</v>
      </c>
      <c r="I42" s="95" cm="1">
        <f t="array" aca="1" ref="I42" ca="1">VLOOKUP(INDIRECT(ADDRESS(ROW()-3*$B41, COLUMN())), 가계부_보조!$N$2:$X$71, 2+$B41, FALSE)</f>
        <v>0</v>
      </c>
      <c r="J42" s="95" cm="1">
        <f t="array" aca="1" ref="J42" ca="1">VLOOKUP(INDIRECT(ADDRESS(ROW()-3*$B41, COLUMN())), 가계부_보조!$N$2:$X$71, 2+$B41, FALSE)</f>
        <v>0</v>
      </c>
      <c r="K42" s="95" cm="1">
        <f t="array" aca="1" ref="K42" ca="1">VLOOKUP(INDIRECT(ADDRESS(ROW()-3*$B41, COLUMN())), 가계부_보조!$N$2:$X$71, 2+$B41, FALSE)</f>
        <v>0</v>
      </c>
      <c r="L42" s="129"/>
    </row>
    <row r="43" spans="2:12" ht="17.100000000000001" customHeight="1" x14ac:dyDescent="0.3">
      <c r="B43" s="158"/>
      <c r="C43" s="130"/>
      <c r="D43" s="35" t="s">
        <v>158</v>
      </c>
      <c r="E43" s="95">
        <f ca="1">E41-E42</f>
        <v>0</v>
      </c>
      <c r="F43" s="95">
        <f t="shared" ref="F43:K43" ca="1" si="23">F41-F42</f>
        <v>0</v>
      </c>
      <c r="G43" s="95">
        <f t="shared" ca="1" si="23"/>
        <v>0</v>
      </c>
      <c r="H43" s="95">
        <f t="shared" ca="1" si="23"/>
        <v>0</v>
      </c>
      <c r="I43" s="95">
        <f t="shared" ca="1" si="23"/>
        <v>0</v>
      </c>
      <c r="J43" s="95">
        <f t="shared" ca="1" si="23"/>
        <v>0</v>
      </c>
      <c r="K43" s="95">
        <f t="shared" ca="1" si="23"/>
        <v>0</v>
      </c>
      <c r="L43" s="130"/>
    </row>
    <row r="44" spans="2:12" ht="17.100000000000001" customHeight="1" x14ac:dyDescent="0.3">
      <c r="B44" s="156">
        <v>4</v>
      </c>
      <c r="C44" s="128" t="str">
        <f>$H$3</f>
        <v>캐릭터 4</v>
      </c>
      <c r="D44" s="98" t="s">
        <v>145</v>
      </c>
      <c r="E44" s="97"/>
      <c r="F44" s="97"/>
      <c r="G44" s="97"/>
      <c r="H44" s="97"/>
      <c r="I44" s="97"/>
      <c r="J44" s="97"/>
      <c r="K44" s="97"/>
      <c r="L44" s="128">
        <f t="shared" ref="L44" ca="1" si="24">SUM(E46:K46)</f>
        <v>0</v>
      </c>
    </row>
    <row r="45" spans="2:12" ht="17.100000000000001" customHeight="1" x14ac:dyDescent="0.3">
      <c r="B45" s="157"/>
      <c r="C45" s="129"/>
      <c r="D45" s="34" t="s">
        <v>146</v>
      </c>
      <c r="E45" s="95" cm="1">
        <f t="array" aca="1" ref="E45" ca="1">VLOOKUP(INDIRECT(ADDRESS(ROW()-3*$B44, COLUMN())), 가계부_보조!$N$2:$X$71, 2+$B44, FALSE)</f>
        <v>0</v>
      </c>
      <c r="F45" s="95" cm="1">
        <f t="array" aca="1" ref="F45" ca="1">VLOOKUP(INDIRECT(ADDRESS(ROW()-3*$B44, COLUMN())), 가계부_보조!$N$2:$X$71, 2+$B44, FALSE)</f>
        <v>0</v>
      </c>
      <c r="G45" s="95" cm="1">
        <f t="array" aca="1" ref="G45" ca="1">VLOOKUP(INDIRECT(ADDRESS(ROW()-3*$B44, COLUMN())), 가계부_보조!$N$2:$X$71, 2+$B44, FALSE)</f>
        <v>0</v>
      </c>
      <c r="H45" s="95" cm="1">
        <f t="array" aca="1" ref="H45" ca="1">VLOOKUP(INDIRECT(ADDRESS(ROW()-3*$B44, COLUMN())), 가계부_보조!$N$2:$X$71, 2+$B44, FALSE)</f>
        <v>0</v>
      </c>
      <c r="I45" s="95" cm="1">
        <f t="array" aca="1" ref="I45" ca="1">VLOOKUP(INDIRECT(ADDRESS(ROW()-3*$B44, COLUMN())), 가계부_보조!$N$2:$X$71, 2+$B44, FALSE)</f>
        <v>0</v>
      </c>
      <c r="J45" s="95" cm="1">
        <f t="array" aca="1" ref="J45" ca="1">VLOOKUP(INDIRECT(ADDRESS(ROW()-3*$B44, COLUMN())), 가계부_보조!$N$2:$X$71, 2+$B44, FALSE)</f>
        <v>0</v>
      </c>
      <c r="K45" s="95" cm="1">
        <f t="array" aca="1" ref="K45" ca="1">VLOOKUP(INDIRECT(ADDRESS(ROW()-3*$B44, COLUMN())), 가계부_보조!$N$2:$X$71, 2+$B44, FALSE)</f>
        <v>0</v>
      </c>
      <c r="L45" s="129"/>
    </row>
    <row r="46" spans="2:12" ht="17.100000000000001" customHeight="1" x14ac:dyDescent="0.3">
      <c r="B46" s="158"/>
      <c r="C46" s="130"/>
      <c r="D46" s="35" t="s">
        <v>158</v>
      </c>
      <c r="E46" s="95">
        <f ca="1">E44-E45</f>
        <v>0</v>
      </c>
      <c r="F46" s="95">
        <f t="shared" ref="F46:K46" ca="1" si="25">F44-F45</f>
        <v>0</v>
      </c>
      <c r="G46" s="95">
        <f t="shared" ca="1" si="25"/>
        <v>0</v>
      </c>
      <c r="H46" s="95">
        <f t="shared" ca="1" si="25"/>
        <v>0</v>
      </c>
      <c r="I46" s="95">
        <f t="shared" ca="1" si="25"/>
        <v>0</v>
      </c>
      <c r="J46" s="95">
        <f t="shared" ca="1" si="25"/>
        <v>0</v>
      </c>
      <c r="K46" s="95">
        <f t="shared" ca="1" si="25"/>
        <v>0</v>
      </c>
      <c r="L46" s="130"/>
    </row>
    <row r="47" spans="2:12" ht="17.100000000000001" hidden="1" customHeight="1" x14ac:dyDescent="0.3">
      <c r="B47" s="156">
        <v>5</v>
      </c>
      <c r="C47" s="128">
        <f>$I$3</f>
        <v>0</v>
      </c>
      <c r="D47" s="98" t="s">
        <v>145</v>
      </c>
      <c r="E47" s="97"/>
      <c r="F47" s="97"/>
      <c r="G47" s="97"/>
      <c r="H47" s="97"/>
      <c r="I47" s="97"/>
      <c r="J47" s="97"/>
      <c r="K47" s="97"/>
      <c r="L47" s="128">
        <f t="shared" ref="L47" ca="1" si="26">SUM(E49:K49)</f>
        <v>0</v>
      </c>
    </row>
    <row r="48" spans="2:12" ht="17.100000000000001" hidden="1" customHeight="1" x14ac:dyDescent="0.3">
      <c r="B48" s="157"/>
      <c r="C48" s="129"/>
      <c r="D48" s="34" t="s">
        <v>146</v>
      </c>
      <c r="E48" s="95" cm="1">
        <f t="array" aca="1" ref="E48" ca="1">VLOOKUP(INDIRECT(ADDRESS(ROW()-3*$B47, COLUMN())), 가계부_보조!$N$2:$X$71, 2+$B47, FALSE)</f>
        <v>0</v>
      </c>
      <c r="F48" s="95" cm="1">
        <f t="array" aca="1" ref="F48" ca="1">VLOOKUP(INDIRECT(ADDRESS(ROW()-3*$B47, COLUMN())), 가계부_보조!$N$2:$X$71, 2+$B47, FALSE)</f>
        <v>0</v>
      </c>
      <c r="G48" s="95" cm="1">
        <f t="array" aca="1" ref="G48" ca="1">VLOOKUP(INDIRECT(ADDRESS(ROW()-3*$B47, COLUMN())), 가계부_보조!$N$2:$X$71, 2+$B47, FALSE)</f>
        <v>0</v>
      </c>
      <c r="H48" s="95" cm="1">
        <f t="array" aca="1" ref="H48" ca="1">VLOOKUP(INDIRECT(ADDRESS(ROW()-3*$B47, COLUMN())), 가계부_보조!$N$2:$X$71, 2+$B47, FALSE)</f>
        <v>0</v>
      </c>
      <c r="I48" s="95" cm="1">
        <f t="array" aca="1" ref="I48" ca="1">VLOOKUP(INDIRECT(ADDRESS(ROW()-3*$B47, COLUMN())), 가계부_보조!$N$2:$X$71, 2+$B47, FALSE)</f>
        <v>0</v>
      </c>
      <c r="J48" s="95" cm="1">
        <f t="array" aca="1" ref="J48" ca="1">VLOOKUP(INDIRECT(ADDRESS(ROW()-3*$B47, COLUMN())), 가계부_보조!$N$2:$X$71, 2+$B47, FALSE)</f>
        <v>0</v>
      </c>
      <c r="K48" s="95" cm="1">
        <f t="array" aca="1" ref="K48" ca="1">VLOOKUP(INDIRECT(ADDRESS(ROW()-3*$B47, COLUMN())), 가계부_보조!$N$2:$X$71, 2+$B47, FALSE)</f>
        <v>0</v>
      </c>
      <c r="L48" s="129"/>
    </row>
    <row r="49" spans="2:12" ht="17.100000000000001" hidden="1" customHeight="1" x14ac:dyDescent="0.3">
      <c r="B49" s="158"/>
      <c r="C49" s="130"/>
      <c r="D49" s="35" t="s">
        <v>158</v>
      </c>
      <c r="E49" s="95">
        <f ca="1">E47-E48</f>
        <v>0</v>
      </c>
      <c r="F49" s="95">
        <f t="shared" ref="F49:K49" ca="1" si="27">F47-F48</f>
        <v>0</v>
      </c>
      <c r="G49" s="95">
        <f t="shared" ca="1" si="27"/>
        <v>0</v>
      </c>
      <c r="H49" s="95">
        <f t="shared" ca="1" si="27"/>
        <v>0</v>
      </c>
      <c r="I49" s="95">
        <f t="shared" ca="1" si="27"/>
        <v>0</v>
      </c>
      <c r="J49" s="95">
        <f t="shared" ca="1" si="27"/>
        <v>0</v>
      </c>
      <c r="K49" s="95">
        <f t="shared" ca="1" si="27"/>
        <v>0</v>
      </c>
      <c r="L49" s="130"/>
    </row>
    <row r="50" spans="2:12" ht="17.100000000000001" hidden="1" customHeight="1" x14ac:dyDescent="0.3">
      <c r="B50" s="156">
        <v>6</v>
      </c>
      <c r="C50" s="128">
        <f>$J$3</f>
        <v>0</v>
      </c>
      <c r="D50" s="98" t="s">
        <v>145</v>
      </c>
      <c r="E50" s="97"/>
      <c r="F50" s="97"/>
      <c r="G50" s="97"/>
      <c r="H50" s="97"/>
      <c r="I50" s="97"/>
      <c r="J50" s="97"/>
      <c r="K50" s="97"/>
      <c r="L50" s="128">
        <f t="shared" ref="L50" ca="1" si="28">SUM(E52:K52)</f>
        <v>0</v>
      </c>
    </row>
    <row r="51" spans="2:12" ht="17.100000000000001" hidden="1" customHeight="1" x14ac:dyDescent="0.3">
      <c r="B51" s="157"/>
      <c r="C51" s="129"/>
      <c r="D51" s="34" t="s">
        <v>146</v>
      </c>
      <c r="E51" s="95" cm="1">
        <f t="array" aca="1" ref="E51" ca="1">VLOOKUP(INDIRECT(ADDRESS(ROW()-3*$B50, COLUMN())), 가계부_보조!$N$2:$X$71, 2+$B50, FALSE)</f>
        <v>0</v>
      </c>
      <c r="F51" s="95" cm="1">
        <f t="array" aca="1" ref="F51" ca="1">VLOOKUP(INDIRECT(ADDRESS(ROW()-3*$B50, COLUMN())), 가계부_보조!$N$2:$X$71, 2+$B50, FALSE)</f>
        <v>0</v>
      </c>
      <c r="G51" s="95" cm="1">
        <f t="array" aca="1" ref="G51" ca="1">VLOOKUP(INDIRECT(ADDRESS(ROW()-3*$B50, COLUMN())), 가계부_보조!$N$2:$X$71, 2+$B50, FALSE)</f>
        <v>0</v>
      </c>
      <c r="H51" s="95" cm="1">
        <f t="array" aca="1" ref="H51" ca="1">VLOOKUP(INDIRECT(ADDRESS(ROW()-3*$B50, COLUMN())), 가계부_보조!$N$2:$X$71, 2+$B50, FALSE)</f>
        <v>0</v>
      </c>
      <c r="I51" s="95" cm="1">
        <f t="array" aca="1" ref="I51" ca="1">VLOOKUP(INDIRECT(ADDRESS(ROW()-3*$B50, COLUMN())), 가계부_보조!$N$2:$X$71, 2+$B50, FALSE)</f>
        <v>0</v>
      </c>
      <c r="J51" s="95" cm="1">
        <f t="array" aca="1" ref="J51" ca="1">VLOOKUP(INDIRECT(ADDRESS(ROW()-3*$B50, COLUMN())), 가계부_보조!$N$2:$X$71, 2+$B50, FALSE)</f>
        <v>0</v>
      </c>
      <c r="K51" s="95" cm="1">
        <f t="array" aca="1" ref="K51" ca="1">VLOOKUP(INDIRECT(ADDRESS(ROW()-3*$B50, COLUMN())), 가계부_보조!$N$2:$X$71, 2+$B50, FALSE)</f>
        <v>0</v>
      </c>
      <c r="L51" s="129"/>
    </row>
    <row r="52" spans="2:12" ht="17.100000000000001" hidden="1" customHeight="1" x14ac:dyDescent="0.3">
      <c r="B52" s="158"/>
      <c r="C52" s="130"/>
      <c r="D52" s="35" t="s">
        <v>158</v>
      </c>
      <c r="E52" s="95">
        <f ca="1">E50-E51</f>
        <v>0</v>
      </c>
      <c r="F52" s="95">
        <f t="shared" ref="F52:K52" ca="1" si="29">F50-F51</f>
        <v>0</v>
      </c>
      <c r="G52" s="95">
        <f t="shared" ca="1" si="29"/>
        <v>0</v>
      </c>
      <c r="H52" s="95">
        <f t="shared" ca="1" si="29"/>
        <v>0</v>
      </c>
      <c r="I52" s="95">
        <f t="shared" ca="1" si="29"/>
        <v>0</v>
      </c>
      <c r="J52" s="95">
        <f t="shared" ca="1" si="29"/>
        <v>0</v>
      </c>
      <c r="K52" s="95">
        <f t="shared" ca="1" si="29"/>
        <v>0</v>
      </c>
      <c r="L52" s="130"/>
    </row>
    <row r="53" spans="2:12" ht="17.100000000000001" hidden="1" customHeight="1" x14ac:dyDescent="0.3">
      <c r="B53" s="156">
        <v>7</v>
      </c>
      <c r="C53" s="128">
        <f>$K$3</f>
        <v>0</v>
      </c>
      <c r="D53" s="98" t="s">
        <v>145</v>
      </c>
      <c r="E53" s="97"/>
      <c r="F53" s="97"/>
      <c r="G53" s="97"/>
      <c r="H53" s="97"/>
      <c r="I53" s="97"/>
      <c r="J53" s="97"/>
      <c r="K53" s="97"/>
      <c r="L53" s="128">
        <f t="shared" ref="L53" ca="1" si="30">SUM(E55:K55)</f>
        <v>0</v>
      </c>
    </row>
    <row r="54" spans="2:12" ht="17.100000000000001" hidden="1" customHeight="1" x14ac:dyDescent="0.3">
      <c r="B54" s="157"/>
      <c r="C54" s="129"/>
      <c r="D54" s="34" t="s">
        <v>146</v>
      </c>
      <c r="E54" s="95" cm="1">
        <f t="array" aca="1" ref="E54" ca="1">VLOOKUP(INDIRECT(ADDRESS(ROW()-3*$B53, COLUMN())), 가계부_보조!$N$2:$X$71, 2+$B53, FALSE)</f>
        <v>0</v>
      </c>
      <c r="F54" s="95" cm="1">
        <f t="array" aca="1" ref="F54" ca="1">VLOOKUP(INDIRECT(ADDRESS(ROW()-3*$B53, COLUMN())), 가계부_보조!$N$2:$X$71, 2+$B53, FALSE)</f>
        <v>0</v>
      </c>
      <c r="G54" s="95" cm="1">
        <f t="array" aca="1" ref="G54" ca="1">VLOOKUP(INDIRECT(ADDRESS(ROW()-3*$B53, COLUMN())), 가계부_보조!$N$2:$X$71, 2+$B53, FALSE)</f>
        <v>0</v>
      </c>
      <c r="H54" s="95" cm="1">
        <f t="array" aca="1" ref="H54" ca="1">VLOOKUP(INDIRECT(ADDRESS(ROW()-3*$B53, COLUMN())), 가계부_보조!$N$2:$X$71, 2+$B53, FALSE)</f>
        <v>0</v>
      </c>
      <c r="I54" s="95" cm="1">
        <f t="array" aca="1" ref="I54" ca="1">VLOOKUP(INDIRECT(ADDRESS(ROW()-3*$B53, COLUMN())), 가계부_보조!$N$2:$X$71, 2+$B53, FALSE)</f>
        <v>0</v>
      </c>
      <c r="J54" s="95" cm="1">
        <f t="array" aca="1" ref="J54" ca="1">VLOOKUP(INDIRECT(ADDRESS(ROW()-3*$B53, COLUMN())), 가계부_보조!$N$2:$X$71, 2+$B53, FALSE)</f>
        <v>0</v>
      </c>
      <c r="K54" s="95" cm="1">
        <f t="array" aca="1" ref="K54" ca="1">VLOOKUP(INDIRECT(ADDRESS(ROW()-3*$B53, COLUMN())), 가계부_보조!$N$2:$X$71, 2+$B53, FALSE)</f>
        <v>0</v>
      </c>
      <c r="L54" s="129"/>
    </row>
    <row r="55" spans="2:12" ht="17.100000000000001" hidden="1" customHeight="1" x14ac:dyDescent="0.3">
      <c r="B55" s="158"/>
      <c r="C55" s="130"/>
      <c r="D55" s="35" t="s">
        <v>158</v>
      </c>
      <c r="E55" s="95">
        <f ca="1">E53-E54</f>
        <v>0</v>
      </c>
      <c r="F55" s="95">
        <f t="shared" ref="F55:K55" ca="1" si="31">F53-F54</f>
        <v>0</v>
      </c>
      <c r="G55" s="95">
        <f t="shared" ca="1" si="31"/>
        <v>0</v>
      </c>
      <c r="H55" s="95">
        <f t="shared" ca="1" si="31"/>
        <v>0</v>
      </c>
      <c r="I55" s="95">
        <f t="shared" ca="1" si="31"/>
        <v>0</v>
      </c>
      <c r="J55" s="95">
        <f t="shared" ca="1" si="31"/>
        <v>0</v>
      </c>
      <c r="K55" s="95">
        <f t="shared" ca="1" si="31"/>
        <v>0</v>
      </c>
      <c r="L55" s="130"/>
    </row>
    <row r="56" spans="2:12" ht="17.100000000000001" hidden="1" customHeight="1" x14ac:dyDescent="0.3">
      <c r="B56" s="156">
        <v>8</v>
      </c>
      <c r="C56" s="128">
        <f>$L$3</f>
        <v>0</v>
      </c>
      <c r="D56" s="98" t="s">
        <v>145</v>
      </c>
      <c r="E56" s="97"/>
      <c r="F56" s="97"/>
      <c r="G56" s="97"/>
      <c r="H56" s="97"/>
      <c r="I56" s="97"/>
      <c r="J56" s="97"/>
      <c r="K56" s="97"/>
      <c r="L56" s="128">
        <f t="shared" ref="L56" ca="1" si="32">SUM(E58:K58)</f>
        <v>0</v>
      </c>
    </row>
    <row r="57" spans="2:12" ht="17.100000000000001" hidden="1" customHeight="1" x14ac:dyDescent="0.3">
      <c r="B57" s="157"/>
      <c r="C57" s="129"/>
      <c r="D57" s="34" t="s">
        <v>146</v>
      </c>
      <c r="E57" s="95" cm="1">
        <f t="array" aca="1" ref="E57" ca="1">VLOOKUP(INDIRECT(ADDRESS(ROW()-3*$B56, COLUMN())), 가계부_보조!$N$2:$X$71, 2+$B56, FALSE)</f>
        <v>0</v>
      </c>
      <c r="F57" s="95" cm="1">
        <f t="array" aca="1" ref="F57" ca="1">VLOOKUP(INDIRECT(ADDRESS(ROW()-3*$B56, COLUMN())), 가계부_보조!$N$2:$X$71, 2+$B56, FALSE)</f>
        <v>0</v>
      </c>
      <c r="G57" s="95" cm="1">
        <f t="array" aca="1" ref="G57" ca="1">VLOOKUP(INDIRECT(ADDRESS(ROW()-3*$B56, COLUMN())), 가계부_보조!$N$2:$X$71, 2+$B56, FALSE)</f>
        <v>0</v>
      </c>
      <c r="H57" s="95" cm="1">
        <f t="array" aca="1" ref="H57" ca="1">VLOOKUP(INDIRECT(ADDRESS(ROW()-3*$B56, COLUMN())), 가계부_보조!$N$2:$X$71, 2+$B56, FALSE)</f>
        <v>0</v>
      </c>
      <c r="I57" s="95" cm="1">
        <f t="array" aca="1" ref="I57" ca="1">VLOOKUP(INDIRECT(ADDRESS(ROW()-3*$B56, COLUMN())), 가계부_보조!$N$2:$X$71, 2+$B56, FALSE)</f>
        <v>0</v>
      </c>
      <c r="J57" s="95" cm="1">
        <f t="array" aca="1" ref="J57" ca="1">VLOOKUP(INDIRECT(ADDRESS(ROW()-3*$B56, COLUMN())), 가계부_보조!$N$2:$X$71, 2+$B56, FALSE)</f>
        <v>0</v>
      </c>
      <c r="K57" s="95" cm="1">
        <f t="array" aca="1" ref="K57" ca="1">VLOOKUP(INDIRECT(ADDRESS(ROW()-3*$B56, COLUMN())), 가계부_보조!$N$2:$X$71, 2+$B56, FALSE)</f>
        <v>0</v>
      </c>
      <c r="L57" s="129"/>
    </row>
    <row r="58" spans="2:12" ht="17.100000000000001" hidden="1" customHeight="1" x14ac:dyDescent="0.3">
      <c r="B58" s="158"/>
      <c r="C58" s="130"/>
      <c r="D58" s="35" t="s">
        <v>158</v>
      </c>
      <c r="E58" s="95">
        <f ca="1">E56-E57</f>
        <v>0</v>
      </c>
      <c r="F58" s="95">
        <f t="shared" ref="F58:K58" ca="1" si="33">F56-F57</f>
        <v>0</v>
      </c>
      <c r="G58" s="95">
        <f t="shared" ca="1" si="33"/>
        <v>0</v>
      </c>
      <c r="H58" s="95">
        <f t="shared" ca="1" si="33"/>
        <v>0</v>
      </c>
      <c r="I58" s="95">
        <f t="shared" ca="1" si="33"/>
        <v>0</v>
      </c>
      <c r="J58" s="95">
        <f t="shared" ca="1" si="33"/>
        <v>0</v>
      </c>
      <c r="K58" s="95">
        <f t="shared" ca="1" si="33"/>
        <v>0</v>
      </c>
      <c r="L58" s="130"/>
    </row>
    <row r="59" spans="2:12" ht="8.25" customHeight="1" x14ac:dyDescent="0.3">
      <c r="B59" s="36"/>
      <c r="C59" s="36"/>
      <c r="E59" s="61"/>
      <c r="F59" s="61"/>
      <c r="G59" s="61"/>
      <c r="H59" s="61"/>
      <c r="I59" s="61"/>
      <c r="J59" s="61"/>
      <c r="K59" s="61"/>
      <c r="L59" s="30"/>
    </row>
    <row r="60" spans="2:12" ht="16.5" customHeight="1" x14ac:dyDescent="0.3">
      <c r="B60" s="159" t="str">
        <f>_xlfn.CONCAT("이벤트 ", FLOOR(ROW()/(3*8+3), 1)+1, "주차")</f>
        <v>이벤트 3주차</v>
      </c>
      <c r="C60" s="160"/>
      <c r="D60" s="161"/>
      <c r="E60" s="98" t="str">
        <f>MONTH(E61)&amp;"월 "&amp;DAY(E61)&amp;"일"</f>
        <v>12월 31일</v>
      </c>
      <c r="F60" s="98" t="str">
        <f t="shared" ref="F60:K60" si="34">MONTH(F61)&amp;"월 "&amp;DAY(F61)&amp;"일"</f>
        <v>1월 1일</v>
      </c>
      <c r="G60" s="98" t="str">
        <f t="shared" si="34"/>
        <v>1월 2일</v>
      </c>
      <c r="H60" s="98" t="str">
        <f t="shared" si="34"/>
        <v>1월 3일</v>
      </c>
      <c r="I60" s="98" t="str">
        <f t="shared" si="34"/>
        <v>1월 4일</v>
      </c>
      <c r="J60" s="98" t="str">
        <f t="shared" si="34"/>
        <v>1월 5일</v>
      </c>
      <c r="K60" s="98" t="str">
        <f t="shared" si="34"/>
        <v>1월 6일</v>
      </c>
      <c r="L60" s="165" t="s">
        <v>159</v>
      </c>
    </row>
    <row r="61" spans="2:12" ht="20.100000000000001" customHeight="1" x14ac:dyDescent="0.3">
      <c r="B61" s="162"/>
      <c r="C61" s="163"/>
      <c r="D61" s="164"/>
      <c r="E61" s="32">
        <f>DATE(2020, 12, 17)+7*(ROW()-7)/(3*8+2+1)+COLUMN()-5</f>
        <v>44196</v>
      </c>
      <c r="F61" s="32">
        <f t="shared" ref="F61:K61" si="35">DATE(2020, 12, 17)+7*(ROW()-7)/(3*8+2+1)+COLUMN()-5</f>
        <v>44197</v>
      </c>
      <c r="G61" s="32">
        <f t="shared" si="35"/>
        <v>44198</v>
      </c>
      <c r="H61" s="32">
        <f t="shared" si="35"/>
        <v>44199</v>
      </c>
      <c r="I61" s="32">
        <f t="shared" si="35"/>
        <v>44200</v>
      </c>
      <c r="J61" s="32">
        <f t="shared" si="35"/>
        <v>44201</v>
      </c>
      <c r="K61" s="32">
        <f t="shared" si="35"/>
        <v>44202</v>
      </c>
      <c r="L61" s="166"/>
    </row>
    <row r="62" spans="2:12" ht="17.100000000000001" customHeight="1" x14ac:dyDescent="0.3">
      <c r="B62" s="156">
        <v>1</v>
      </c>
      <c r="C62" s="128" t="str">
        <f>$E$3</f>
        <v>캐릭터 1</v>
      </c>
      <c r="D62" s="98" t="s">
        <v>145</v>
      </c>
      <c r="E62" s="97"/>
      <c r="F62" s="97"/>
      <c r="G62" s="97"/>
      <c r="H62" s="97"/>
      <c r="I62" s="97"/>
      <c r="J62" s="97"/>
      <c r="K62" s="97"/>
      <c r="L62" s="128">
        <f ca="1">SUM(E64:K64)</f>
        <v>0</v>
      </c>
    </row>
    <row r="63" spans="2:12" ht="17.100000000000001" customHeight="1" x14ac:dyDescent="0.3">
      <c r="B63" s="157"/>
      <c r="C63" s="129"/>
      <c r="D63" s="34" t="s">
        <v>146</v>
      </c>
      <c r="E63" s="95" cm="1">
        <f t="array" aca="1" ref="E63" ca="1">VLOOKUP(INDIRECT(ADDRESS(ROW()-3*$B62, COLUMN())), 가계부_보조!$N$2:$X$71, 2+$B62, FALSE)</f>
        <v>0</v>
      </c>
      <c r="F63" s="95" cm="1">
        <f t="array" aca="1" ref="F63" ca="1">VLOOKUP(INDIRECT(ADDRESS(ROW()-3*$B62, COLUMN())), 가계부_보조!$N$2:$X$71, 2+$B62, FALSE)</f>
        <v>0</v>
      </c>
      <c r="G63" s="95" cm="1">
        <f t="array" aca="1" ref="G63" ca="1">VLOOKUP(INDIRECT(ADDRESS(ROW()-3*$B62, COLUMN())), 가계부_보조!$N$2:$X$71, 2+$B62, FALSE)</f>
        <v>0</v>
      </c>
      <c r="H63" s="95" cm="1">
        <f t="array" aca="1" ref="H63" ca="1">VLOOKUP(INDIRECT(ADDRESS(ROW()-3*$B62, COLUMN())), 가계부_보조!$N$2:$X$71, 2+$B62, FALSE)</f>
        <v>0</v>
      </c>
      <c r="I63" s="95" cm="1">
        <f t="array" aca="1" ref="I63" ca="1">VLOOKUP(INDIRECT(ADDRESS(ROW()-3*$B62, COLUMN())), 가계부_보조!$N$2:$X$71, 2+$B62, FALSE)</f>
        <v>0</v>
      </c>
      <c r="J63" s="95" cm="1">
        <f t="array" aca="1" ref="J63" ca="1">VLOOKUP(INDIRECT(ADDRESS(ROW()-3*$B62, COLUMN())), 가계부_보조!$N$2:$X$71, 2+$B62, FALSE)</f>
        <v>0</v>
      </c>
      <c r="K63" s="95" cm="1">
        <f t="array" aca="1" ref="K63" ca="1">VLOOKUP(INDIRECT(ADDRESS(ROW()-3*$B62, COLUMN())), 가계부_보조!$N$2:$X$71, 2+$B62, FALSE)</f>
        <v>0</v>
      </c>
      <c r="L63" s="129"/>
    </row>
    <row r="64" spans="2:12" ht="17.100000000000001" customHeight="1" x14ac:dyDescent="0.3">
      <c r="B64" s="158"/>
      <c r="C64" s="130"/>
      <c r="D64" s="35" t="s">
        <v>158</v>
      </c>
      <c r="E64" s="95">
        <f ca="1">E62-E63</f>
        <v>0</v>
      </c>
      <c r="F64" s="95">
        <f t="shared" ref="F64:K64" ca="1" si="36">F62-F63</f>
        <v>0</v>
      </c>
      <c r="G64" s="95">
        <f t="shared" ca="1" si="36"/>
        <v>0</v>
      </c>
      <c r="H64" s="95">
        <f t="shared" ca="1" si="36"/>
        <v>0</v>
      </c>
      <c r="I64" s="95">
        <f t="shared" ca="1" si="36"/>
        <v>0</v>
      </c>
      <c r="J64" s="95">
        <f t="shared" ca="1" si="36"/>
        <v>0</v>
      </c>
      <c r="K64" s="95">
        <f t="shared" ca="1" si="36"/>
        <v>0</v>
      </c>
      <c r="L64" s="130"/>
    </row>
    <row r="65" spans="2:12" ht="17.100000000000001" customHeight="1" x14ac:dyDescent="0.3">
      <c r="B65" s="156">
        <v>2</v>
      </c>
      <c r="C65" s="128" t="str">
        <f>$F$3</f>
        <v>캐릭터 2</v>
      </c>
      <c r="D65" s="98" t="s">
        <v>145</v>
      </c>
      <c r="E65" s="97"/>
      <c r="F65" s="97"/>
      <c r="G65" s="97"/>
      <c r="H65" s="97"/>
      <c r="I65" s="97"/>
      <c r="J65" s="97"/>
      <c r="K65" s="97"/>
      <c r="L65" s="128">
        <f t="shared" ref="L65" ca="1" si="37">SUM(E67:K67)</f>
        <v>0</v>
      </c>
    </row>
    <row r="66" spans="2:12" ht="17.100000000000001" customHeight="1" x14ac:dyDescent="0.3">
      <c r="B66" s="157"/>
      <c r="C66" s="129"/>
      <c r="D66" s="34" t="s">
        <v>146</v>
      </c>
      <c r="E66" s="95" cm="1">
        <f t="array" aca="1" ref="E66" ca="1">VLOOKUP(INDIRECT(ADDRESS(ROW()-3*$B65, COLUMN())), 가계부_보조!$N$2:$X$71, 2+$B65, FALSE)</f>
        <v>0</v>
      </c>
      <c r="F66" s="95" cm="1">
        <f t="array" aca="1" ref="F66" ca="1">VLOOKUP(INDIRECT(ADDRESS(ROW()-3*$B65, COLUMN())), 가계부_보조!$N$2:$X$71, 2+$B65, FALSE)</f>
        <v>0</v>
      </c>
      <c r="G66" s="95" cm="1">
        <f t="array" aca="1" ref="G66" ca="1">VLOOKUP(INDIRECT(ADDRESS(ROW()-3*$B65, COLUMN())), 가계부_보조!$N$2:$X$71, 2+$B65, FALSE)</f>
        <v>0</v>
      </c>
      <c r="H66" s="95" cm="1">
        <f t="array" aca="1" ref="H66" ca="1">VLOOKUP(INDIRECT(ADDRESS(ROW()-3*$B65, COLUMN())), 가계부_보조!$N$2:$X$71, 2+$B65, FALSE)</f>
        <v>0</v>
      </c>
      <c r="I66" s="95" cm="1">
        <f t="array" aca="1" ref="I66" ca="1">VLOOKUP(INDIRECT(ADDRESS(ROW()-3*$B65, COLUMN())), 가계부_보조!$N$2:$X$71, 2+$B65, FALSE)</f>
        <v>0</v>
      </c>
      <c r="J66" s="95" cm="1">
        <f t="array" aca="1" ref="J66" ca="1">VLOOKUP(INDIRECT(ADDRESS(ROW()-3*$B65, COLUMN())), 가계부_보조!$N$2:$X$71, 2+$B65, FALSE)</f>
        <v>0</v>
      </c>
      <c r="K66" s="95" cm="1">
        <f t="array" aca="1" ref="K66" ca="1">VLOOKUP(INDIRECT(ADDRESS(ROW()-3*$B65, COLUMN())), 가계부_보조!$N$2:$X$71, 2+$B65, FALSE)</f>
        <v>0</v>
      </c>
      <c r="L66" s="129"/>
    </row>
    <row r="67" spans="2:12" ht="17.100000000000001" customHeight="1" x14ac:dyDescent="0.3">
      <c r="B67" s="158"/>
      <c r="C67" s="130"/>
      <c r="D67" s="35" t="s">
        <v>158</v>
      </c>
      <c r="E67" s="95">
        <f ca="1">E65-E66</f>
        <v>0</v>
      </c>
      <c r="F67" s="95">
        <f t="shared" ref="F67:K67" ca="1" si="38">F65-F66</f>
        <v>0</v>
      </c>
      <c r="G67" s="95">
        <f t="shared" ca="1" si="38"/>
        <v>0</v>
      </c>
      <c r="H67" s="95">
        <f t="shared" ca="1" si="38"/>
        <v>0</v>
      </c>
      <c r="I67" s="95">
        <f t="shared" ca="1" si="38"/>
        <v>0</v>
      </c>
      <c r="J67" s="95">
        <f t="shared" ca="1" si="38"/>
        <v>0</v>
      </c>
      <c r="K67" s="95">
        <f t="shared" ca="1" si="38"/>
        <v>0</v>
      </c>
      <c r="L67" s="130"/>
    </row>
    <row r="68" spans="2:12" ht="17.100000000000001" customHeight="1" x14ac:dyDescent="0.3">
      <c r="B68" s="156">
        <v>3</v>
      </c>
      <c r="C68" s="128" t="str">
        <f>$G$3</f>
        <v>캐릭터 3</v>
      </c>
      <c r="D68" s="98" t="s">
        <v>145</v>
      </c>
      <c r="E68" s="97"/>
      <c r="F68" s="97"/>
      <c r="G68" s="97"/>
      <c r="H68" s="97"/>
      <c r="I68" s="97"/>
      <c r="J68" s="97"/>
      <c r="K68" s="97"/>
      <c r="L68" s="128">
        <f t="shared" ref="L68" ca="1" si="39">SUM(E70:K70)</f>
        <v>0</v>
      </c>
    </row>
    <row r="69" spans="2:12" ht="17.100000000000001" customHeight="1" x14ac:dyDescent="0.3">
      <c r="B69" s="157"/>
      <c r="C69" s="129"/>
      <c r="D69" s="34" t="s">
        <v>146</v>
      </c>
      <c r="E69" s="95" cm="1">
        <f t="array" aca="1" ref="E69" ca="1">VLOOKUP(INDIRECT(ADDRESS(ROW()-3*$B68, COLUMN())), 가계부_보조!$N$2:$X$71, 2+$B68, FALSE)</f>
        <v>0</v>
      </c>
      <c r="F69" s="95" cm="1">
        <f t="array" aca="1" ref="F69" ca="1">VLOOKUP(INDIRECT(ADDRESS(ROW()-3*$B68, COLUMN())), 가계부_보조!$N$2:$X$71, 2+$B68, FALSE)</f>
        <v>0</v>
      </c>
      <c r="G69" s="95" cm="1">
        <f t="array" aca="1" ref="G69" ca="1">VLOOKUP(INDIRECT(ADDRESS(ROW()-3*$B68, COLUMN())), 가계부_보조!$N$2:$X$71, 2+$B68, FALSE)</f>
        <v>0</v>
      </c>
      <c r="H69" s="95" cm="1">
        <f t="array" aca="1" ref="H69" ca="1">VLOOKUP(INDIRECT(ADDRESS(ROW()-3*$B68, COLUMN())), 가계부_보조!$N$2:$X$71, 2+$B68, FALSE)</f>
        <v>0</v>
      </c>
      <c r="I69" s="95" cm="1">
        <f t="array" aca="1" ref="I69" ca="1">VLOOKUP(INDIRECT(ADDRESS(ROW()-3*$B68, COLUMN())), 가계부_보조!$N$2:$X$71, 2+$B68, FALSE)</f>
        <v>0</v>
      </c>
      <c r="J69" s="95" cm="1">
        <f t="array" aca="1" ref="J69" ca="1">VLOOKUP(INDIRECT(ADDRESS(ROW()-3*$B68, COLUMN())), 가계부_보조!$N$2:$X$71, 2+$B68, FALSE)</f>
        <v>0</v>
      </c>
      <c r="K69" s="95" cm="1">
        <f t="array" aca="1" ref="K69" ca="1">VLOOKUP(INDIRECT(ADDRESS(ROW()-3*$B68, COLUMN())), 가계부_보조!$N$2:$X$71, 2+$B68, FALSE)</f>
        <v>0</v>
      </c>
      <c r="L69" s="129"/>
    </row>
    <row r="70" spans="2:12" ht="17.100000000000001" customHeight="1" x14ac:dyDescent="0.3">
      <c r="B70" s="158"/>
      <c r="C70" s="130"/>
      <c r="D70" s="35" t="s">
        <v>158</v>
      </c>
      <c r="E70" s="95">
        <f ca="1">E68-E69</f>
        <v>0</v>
      </c>
      <c r="F70" s="95">
        <f t="shared" ref="F70:K70" ca="1" si="40">F68-F69</f>
        <v>0</v>
      </c>
      <c r="G70" s="95">
        <f t="shared" ca="1" si="40"/>
        <v>0</v>
      </c>
      <c r="H70" s="95">
        <f t="shared" ca="1" si="40"/>
        <v>0</v>
      </c>
      <c r="I70" s="95">
        <f t="shared" ca="1" si="40"/>
        <v>0</v>
      </c>
      <c r="J70" s="95">
        <f t="shared" ca="1" si="40"/>
        <v>0</v>
      </c>
      <c r="K70" s="95">
        <f t="shared" ca="1" si="40"/>
        <v>0</v>
      </c>
      <c r="L70" s="130"/>
    </row>
    <row r="71" spans="2:12" ht="17.100000000000001" customHeight="1" x14ac:dyDescent="0.3">
      <c r="B71" s="156">
        <v>4</v>
      </c>
      <c r="C71" s="128" t="str">
        <f>$H$3</f>
        <v>캐릭터 4</v>
      </c>
      <c r="D71" s="98" t="s">
        <v>145</v>
      </c>
      <c r="E71" s="97"/>
      <c r="F71" s="97"/>
      <c r="G71" s="97"/>
      <c r="H71" s="97"/>
      <c r="I71" s="97"/>
      <c r="J71" s="97"/>
      <c r="K71" s="97"/>
      <c r="L71" s="128">
        <f t="shared" ref="L71" ca="1" si="41">SUM(E73:K73)</f>
        <v>0</v>
      </c>
    </row>
    <row r="72" spans="2:12" ht="17.100000000000001" customHeight="1" x14ac:dyDescent="0.3">
      <c r="B72" s="157"/>
      <c r="C72" s="129"/>
      <c r="D72" s="34" t="s">
        <v>146</v>
      </c>
      <c r="E72" s="95" cm="1">
        <f t="array" aca="1" ref="E72" ca="1">VLOOKUP(INDIRECT(ADDRESS(ROW()-3*$B71, COLUMN())), 가계부_보조!$N$2:$X$71, 2+$B71, FALSE)</f>
        <v>0</v>
      </c>
      <c r="F72" s="95" cm="1">
        <f t="array" aca="1" ref="F72" ca="1">VLOOKUP(INDIRECT(ADDRESS(ROW()-3*$B71, COLUMN())), 가계부_보조!$N$2:$X$71, 2+$B71, FALSE)</f>
        <v>0</v>
      </c>
      <c r="G72" s="95" cm="1">
        <f t="array" aca="1" ref="G72" ca="1">VLOOKUP(INDIRECT(ADDRESS(ROW()-3*$B71, COLUMN())), 가계부_보조!$N$2:$X$71, 2+$B71, FALSE)</f>
        <v>0</v>
      </c>
      <c r="H72" s="95" cm="1">
        <f t="array" aca="1" ref="H72" ca="1">VLOOKUP(INDIRECT(ADDRESS(ROW()-3*$B71, COLUMN())), 가계부_보조!$N$2:$X$71, 2+$B71, FALSE)</f>
        <v>0</v>
      </c>
      <c r="I72" s="95" cm="1">
        <f t="array" aca="1" ref="I72" ca="1">VLOOKUP(INDIRECT(ADDRESS(ROW()-3*$B71, COLUMN())), 가계부_보조!$N$2:$X$71, 2+$B71, FALSE)</f>
        <v>0</v>
      </c>
      <c r="J72" s="95" cm="1">
        <f t="array" aca="1" ref="J72" ca="1">VLOOKUP(INDIRECT(ADDRESS(ROW()-3*$B71, COLUMN())), 가계부_보조!$N$2:$X$71, 2+$B71, FALSE)</f>
        <v>0</v>
      </c>
      <c r="K72" s="95" cm="1">
        <f t="array" aca="1" ref="K72" ca="1">VLOOKUP(INDIRECT(ADDRESS(ROW()-3*$B71, COLUMN())), 가계부_보조!$N$2:$X$71, 2+$B71, FALSE)</f>
        <v>0</v>
      </c>
      <c r="L72" s="129"/>
    </row>
    <row r="73" spans="2:12" ht="17.100000000000001" customHeight="1" x14ac:dyDescent="0.3">
      <c r="B73" s="158"/>
      <c r="C73" s="130"/>
      <c r="D73" s="35" t="s">
        <v>158</v>
      </c>
      <c r="E73" s="95">
        <f ca="1">E71-E72</f>
        <v>0</v>
      </c>
      <c r="F73" s="95">
        <f t="shared" ref="F73:K73" ca="1" si="42">F71-F72</f>
        <v>0</v>
      </c>
      <c r="G73" s="95">
        <f t="shared" ca="1" si="42"/>
        <v>0</v>
      </c>
      <c r="H73" s="95">
        <f t="shared" ca="1" si="42"/>
        <v>0</v>
      </c>
      <c r="I73" s="95">
        <f t="shared" ca="1" si="42"/>
        <v>0</v>
      </c>
      <c r="J73" s="95">
        <f t="shared" ca="1" si="42"/>
        <v>0</v>
      </c>
      <c r="K73" s="95">
        <f t="shared" ca="1" si="42"/>
        <v>0</v>
      </c>
      <c r="L73" s="130"/>
    </row>
    <row r="74" spans="2:12" ht="17.100000000000001" hidden="1" customHeight="1" x14ac:dyDescent="0.3">
      <c r="B74" s="156">
        <v>5</v>
      </c>
      <c r="C74" s="128">
        <f>$I$3</f>
        <v>0</v>
      </c>
      <c r="D74" s="98" t="s">
        <v>145</v>
      </c>
      <c r="E74" s="97"/>
      <c r="F74" s="97"/>
      <c r="G74" s="97"/>
      <c r="H74" s="97"/>
      <c r="I74" s="97"/>
      <c r="J74" s="97"/>
      <c r="K74" s="97"/>
      <c r="L74" s="128">
        <f t="shared" ref="L74" ca="1" si="43">SUM(E76:K76)</f>
        <v>0</v>
      </c>
    </row>
    <row r="75" spans="2:12" ht="17.100000000000001" hidden="1" customHeight="1" x14ac:dyDescent="0.3">
      <c r="B75" s="157"/>
      <c r="C75" s="129"/>
      <c r="D75" s="34" t="s">
        <v>146</v>
      </c>
      <c r="E75" s="95" cm="1">
        <f t="array" aca="1" ref="E75" ca="1">VLOOKUP(INDIRECT(ADDRESS(ROW()-3*$B74, COLUMN())), 가계부_보조!$N$2:$X$71, 2+$B74, FALSE)</f>
        <v>0</v>
      </c>
      <c r="F75" s="95" cm="1">
        <f t="array" aca="1" ref="F75" ca="1">VLOOKUP(INDIRECT(ADDRESS(ROW()-3*$B74, COLUMN())), 가계부_보조!$N$2:$X$71, 2+$B74, FALSE)</f>
        <v>0</v>
      </c>
      <c r="G75" s="95" cm="1">
        <f t="array" aca="1" ref="G75" ca="1">VLOOKUP(INDIRECT(ADDRESS(ROW()-3*$B74, COLUMN())), 가계부_보조!$N$2:$X$71, 2+$B74, FALSE)</f>
        <v>0</v>
      </c>
      <c r="H75" s="95" cm="1">
        <f t="array" aca="1" ref="H75" ca="1">VLOOKUP(INDIRECT(ADDRESS(ROW()-3*$B74, COLUMN())), 가계부_보조!$N$2:$X$71, 2+$B74, FALSE)</f>
        <v>0</v>
      </c>
      <c r="I75" s="95" cm="1">
        <f t="array" aca="1" ref="I75" ca="1">VLOOKUP(INDIRECT(ADDRESS(ROW()-3*$B74, COLUMN())), 가계부_보조!$N$2:$X$71, 2+$B74, FALSE)</f>
        <v>0</v>
      </c>
      <c r="J75" s="95" cm="1">
        <f t="array" aca="1" ref="J75" ca="1">VLOOKUP(INDIRECT(ADDRESS(ROW()-3*$B74, COLUMN())), 가계부_보조!$N$2:$X$71, 2+$B74, FALSE)</f>
        <v>0</v>
      </c>
      <c r="K75" s="95" cm="1">
        <f t="array" aca="1" ref="K75" ca="1">VLOOKUP(INDIRECT(ADDRESS(ROW()-3*$B74, COLUMN())), 가계부_보조!$N$2:$X$71, 2+$B74, FALSE)</f>
        <v>0</v>
      </c>
      <c r="L75" s="129"/>
    </row>
    <row r="76" spans="2:12" ht="17.100000000000001" hidden="1" customHeight="1" x14ac:dyDescent="0.3">
      <c r="B76" s="158"/>
      <c r="C76" s="130"/>
      <c r="D76" s="35" t="s">
        <v>158</v>
      </c>
      <c r="E76" s="95">
        <f ca="1">E74-E75</f>
        <v>0</v>
      </c>
      <c r="F76" s="95">
        <f t="shared" ref="F76:K76" ca="1" si="44">F74-F75</f>
        <v>0</v>
      </c>
      <c r="G76" s="95">
        <f t="shared" ca="1" si="44"/>
        <v>0</v>
      </c>
      <c r="H76" s="95">
        <f t="shared" ca="1" si="44"/>
        <v>0</v>
      </c>
      <c r="I76" s="95">
        <f t="shared" ca="1" si="44"/>
        <v>0</v>
      </c>
      <c r="J76" s="95">
        <f t="shared" ca="1" si="44"/>
        <v>0</v>
      </c>
      <c r="K76" s="95">
        <f t="shared" ca="1" si="44"/>
        <v>0</v>
      </c>
      <c r="L76" s="130"/>
    </row>
    <row r="77" spans="2:12" ht="17.100000000000001" hidden="1" customHeight="1" x14ac:dyDescent="0.3">
      <c r="B77" s="156">
        <v>6</v>
      </c>
      <c r="C77" s="128">
        <f>$J$3</f>
        <v>0</v>
      </c>
      <c r="D77" s="98" t="s">
        <v>145</v>
      </c>
      <c r="E77" s="97"/>
      <c r="F77" s="97"/>
      <c r="G77" s="97"/>
      <c r="H77" s="97"/>
      <c r="I77" s="97"/>
      <c r="J77" s="97"/>
      <c r="K77" s="97"/>
      <c r="L77" s="128">
        <f t="shared" ref="L77" ca="1" si="45">SUM(E79:K79)</f>
        <v>0</v>
      </c>
    </row>
    <row r="78" spans="2:12" ht="17.100000000000001" hidden="1" customHeight="1" x14ac:dyDescent="0.3">
      <c r="B78" s="157"/>
      <c r="C78" s="129"/>
      <c r="D78" s="34" t="s">
        <v>146</v>
      </c>
      <c r="E78" s="95" cm="1">
        <f t="array" aca="1" ref="E78" ca="1">VLOOKUP(INDIRECT(ADDRESS(ROW()-3*$B77, COLUMN())), 가계부_보조!$N$2:$X$71, 2+$B77, FALSE)</f>
        <v>0</v>
      </c>
      <c r="F78" s="95" cm="1">
        <f t="array" aca="1" ref="F78" ca="1">VLOOKUP(INDIRECT(ADDRESS(ROW()-3*$B77, COLUMN())), 가계부_보조!$N$2:$X$71, 2+$B77, FALSE)</f>
        <v>0</v>
      </c>
      <c r="G78" s="95" cm="1">
        <f t="array" aca="1" ref="G78" ca="1">VLOOKUP(INDIRECT(ADDRESS(ROW()-3*$B77, COLUMN())), 가계부_보조!$N$2:$X$71, 2+$B77, FALSE)</f>
        <v>0</v>
      </c>
      <c r="H78" s="95" cm="1">
        <f t="array" aca="1" ref="H78" ca="1">VLOOKUP(INDIRECT(ADDRESS(ROW()-3*$B77, COLUMN())), 가계부_보조!$N$2:$X$71, 2+$B77, FALSE)</f>
        <v>0</v>
      </c>
      <c r="I78" s="95" cm="1">
        <f t="array" aca="1" ref="I78" ca="1">VLOOKUP(INDIRECT(ADDRESS(ROW()-3*$B77, COLUMN())), 가계부_보조!$N$2:$X$71, 2+$B77, FALSE)</f>
        <v>0</v>
      </c>
      <c r="J78" s="95" cm="1">
        <f t="array" aca="1" ref="J78" ca="1">VLOOKUP(INDIRECT(ADDRESS(ROW()-3*$B77, COLUMN())), 가계부_보조!$N$2:$X$71, 2+$B77, FALSE)</f>
        <v>0</v>
      </c>
      <c r="K78" s="95" cm="1">
        <f t="array" aca="1" ref="K78" ca="1">VLOOKUP(INDIRECT(ADDRESS(ROW()-3*$B77, COLUMN())), 가계부_보조!$N$2:$X$71, 2+$B77, FALSE)</f>
        <v>0</v>
      </c>
      <c r="L78" s="129"/>
    </row>
    <row r="79" spans="2:12" ht="17.100000000000001" hidden="1" customHeight="1" x14ac:dyDescent="0.3">
      <c r="B79" s="158"/>
      <c r="C79" s="130"/>
      <c r="D79" s="35" t="s">
        <v>158</v>
      </c>
      <c r="E79" s="95">
        <f ca="1">E77-E78</f>
        <v>0</v>
      </c>
      <c r="F79" s="95">
        <f t="shared" ref="F79:K79" ca="1" si="46">F77-F78</f>
        <v>0</v>
      </c>
      <c r="G79" s="95">
        <f t="shared" ca="1" si="46"/>
        <v>0</v>
      </c>
      <c r="H79" s="95">
        <f t="shared" ca="1" si="46"/>
        <v>0</v>
      </c>
      <c r="I79" s="95">
        <f t="shared" ca="1" si="46"/>
        <v>0</v>
      </c>
      <c r="J79" s="95">
        <f t="shared" ca="1" si="46"/>
        <v>0</v>
      </c>
      <c r="K79" s="95">
        <f t="shared" ca="1" si="46"/>
        <v>0</v>
      </c>
      <c r="L79" s="130"/>
    </row>
    <row r="80" spans="2:12" ht="17.100000000000001" hidden="1" customHeight="1" x14ac:dyDescent="0.3">
      <c r="B80" s="156">
        <v>7</v>
      </c>
      <c r="C80" s="128">
        <f>$K$3</f>
        <v>0</v>
      </c>
      <c r="D80" s="98" t="s">
        <v>145</v>
      </c>
      <c r="E80" s="97"/>
      <c r="F80" s="97"/>
      <c r="G80" s="97"/>
      <c r="H80" s="97"/>
      <c r="I80" s="97"/>
      <c r="J80" s="97"/>
      <c r="K80" s="97"/>
      <c r="L80" s="128">
        <f t="shared" ref="L80" ca="1" si="47">SUM(E82:K82)</f>
        <v>0</v>
      </c>
    </row>
    <row r="81" spans="2:12" ht="17.100000000000001" hidden="1" customHeight="1" x14ac:dyDescent="0.3">
      <c r="B81" s="157"/>
      <c r="C81" s="129"/>
      <c r="D81" s="34" t="s">
        <v>146</v>
      </c>
      <c r="E81" s="95" cm="1">
        <f t="array" aca="1" ref="E81" ca="1">VLOOKUP(INDIRECT(ADDRESS(ROW()-3*$B80, COLUMN())), 가계부_보조!$N$2:$X$71, 2+$B80, FALSE)</f>
        <v>0</v>
      </c>
      <c r="F81" s="95" cm="1">
        <f t="array" aca="1" ref="F81" ca="1">VLOOKUP(INDIRECT(ADDRESS(ROW()-3*$B80, COLUMN())), 가계부_보조!$N$2:$X$71, 2+$B80, FALSE)</f>
        <v>0</v>
      </c>
      <c r="G81" s="95" cm="1">
        <f t="array" aca="1" ref="G81" ca="1">VLOOKUP(INDIRECT(ADDRESS(ROW()-3*$B80, COLUMN())), 가계부_보조!$N$2:$X$71, 2+$B80, FALSE)</f>
        <v>0</v>
      </c>
      <c r="H81" s="95" cm="1">
        <f t="array" aca="1" ref="H81" ca="1">VLOOKUP(INDIRECT(ADDRESS(ROW()-3*$B80, COLUMN())), 가계부_보조!$N$2:$X$71, 2+$B80, FALSE)</f>
        <v>0</v>
      </c>
      <c r="I81" s="95" cm="1">
        <f t="array" aca="1" ref="I81" ca="1">VLOOKUP(INDIRECT(ADDRESS(ROW()-3*$B80, COLUMN())), 가계부_보조!$N$2:$X$71, 2+$B80, FALSE)</f>
        <v>0</v>
      </c>
      <c r="J81" s="95" cm="1">
        <f t="array" aca="1" ref="J81" ca="1">VLOOKUP(INDIRECT(ADDRESS(ROW()-3*$B80, COLUMN())), 가계부_보조!$N$2:$X$71, 2+$B80, FALSE)</f>
        <v>0</v>
      </c>
      <c r="K81" s="95" cm="1">
        <f t="array" aca="1" ref="K81" ca="1">VLOOKUP(INDIRECT(ADDRESS(ROW()-3*$B80, COLUMN())), 가계부_보조!$N$2:$X$71, 2+$B80, FALSE)</f>
        <v>0</v>
      </c>
      <c r="L81" s="129"/>
    </row>
    <row r="82" spans="2:12" ht="17.100000000000001" hidden="1" customHeight="1" x14ac:dyDescent="0.3">
      <c r="B82" s="158"/>
      <c r="C82" s="130"/>
      <c r="D82" s="35" t="s">
        <v>158</v>
      </c>
      <c r="E82" s="95">
        <f ca="1">E80-E81</f>
        <v>0</v>
      </c>
      <c r="F82" s="95">
        <f t="shared" ref="F82:K82" ca="1" si="48">F80-F81</f>
        <v>0</v>
      </c>
      <c r="G82" s="95">
        <f t="shared" ca="1" si="48"/>
        <v>0</v>
      </c>
      <c r="H82" s="95">
        <f t="shared" ca="1" si="48"/>
        <v>0</v>
      </c>
      <c r="I82" s="95">
        <f t="shared" ca="1" si="48"/>
        <v>0</v>
      </c>
      <c r="J82" s="95">
        <f t="shared" ca="1" si="48"/>
        <v>0</v>
      </c>
      <c r="K82" s="95">
        <f t="shared" ca="1" si="48"/>
        <v>0</v>
      </c>
      <c r="L82" s="130"/>
    </row>
    <row r="83" spans="2:12" ht="17.100000000000001" hidden="1" customHeight="1" x14ac:dyDescent="0.3">
      <c r="B83" s="156">
        <v>8</v>
      </c>
      <c r="C83" s="128">
        <f>$L$3</f>
        <v>0</v>
      </c>
      <c r="D83" s="98" t="s">
        <v>145</v>
      </c>
      <c r="E83" s="97"/>
      <c r="F83" s="97"/>
      <c r="G83" s="97"/>
      <c r="H83" s="97"/>
      <c r="I83" s="97"/>
      <c r="J83" s="97"/>
      <c r="K83" s="97"/>
      <c r="L83" s="128">
        <f t="shared" ref="L83" ca="1" si="49">SUM(E85:K85)</f>
        <v>0</v>
      </c>
    </row>
    <row r="84" spans="2:12" ht="17.100000000000001" hidden="1" customHeight="1" x14ac:dyDescent="0.3">
      <c r="B84" s="157"/>
      <c r="C84" s="129"/>
      <c r="D84" s="34" t="s">
        <v>146</v>
      </c>
      <c r="E84" s="95" cm="1">
        <f t="array" aca="1" ref="E84" ca="1">VLOOKUP(INDIRECT(ADDRESS(ROW()-3*$B83, COLUMN())), 가계부_보조!$N$2:$X$71, 2+$B83, FALSE)</f>
        <v>0</v>
      </c>
      <c r="F84" s="95" cm="1">
        <f t="array" aca="1" ref="F84" ca="1">VLOOKUP(INDIRECT(ADDRESS(ROW()-3*$B83, COLUMN())), 가계부_보조!$N$2:$X$71, 2+$B83, FALSE)</f>
        <v>0</v>
      </c>
      <c r="G84" s="95" cm="1">
        <f t="array" aca="1" ref="G84" ca="1">VLOOKUP(INDIRECT(ADDRESS(ROW()-3*$B83, COLUMN())), 가계부_보조!$N$2:$X$71, 2+$B83, FALSE)</f>
        <v>0</v>
      </c>
      <c r="H84" s="95" cm="1">
        <f t="array" aca="1" ref="H84" ca="1">VLOOKUP(INDIRECT(ADDRESS(ROW()-3*$B83, COLUMN())), 가계부_보조!$N$2:$X$71, 2+$B83, FALSE)</f>
        <v>0</v>
      </c>
      <c r="I84" s="95" cm="1">
        <f t="array" aca="1" ref="I84" ca="1">VLOOKUP(INDIRECT(ADDRESS(ROW()-3*$B83, COLUMN())), 가계부_보조!$N$2:$X$71, 2+$B83, FALSE)</f>
        <v>0</v>
      </c>
      <c r="J84" s="95" cm="1">
        <f t="array" aca="1" ref="J84" ca="1">VLOOKUP(INDIRECT(ADDRESS(ROW()-3*$B83, COLUMN())), 가계부_보조!$N$2:$X$71, 2+$B83, FALSE)</f>
        <v>0</v>
      </c>
      <c r="K84" s="95" cm="1">
        <f t="array" aca="1" ref="K84" ca="1">VLOOKUP(INDIRECT(ADDRESS(ROW()-3*$B83, COLUMN())), 가계부_보조!$N$2:$X$71, 2+$B83, FALSE)</f>
        <v>0</v>
      </c>
      <c r="L84" s="129"/>
    </row>
    <row r="85" spans="2:12" ht="17.100000000000001" hidden="1" customHeight="1" x14ac:dyDescent="0.3">
      <c r="B85" s="158"/>
      <c r="C85" s="130"/>
      <c r="D85" s="35" t="s">
        <v>158</v>
      </c>
      <c r="E85" s="95">
        <f ca="1">E83-E84</f>
        <v>0</v>
      </c>
      <c r="F85" s="95">
        <f t="shared" ref="F85:K85" ca="1" si="50">F83-F84</f>
        <v>0</v>
      </c>
      <c r="G85" s="95">
        <f t="shared" ca="1" si="50"/>
        <v>0</v>
      </c>
      <c r="H85" s="95">
        <f t="shared" ca="1" si="50"/>
        <v>0</v>
      </c>
      <c r="I85" s="95">
        <f t="shared" ca="1" si="50"/>
        <v>0</v>
      </c>
      <c r="J85" s="95">
        <f t="shared" ca="1" si="50"/>
        <v>0</v>
      </c>
      <c r="K85" s="95">
        <f t="shared" ca="1" si="50"/>
        <v>0</v>
      </c>
      <c r="L85" s="130"/>
    </row>
    <row r="86" spans="2:12" ht="8.25" customHeight="1" x14ac:dyDescent="0.3">
      <c r="B86" s="36"/>
      <c r="C86" s="36"/>
      <c r="E86" s="61"/>
      <c r="F86" s="61"/>
      <c r="G86" s="61"/>
      <c r="H86" s="61"/>
      <c r="I86" s="61"/>
      <c r="J86" s="61"/>
      <c r="K86" s="61"/>
      <c r="L86" s="30"/>
    </row>
    <row r="87" spans="2:12" ht="16.5" customHeight="1" x14ac:dyDescent="0.3">
      <c r="B87" s="159" t="str">
        <f>_xlfn.CONCAT("이벤트 ", FLOOR(ROW()/(3*8+3), 1)+1, "주차")</f>
        <v>이벤트 4주차</v>
      </c>
      <c r="C87" s="160"/>
      <c r="D87" s="161"/>
      <c r="E87" s="98" t="str">
        <f>MONTH(E88)&amp;"월 "&amp;DAY(E88)&amp;"일"</f>
        <v>1월 7일</v>
      </c>
      <c r="F87" s="98" t="str">
        <f t="shared" ref="F87:K87" si="51">MONTH(F88)&amp;"월 "&amp;DAY(F88)&amp;"일"</f>
        <v>1월 8일</v>
      </c>
      <c r="G87" s="98" t="str">
        <f t="shared" si="51"/>
        <v>1월 9일</v>
      </c>
      <c r="H87" s="98" t="str">
        <f t="shared" si="51"/>
        <v>1월 10일</v>
      </c>
      <c r="I87" s="98" t="str">
        <f t="shared" si="51"/>
        <v>1월 11일</v>
      </c>
      <c r="J87" s="98" t="str">
        <f t="shared" si="51"/>
        <v>1월 12일</v>
      </c>
      <c r="K87" s="98" t="str">
        <f t="shared" si="51"/>
        <v>1월 13일</v>
      </c>
      <c r="L87" s="165" t="s">
        <v>159</v>
      </c>
    </row>
    <row r="88" spans="2:12" ht="20.100000000000001" customHeight="1" x14ac:dyDescent="0.3">
      <c r="B88" s="162"/>
      <c r="C88" s="163"/>
      <c r="D88" s="164"/>
      <c r="E88" s="32">
        <f>DATE(2020, 12, 17)+7*(ROW()-7)/(3*8+2+1)+COLUMN()-5</f>
        <v>44203</v>
      </c>
      <c r="F88" s="32">
        <f t="shared" ref="F88:K88" si="52">DATE(2020, 12, 17)+7*(ROW()-7)/(3*8+2+1)+COLUMN()-5</f>
        <v>44204</v>
      </c>
      <c r="G88" s="32">
        <f t="shared" si="52"/>
        <v>44205</v>
      </c>
      <c r="H88" s="32">
        <f t="shared" si="52"/>
        <v>44206</v>
      </c>
      <c r="I88" s="32">
        <f t="shared" si="52"/>
        <v>44207</v>
      </c>
      <c r="J88" s="32">
        <f t="shared" si="52"/>
        <v>44208</v>
      </c>
      <c r="K88" s="32">
        <f t="shared" si="52"/>
        <v>44209</v>
      </c>
      <c r="L88" s="166"/>
    </row>
    <row r="89" spans="2:12" ht="17.100000000000001" customHeight="1" x14ac:dyDescent="0.3">
      <c r="B89" s="156">
        <v>1</v>
      </c>
      <c r="C89" s="128" t="str">
        <f>$E$3</f>
        <v>캐릭터 1</v>
      </c>
      <c r="D89" s="98" t="s">
        <v>145</v>
      </c>
      <c r="E89" s="97"/>
      <c r="F89" s="97"/>
      <c r="G89" s="97"/>
      <c r="H89" s="97"/>
      <c r="I89" s="97"/>
      <c r="J89" s="97"/>
      <c r="K89" s="97"/>
      <c r="L89" s="128">
        <f ca="1">SUM(E91:K91)</f>
        <v>0</v>
      </c>
    </row>
    <row r="90" spans="2:12" ht="17.100000000000001" customHeight="1" x14ac:dyDescent="0.3">
      <c r="B90" s="157"/>
      <c r="C90" s="129"/>
      <c r="D90" s="34" t="s">
        <v>146</v>
      </c>
      <c r="E90" s="95" cm="1">
        <f t="array" aca="1" ref="E90" ca="1">VLOOKUP(INDIRECT(ADDRESS(ROW()-3*$B89, COLUMN())), 가계부_보조!$N$2:$X$71, 2+$B89, FALSE)</f>
        <v>0</v>
      </c>
      <c r="F90" s="95" cm="1">
        <f t="array" aca="1" ref="F90" ca="1">VLOOKUP(INDIRECT(ADDRESS(ROW()-3*$B89, COLUMN())), 가계부_보조!$N$2:$X$71, 2+$B89, FALSE)</f>
        <v>0</v>
      </c>
      <c r="G90" s="95" cm="1">
        <f t="array" aca="1" ref="G90" ca="1">VLOOKUP(INDIRECT(ADDRESS(ROW()-3*$B89, COLUMN())), 가계부_보조!$N$2:$X$71, 2+$B89, FALSE)</f>
        <v>0</v>
      </c>
      <c r="H90" s="95" cm="1">
        <f t="array" aca="1" ref="H90" ca="1">VLOOKUP(INDIRECT(ADDRESS(ROW()-3*$B89, COLUMN())), 가계부_보조!$N$2:$X$71, 2+$B89, FALSE)</f>
        <v>0</v>
      </c>
      <c r="I90" s="95" cm="1">
        <f t="array" aca="1" ref="I90" ca="1">VLOOKUP(INDIRECT(ADDRESS(ROW()-3*$B89, COLUMN())), 가계부_보조!$N$2:$X$71, 2+$B89, FALSE)</f>
        <v>0</v>
      </c>
      <c r="J90" s="95" cm="1">
        <f t="array" aca="1" ref="J90" ca="1">VLOOKUP(INDIRECT(ADDRESS(ROW()-3*$B89, COLUMN())), 가계부_보조!$N$2:$X$71, 2+$B89, FALSE)</f>
        <v>0</v>
      </c>
      <c r="K90" s="95" cm="1">
        <f t="array" aca="1" ref="K90" ca="1">VLOOKUP(INDIRECT(ADDRESS(ROW()-3*$B89, COLUMN())), 가계부_보조!$N$2:$X$71, 2+$B89, FALSE)</f>
        <v>0</v>
      </c>
      <c r="L90" s="129"/>
    </row>
    <row r="91" spans="2:12" ht="17.100000000000001" customHeight="1" x14ac:dyDescent="0.3">
      <c r="B91" s="158"/>
      <c r="C91" s="130"/>
      <c r="D91" s="35" t="s">
        <v>158</v>
      </c>
      <c r="E91" s="95">
        <f ca="1">E89-E90</f>
        <v>0</v>
      </c>
      <c r="F91" s="95">
        <f t="shared" ref="F91:K91" ca="1" si="53">F89-F90</f>
        <v>0</v>
      </c>
      <c r="G91" s="95">
        <f t="shared" ca="1" si="53"/>
        <v>0</v>
      </c>
      <c r="H91" s="95">
        <f t="shared" ca="1" si="53"/>
        <v>0</v>
      </c>
      <c r="I91" s="95">
        <f t="shared" ca="1" si="53"/>
        <v>0</v>
      </c>
      <c r="J91" s="95">
        <f t="shared" ca="1" si="53"/>
        <v>0</v>
      </c>
      <c r="K91" s="95">
        <f t="shared" ca="1" si="53"/>
        <v>0</v>
      </c>
      <c r="L91" s="130"/>
    </row>
    <row r="92" spans="2:12" ht="17.100000000000001" customHeight="1" x14ac:dyDescent="0.3">
      <c r="B92" s="156">
        <v>2</v>
      </c>
      <c r="C92" s="128" t="str">
        <f>$F$3</f>
        <v>캐릭터 2</v>
      </c>
      <c r="D92" s="98" t="s">
        <v>145</v>
      </c>
      <c r="E92" s="97"/>
      <c r="F92" s="97"/>
      <c r="G92" s="97"/>
      <c r="H92" s="97"/>
      <c r="I92" s="97"/>
      <c r="J92" s="97"/>
      <c r="K92" s="97"/>
      <c r="L92" s="128">
        <f t="shared" ref="L92" ca="1" si="54">SUM(E94:K94)</f>
        <v>0</v>
      </c>
    </row>
    <row r="93" spans="2:12" ht="17.100000000000001" customHeight="1" x14ac:dyDescent="0.3">
      <c r="B93" s="157"/>
      <c r="C93" s="129"/>
      <c r="D93" s="34" t="s">
        <v>146</v>
      </c>
      <c r="E93" s="95" cm="1">
        <f t="array" aca="1" ref="E93" ca="1">VLOOKUP(INDIRECT(ADDRESS(ROW()-3*$B92, COLUMN())), 가계부_보조!$N$2:$X$71, 2+$B92, FALSE)</f>
        <v>0</v>
      </c>
      <c r="F93" s="95" cm="1">
        <f t="array" aca="1" ref="F93" ca="1">VLOOKUP(INDIRECT(ADDRESS(ROW()-3*$B92, COLUMN())), 가계부_보조!$N$2:$X$71, 2+$B92, FALSE)</f>
        <v>0</v>
      </c>
      <c r="G93" s="95" cm="1">
        <f t="array" aca="1" ref="G93" ca="1">VLOOKUP(INDIRECT(ADDRESS(ROW()-3*$B92, COLUMN())), 가계부_보조!$N$2:$X$71, 2+$B92, FALSE)</f>
        <v>0</v>
      </c>
      <c r="H93" s="95" cm="1">
        <f t="array" aca="1" ref="H93" ca="1">VLOOKUP(INDIRECT(ADDRESS(ROW()-3*$B92, COLUMN())), 가계부_보조!$N$2:$X$71, 2+$B92, FALSE)</f>
        <v>0</v>
      </c>
      <c r="I93" s="95" cm="1">
        <f t="array" aca="1" ref="I93" ca="1">VLOOKUP(INDIRECT(ADDRESS(ROW()-3*$B92, COLUMN())), 가계부_보조!$N$2:$X$71, 2+$B92, FALSE)</f>
        <v>0</v>
      </c>
      <c r="J93" s="95" cm="1">
        <f t="array" aca="1" ref="J93" ca="1">VLOOKUP(INDIRECT(ADDRESS(ROW()-3*$B92, COLUMN())), 가계부_보조!$N$2:$X$71, 2+$B92, FALSE)</f>
        <v>0</v>
      </c>
      <c r="K93" s="95" cm="1">
        <f t="array" aca="1" ref="K93" ca="1">VLOOKUP(INDIRECT(ADDRESS(ROW()-3*$B92, COLUMN())), 가계부_보조!$N$2:$X$71, 2+$B92, FALSE)</f>
        <v>0</v>
      </c>
      <c r="L93" s="129"/>
    </row>
    <row r="94" spans="2:12" ht="17.100000000000001" customHeight="1" x14ac:dyDescent="0.3">
      <c r="B94" s="158"/>
      <c r="C94" s="130"/>
      <c r="D94" s="35" t="s">
        <v>158</v>
      </c>
      <c r="E94" s="95">
        <f ca="1">E92-E93</f>
        <v>0</v>
      </c>
      <c r="F94" s="95">
        <f t="shared" ref="F94:K94" ca="1" si="55">F92-F93</f>
        <v>0</v>
      </c>
      <c r="G94" s="95">
        <f t="shared" ca="1" si="55"/>
        <v>0</v>
      </c>
      <c r="H94" s="95">
        <f t="shared" ca="1" si="55"/>
        <v>0</v>
      </c>
      <c r="I94" s="95">
        <f t="shared" ca="1" si="55"/>
        <v>0</v>
      </c>
      <c r="J94" s="95">
        <f t="shared" ca="1" si="55"/>
        <v>0</v>
      </c>
      <c r="K94" s="95">
        <f t="shared" ca="1" si="55"/>
        <v>0</v>
      </c>
      <c r="L94" s="130"/>
    </row>
    <row r="95" spans="2:12" ht="17.100000000000001" customHeight="1" x14ac:dyDescent="0.3">
      <c r="B95" s="156">
        <v>3</v>
      </c>
      <c r="C95" s="128" t="str">
        <f>$G$3</f>
        <v>캐릭터 3</v>
      </c>
      <c r="D95" s="98" t="s">
        <v>145</v>
      </c>
      <c r="E95" s="97"/>
      <c r="F95" s="97"/>
      <c r="G95" s="97"/>
      <c r="H95" s="97"/>
      <c r="I95" s="97"/>
      <c r="J95" s="97"/>
      <c r="K95" s="97"/>
      <c r="L95" s="128">
        <f t="shared" ref="L95" ca="1" si="56">SUM(E97:K97)</f>
        <v>0</v>
      </c>
    </row>
    <row r="96" spans="2:12" ht="17.100000000000001" customHeight="1" x14ac:dyDescent="0.3">
      <c r="B96" s="157"/>
      <c r="C96" s="129"/>
      <c r="D96" s="34" t="s">
        <v>146</v>
      </c>
      <c r="E96" s="95" cm="1">
        <f t="array" aca="1" ref="E96" ca="1">VLOOKUP(INDIRECT(ADDRESS(ROW()-3*$B95, COLUMN())), 가계부_보조!$N$2:$X$71, 2+$B95, FALSE)</f>
        <v>0</v>
      </c>
      <c r="F96" s="95" cm="1">
        <f t="array" aca="1" ref="F96" ca="1">VLOOKUP(INDIRECT(ADDRESS(ROW()-3*$B95, COLUMN())), 가계부_보조!$N$2:$X$71, 2+$B95, FALSE)</f>
        <v>0</v>
      </c>
      <c r="G96" s="95" cm="1">
        <f t="array" aca="1" ref="G96" ca="1">VLOOKUP(INDIRECT(ADDRESS(ROW()-3*$B95, COLUMN())), 가계부_보조!$N$2:$X$71, 2+$B95, FALSE)</f>
        <v>0</v>
      </c>
      <c r="H96" s="95" cm="1">
        <f t="array" aca="1" ref="H96" ca="1">VLOOKUP(INDIRECT(ADDRESS(ROW()-3*$B95, COLUMN())), 가계부_보조!$N$2:$X$71, 2+$B95, FALSE)</f>
        <v>0</v>
      </c>
      <c r="I96" s="95" cm="1">
        <f t="array" aca="1" ref="I96" ca="1">VLOOKUP(INDIRECT(ADDRESS(ROW()-3*$B95, COLUMN())), 가계부_보조!$N$2:$X$71, 2+$B95, FALSE)</f>
        <v>0</v>
      </c>
      <c r="J96" s="95" cm="1">
        <f t="array" aca="1" ref="J96" ca="1">VLOOKUP(INDIRECT(ADDRESS(ROW()-3*$B95, COLUMN())), 가계부_보조!$N$2:$X$71, 2+$B95, FALSE)</f>
        <v>0</v>
      </c>
      <c r="K96" s="95" cm="1">
        <f t="array" aca="1" ref="K96" ca="1">VLOOKUP(INDIRECT(ADDRESS(ROW()-3*$B95, COLUMN())), 가계부_보조!$N$2:$X$71, 2+$B95, FALSE)</f>
        <v>0</v>
      </c>
      <c r="L96" s="129"/>
    </row>
    <row r="97" spans="2:12" ht="17.100000000000001" customHeight="1" x14ac:dyDescent="0.3">
      <c r="B97" s="158"/>
      <c r="C97" s="130"/>
      <c r="D97" s="35" t="s">
        <v>158</v>
      </c>
      <c r="E97" s="95">
        <f ca="1">E95-E96</f>
        <v>0</v>
      </c>
      <c r="F97" s="95">
        <f t="shared" ref="F97:K97" ca="1" si="57">F95-F96</f>
        <v>0</v>
      </c>
      <c r="G97" s="95">
        <f t="shared" ca="1" si="57"/>
        <v>0</v>
      </c>
      <c r="H97" s="95">
        <f t="shared" ca="1" si="57"/>
        <v>0</v>
      </c>
      <c r="I97" s="95">
        <f t="shared" ca="1" si="57"/>
        <v>0</v>
      </c>
      <c r="J97" s="95">
        <f t="shared" ca="1" si="57"/>
        <v>0</v>
      </c>
      <c r="K97" s="95">
        <f t="shared" ca="1" si="57"/>
        <v>0</v>
      </c>
      <c r="L97" s="130"/>
    </row>
    <row r="98" spans="2:12" ht="17.100000000000001" customHeight="1" x14ac:dyDescent="0.3">
      <c r="B98" s="156">
        <v>4</v>
      </c>
      <c r="C98" s="128" t="str">
        <f>$H$3</f>
        <v>캐릭터 4</v>
      </c>
      <c r="D98" s="98" t="s">
        <v>145</v>
      </c>
      <c r="E98" s="97"/>
      <c r="F98" s="97"/>
      <c r="G98" s="97"/>
      <c r="H98" s="97"/>
      <c r="I98" s="97"/>
      <c r="J98" s="97"/>
      <c r="K98" s="97"/>
      <c r="L98" s="128">
        <f t="shared" ref="L98" ca="1" si="58">SUM(E100:K100)</f>
        <v>0</v>
      </c>
    </row>
    <row r="99" spans="2:12" ht="17.100000000000001" customHeight="1" x14ac:dyDescent="0.3">
      <c r="B99" s="157"/>
      <c r="C99" s="129"/>
      <c r="D99" s="34" t="s">
        <v>146</v>
      </c>
      <c r="E99" s="95" cm="1">
        <f t="array" aca="1" ref="E99" ca="1">VLOOKUP(INDIRECT(ADDRESS(ROW()-3*$B98, COLUMN())), 가계부_보조!$N$2:$X$71, 2+$B98, FALSE)</f>
        <v>0</v>
      </c>
      <c r="F99" s="95" cm="1">
        <f t="array" aca="1" ref="F99" ca="1">VLOOKUP(INDIRECT(ADDRESS(ROW()-3*$B98, COLUMN())), 가계부_보조!$N$2:$X$71, 2+$B98, FALSE)</f>
        <v>0</v>
      </c>
      <c r="G99" s="95" cm="1">
        <f t="array" aca="1" ref="G99" ca="1">VLOOKUP(INDIRECT(ADDRESS(ROW()-3*$B98, COLUMN())), 가계부_보조!$N$2:$X$71, 2+$B98, FALSE)</f>
        <v>0</v>
      </c>
      <c r="H99" s="95" cm="1">
        <f t="array" aca="1" ref="H99" ca="1">VLOOKUP(INDIRECT(ADDRESS(ROW()-3*$B98, COLUMN())), 가계부_보조!$N$2:$X$71, 2+$B98, FALSE)</f>
        <v>0</v>
      </c>
      <c r="I99" s="95" cm="1">
        <f t="array" aca="1" ref="I99" ca="1">VLOOKUP(INDIRECT(ADDRESS(ROW()-3*$B98, COLUMN())), 가계부_보조!$N$2:$X$71, 2+$B98, FALSE)</f>
        <v>0</v>
      </c>
      <c r="J99" s="95" cm="1">
        <f t="array" aca="1" ref="J99" ca="1">VLOOKUP(INDIRECT(ADDRESS(ROW()-3*$B98, COLUMN())), 가계부_보조!$N$2:$X$71, 2+$B98, FALSE)</f>
        <v>0</v>
      </c>
      <c r="K99" s="95" cm="1">
        <f t="array" aca="1" ref="K99" ca="1">VLOOKUP(INDIRECT(ADDRESS(ROW()-3*$B98, COLUMN())), 가계부_보조!$N$2:$X$71, 2+$B98, FALSE)</f>
        <v>0</v>
      </c>
      <c r="L99" s="129"/>
    </row>
    <row r="100" spans="2:12" ht="17.100000000000001" customHeight="1" x14ac:dyDescent="0.3">
      <c r="B100" s="158"/>
      <c r="C100" s="130"/>
      <c r="D100" s="35" t="s">
        <v>158</v>
      </c>
      <c r="E100" s="95">
        <f ca="1">E98-E99</f>
        <v>0</v>
      </c>
      <c r="F100" s="95">
        <f t="shared" ref="F100:K100" ca="1" si="59">F98-F99</f>
        <v>0</v>
      </c>
      <c r="G100" s="95">
        <f t="shared" ca="1" si="59"/>
        <v>0</v>
      </c>
      <c r="H100" s="95">
        <f t="shared" ca="1" si="59"/>
        <v>0</v>
      </c>
      <c r="I100" s="95">
        <f t="shared" ca="1" si="59"/>
        <v>0</v>
      </c>
      <c r="J100" s="95">
        <f t="shared" ca="1" si="59"/>
        <v>0</v>
      </c>
      <c r="K100" s="95">
        <f t="shared" ca="1" si="59"/>
        <v>0</v>
      </c>
      <c r="L100" s="130"/>
    </row>
    <row r="101" spans="2:12" ht="17.100000000000001" hidden="1" customHeight="1" x14ac:dyDescent="0.3">
      <c r="B101" s="156">
        <v>5</v>
      </c>
      <c r="C101" s="128">
        <f>$I$3</f>
        <v>0</v>
      </c>
      <c r="D101" s="98" t="s">
        <v>145</v>
      </c>
      <c r="E101" s="97"/>
      <c r="F101" s="97"/>
      <c r="G101" s="97"/>
      <c r="H101" s="97"/>
      <c r="I101" s="97"/>
      <c r="J101" s="97"/>
      <c r="K101" s="97"/>
      <c r="L101" s="128">
        <f t="shared" ref="L101" ca="1" si="60">SUM(E103:K103)</f>
        <v>0</v>
      </c>
    </row>
    <row r="102" spans="2:12" ht="17.100000000000001" hidden="1" customHeight="1" x14ac:dyDescent="0.3">
      <c r="B102" s="157"/>
      <c r="C102" s="129"/>
      <c r="D102" s="34" t="s">
        <v>146</v>
      </c>
      <c r="E102" s="95" cm="1">
        <f t="array" aca="1" ref="E102" ca="1">VLOOKUP(INDIRECT(ADDRESS(ROW()-3*$B101, COLUMN())), 가계부_보조!$N$2:$X$71, 2+$B101, FALSE)</f>
        <v>0</v>
      </c>
      <c r="F102" s="95" cm="1">
        <f t="array" aca="1" ref="F102" ca="1">VLOOKUP(INDIRECT(ADDRESS(ROW()-3*$B101, COLUMN())), 가계부_보조!$N$2:$X$71, 2+$B101, FALSE)</f>
        <v>0</v>
      </c>
      <c r="G102" s="95" cm="1">
        <f t="array" aca="1" ref="G102" ca="1">VLOOKUP(INDIRECT(ADDRESS(ROW()-3*$B101, COLUMN())), 가계부_보조!$N$2:$X$71, 2+$B101, FALSE)</f>
        <v>0</v>
      </c>
      <c r="H102" s="95" cm="1">
        <f t="array" aca="1" ref="H102" ca="1">VLOOKUP(INDIRECT(ADDRESS(ROW()-3*$B101, COLUMN())), 가계부_보조!$N$2:$X$71, 2+$B101, FALSE)</f>
        <v>0</v>
      </c>
      <c r="I102" s="95" cm="1">
        <f t="array" aca="1" ref="I102" ca="1">VLOOKUP(INDIRECT(ADDRESS(ROW()-3*$B101, COLUMN())), 가계부_보조!$N$2:$X$71, 2+$B101, FALSE)</f>
        <v>0</v>
      </c>
      <c r="J102" s="95" cm="1">
        <f t="array" aca="1" ref="J102" ca="1">VLOOKUP(INDIRECT(ADDRESS(ROW()-3*$B101, COLUMN())), 가계부_보조!$N$2:$X$71, 2+$B101, FALSE)</f>
        <v>0</v>
      </c>
      <c r="K102" s="95" cm="1">
        <f t="array" aca="1" ref="K102" ca="1">VLOOKUP(INDIRECT(ADDRESS(ROW()-3*$B101, COLUMN())), 가계부_보조!$N$2:$X$71, 2+$B101, FALSE)</f>
        <v>0</v>
      </c>
      <c r="L102" s="129"/>
    </row>
    <row r="103" spans="2:12" ht="17.100000000000001" hidden="1" customHeight="1" x14ac:dyDescent="0.3">
      <c r="B103" s="158"/>
      <c r="C103" s="130"/>
      <c r="D103" s="35" t="s">
        <v>158</v>
      </c>
      <c r="E103" s="95">
        <f ca="1">E101-E102</f>
        <v>0</v>
      </c>
      <c r="F103" s="95">
        <f t="shared" ref="F103:K103" ca="1" si="61">F101-F102</f>
        <v>0</v>
      </c>
      <c r="G103" s="95">
        <f t="shared" ca="1" si="61"/>
        <v>0</v>
      </c>
      <c r="H103" s="95">
        <f t="shared" ca="1" si="61"/>
        <v>0</v>
      </c>
      <c r="I103" s="95">
        <f t="shared" ca="1" si="61"/>
        <v>0</v>
      </c>
      <c r="J103" s="95">
        <f t="shared" ca="1" si="61"/>
        <v>0</v>
      </c>
      <c r="K103" s="95">
        <f t="shared" ca="1" si="61"/>
        <v>0</v>
      </c>
      <c r="L103" s="130"/>
    </row>
    <row r="104" spans="2:12" ht="17.100000000000001" hidden="1" customHeight="1" x14ac:dyDescent="0.3">
      <c r="B104" s="156">
        <v>6</v>
      </c>
      <c r="C104" s="128">
        <f>$J$3</f>
        <v>0</v>
      </c>
      <c r="D104" s="98" t="s">
        <v>145</v>
      </c>
      <c r="E104" s="97"/>
      <c r="F104" s="97"/>
      <c r="G104" s="97"/>
      <c r="H104" s="97"/>
      <c r="I104" s="97"/>
      <c r="J104" s="97"/>
      <c r="K104" s="97"/>
      <c r="L104" s="128">
        <f t="shared" ref="L104" ca="1" si="62">SUM(E106:K106)</f>
        <v>0</v>
      </c>
    </row>
    <row r="105" spans="2:12" ht="17.100000000000001" hidden="1" customHeight="1" x14ac:dyDescent="0.3">
      <c r="B105" s="157"/>
      <c r="C105" s="129"/>
      <c r="D105" s="34" t="s">
        <v>146</v>
      </c>
      <c r="E105" s="95" cm="1">
        <f t="array" aca="1" ref="E105" ca="1">VLOOKUP(INDIRECT(ADDRESS(ROW()-3*$B104, COLUMN())), 가계부_보조!$N$2:$X$71, 2+$B104, FALSE)</f>
        <v>0</v>
      </c>
      <c r="F105" s="95" cm="1">
        <f t="array" aca="1" ref="F105" ca="1">VLOOKUP(INDIRECT(ADDRESS(ROW()-3*$B104, COLUMN())), 가계부_보조!$N$2:$X$71, 2+$B104, FALSE)</f>
        <v>0</v>
      </c>
      <c r="G105" s="95" cm="1">
        <f t="array" aca="1" ref="G105" ca="1">VLOOKUP(INDIRECT(ADDRESS(ROW()-3*$B104, COLUMN())), 가계부_보조!$N$2:$X$71, 2+$B104, FALSE)</f>
        <v>0</v>
      </c>
      <c r="H105" s="95" cm="1">
        <f t="array" aca="1" ref="H105" ca="1">VLOOKUP(INDIRECT(ADDRESS(ROW()-3*$B104, COLUMN())), 가계부_보조!$N$2:$X$71, 2+$B104, FALSE)</f>
        <v>0</v>
      </c>
      <c r="I105" s="95" cm="1">
        <f t="array" aca="1" ref="I105" ca="1">VLOOKUP(INDIRECT(ADDRESS(ROW()-3*$B104, COLUMN())), 가계부_보조!$N$2:$X$71, 2+$B104, FALSE)</f>
        <v>0</v>
      </c>
      <c r="J105" s="95" cm="1">
        <f t="array" aca="1" ref="J105" ca="1">VLOOKUP(INDIRECT(ADDRESS(ROW()-3*$B104, COLUMN())), 가계부_보조!$N$2:$X$71, 2+$B104, FALSE)</f>
        <v>0</v>
      </c>
      <c r="K105" s="95" cm="1">
        <f t="array" aca="1" ref="K105" ca="1">VLOOKUP(INDIRECT(ADDRESS(ROW()-3*$B104, COLUMN())), 가계부_보조!$N$2:$X$71, 2+$B104, FALSE)</f>
        <v>0</v>
      </c>
      <c r="L105" s="129"/>
    </row>
    <row r="106" spans="2:12" ht="17.100000000000001" hidden="1" customHeight="1" x14ac:dyDescent="0.3">
      <c r="B106" s="158"/>
      <c r="C106" s="130"/>
      <c r="D106" s="35" t="s">
        <v>158</v>
      </c>
      <c r="E106" s="95">
        <f ca="1">E104-E105</f>
        <v>0</v>
      </c>
      <c r="F106" s="95">
        <f t="shared" ref="F106:K106" ca="1" si="63">F104-F105</f>
        <v>0</v>
      </c>
      <c r="G106" s="95">
        <f t="shared" ca="1" si="63"/>
        <v>0</v>
      </c>
      <c r="H106" s="95">
        <f t="shared" ca="1" si="63"/>
        <v>0</v>
      </c>
      <c r="I106" s="95">
        <f t="shared" ca="1" si="63"/>
        <v>0</v>
      </c>
      <c r="J106" s="95">
        <f t="shared" ca="1" si="63"/>
        <v>0</v>
      </c>
      <c r="K106" s="95">
        <f t="shared" ca="1" si="63"/>
        <v>0</v>
      </c>
      <c r="L106" s="130"/>
    </row>
    <row r="107" spans="2:12" ht="17.100000000000001" hidden="1" customHeight="1" x14ac:dyDescent="0.3">
      <c r="B107" s="156">
        <v>7</v>
      </c>
      <c r="C107" s="128">
        <f>$K$3</f>
        <v>0</v>
      </c>
      <c r="D107" s="98" t="s">
        <v>145</v>
      </c>
      <c r="E107" s="97"/>
      <c r="F107" s="97"/>
      <c r="G107" s="97"/>
      <c r="H107" s="97"/>
      <c r="I107" s="97"/>
      <c r="J107" s="97"/>
      <c r="K107" s="97"/>
      <c r="L107" s="128">
        <f t="shared" ref="L107" ca="1" si="64">SUM(E109:K109)</f>
        <v>0</v>
      </c>
    </row>
    <row r="108" spans="2:12" ht="17.100000000000001" hidden="1" customHeight="1" x14ac:dyDescent="0.3">
      <c r="B108" s="157"/>
      <c r="C108" s="129"/>
      <c r="D108" s="34" t="s">
        <v>146</v>
      </c>
      <c r="E108" s="95" cm="1">
        <f t="array" aca="1" ref="E108" ca="1">VLOOKUP(INDIRECT(ADDRESS(ROW()-3*$B107, COLUMN())), 가계부_보조!$N$2:$X$71, 2+$B107, FALSE)</f>
        <v>0</v>
      </c>
      <c r="F108" s="95" cm="1">
        <f t="array" aca="1" ref="F108" ca="1">VLOOKUP(INDIRECT(ADDRESS(ROW()-3*$B107, COLUMN())), 가계부_보조!$N$2:$X$71, 2+$B107, FALSE)</f>
        <v>0</v>
      </c>
      <c r="G108" s="95" cm="1">
        <f t="array" aca="1" ref="G108" ca="1">VLOOKUP(INDIRECT(ADDRESS(ROW()-3*$B107, COLUMN())), 가계부_보조!$N$2:$X$71, 2+$B107, FALSE)</f>
        <v>0</v>
      </c>
      <c r="H108" s="95" cm="1">
        <f t="array" aca="1" ref="H108" ca="1">VLOOKUP(INDIRECT(ADDRESS(ROW()-3*$B107, COLUMN())), 가계부_보조!$N$2:$X$71, 2+$B107, FALSE)</f>
        <v>0</v>
      </c>
      <c r="I108" s="95" cm="1">
        <f t="array" aca="1" ref="I108" ca="1">VLOOKUP(INDIRECT(ADDRESS(ROW()-3*$B107, COLUMN())), 가계부_보조!$N$2:$X$71, 2+$B107, FALSE)</f>
        <v>0</v>
      </c>
      <c r="J108" s="95" cm="1">
        <f t="array" aca="1" ref="J108" ca="1">VLOOKUP(INDIRECT(ADDRESS(ROW()-3*$B107, COLUMN())), 가계부_보조!$N$2:$X$71, 2+$B107, FALSE)</f>
        <v>0</v>
      </c>
      <c r="K108" s="95" cm="1">
        <f t="array" aca="1" ref="K108" ca="1">VLOOKUP(INDIRECT(ADDRESS(ROW()-3*$B107, COLUMN())), 가계부_보조!$N$2:$X$71, 2+$B107, FALSE)</f>
        <v>0</v>
      </c>
      <c r="L108" s="129"/>
    </row>
    <row r="109" spans="2:12" ht="17.100000000000001" hidden="1" customHeight="1" x14ac:dyDescent="0.3">
      <c r="B109" s="158"/>
      <c r="C109" s="130"/>
      <c r="D109" s="35" t="s">
        <v>158</v>
      </c>
      <c r="E109" s="95">
        <f ca="1">E107-E108</f>
        <v>0</v>
      </c>
      <c r="F109" s="95">
        <f t="shared" ref="F109:K109" ca="1" si="65">F107-F108</f>
        <v>0</v>
      </c>
      <c r="G109" s="95">
        <f t="shared" ca="1" si="65"/>
        <v>0</v>
      </c>
      <c r="H109" s="95">
        <f t="shared" ca="1" si="65"/>
        <v>0</v>
      </c>
      <c r="I109" s="95">
        <f t="shared" ca="1" si="65"/>
        <v>0</v>
      </c>
      <c r="J109" s="95">
        <f t="shared" ca="1" si="65"/>
        <v>0</v>
      </c>
      <c r="K109" s="95">
        <f t="shared" ca="1" si="65"/>
        <v>0</v>
      </c>
      <c r="L109" s="130"/>
    </row>
    <row r="110" spans="2:12" ht="17.100000000000001" hidden="1" customHeight="1" x14ac:dyDescent="0.3">
      <c r="B110" s="156">
        <v>8</v>
      </c>
      <c r="C110" s="128">
        <f>$L$3</f>
        <v>0</v>
      </c>
      <c r="D110" s="98" t="s">
        <v>145</v>
      </c>
      <c r="E110" s="97"/>
      <c r="F110" s="97"/>
      <c r="G110" s="97"/>
      <c r="H110" s="97"/>
      <c r="I110" s="97"/>
      <c r="J110" s="97"/>
      <c r="K110" s="97"/>
      <c r="L110" s="128">
        <f t="shared" ref="L110" ca="1" si="66">SUM(E112:K112)</f>
        <v>0</v>
      </c>
    </row>
    <row r="111" spans="2:12" ht="17.100000000000001" hidden="1" customHeight="1" x14ac:dyDescent="0.3">
      <c r="B111" s="157"/>
      <c r="C111" s="129"/>
      <c r="D111" s="34" t="s">
        <v>146</v>
      </c>
      <c r="E111" s="95" cm="1">
        <f t="array" aca="1" ref="E111" ca="1">VLOOKUP(INDIRECT(ADDRESS(ROW()-3*$B110, COLUMN())), 가계부_보조!$N$2:$X$71, 2+$B110, FALSE)</f>
        <v>0</v>
      </c>
      <c r="F111" s="95" cm="1">
        <f t="array" aca="1" ref="F111" ca="1">VLOOKUP(INDIRECT(ADDRESS(ROW()-3*$B110, COLUMN())), 가계부_보조!$N$2:$X$71, 2+$B110, FALSE)</f>
        <v>0</v>
      </c>
      <c r="G111" s="95" cm="1">
        <f t="array" aca="1" ref="G111" ca="1">VLOOKUP(INDIRECT(ADDRESS(ROW()-3*$B110, COLUMN())), 가계부_보조!$N$2:$X$71, 2+$B110, FALSE)</f>
        <v>0</v>
      </c>
      <c r="H111" s="95" cm="1">
        <f t="array" aca="1" ref="H111" ca="1">VLOOKUP(INDIRECT(ADDRESS(ROW()-3*$B110, COLUMN())), 가계부_보조!$N$2:$X$71, 2+$B110, FALSE)</f>
        <v>0</v>
      </c>
      <c r="I111" s="95" cm="1">
        <f t="array" aca="1" ref="I111" ca="1">VLOOKUP(INDIRECT(ADDRESS(ROW()-3*$B110, COLUMN())), 가계부_보조!$N$2:$X$71, 2+$B110, FALSE)</f>
        <v>0</v>
      </c>
      <c r="J111" s="95" cm="1">
        <f t="array" aca="1" ref="J111" ca="1">VLOOKUP(INDIRECT(ADDRESS(ROW()-3*$B110, COLUMN())), 가계부_보조!$N$2:$X$71, 2+$B110, FALSE)</f>
        <v>0</v>
      </c>
      <c r="K111" s="95" cm="1">
        <f t="array" aca="1" ref="K111" ca="1">VLOOKUP(INDIRECT(ADDRESS(ROW()-3*$B110, COLUMN())), 가계부_보조!$N$2:$X$71, 2+$B110, FALSE)</f>
        <v>0</v>
      </c>
      <c r="L111" s="129"/>
    </row>
    <row r="112" spans="2:12" ht="17.100000000000001" hidden="1" customHeight="1" x14ac:dyDescent="0.3">
      <c r="B112" s="158"/>
      <c r="C112" s="130"/>
      <c r="D112" s="35" t="s">
        <v>158</v>
      </c>
      <c r="E112" s="95">
        <f ca="1">E110-E111</f>
        <v>0</v>
      </c>
      <c r="F112" s="95">
        <f t="shared" ref="F112:K112" ca="1" si="67">F110-F111</f>
        <v>0</v>
      </c>
      <c r="G112" s="95">
        <f t="shared" ca="1" si="67"/>
        <v>0</v>
      </c>
      <c r="H112" s="95">
        <f t="shared" ca="1" si="67"/>
        <v>0</v>
      </c>
      <c r="I112" s="95">
        <f t="shared" ca="1" si="67"/>
        <v>0</v>
      </c>
      <c r="J112" s="95">
        <f t="shared" ca="1" si="67"/>
        <v>0</v>
      </c>
      <c r="K112" s="95">
        <f t="shared" ca="1" si="67"/>
        <v>0</v>
      </c>
      <c r="L112" s="130"/>
    </row>
    <row r="113" spans="2:12" ht="8.25" customHeight="1" x14ac:dyDescent="0.3">
      <c r="B113" s="36"/>
      <c r="C113" s="36"/>
      <c r="E113" s="61"/>
      <c r="F113" s="61"/>
      <c r="G113" s="61"/>
      <c r="H113" s="61"/>
      <c r="I113" s="61"/>
      <c r="J113" s="61"/>
      <c r="K113" s="61"/>
      <c r="L113" s="30"/>
    </row>
    <row r="114" spans="2:12" ht="16.5" customHeight="1" x14ac:dyDescent="0.3">
      <c r="B114" s="159" t="str">
        <f>_xlfn.CONCAT("이벤트 ", FLOOR(ROW()/(3*8+3), 1)+1, "주차")</f>
        <v>이벤트 5주차</v>
      </c>
      <c r="C114" s="160"/>
      <c r="D114" s="161"/>
      <c r="E114" s="98" t="str">
        <f>MONTH(E115)&amp;"월 "&amp;DAY(E115)&amp;"일"</f>
        <v>1월 14일</v>
      </c>
      <c r="F114" s="98" t="str">
        <f t="shared" ref="F114:K114" si="68">MONTH(F115)&amp;"월 "&amp;DAY(F115)&amp;"일"</f>
        <v>1월 15일</v>
      </c>
      <c r="G114" s="98" t="str">
        <f t="shared" si="68"/>
        <v>1월 16일</v>
      </c>
      <c r="H114" s="98" t="str">
        <f t="shared" si="68"/>
        <v>1월 17일</v>
      </c>
      <c r="I114" s="98" t="str">
        <f t="shared" si="68"/>
        <v>1월 18일</v>
      </c>
      <c r="J114" s="98" t="str">
        <f t="shared" si="68"/>
        <v>1월 19일</v>
      </c>
      <c r="K114" s="98" t="str">
        <f t="shared" si="68"/>
        <v>1월 20일</v>
      </c>
      <c r="L114" s="165" t="s">
        <v>159</v>
      </c>
    </row>
    <row r="115" spans="2:12" ht="20.100000000000001" customHeight="1" x14ac:dyDescent="0.3">
      <c r="B115" s="162"/>
      <c r="C115" s="163"/>
      <c r="D115" s="164"/>
      <c r="E115" s="32">
        <f>DATE(2020, 12, 17)+7*(ROW()-7)/(3*8+2+1)+COLUMN()-5</f>
        <v>44210</v>
      </c>
      <c r="F115" s="32">
        <f t="shared" ref="F115:K115" si="69">DATE(2020, 12, 17)+7*(ROW()-7)/(3*8+2+1)+COLUMN()-5</f>
        <v>44211</v>
      </c>
      <c r="G115" s="32">
        <f t="shared" si="69"/>
        <v>44212</v>
      </c>
      <c r="H115" s="32">
        <f t="shared" si="69"/>
        <v>44213</v>
      </c>
      <c r="I115" s="32">
        <f t="shared" si="69"/>
        <v>44214</v>
      </c>
      <c r="J115" s="32">
        <f t="shared" si="69"/>
        <v>44215</v>
      </c>
      <c r="K115" s="32">
        <f t="shared" si="69"/>
        <v>44216</v>
      </c>
      <c r="L115" s="166"/>
    </row>
    <row r="116" spans="2:12" ht="17.100000000000001" customHeight="1" x14ac:dyDescent="0.3">
      <c r="B116" s="156">
        <v>1</v>
      </c>
      <c r="C116" s="128" t="str">
        <f>$E$3</f>
        <v>캐릭터 1</v>
      </c>
      <c r="D116" s="98" t="s">
        <v>145</v>
      </c>
      <c r="E116" s="97"/>
      <c r="F116" s="97"/>
      <c r="G116" s="97"/>
      <c r="H116" s="97"/>
      <c r="I116" s="97"/>
      <c r="J116" s="97"/>
      <c r="K116" s="97"/>
      <c r="L116" s="128">
        <f ca="1">SUM(E118:K118)</f>
        <v>0</v>
      </c>
    </row>
    <row r="117" spans="2:12" ht="17.100000000000001" customHeight="1" x14ac:dyDescent="0.3">
      <c r="B117" s="157"/>
      <c r="C117" s="129"/>
      <c r="D117" s="34" t="s">
        <v>146</v>
      </c>
      <c r="E117" s="95" cm="1">
        <f t="array" aca="1" ref="E117" ca="1">VLOOKUP(INDIRECT(ADDRESS(ROW()-3*$B116, COLUMN())), 가계부_보조!$N$2:$X$71, 2+$B116, FALSE)</f>
        <v>0</v>
      </c>
      <c r="F117" s="95" cm="1">
        <f t="array" aca="1" ref="F117" ca="1">VLOOKUP(INDIRECT(ADDRESS(ROW()-3*$B116, COLUMN())), 가계부_보조!$N$2:$X$71, 2+$B116, FALSE)</f>
        <v>0</v>
      </c>
      <c r="G117" s="95" cm="1">
        <f t="array" aca="1" ref="G117" ca="1">VLOOKUP(INDIRECT(ADDRESS(ROW()-3*$B116, COLUMN())), 가계부_보조!$N$2:$X$71, 2+$B116, FALSE)</f>
        <v>0</v>
      </c>
      <c r="H117" s="95" cm="1">
        <f t="array" aca="1" ref="H117" ca="1">VLOOKUP(INDIRECT(ADDRESS(ROW()-3*$B116, COLUMN())), 가계부_보조!$N$2:$X$71, 2+$B116, FALSE)</f>
        <v>0</v>
      </c>
      <c r="I117" s="95" cm="1">
        <f t="array" aca="1" ref="I117" ca="1">VLOOKUP(INDIRECT(ADDRESS(ROW()-3*$B116, COLUMN())), 가계부_보조!$N$2:$X$71, 2+$B116, FALSE)</f>
        <v>0</v>
      </c>
      <c r="J117" s="95" cm="1">
        <f t="array" aca="1" ref="J117" ca="1">VLOOKUP(INDIRECT(ADDRESS(ROW()-3*$B116, COLUMN())), 가계부_보조!$N$2:$X$71, 2+$B116, FALSE)</f>
        <v>0</v>
      </c>
      <c r="K117" s="95" cm="1">
        <f t="array" aca="1" ref="K117" ca="1">VLOOKUP(INDIRECT(ADDRESS(ROW()-3*$B116, COLUMN())), 가계부_보조!$N$2:$X$71, 2+$B116, FALSE)</f>
        <v>0</v>
      </c>
      <c r="L117" s="129"/>
    </row>
    <row r="118" spans="2:12" ht="17.100000000000001" customHeight="1" x14ac:dyDescent="0.3">
      <c r="B118" s="158"/>
      <c r="C118" s="130"/>
      <c r="D118" s="35" t="s">
        <v>158</v>
      </c>
      <c r="E118" s="95">
        <f ca="1">E116-E117</f>
        <v>0</v>
      </c>
      <c r="F118" s="95">
        <f t="shared" ref="F118:K118" ca="1" si="70">F116-F117</f>
        <v>0</v>
      </c>
      <c r="G118" s="95">
        <f t="shared" ca="1" si="70"/>
        <v>0</v>
      </c>
      <c r="H118" s="95">
        <f t="shared" ca="1" si="70"/>
        <v>0</v>
      </c>
      <c r="I118" s="95">
        <f t="shared" ca="1" si="70"/>
        <v>0</v>
      </c>
      <c r="J118" s="95">
        <f t="shared" ca="1" si="70"/>
        <v>0</v>
      </c>
      <c r="K118" s="95">
        <f t="shared" ca="1" si="70"/>
        <v>0</v>
      </c>
      <c r="L118" s="130"/>
    </row>
    <row r="119" spans="2:12" ht="17.100000000000001" customHeight="1" x14ac:dyDescent="0.3">
      <c r="B119" s="156">
        <v>2</v>
      </c>
      <c r="C119" s="128" t="str">
        <f>$F$3</f>
        <v>캐릭터 2</v>
      </c>
      <c r="D119" s="98" t="s">
        <v>145</v>
      </c>
      <c r="E119" s="97"/>
      <c r="F119" s="97"/>
      <c r="G119" s="97"/>
      <c r="H119" s="97"/>
      <c r="I119" s="97"/>
      <c r="J119" s="97"/>
      <c r="K119" s="97"/>
      <c r="L119" s="128">
        <f t="shared" ref="L119" ca="1" si="71">SUM(E121:K121)</f>
        <v>0</v>
      </c>
    </row>
    <row r="120" spans="2:12" ht="17.100000000000001" customHeight="1" x14ac:dyDescent="0.3">
      <c r="B120" s="157"/>
      <c r="C120" s="129"/>
      <c r="D120" s="34" t="s">
        <v>146</v>
      </c>
      <c r="E120" s="95" cm="1">
        <f t="array" aca="1" ref="E120" ca="1">VLOOKUP(INDIRECT(ADDRESS(ROW()-3*$B119, COLUMN())), 가계부_보조!$N$2:$X$71, 2+$B119, FALSE)</f>
        <v>0</v>
      </c>
      <c r="F120" s="95" cm="1">
        <f t="array" aca="1" ref="F120" ca="1">VLOOKUP(INDIRECT(ADDRESS(ROW()-3*$B119, COLUMN())), 가계부_보조!$N$2:$X$71, 2+$B119, FALSE)</f>
        <v>0</v>
      </c>
      <c r="G120" s="95" cm="1">
        <f t="array" aca="1" ref="G120" ca="1">VLOOKUP(INDIRECT(ADDRESS(ROW()-3*$B119, COLUMN())), 가계부_보조!$N$2:$X$71, 2+$B119, FALSE)</f>
        <v>0</v>
      </c>
      <c r="H120" s="95" cm="1">
        <f t="array" aca="1" ref="H120" ca="1">VLOOKUP(INDIRECT(ADDRESS(ROW()-3*$B119, COLUMN())), 가계부_보조!$N$2:$X$71, 2+$B119, FALSE)</f>
        <v>0</v>
      </c>
      <c r="I120" s="95" cm="1">
        <f t="array" aca="1" ref="I120" ca="1">VLOOKUP(INDIRECT(ADDRESS(ROW()-3*$B119, COLUMN())), 가계부_보조!$N$2:$X$71, 2+$B119, FALSE)</f>
        <v>0</v>
      </c>
      <c r="J120" s="95" cm="1">
        <f t="array" aca="1" ref="J120" ca="1">VLOOKUP(INDIRECT(ADDRESS(ROW()-3*$B119, COLUMN())), 가계부_보조!$N$2:$X$71, 2+$B119, FALSE)</f>
        <v>0</v>
      </c>
      <c r="K120" s="95" cm="1">
        <f t="array" aca="1" ref="K120" ca="1">VLOOKUP(INDIRECT(ADDRESS(ROW()-3*$B119, COLUMN())), 가계부_보조!$N$2:$X$71, 2+$B119, FALSE)</f>
        <v>0</v>
      </c>
      <c r="L120" s="129"/>
    </row>
    <row r="121" spans="2:12" ht="17.100000000000001" customHeight="1" x14ac:dyDescent="0.3">
      <c r="B121" s="158"/>
      <c r="C121" s="130"/>
      <c r="D121" s="35" t="s">
        <v>158</v>
      </c>
      <c r="E121" s="95">
        <f ca="1">E119-E120</f>
        <v>0</v>
      </c>
      <c r="F121" s="95">
        <f t="shared" ref="F121:K121" ca="1" si="72">F119-F120</f>
        <v>0</v>
      </c>
      <c r="G121" s="95">
        <f t="shared" ca="1" si="72"/>
        <v>0</v>
      </c>
      <c r="H121" s="95">
        <f t="shared" ca="1" si="72"/>
        <v>0</v>
      </c>
      <c r="I121" s="95">
        <f t="shared" ca="1" si="72"/>
        <v>0</v>
      </c>
      <c r="J121" s="95">
        <f t="shared" ca="1" si="72"/>
        <v>0</v>
      </c>
      <c r="K121" s="95">
        <f t="shared" ca="1" si="72"/>
        <v>0</v>
      </c>
      <c r="L121" s="130"/>
    </row>
    <row r="122" spans="2:12" ht="17.100000000000001" customHeight="1" x14ac:dyDescent="0.3">
      <c r="B122" s="156">
        <v>3</v>
      </c>
      <c r="C122" s="128" t="str">
        <f>$G$3</f>
        <v>캐릭터 3</v>
      </c>
      <c r="D122" s="98" t="s">
        <v>145</v>
      </c>
      <c r="E122" s="97"/>
      <c r="F122" s="97"/>
      <c r="G122" s="97"/>
      <c r="H122" s="97"/>
      <c r="I122" s="97"/>
      <c r="J122" s="97"/>
      <c r="K122" s="97"/>
      <c r="L122" s="128">
        <f t="shared" ref="L122" ca="1" si="73">SUM(E124:K124)</f>
        <v>0</v>
      </c>
    </row>
    <row r="123" spans="2:12" ht="17.100000000000001" customHeight="1" x14ac:dyDescent="0.3">
      <c r="B123" s="157"/>
      <c r="C123" s="129"/>
      <c r="D123" s="34" t="s">
        <v>146</v>
      </c>
      <c r="E123" s="95" cm="1">
        <f t="array" aca="1" ref="E123" ca="1">VLOOKUP(INDIRECT(ADDRESS(ROW()-3*$B122, COLUMN())), 가계부_보조!$N$2:$X$71, 2+$B122, FALSE)</f>
        <v>0</v>
      </c>
      <c r="F123" s="95" cm="1">
        <f t="array" aca="1" ref="F123" ca="1">VLOOKUP(INDIRECT(ADDRESS(ROW()-3*$B122, COLUMN())), 가계부_보조!$N$2:$X$71, 2+$B122, FALSE)</f>
        <v>0</v>
      </c>
      <c r="G123" s="95" cm="1">
        <f t="array" aca="1" ref="G123" ca="1">VLOOKUP(INDIRECT(ADDRESS(ROW()-3*$B122, COLUMN())), 가계부_보조!$N$2:$X$71, 2+$B122, FALSE)</f>
        <v>0</v>
      </c>
      <c r="H123" s="95" cm="1">
        <f t="array" aca="1" ref="H123" ca="1">VLOOKUP(INDIRECT(ADDRESS(ROW()-3*$B122, COLUMN())), 가계부_보조!$N$2:$X$71, 2+$B122, FALSE)</f>
        <v>0</v>
      </c>
      <c r="I123" s="95" cm="1">
        <f t="array" aca="1" ref="I123" ca="1">VLOOKUP(INDIRECT(ADDRESS(ROW()-3*$B122, COLUMN())), 가계부_보조!$N$2:$X$71, 2+$B122, FALSE)</f>
        <v>0</v>
      </c>
      <c r="J123" s="95" cm="1">
        <f t="array" aca="1" ref="J123" ca="1">VLOOKUP(INDIRECT(ADDRESS(ROW()-3*$B122, COLUMN())), 가계부_보조!$N$2:$X$71, 2+$B122, FALSE)</f>
        <v>0</v>
      </c>
      <c r="K123" s="95" cm="1">
        <f t="array" aca="1" ref="K123" ca="1">VLOOKUP(INDIRECT(ADDRESS(ROW()-3*$B122, COLUMN())), 가계부_보조!$N$2:$X$71, 2+$B122, FALSE)</f>
        <v>0</v>
      </c>
      <c r="L123" s="129"/>
    </row>
    <row r="124" spans="2:12" ht="17.100000000000001" customHeight="1" x14ac:dyDescent="0.3">
      <c r="B124" s="158"/>
      <c r="C124" s="130"/>
      <c r="D124" s="35" t="s">
        <v>158</v>
      </c>
      <c r="E124" s="95">
        <f ca="1">E122-E123</f>
        <v>0</v>
      </c>
      <c r="F124" s="95">
        <f t="shared" ref="F124:K124" ca="1" si="74">F122-F123</f>
        <v>0</v>
      </c>
      <c r="G124" s="95">
        <f t="shared" ca="1" si="74"/>
        <v>0</v>
      </c>
      <c r="H124" s="95">
        <f t="shared" ca="1" si="74"/>
        <v>0</v>
      </c>
      <c r="I124" s="95">
        <f t="shared" ca="1" si="74"/>
        <v>0</v>
      </c>
      <c r="J124" s="95">
        <f t="shared" ca="1" si="74"/>
        <v>0</v>
      </c>
      <c r="K124" s="95">
        <f t="shared" ca="1" si="74"/>
        <v>0</v>
      </c>
      <c r="L124" s="130"/>
    </row>
    <row r="125" spans="2:12" ht="17.100000000000001" customHeight="1" x14ac:dyDescent="0.3">
      <c r="B125" s="156">
        <v>4</v>
      </c>
      <c r="C125" s="128" t="str">
        <f>$H$3</f>
        <v>캐릭터 4</v>
      </c>
      <c r="D125" s="98" t="s">
        <v>145</v>
      </c>
      <c r="E125" s="97"/>
      <c r="F125" s="97"/>
      <c r="G125" s="97"/>
      <c r="H125" s="97"/>
      <c r="I125" s="97"/>
      <c r="J125" s="97"/>
      <c r="K125" s="97"/>
      <c r="L125" s="128">
        <f t="shared" ref="L125" ca="1" si="75">SUM(E127:K127)</f>
        <v>0</v>
      </c>
    </row>
    <row r="126" spans="2:12" ht="17.100000000000001" customHeight="1" x14ac:dyDescent="0.3">
      <c r="B126" s="157"/>
      <c r="C126" s="129"/>
      <c r="D126" s="34" t="s">
        <v>146</v>
      </c>
      <c r="E126" s="95" cm="1">
        <f t="array" aca="1" ref="E126" ca="1">VLOOKUP(INDIRECT(ADDRESS(ROW()-3*$B125, COLUMN())), 가계부_보조!$N$2:$X$71, 2+$B125, FALSE)</f>
        <v>0</v>
      </c>
      <c r="F126" s="95" cm="1">
        <f t="array" aca="1" ref="F126" ca="1">VLOOKUP(INDIRECT(ADDRESS(ROW()-3*$B125, COLUMN())), 가계부_보조!$N$2:$X$71, 2+$B125, FALSE)</f>
        <v>0</v>
      </c>
      <c r="G126" s="95" cm="1">
        <f t="array" aca="1" ref="G126" ca="1">VLOOKUP(INDIRECT(ADDRESS(ROW()-3*$B125, COLUMN())), 가계부_보조!$N$2:$X$71, 2+$B125, FALSE)</f>
        <v>0</v>
      </c>
      <c r="H126" s="95" cm="1">
        <f t="array" aca="1" ref="H126" ca="1">VLOOKUP(INDIRECT(ADDRESS(ROW()-3*$B125, COLUMN())), 가계부_보조!$N$2:$X$71, 2+$B125, FALSE)</f>
        <v>0</v>
      </c>
      <c r="I126" s="95" cm="1">
        <f t="array" aca="1" ref="I126" ca="1">VLOOKUP(INDIRECT(ADDRESS(ROW()-3*$B125, COLUMN())), 가계부_보조!$N$2:$X$71, 2+$B125, FALSE)</f>
        <v>0</v>
      </c>
      <c r="J126" s="95" cm="1">
        <f t="array" aca="1" ref="J126" ca="1">VLOOKUP(INDIRECT(ADDRESS(ROW()-3*$B125, COLUMN())), 가계부_보조!$N$2:$X$71, 2+$B125, FALSE)</f>
        <v>0</v>
      </c>
      <c r="K126" s="95" cm="1">
        <f t="array" aca="1" ref="K126" ca="1">VLOOKUP(INDIRECT(ADDRESS(ROW()-3*$B125, COLUMN())), 가계부_보조!$N$2:$X$71, 2+$B125, FALSE)</f>
        <v>0</v>
      </c>
      <c r="L126" s="129"/>
    </row>
    <row r="127" spans="2:12" ht="17.100000000000001" customHeight="1" x14ac:dyDescent="0.3">
      <c r="B127" s="158"/>
      <c r="C127" s="130"/>
      <c r="D127" s="35" t="s">
        <v>158</v>
      </c>
      <c r="E127" s="95">
        <f ca="1">E125-E126</f>
        <v>0</v>
      </c>
      <c r="F127" s="95">
        <f t="shared" ref="F127:K127" ca="1" si="76">F125-F126</f>
        <v>0</v>
      </c>
      <c r="G127" s="95">
        <f t="shared" ca="1" si="76"/>
        <v>0</v>
      </c>
      <c r="H127" s="95">
        <f t="shared" ca="1" si="76"/>
        <v>0</v>
      </c>
      <c r="I127" s="95">
        <f t="shared" ca="1" si="76"/>
        <v>0</v>
      </c>
      <c r="J127" s="95">
        <f t="shared" ca="1" si="76"/>
        <v>0</v>
      </c>
      <c r="K127" s="95">
        <f t="shared" ca="1" si="76"/>
        <v>0</v>
      </c>
      <c r="L127" s="130"/>
    </row>
    <row r="128" spans="2:12" ht="17.100000000000001" hidden="1" customHeight="1" x14ac:dyDescent="0.3">
      <c r="B128" s="156">
        <v>5</v>
      </c>
      <c r="C128" s="128">
        <f>$I$3</f>
        <v>0</v>
      </c>
      <c r="D128" s="98" t="s">
        <v>145</v>
      </c>
      <c r="E128" s="97"/>
      <c r="F128" s="97"/>
      <c r="G128" s="97"/>
      <c r="H128" s="97"/>
      <c r="I128" s="97"/>
      <c r="J128" s="97"/>
      <c r="K128" s="97"/>
      <c r="L128" s="128">
        <f t="shared" ref="L128" ca="1" si="77">SUM(E130:K130)</f>
        <v>0</v>
      </c>
    </row>
    <row r="129" spans="2:12" ht="17.100000000000001" hidden="1" customHeight="1" x14ac:dyDescent="0.3">
      <c r="B129" s="157"/>
      <c r="C129" s="129"/>
      <c r="D129" s="34" t="s">
        <v>146</v>
      </c>
      <c r="E129" s="95" cm="1">
        <f t="array" aca="1" ref="E129" ca="1">VLOOKUP(INDIRECT(ADDRESS(ROW()-3*$B128, COLUMN())), 가계부_보조!$N$2:$X$71, 2+$B128, FALSE)</f>
        <v>0</v>
      </c>
      <c r="F129" s="95" cm="1">
        <f t="array" aca="1" ref="F129" ca="1">VLOOKUP(INDIRECT(ADDRESS(ROW()-3*$B128, COLUMN())), 가계부_보조!$N$2:$X$71, 2+$B128, FALSE)</f>
        <v>0</v>
      </c>
      <c r="G129" s="95" cm="1">
        <f t="array" aca="1" ref="G129" ca="1">VLOOKUP(INDIRECT(ADDRESS(ROW()-3*$B128, COLUMN())), 가계부_보조!$N$2:$X$71, 2+$B128, FALSE)</f>
        <v>0</v>
      </c>
      <c r="H129" s="95" cm="1">
        <f t="array" aca="1" ref="H129" ca="1">VLOOKUP(INDIRECT(ADDRESS(ROW()-3*$B128, COLUMN())), 가계부_보조!$N$2:$X$71, 2+$B128, FALSE)</f>
        <v>0</v>
      </c>
      <c r="I129" s="95" cm="1">
        <f t="array" aca="1" ref="I129" ca="1">VLOOKUP(INDIRECT(ADDRESS(ROW()-3*$B128, COLUMN())), 가계부_보조!$N$2:$X$71, 2+$B128, FALSE)</f>
        <v>0</v>
      </c>
      <c r="J129" s="95" cm="1">
        <f t="array" aca="1" ref="J129" ca="1">VLOOKUP(INDIRECT(ADDRESS(ROW()-3*$B128, COLUMN())), 가계부_보조!$N$2:$X$71, 2+$B128, FALSE)</f>
        <v>0</v>
      </c>
      <c r="K129" s="95" cm="1">
        <f t="array" aca="1" ref="K129" ca="1">VLOOKUP(INDIRECT(ADDRESS(ROW()-3*$B128, COLUMN())), 가계부_보조!$N$2:$X$71, 2+$B128, FALSE)</f>
        <v>0</v>
      </c>
      <c r="L129" s="129"/>
    </row>
    <row r="130" spans="2:12" ht="17.100000000000001" hidden="1" customHeight="1" x14ac:dyDescent="0.3">
      <c r="B130" s="158"/>
      <c r="C130" s="130"/>
      <c r="D130" s="35" t="s">
        <v>158</v>
      </c>
      <c r="E130" s="95">
        <f ca="1">E128-E129</f>
        <v>0</v>
      </c>
      <c r="F130" s="95">
        <f t="shared" ref="F130:K130" ca="1" si="78">F128-F129</f>
        <v>0</v>
      </c>
      <c r="G130" s="95">
        <f t="shared" ca="1" si="78"/>
        <v>0</v>
      </c>
      <c r="H130" s="95">
        <f t="shared" ca="1" si="78"/>
        <v>0</v>
      </c>
      <c r="I130" s="95">
        <f t="shared" ca="1" si="78"/>
        <v>0</v>
      </c>
      <c r="J130" s="95">
        <f t="shared" ca="1" si="78"/>
        <v>0</v>
      </c>
      <c r="K130" s="95">
        <f t="shared" ca="1" si="78"/>
        <v>0</v>
      </c>
      <c r="L130" s="130"/>
    </row>
    <row r="131" spans="2:12" ht="17.100000000000001" hidden="1" customHeight="1" x14ac:dyDescent="0.3">
      <c r="B131" s="156">
        <v>6</v>
      </c>
      <c r="C131" s="128">
        <f>$J$3</f>
        <v>0</v>
      </c>
      <c r="D131" s="98" t="s">
        <v>145</v>
      </c>
      <c r="E131" s="97"/>
      <c r="F131" s="97"/>
      <c r="G131" s="97"/>
      <c r="H131" s="97"/>
      <c r="I131" s="97"/>
      <c r="J131" s="97"/>
      <c r="K131" s="97"/>
      <c r="L131" s="128">
        <f t="shared" ref="L131" ca="1" si="79">SUM(E133:K133)</f>
        <v>0</v>
      </c>
    </row>
    <row r="132" spans="2:12" ht="17.100000000000001" hidden="1" customHeight="1" x14ac:dyDescent="0.3">
      <c r="B132" s="157"/>
      <c r="C132" s="129"/>
      <c r="D132" s="34" t="s">
        <v>146</v>
      </c>
      <c r="E132" s="95" cm="1">
        <f t="array" aca="1" ref="E132" ca="1">VLOOKUP(INDIRECT(ADDRESS(ROW()-3*$B131, COLUMN())), 가계부_보조!$N$2:$X$71, 2+$B131, FALSE)</f>
        <v>0</v>
      </c>
      <c r="F132" s="95" cm="1">
        <f t="array" aca="1" ref="F132" ca="1">VLOOKUP(INDIRECT(ADDRESS(ROW()-3*$B131, COLUMN())), 가계부_보조!$N$2:$X$71, 2+$B131, FALSE)</f>
        <v>0</v>
      </c>
      <c r="G132" s="95" cm="1">
        <f t="array" aca="1" ref="G132" ca="1">VLOOKUP(INDIRECT(ADDRESS(ROW()-3*$B131, COLUMN())), 가계부_보조!$N$2:$X$71, 2+$B131, FALSE)</f>
        <v>0</v>
      </c>
      <c r="H132" s="95" cm="1">
        <f t="array" aca="1" ref="H132" ca="1">VLOOKUP(INDIRECT(ADDRESS(ROW()-3*$B131, COLUMN())), 가계부_보조!$N$2:$X$71, 2+$B131, FALSE)</f>
        <v>0</v>
      </c>
      <c r="I132" s="95" cm="1">
        <f t="array" aca="1" ref="I132" ca="1">VLOOKUP(INDIRECT(ADDRESS(ROW()-3*$B131, COLUMN())), 가계부_보조!$N$2:$X$71, 2+$B131, FALSE)</f>
        <v>0</v>
      </c>
      <c r="J132" s="95" cm="1">
        <f t="array" aca="1" ref="J132" ca="1">VLOOKUP(INDIRECT(ADDRESS(ROW()-3*$B131, COLUMN())), 가계부_보조!$N$2:$X$71, 2+$B131, FALSE)</f>
        <v>0</v>
      </c>
      <c r="K132" s="95" cm="1">
        <f t="array" aca="1" ref="K132" ca="1">VLOOKUP(INDIRECT(ADDRESS(ROW()-3*$B131, COLUMN())), 가계부_보조!$N$2:$X$71, 2+$B131, FALSE)</f>
        <v>0</v>
      </c>
      <c r="L132" s="129"/>
    </row>
    <row r="133" spans="2:12" ht="17.100000000000001" hidden="1" customHeight="1" x14ac:dyDescent="0.3">
      <c r="B133" s="158"/>
      <c r="C133" s="130"/>
      <c r="D133" s="35" t="s">
        <v>158</v>
      </c>
      <c r="E133" s="95">
        <f ca="1">E131-E132</f>
        <v>0</v>
      </c>
      <c r="F133" s="95">
        <f t="shared" ref="F133:K133" ca="1" si="80">F131-F132</f>
        <v>0</v>
      </c>
      <c r="G133" s="95">
        <f t="shared" ca="1" si="80"/>
        <v>0</v>
      </c>
      <c r="H133" s="95">
        <f t="shared" ca="1" si="80"/>
        <v>0</v>
      </c>
      <c r="I133" s="95">
        <f t="shared" ca="1" si="80"/>
        <v>0</v>
      </c>
      <c r="J133" s="95">
        <f t="shared" ca="1" si="80"/>
        <v>0</v>
      </c>
      <c r="K133" s="95">
        <f t="shared" ca="1" si="80"/>
        <v>0</v>
      </c>
      <c r="L133" s="130"/>
    </row>
    <row r="134" spans="2:12" ht="17.100000000000001" hidden="1" customHeight="1" x14ac:dyDescent="0.3">
      <c r="B134" s="156">
        <v>7</v>
      </c>
      <c r="C134" s="128">
        <f>$K$3</f>
        <v>0</v>
      </c>
      <c r="D134" s="98" t="s">
        <v>145</v>
      </c>
      <c r="E134" s="97"/>
      <c r="F134" s="97"/>
      <c r="G134" s="97"/>
      <c r="H134" s="97"/>
      <c r="I134" s="97"/>
      <c r="J134" s="97"/>
      <c r="K134" s="97"/>
      <c r="L134" s="128">
        <f t="shared" ref="L134" ca="1" si="81">SUM(E136:K136)</f>
        <v>0</v>
      </c>
    </row>
    <row r="135" spans="2:12" ht="17.100000000000001" hidden="1" customHeight="1" x14ac:dyDescent="0.3">
      <c r="B135" s="157"/>
      <c r="C135" s="129"/>
      <c r="D135" s="34" t="s">
        <v>146</v>
      </c>
      <c r="E135" s="95" cm="1">
        <f t="array" aca="1" ref="E135" ca="1">VLOOKUP(INDIRECT(ADDRESS(ROW()-3*$B134, COLUMN())), 가계부_보조!$N$2:$X$71, 2+$B134, FALSE)</f>
        <v>0</v>
      </c>
      <c r="F135" s="95" cm="1">
        <f t="array" aca="1" ref="F135" ca="1">VLOOKUP(INDIRECT(ADDRESS(ROW()-3*$B134, COLUMN())), 가계부_보조!$N$2:$X$71, 2+$B134, FALSE)</f>
        <v>0</v>
      </c>
      <c r="G135" s="95" cm="1">
        <f t="array" aca="1" ref="G135" ca="1">VLOOKUP(INDIRECT(ADDRESS(ROW()-3*$B134, COLUMN())), 가계부_보조!$N$2:$X$71, 2+$B134, FALSE)</f>
        <v>0</v>
      </c>
      <c r="H135" s="95" cm="1">
        <f t="array" aca="1" ref="H135" ca="1">VLOOKUP(INDIRECT(ADDRESS(ROW()-3*$B134, COLUMN())), 가계부_보조!$N$2:$X$71, 2+$B134, FALSE)</f>
        <v>0</v>
      </c>
      <c r="I135" s="95" cm="1">
        <f t="array" aca="1" ref="I135" ca="1">VLOOKUP(INDIRECT(ADDRESS(ROW()-3*$B134, COLUMN())), 가계부_보조!$N$2:$X$71, 2+$B134, FALSE)</f>
        <v>0</v>
      </c>
      <c r="J135" s="95" cm="1">
        <f t="array" aca="1" ref="J135" ca="1">VLOOKUP(INDIRECT(ADDRESS(ROW()-3*$B134, COLUMN())), 가계부_보조!$N$2:$X$71, 2+$B134, FALSE)</f>
        <v>0</v>
      </c>
      <c r="K135" s="95" cm="1">
        <f t="array" aca="1" ref="K135" ca="1">VLOOKUP(INDIRECT(ADDRESS(ROW()-3*$B134, COLUMN())), 가계부_보조!$N$2:$X$71, 2+$B134, FALSE)</f>
        <v>0</v>
      </c>
      <c r="L135" s="129"/>
    </row>
    <row r="136" spans="2:12" ht="17.100000000000001" hidden="1" customHeight="1" x14ac:dyDescent="0.3">
      <c r="B136" s="158"/>
      <c r="C136" s="130"/>
      <c r="D136" s="35" t="s">
        <v>158</v>
      </c>
      <c r="E136" s="95">
        <f ca="1">E134-E135</f>
        <v>0</v>
      </c>
      <c r="F136" s="95">
        <f t="shared" ref="F136:K136" ca="1" si="82">F134-F135</f>
        <v>0</v>
      </c>
      <c r="G136" s="95">
        <f t="shared" ca="1" si="82"/>
        <v>0</v>
      </c>
      <c r="H136" s="95">
        <f t="shared" ca="1" si="82"/>
        <v>0</v>
      </c>
      <c r="I136" s="95">
        <f t="shared" ca="1" si="82"/>
        <v>0</v>
      </c>
      <c r="J136" s="95">
        <f t="shared" ca="1" si="82"/>
        <v>0</v>
      </c>
      <c r="K136" s="95">
        <f t="shared" ca="1" si="82"/>
        <v>0</v>
      </c>
      <c r="L136" s="130"/>
    </row>
    <row r="137" spans="2:12" ht="17.100000000000001" hidden="1" customHeight="1" x14ac:dyDescent="0.3">
      <c r="B137" s="156">
        <v>8</v>
      </c>
      <c r="C137" s="128">
        <f>$L$3</f>
        <v>0</v>
      </c>
      <c r="D137" s="98" t="s">
        <v>145</v>
      </c>
      <c r="E137" s="97"/>
      <c r="F137" s="97"/>
      <c r="G137" s="97"/>
      <c r="H137" s="97"/>
      <c r="I137" s="97"/>
      <c r="J137" s="97"/>
      <c r="K137" s="97"/>
      <c r="L137" s="123">
        <f t="shared" ref="L137" ca="1" si="83">SUM(E139:K139)</f>
        <v>0</v>
      </c>
    </row>
    <row r="138" spans="2:12" ht="17.100000000000001" hidden="1" customHeight="1" x14ac:dyDescent="0.3">
      <c r="B138" s="157"/>
      <c r="C138" s="129"/>
      <c r="D138" s="34" t="s">
        <v>146</v>
      </c>
      <c r="E138" s="95" cm="1">
        <f t="array" aca="1" ref="E138" ca="1">VLOOKUP(INDIRECT(ADDRESS(ROW()-3*$B137, COLUMN())), 가계부_보조!$N$2:$X$71, 2+$B137, FALSE)</f>
        <v>0</v>
      </c>
      <c r="F138" s="95" cm="1">
        <f t="array" aca="1" ref="F138" ca="1">VLOOKUP(INDIRECT(ADDRESS(ROW()-3*$B137, COLUMN())), 가계부_보조!$N$2:$X$71, 2+$B137, FALSE)</f>
        <v>0</v>
      </c>
      <c r="G138" s="95" cm="1">
        <f t="array" aca="1" ref="G138" ca="1">VLOOKUP(INDIRECT(ADDRESS(ROW()-3*$B137, COLUMN())), 가계부_보조!$N$2:$X$71, 2+$B137, FALSE)</f>
        <v>0</v>
      </c>
      <c r="H138" s="95" cm="1">
        <f t="array" aca="1" ref="H138" ca="1">VLOOKUP(INDIRECT(ADDRESS(ROW()-3*$B137, COLUMN())), 가계부_보조!$N$2:$X$71, 2+$B137, FALSE)</f>
        <v>0</v>
      </c>
      <c r="I138" s="95" cm="1">
        <f t="array" aca="1" ref="I138" ca="1">VLOOKUP(INDIRECT(ADDRESS(ROW()-3*$B137, COLUMN())), 가계부_보조!$N$2:$X$71, 2+$B137, FALSE)</f>
        <v>0</v>
      </c>
      <c r="J138" s="95" cm="1">
        <f t="array" aca="1" ref="J138" ca="1">VLOOKUP(INDIRECT(ADDRESS(ROW()-3*$B137, COLUMN())), 가계부_보조!$N$2:$X$71, 2+$B137, FALSE)</f>
        <v>0</v>
      </c>
      <c r="K138" s="95" cm="1">
        <f t="array" aca="1" ref="K138" ca="1">VLOOKUP(INDIRECT(ADDRESS(ROW()-3*$B137, COLUMN())), 가계부_보조!$N$2:$X$71, 2+$B137, FALSE)</f>
        <v>0</v>
      </c>
      <c r="L138" s="123"/>
    </row>
    <row r="139" spans="2:12" ht="17.100000000000001" hidden="1" customHeight="1" x14ac:dyDescent="0.3">
      <c r="B139" s="158"/>
      <c r="C139" s="130"/>
      <c r="D139" s="35" t="s">
        <v>158</v>
      </c>
      <c r="E139" s="95">
        <f ca="1">E137-E138</f>
        <v>0</v>
      </c>
      <c r="F139" s="95">
        <f t="shared" ref="F139:K139" ca="1" si="84">F137-F138</f>
        <v>0</v>
      </c>
      <c r="G139" s="95">
        <f t="shared" ca="1" si="84"/>
        <v>0</v>
      </c>
      <c r="H139" s="95">
        <f t="shared" ca="1" si="84"/>
        <v>0</v>
      </c>
      <c r="I139" s="95">
        <f t="shared" ca="1" si="84"/>
        <v>0</v>
      </c>
      <c r="J139" s="95">
        <f t="shared" ca="1" si="84"/>
        <v>0</v>
      </c>
      <c r="K139" s="95">
        <f t="shared" ca="1" si="84"/>
        <v>0</v>
      </c>
      <c r="L139" s="123"/>
    </row>
    <row r="140" spans="2:12" ht="8.25" customHeight="1" x14ac:dyDescent="0.3">
      <c r="B140" s="36"/>
      <c r="C140" s="36"/>
      <c r="E140" s="61"/>
      <c r="F140" s="61"/>
      <c r="G140" s="61"/>
      <c r="H140" s="61"/>
      <c r="I140" s="61"/>
      <c r="J140" s="61"/>
      <c r="K140" s="61"/>
      <c r="L140" s="30"/>
    </row>
    <row r="141" spans="2:12" ht="16.5" customHeight="1" x14ac:dyDescent="0.3">
      <c r="B141" s="159" t="str">
        <f>_xlfn.CONCAT("이벤트 ", FLOOR(ROW()/(3*8+3), 1)+1, "주차")</f>
        <v>이벤트 6주차</v>
      </c>
      <c r="C141" s="160"/>
      <c r="D141" s="161"/>
      <c r="E141" s="98" t="str">
        <f>MONTH(E142)&amp;"월 "&amp;DAY(E142)&amp;"일"</f>
        <v>1월 21일</v>
      </c>
      <c r="F141" s="98" t="str">
        <f t="shared" ref="F141:K141" si="85">MONTH(F142)&amp;"월 "&amp;DAY(F142)&amp;"일"</f>
        <v>1월 22일</v>
      </c>
      <c r="G141" s="98" t="str">
        <f t="shared" si="85"/>
        <v>1월 23일</v>
      </c>
      <c r="H141" s="98" t="str">
        <f t="shared" si="85"/>
        <v>1월 24일</v>
      </c>
      <c r="I141" s="98" t="str">
        <f t="shared" si="85"/>
        <v>1월 25일</v>
      </c>
      <c r="J141" s="98" t="str">
        <f t="shared" si="85"/>
        <v>1월 26일</v>
      </c>
      <c r="K141" s="98" t="str">
        <f t="shared" si="85"/>
        <v>1월 27일</v>
      </c>
      <c r="L141" s="165" t="s">
        <v>159</v>
      </c>
    </row>
    <row r="142" spans="2:12" ht="20.100000000000001" customHeight="1" x14ac:dyDescent="0.3">
      <c r="B142" s="162"/>
      <c r="C142" s="163"/>
      <c r="D142" s="164"/>
      <c r="E142" s="32">
        <f>DATE(2020, 12, 17)+7*(ROW()-7)/(3*8+2+1)+COLUMN()-5</f>
        <v>44217</v>
      </c>
      <c r="F142" s="32">
        <f t="shared" ref="F142:K142" si="86">DATE(2020, 12, 17)+7*(ROW()-7)/(3*8+2+1)+COLUMN()-5</f>
        <v>44218</v>
      </c>
      <c r="G142" s="32">
        <f t="shared" si="86"/>
        <v>44219</v>
      </c>
      <c r="H142" s="32">
        <f t="shared" si="86"/>
        <v>44220</v>
      </c>
      <c r="I142" s="32">
        <f t="shared" si="86"/>
        <v>44221</v>
      </c>
      <c r="J142" s="32">
        <f t="shared" si="86"/>
        <v>44222</v>
      </c>
      <c r="K142" s="32">
        <f t="shared" si="86"/>
        <v>44223</v>
      </c>
      <c r="L142" s="166"/>
    </row>
    <row r="143" spans="2:12" ht="17.100000000000001" customHeight="1" x14ac:dyDescent="0.3">
      <c r="B143" s="156">
        <v>1</v>
      </c>
      <c r="C143" s="128" t="str">
        <f>$E$3</f>
        <v>캐릭터 1</v>
      </c>
      <c r="D143" s="98" t="s">
        <v>145</v>
      </c>
      <c r="E143" s="97"/>
      <c r="F143" s="97"/>
      <c r="G143" s="97"/>
      <c r="H143" s="97"/>
      <c r="I143" s="97"/>
      <c r="J143" s="97"/>
      <c r="K143" s="97"/>
      <c r="L143" s="128">
        <f ca="1">SUM(E145:K145)</f>
        <v>0</v>
      </c>
    </row>
    <row r="144" spans="2:12" ht="17.100000000000001" customHeight="1" x14ac:dyDescent="0.3">
      <c r="B144" s="157"/>
      <c r="C144" s="129"/>
      <c r="D144" s="34" t="s">
        <v>146</v>
      </c>
      <c r="E144" s="95" cm="1">
        <f t="array" aca="1" ref="E144" ca="1">VLOOKUP(INDIRECT(ADDRESS(ROW()-3*$B143, COLUMN())), 가계부_보조!$N$2:$X$71, 2+$B143, FALSE)</f>
        <v>0</v>
      </c>
      <c r="F144" s="95" cm="1">
        <f t="array" aca="1" ref="F144" ca="1">VLOOKUP(INDIRECT(ADDRESS(ROW()-3*$B143, COLUMN())), 가계부_보조!$N$2:$X$71, 2+$B143, FALSE)</f>
        <v>0</v>
      </c>
      <c r="G144" s="95" cm="1">
        <f t="array" aca="1" ref="G144" ca="1">VLOOKUP(INDIRECT(ADDRESS(ROW()-3*$B143, COLUMN())), 가계부_보조!$N$2:$X$71, 2+$B143, FALSE)</f>
        <v>0</v>
      </c>
      <c r="H144" s="95" cm="1">
        <f t="array" aca="1" ref="H144" ca="1">VLOOKUP(INDIRECT(ADDRESS(ROW()-3*$B143, COLUMN())), 가계부_보조!$N$2:$X$71, 2+$B143, FALSE)</f>
        <v>0</v>
      </c>
      <c r="I144" s="95" cm="1">
        <f t="array" aca="1" ref="I144" ca="1">VLOOKUP(INDIRECT(ADDRESS(ROW()-3*$B143, COLUMN())), 가계부_보조!$N$2:$X$71, 2+$B143, FALSE)</f>
        <v>0</v>
      </c>
      <c r="J144" s="95" cm="1">
        <f t="array" aca="1" ref="J144" ca="1">VLOOKUP(INDIRECT(ADDRESS(ROW()-3*$B143, COLUMN())), 가계부_보조!$N$2:$X$71, 2+$B143, FALSE)</f>
        <v>0</v>
      </c>
      <c r="K144" s="95" cm="1">
        <f t="array" aca="1" ref="K144" ca="1">VLOOKUP(INDIRECT(ADDRESS(ROW()-3*$B143, COLUMN())), 가계부_보조!$N$2:$X$71, 2+$B143, FALSE)</f>
        <v>0</v>
      </c>
      <c r="L144" s="129"/>
    </row>
    <row r="145" spans="2:12" ht="17.100000000000001" customHeight="1" x14ac:dyDescent="0.3">
      <c r="B145" s="158"/>
      <c r="C145" s="130"/>
      <c r="D145" s="35" t="s">
        <v>158</v>
      </c>
      <c r="E145" s="95">
        <f ca="1">E143-E144</f>
        <v>0</v>
      </c>
      <c r="F145" s="95">
        <f t="shared" ref="F145:K145" ca="1" si="87">F143-F144</f>
        <v>0</v>
      </c>
      <c r="G145" s="95">
        <f t="shared" ca="1" si="87"/>
        <v>0</v>
      </c>
      <c r="H145" s="95">
        <f t="shared" ca="1" si="87"/>
        <v>0</v>
      </c>
      <c r="I145" s="95">
        <f t="shared" ca="1" si="87"/>
        <v>0</v>
      </c>
      <c r="J145" s="95">
        <f t="shared" ca="1" si="87"/>
        <v>0</v>
      </c>
      <c r="K145" s="95">
        <f t="shared" ca="1" si="87"/>
        <v>0</v>
      </c>
      <c r="L145" s="130"/>
    </row>
    <row r="146" spans="2:12" ht="17.100000000000001" customHeight="1" x14ac:dyDescent="0.3">
      <c r="B146" s="156">
        <v>2</v>
      </c>
      <c r="C146" s="128" t="str">
        <f>$F$3</f>
        <v>캐릭터 2</v>
      </c>
      <c r="D146" s="98" t="s">
        <v>145</v>
      </c>
      <c r="E146" s="97"/>
      <c r="F146" s="97"/>
      <c r="G146" s="97"/>
      <c r="H146" s="97"/>
      <c r="I146" s="97"/>
      <c r="J146" s="97"/>
      <c r="K146" s="97"/>
      <c r="L146" s="128">
        <f t="shared" ref="L146" ca="1" si="88">SUM(E148:K148)</f>
        <v>0</v>
      </c>
    </row>
    <row r="147" spans="2:12" ht="17.100000000000001" customHeight="1" x14ac:dyDescent="0.3">
      <c r="B147" s="157"/>
      <c r="C147" s="129"/>
      <c r="D147" s="34" t="s">
        <v>146</v>
      </c>
      <c r="E147" s="95" cm="1">
        <f t="array" aca="1" ref="E147" ca="1">VLOOKUP(INDIRECT(ADDRESS(ROW()-3*$B146, COLUMN())), 가계부_보조!$N$2:$X$71, 2+$B146, FALSE)</f>
        <v>0</v>
      </c>
      <c r="F147" s="95" cm="1">
        <f t="array" aca="1" ref="F147" ca="1">VLOOKUP(INDIRECT(ADDRESS(ROW()-3*$B146, COLUMN())), 가계부_보조!$N$2:$X$71, 2+$B146, FALSE)</f>
        <v>0</v>
      </c>
      <c r="G147" s="95" cm="1">
        <f t="array" aca="1" ref="G147" ca="1">VLOOKUP(INDIRECT(ADDRESS(ROW()-3*$B146, COLUMN())), 가계부_보조!$N$2:$X$71, 2+$B146, FALSE)</f>
        <v>0</v>
      </c>
      <c r="H147" s="95" cm="1">
        <f t="array" aca="1" ref="H147" ca="1">VLOOKUP(INDIRECT(ADDRESS(ROW()-3*$B146, COLUMN())), 가계부_보조!$N$2:$X$71, 2+$B146, FALSE)</f>
        <v>0</v>
      </c>
      <c r="I147" s="95" cm="1">
        <f t="array" aca="1" ref="I147" ca="1">VLOOKUP(INDIRECT(ADDRESS(ROW()-3*$B146, COLUMN())), 가계부_보조!$N$2:$X$71, 2+$B146, FALSE)</f>
        <v>0</v>
      </c>
      <c r="J147" s="95" cm="1">
        <f t="array" aca="1" ref="J147" ca="1">VLOOKUP(INDIRECT(ADDRESS(ROW()-3*$B146, COLUMN())), 가계부_보조!$N$2:$X$71, 2+$B146, FALSE)</f>
        <v>0</v>
      </c>
      <c r="K147" s="95" cm="1">
        <f t="array" aca="1" ref="K147" ca="1">VLOOKUP(INDIRECT(ADDRESS(ROW()-3*$B146, COLUMN())), 가계부_보조!$N$2:$X$71, 2+$B146, FALSE)</f>
        <v>0</v>
      </c>
      <c r="L147" s="129"/>
    </row>
    <row r="148" spans="2:12" ht="17.100000000000001" customHeight="1" x14ac:dyDescent="0.3">
      <c r="B148" s="158"/>
      <c r="C148" s="130"/>
      <c r="D148" s="35" t="s">
        <v>158</v>
      </c>
      <c r="E148" s="95">
        <f ca="1">E146-E147</f>
        <v>0</v>
      </c>
      <c r="F148" s="95">
        <f t="shared" ref="F148:K148" ca="1" si="89">F146-F147</f>
        <v>0</v>
      </c>
      <c r="G148" s="95">
        <f t="shared" ca="1" si="89"/>
        <v>0</v>
      </c>
      <c r="H148" s="95">
        <f t="shared" ca="1" si="89"/>
        <v>0</v>
      </c>
      <c r="I148" s="95">
        <f t="shared" ca="1" si="89"/>
        <v>0</v>
      </c>
      <c r="J148" s="95">
        <f t="shared" ca="1" si="89"/>
        <v>0</v>
      </c>
      <c r="K148" s="95">
        <f t="shared" ca="1" si="89"/>
        <v>0</v>
      </c>
      <c r="L148" s="130"/>
    </row>
    <row r="149" spans="2:12" ht="17.100000000000001" customHeight="1" x14ac:dyDescent="0.3">
      <c r="B149" s="156">
        <v>3</v>
      </c>
      <c r="C149" s="128" t="str">
        <f>$G$3</f>
        <v>캐릭터 3</v>
      </c>
      <c r="D149" s="98" t="s">
        <v>145</v>
      </c>
      <c r="E149" s="97"/>
      <c r="F149" s="97"/>
      <c r="G149" s="97"/>
      <c r="H149" s="97"/>
      <c r="I149" s="97"/>
      <c r="J149" s="97"/>
      <c r="K149" s="97"/>
      <c r="L149" s="128">
        <f t="shared" ref="L149" ca="1" si="90">SUM(E151:K151)</f>
        <v>0</v>
      </c>
    </row>
    <row r="150" spans="2:12" ht="17.100000000000001" customHeight="1" x14ac:dyDescent="0.3">
      <c r="B150" s="157"/>
      <c r="C150" s="129"/>
      <c r="D150" s="34" t="s">
        <v>146</v>
      </c>
      <c r="E150" s="95" cm="1">
        <f t="array" aca="1" ref="E150" ca="1">VLOOKUP(INDIRECT(ADDRESS(ROW()-3*$B149, COLUMN())), 가계부_보조!$N$2:$X$71, 2+$B149, FALSE)</f>
        <v>0</v>
      </c>
      <c r="F150" s="95" cm="1">
        <f t="array" aca="1" ref="F150" ca="1">VLOOKUP(INDIRECT(ADDRESS(ROW()-3*$B149, COLUMN())), 가계부_보조!$N$2:$X$71, 2+$B149, FALSE)</f>
        <v>0</v>
      </c>
      <c r="G150" s="95" cm="1">
        <f t="array" aca="1" ref="G150" ca="1">VLOOKUP(INDIRECT(ADDRESS(ROW()-3*$B149, COLUMN())), 가계부_보조!$N$2:$X$71, 2+$B149, FALSE)</f>
        <v>0</v>
      </c>
      <c r="H150" s="95" cm="1">
        <f t="array" aca="1" ref="H150" ca="1">VLOOKUP(INDIRECT(ADDRESS(ROW()-3*$B149, COLUMN())), 가계부_보조!$N$2:$X$71, 2+$B149, FALSE)</f>
        <v>0</v>
      </c>
      <c r="I150" s="95" cm="1">
        <f t="array" aca="1" ref="I150" ca="1">VLOOKUP(INDIRECT(ADDRESS(ROW()-3*$B149, COLUMN())), 가계부_보조!$N$2:$X$71, 2+$B149, FALSE)</f>
        <v>0</v>
      </c>
      <c r="J150" s="95" cm="1">
        <f t="array" aca="1" ref="J150" ca="1">VLOOKUP(INDIRECT(ADDRESS(ROW()-3*$B149, COLUMN())), 가계부_보조!$N$2:$X$71, 2+$B149, FALSE)</f>
        <v>0</v>
      </c>
      <c r="K150" s="95" cm="1">
        <f t="array" aca="1" ref="K150" ca="1">VLOOKUP(INDIRECT(ADDRESS(ROW()-3*$B149, COLUMN())), 가계부_보조!$N$2:$X$71, 2+$B149, FALSE)</f>
        <v>0</v>
      </c>
      <c r="L150" s="129"/>
    </row>
    <row r="151" spans="2:12" ht="17.100000000000001" customHeight="1" x14ac:dyDescent="0.3">
      <c r="B151" s="158"/>
      <c r="C151" s="130"/>
      <c r="D151" s="35" t="s">
        <v>158</v>
      </c>
      <c r="E151" s="95">
        <f ca="1">E149-E150</f>
        <v>0</v>
      </c>
      <c r="F151" s="95">
        <f t="shared" ref="F151:K151" ca="1" si="91">F149-F150</f>
        <v>0</v>
      </c>
      <c r="G151" s="95">
        <f t="shared" ca="1" si="91"/>
        <v>0</v>
      </c>
      <c r="H151" s="95">
        <f t="shared" ca="1" si="91"/>
        <v>0</v>
      </c>
      <c r="I151" s="95">
        <f t="shared" ca="1" si="91"/>
        <v>0</v>
      </c>
      <c r="J151" s="95">
        <f t="shared" ca="1" si="91"/>
        <v>0</v>
      </c>
      <c r="K151" s="95">
        <f t="shared" ca="1" si="91"/>
        <v>0</v>
      </c>
      <c r="L151" s="130"/>
    </row>
    <row r="152" spans="2:12" ht="17.100000000000001" customHeight="1" x14ac:dyDescent="0.3">
      <c r="B152" s="156">
        <v>4</v>
      </c>
      <c r="C152" s="128" t="str">
        <f>$H$3</f>
        <v>캐릭터 4</v>
      </c>
      <c r="D152" s="98" t="s">
        <v>145</v>
      </c>
      <c r="E152" s="97"/>
      <c r="F152" s="97"/>
      <c r="G152" s="97"/>
      <c r="H152" s="97"/>
      <c r="I152" s="97"/>
      <c r="J152" s="97"/>
      <c r="K152" s="97"/>
      <c r="L152" s="128">
        <f t="shared" ref="L152" ca="1" si="92">SUM(E154:K154)</f>
        <v>0</v>
      </c>
    </row>
    <row r="153" spans="2:12" ht="17.100000000000001" customHeight="1" x14ac:dyDescent="0.3">
      <c r="B153" s="157"/>
      <c r="C153" s="129"/>
      <c r="D153" s="34" t="s">
        <v>146</v>
      </c>
      <c r="E153" s="95" cm="1">
        <f t="array" aca="1" ref="E153" ca="1">VLOOKUP(INDIRECT(ADDRESS(ROW()-3*$B152, COLUMN())), 가계부_보조!$N$2:$X$71, 2+$B152, FALSE)</f>
        <v>0</v>
      </c>
      <c r="F153" s="95" cm="1">
        <f t="array" aca="1" ref="F153" ca="1">VLOOKUP(INDIRECT(ADDRESS(ROW()-3*$B152, COLUMN())), 가계부_보조!$N$2:$X$71, 2+$B152, FALSE)</f>
        <v>0</v>
      </c>
      <c r="G153" s="95" cm="1">
        <f t="array" aca="1" ref="G153" ca="1">VLOOKUP(INDIRECT(ADDRESS(ROW()-3*$B152, COLUMN())), 가계부_보조!$N$2:$X$71, 2+$B152, FALSE)</f>
        <v>0</v>
      </c>
      <c r="H153" s="95" cm="1">
        <f t="array" aca="1" ref="H153" ca="1">VLOOKUP(INDIRECT(ADDRESS(ROW()-3*$B152, COLUMN())), 가계부_보조!$N$2:$X$71, 2+$B152, FALSE)</f>
        <v>0</v>
      </c>
      <c r="I153" s="95" cm="1">
        <f t="array" aca="1" ref="I153" ca="1">VLOOKUP(INDIRECT(ADDRESS(ROW()-3*$B152, COLUMN())), 가계부_보조!$N$2:$X$71, 2+$B152, FALSE)</f>
        <v>0</v>
      </c>
      <c r="J153" s="95" cm="1">
        <f t="array" aca="1" ref="J153" ca="1">VLOOKUP(INDIRECT(ADDRESS(ROW()-3*$B152, COLUMN())), 가계부_보조!$N$2:$X$71, 2+$B152, FALSE)</f>
        <v>0</v>
      </c>
      <c r="K153" s="95" cm="1">
        <f t="array" aca="1" ref="K153" ca="1">VLOOKUP(INDIRECT(ADDRESS(ROW()-3*$B152, COLUMN())), 가계부_보조!$N$2:$X$71, 2+$B152, FALSE)</f>
        <v>0</v>
      </c>
      <c r="L153" s="129"/>
    </row>
    <row r="154" spans="2:12" ht="17.100000000000001" customHeight="1" x14ac:dyDescent="0.3">
      <c r="B154" s="158"/>
      <c r="C154" s="130"/>
      <c r="D154" s="35" t="s">
        <v>158</v>
      </c>
      <c r="E154" s="95">
        <f ca="1">E152-E153</f>
        <v>0</v>
      </c>
      <c r="F154" s="95">
        <f t="shared" ref="F154:K154" ca="1" si="93">F152-F153</f>
        <v>0</v>
      </c>
      <c r="G154" s="95">
        <f t="shared" ca="1" si="93"/>
        <v>0</v>
      </c>
      <c r="H154" s="95">
        <f t="shared" ca="1" si="93"/>
        <v>0</v>
      </c>
      <c r="I154" s="95">
        <f t="shared" ca="1" si="93"/>
        <v>0</v>
      </c>
      <c r="J154" s="95">
        <f t="shared" ca="1" si="93"/>
        <v>0</v>
      </c>
      <c r="K154" s="95">
        <f t="shared" ca="1" si="93"/>
        <v>0</v>
      </c>
      <c r="L154" s="130"/>
    </row>
    <row r="155" spans="2:12" ht="17.100000000000001" hidden="1" customHeight="1" x14ac:dyDescent="0.3">
      <c r="B155" s="156">
        <v>5</v>
      </c>
      <c r="C155" s="128">
        <f>$I$3</f>
        <v>0</v>
      </c>
      <c r="D155" s="98" t="s">
        <v>145</v>
      </c>
      <c r="E155" s="97"/>
      <c r="F155" s="97"/>
      <c r="G155" s="97"/>
      <c r="H155" s="97"/>
      <c r="I155" s="97"/>
      <c r="J155" s="97"/>
      <c r="K155" s="97"/>
      <c r="L155" s="128">
        <f t="shared" ref="L155" ca="1" si="94">SUM(E157:K157)</f>
        <v>0</v>
      </c>
    </row>
    <row r="156" spans="2:12" ht="17.100000000000001" hidden="1" customHeight="1" x14ac:dyDescent="0.3">
      <c r="B156" s="157"/>
      <c r="C156" s="129"/>
      <c r="D156" s="34" t="s">
        <v>146</v>
      </c>
      <c r="E156" s="95" cm="1">
        <f t="array" aca="1" ref="E156" ca="1">VLOOKUP(INDIRECT(ADDRESS(ROW()-3*$B155, COLUMN())), 가계부_보조!$N$2:$X$71, 2+$B155, FALSE)</f>
        <v>0</v>
      </c>
      <c r="F156" s="95" cm="1">
        <f t="array" aca="1" ref="F156" ca="1">VLOOKUP(INDIRECT(ADDRESS(ROW()-3*$B155, COLUMN())), 가계부_보조!$N$2:$X$71, 2+$B155, FALSE)</f>
        <v>0</v>
      </c>
      <c r="G156" s="95" cm="1">
        <f t="array" aca="1" ref="G156" ca="1">VLOOKUP(INDIRECT(ADDRESS(ROW()-3*$B155, COLUMN())), 가계부_보조!$N$2:$X$71, 2+$B155, FALSE)</f>
        <v>0</v>
      </c>
      <c r="H156" s="95" cm="1">
        <f t="array" aca="1" ref="H156" ca="1">VLOOKUP(INDIRECT(ADDRESS(ROW()-3*$B155, COLUMN())), 가계부_보조!$N$2:$X$71, 2+$B155, FALSE)</f>
        <v>0</v>
      </c>
      <c r="I156" s="95" cm="1">
        <f t="array" aca="1" ref="I156" ca="1">VLOOKUP(INDIRECT(ADDRESS(ROW()-3*$B155, COLUMN())), 가계부_보조!$N$2:$X$71, 2+$B155, FALSE)</f>
        <v>0</v>
      </c>
      <c r="J156" s="95" cm="1">
        <f t="array" aca="1" ref="J156" ca="1">VLOOKUP(INDIRECT(ADDRESS(ROW()-3*$B155, COLUMN())), 가계부_보조!$N$2:$X$71, 2+$B155, FALSE)</f>
        <v>0</v>
      </c>
      <c r="K156" s="95" cm="1">
        <f t="array" aca="1" ref="K156" ca="1">VLOOKUP(INDIRECT(ADDRESS(ROW()-3*$B155, COLUMN())), 가계부_보조!$N$2:$X$71, 2+$B155, FALSE)</f>
        <v>0</v>
      </c>
      <c r="L156" s="129"/>
    </row>
    <row r="157" spans="2:12" ht="17.100000000000001" hidden="1" customHeight="1" x14ac:dyDescent="0.3">
      <c r="B157" s="158"/>
      <c r="C157" s="130"/>
      <c r="D157" s="35" t="s">
        <v>158</v>
      </c>
      <c r="E157" s="95">
        <f ca="1">E155-E156</f>
        <v>0</v>
      </c>
      <c r="F157" s="95">
        <f t="shared" ref="F157:K157" ca="1" si="95">F155-F156</f>
        <v>0</v>
      </c>
      <c r="G157" s="95">
        <f t="shared" ca="1" si="95"/>
        <v>0</v>
      </c>
      <c r="H157" s="95">
        <f t="shared" ca="1" si="95"/>
        <v>0</v>
      </c>
      <c r="I157" s="95">
        <f t="shared" ca="1" si="95"/>
        <v>0</v>
      </c>
      <c r="J157" s="95">
        <f t="shared" ca="1" si="95"/>
        <v>0</v>
      </c>
      <c r="K157" s="95">
        <f t="shared" ca="1" si="95"/>
        <v>0</v>
      </c>
      <c r="L157" s="130"/>
    </row>
    <row r="158" spans="2:12" ht="17.100000000000001" hidden="1" customHeight="1" x14ac:dyDescent="0.3">
      <c r="B158" s="156">
        <v>6</v>
      </c>
      <c r="C158" s="128">
        <f>$J$3</f>
        <v>0</v>
      </c>
      <c r="D158" s="98" t="s">
        <v>145</v>
      </c>
      <c r="E158" s="97"/>
      <c r="F158" s="97"/>
      <c r="G158" s="97"/>
      <c r="H158" s="97"/>
      <c r="I158" s="97"/>
      <c r="J158" s="97"/>
      <c r="K158" s="97"/>
      <c r="L158" s="128">
        <f t="shared" ref="L158" ca="1" si="96">SUM(E160:K160)</f>
        <v>0</v>
      </c>
    </row>
    <row r="159" spans="2:12" ht="17.100000000000001" hidden="1" customHeight="1" x14ac:dyDescent="0.3">
      <c r="B159" s="157"/>
      <c r="C159" s="129"/>
      <c r="D159" s="34" t="s">
        <v>146</v>
      </c>
      <c r="E159" s="95" cm="1">
        <f t="array" aca="1" ref="E159" ca="1">VLOOKUP(INDIRECT(ADDRESS(ROW()-3*$B158, COLUMN())), 가계부_보조!$N$2:$X$71, 2+$B158, FALSE)</f>
        <v>0</v>
      </c>
      <c r="F159" s="95" cm="1">
        <f t="array" aca="1" ref="F159" ca="1">VLOOKUP(INDIRECT(ADDRESS(ROW()-3*$B158, COLUMN())), 가계부_보조!$N$2:$X$71, 2+$B158, FALSE)</f>
        <v>0</v>
      </c>
      <c r="G159" s="95" cm="1">
        <f t="array" aca="1" ref="G159" ca="1">VLOOKUP(INDIRECT(ADDRESS(ROW()-3*$B158, COLUMN())), 가계부_보조!$N$2:$X$71, 2+$B158, FALSE)</f>
        <v>0</v>
      </c>
      <c r="H159" s="95" cm="1">
        <f t="array" aca="1" ref="H159" ca="1">VLOOKUP(INDIRECT(ADDRESS(ROW()-3*$B158, COLUMN())), 가계부_보조!$N$2:$X$71, 2+$B158, FALSE)</f>
        <v>0</v>
      </c>
      <c r="I159" s="95" cm="1">
        <f t="array" aca="1" ref="I159" ca="1">VLOOKUP(INDIRECT(ADDRESS(ROW()-3*$B158, COLUMN())), 가계부_보조!$N$2:$X$71, 2+$B158, FALSE)</f>
        <v>0</v>
      </c>
      <c r="J159" s="95" cm="1">
        <f t="array" aca="1" ref="J159" ca="1">VLOOKUP(INDIRECT(ADDRESS(ROW()-3*$B158, COLUMN())), 가계부_보조!$N$2:$X$71, 2+$B158, FALSE)</f>
        <v>0</v>
      </c>
      <c r="K159" s="95" cm="1">
        <f t="array" aca="1" ref="K159" ca="1">VLOOKUP(INDIRECT(ADDRESS(ROW()-3*$B158, COLUMN())), 가계부_보조!$N$2:$X$71, 2+$B158, FALSE)</f>
        <v>0</v>
      </c>
      <c r="L159" s="129"/>
    </row>
    <row r="160" spans="2:12" ht="17.100000000000001" hidden="1" customHeight="1" x14ac:dyDescent="0.3">
      <c r="B160" s="158"/>
      <c r="C160" s="130"/>
      <c r="D160" s="35" t="s">
        <v>158</v>
      </c>
      <c r="E160" s="95">
        <f ca="1">E158-E159</f>
        <v>0</v>
      </c>
      <c r="F160" s="95">
        <f t="shared" ref="F160:K160" ca="1" si="97">F158-F159</f>
        <v>0</v>
      </c>
      <c r="G160" s="95">
        <f t="shared" ca="1" si="97"/>
        <v>0</v>
      </c>
      <c r="H160" s="95">
        <f t="shared" ca="1" si="97"/>
        <v>0</v>
      </c>
      <c r="I160" s="95">
        <f t="shared" ca="1" si="97"/>
        <v>0</v>
      </c>
      <c r="J160" s="95">
        <f t="shared" ca="1" si="97"/>
        <v>0</v>
      </c>
      <c r="K160" s="95">
        <f t="shared" ca="1" si="97"/>
        <v>0</v>
      </c>
      <c r="L160" s="130"/>
    </row>
    <row r="161" spans="2:12" ht="17.100000000000001" hidden="1" customHeight="1" x14ac:dyDescent="0.3">
      <c r="B161" s="156">
        <v>7</v>
      </c>
      <c r="C161" s="128">
        <f>$K$3</f>
        <v>0</v>
      </c>
      <c r="D161" s="98" t="s">
        <v>145</v>
      </c>
      <c r="E161" s="97"/>
      <c r="F161" s="97"/>
      <c r="G161" s="97"/>
      <c r="H161" s="97"/>
      <c r="I161" s="97"/>
      <c r="J161" s="97"/>
      <c r="K161" s="97"/>
      <c r="L161" s="128">
        <f t="shared" ref="L161" ca="1" si="98">SUM(E163:K163)</f>
        <v>0</v>
      </c>
    </row>
    <row r="162" spans="2:12" ht="17.100000000000001" hidden="1" customHeight="1" x14ac:dyDescent="0.3">
      <c r="B162" s="157"/>
      <c r="C162" s="129"/>
      <c r="D162" s="34" t="s">
        <v>146</v>
      </c>
      <c r="E162" s="95" cm="1">
        <f t="array" aca="1" ref="E162" ca="1">VLOOKUP(INDIRECT(ADDRESS(ROW()-3*$B161, COLUMN())), 가계부_보조!$N$2:$X$71, 2+$B161, FALSE)</f>
        <v>0</v>
      </c>
      <c r="F162" s="95" cm="1">
        <f t="array" aca="1" ref="F162" ca="1">VLOOKUP(INDIRECT(ADDRESS(ROW()-3*$B161, COLUMN())), 가계부_보조!$N$2:$X$71, 2+$B161, FALSE)</f>
        <v>0</v>
      </c>
      <c r="G162" s="95" cm="1">
        <f t="array" aca="1" ref="G162" ca="1">VLOOKUP(INDIRECT(ADDRESS(ROW()-3*$B161, COLUMN())), 가계부_보조!$N$2:$X$71, 2+$B161, FALSE)</f>
        <v>0</v>
      </c>
      <c r="H162" s="95" cm="1">
        <f t="array" aca="1" ref="H162" ca="1">VLOOKUP(INDIRECT(ADDRESS(ROW()-3*$B161, COLUMN())), 가계부_보조!$N$2:$X$71, 2+$B161, FALSE)</f>
        <v>0</v>
      </c>
      <c r="I162" s="95" cm="1">
        <f t="array" aca="1" ref="I162" ca="1">VLOOKUP(INDIRECT(ADDRESS(ROW()-3*$B161, COLUMN())), 가계부_보조!$N$2:$X$71, 2+$B161, FALSE)</f>
        <v>0</v>
      </c>
      <c r="J162" s="95" cm="1">
        <f t="array" aca="1" ref="J162" ca="1">VLOOKUP(INDIRECT(ADDRESS(ROW()-3*$B161, COLUMN())), 가계부_보조!$N$2:$X$71, 2+$B161, FALSE)</f>
        <v>0</v>
      </c>
      <c r="K162" s="95" cm="1">
        <f t="array" aca="1" ref="K162" ca="1">VLOOKUP(INDIRECT(ADDRESS(ROW()-3*$B161, COLUMN())), 가계부_보조!$N$2:$X$71, 2+$B161, FALSE)</f>
        <v>0</v>
      </c>
      <c r="L162" s="129"/>
    </row>
    <row r="163" spans="2:12" ht="17.100000000000001" hidden="1" customHeight="1" x14ac:dyDescent="0.3">
      <c r="B163" s="158"/>
      <c r="C163" s="130"/>
      <c r="D163" s="35" t="s">
        <v>158</v>
      </c>
      <c r="E163" s="95">
        <f ca="1">E161-E162</f>
        <v>0</v>
      </c>
      <c r="F163" s="95">
        <f t="shared" ref="F163:K163" ca="1" si="99">F161-F162</f>
        <v>0</v>
      </c>
      <c r="G163" s="95">
        <f t="shared" ca="1" si="99"/>
        <v>0</v>
      </c>
      <c r="H163" s="95">
        <f t="shared" ca="1" si="99"/>
        <v>0</v>
      </c>
      <c r="I163" s="95">
        <f t="shared" ca="1" si="99"/>
        <v>0</v>
      </c>
      <c r="J163" s="95">
        <f t="shared" ca="1" si="99"/>
        <v>0</v>
      </c>
      <c r="K163" s="95">
        <f t="shared" ca="1" si="99"/>
        <v>0</v>
      </c>
      <c r="L163" s="130"/>
    </row>
    <row r="164" spans="2:12" ht="17.100000000000001" hidden="1" customHeight="1" x14ac:dyDescent="0.3">
      <c r="B164" s="156">
        <v>8</v>
      </c>
      <c r="C164" s="128">
        <f>$L$3</f>
        <v>0</v>
      </c>
      <c r="D164" s="98" t="s">
        <v>145</v>
      </c>
      <c r="E164" s="97"/>
      <c r="F164" s="97"/>
      <c r="G164" s="97"/>
      <c r="H164" s="97"/>
      <c r="I164" s="97"/>
      <c r="J164" s="97"/>
      <c r="K164" s="97"/>
      <c r="L164" s="128">
        <f t="shared" ref="L164" ca="1" si="100">SUM(E166:K166)</f>
        <v>0</v>
      </c>
    </row>
    <row r="165" spans="2:12" ht="17.100000000000001" hidden="1" customHeight="1" x14ac:dyDescent="0.3">
      <c r="B165" s="157"/>
      <c r="C165" s="129"/>
      <c r="D165" s="34" t="s">
        <v>146</v>
      </c>
      <c r="E165" s="95" cm="1">
        <f t="array" aca="1" ref="E165" ca="1">VLOOKUP(INDIRECT(ADDRESS(ROW()-3*$B164, COLUMN())), 가계부_보조!$N$2:$X$71, 2+$B164, FALSE)</f>
        <v>0</v>
      </c>
      <c r="F165" s="95" cm="1">
        <f t="array" aca="1" ref="F165" ca="1">VLOOKUP(INDIRECT(ADDRESS(ROW()-3*$B164, COLUMN())), 가계부_보조!$N$2:$X$71, 2+$B164, FALSE)</f>
        <v>0</v>
      </c>
      <c r="G165" s="95" cm="1">
        <f t="array" aca="1" ref="G165" ca="1">VLOOKUP(INDIRECT(ADDRESS(ROW()-3*$B164, COLUMN())), 가계부_보조!$N$2:$X$71, 2+$B164, FALSE)</f>
        <v>0</v>
      </c>
      <c r="H165" s="95" cm="1">
        <f t="array" aca="1" ref="H165" ca="1">VLOOKUP(INDIRECT(ADDRESS(ROW()-3*$B164, COLUMN())), 가계부_보조!$N$2:$X$71, 2+$B164, FALSE)</f>
        <v>0</v>
      </c>
      <c r="I165" s="95" cm="1">
        <f t="array" aca="1" ref="I165" ca="1">VLOOKUP(INDIRECT(ADDRESS(ROW()-3*$B164, COLUMN())), 가계부_보조!$N$2:$X$71, 2+$B164, FALSE)</f>
        <v>0</v>
      </c>
      <c r="J165" s="95" cm="1">
        <f t="array" aca="1" ref="J165" ca="1">VLOOKUP(INDIRECT(ADDRESS(ROW()-3*$B164, COLUMN())), 가계부_보조!$N$2:$X$71, 2+$B164, FALSE)</f>
        <v>0</v>
      </c>
      <c r="K165" s="95" cm="1">
        <f t="array" aca="1" ref="K165" ca="1">VLOOKUP(INDIRECT(ADDRESS(ROW()-3*$B164, COLUMN())), 가계부_보조!$N$2:$X$71, 2+$B164, FALSE)</f>
        <v>0</v>
      </c>
      <c r="L165" s="129"/>
    </row>
    <row r="166" spans="2:12" ht="17.100000000000001" hidden="1" customHeight="1" x14ac:dyDescent="0.3">
      <c r="B166" s="158"/>
      <c r="C166" s="130"/>
      <c r="D166" s="35" t="s">
        <v>158</v>
      </c>
      <c r="E166" s="95">
        <f ca="1">E164-E165</f>
        <v>0</v>
      </c>
      <c r="F166" s="95">
        <f t="shared" ref="F166:K166" ca="1" si="101">F164-F165</f>
        <v>0</v>
      </c>
      <c r="G166" s="95">
        <f t="shared" ca="1" si="101"/>
        <v>0</v>
      </c>
      <c r="H166" s="95">
        <f t="shared" ca="1" si="101"/>
        <v>0</v>
      </c>
      <c r="I166" s="95">
        <f t="shared" ca="1" si="101"/>
        <v>0</v>
      </c>
      <c r="J166" s="95">
        <f t="shared" ca="1" si="101"/>
        <v>0</v>
      </c>
      <c r="K166" s="95">
        <f t="shared" ca="1" si="101"/>
        <v>0</v>
      </c>
      <c r="L166" s="130"/>
    </row>
    <row r="167" spans="2:12" ht="8.25" customHeight="1" x14ac:dyDescent="0.3">
      <c r="B167" s="36"/>
      <c r="C167" s="36"/>
      <c r="E167" s="61"/>
      <c r="F167" s="61"/>
      <c r="G167" s="61"/>
      <c r="H167" s="61"/>
      <c r="I167" s="61"/>
      <c r="J167" s="61"/>
      <c r="K167" s="61"/>
      <c r="L167" s="30"/>
    </row>
    <row r="168" spans="2:12" ht="16.5" customHeight="1" x14ac:dyDescent="0.3">
      <c r="B168" s="159" t="str">
        <f>_xlfn.CONCAT("이벤트 ", FLOOR(ROW()/(3*8+3), 1)+1, "주차")</f>
        <v>이벤트 7주차</v>
      </c>
      <c r="C168" s="160"/>
      <c r="D168" s="161"/>
      <c r="E168" s="98" t="str">
        <f>MONTH(E169)&amp;"월 "&amp;DAY(E169)&amp;"일"</f>
        <v>1월 28일</v>
      </c>
      <c r="F168" s="98" t="str">
        <f t="shared" ref="F168:K168" si="102">MONTH(F169)&amp;"월 "&amp;DAY(F169)&amp;"일"</f>
        <v>1월 29일</v>
      </c>
      <c r="G168" s="98" t="str">
        <f t="shared" si="102"/>
        <v>1월 30일</v>
      </c>
      <c r="H168" s="98" t="str">
        <f t="shared" si="102"/>
        <v>1월 31일</v>
      </c>
      <c r="I168" s="98" t="str">
        <f t="shared" si="102"/>
        <v>2월 1일</v>
      </c>
      <c r="J168" s="98" t="str">
        <f t="shared" si="102"/>
        <v>2월 2일</v>
      </c>
      <c r="K168" s="98" t="str">
        <f t="shared" si="102"/>
        <v>2월 3일</v>
      </c>
      <c r="L168" s="165" t="s">
        <v>159</v>
      </c>
    </row>
    <row r="169" spans="2:12" ht="20.100000000000001" customHeight="1" x14ac:dyDescent="0.3">
      <c r="B169" s="162"/>
      <c r="C169" s="163"/>
      <c r="D169" s="164"/>
      <c r="E169" s="32">
        <f>DATE(2020, 12, 17)+7*(ROW()-7)/(3*8+2+1)+COLUMN()-5</f>
        <v>44224</v>
      </c>
      <c r="F169" s="32">
        <f t="shared" ref="F169:K169" si="103">DATE(2020, 12, 17)+7*(ROW()-7)/(3*8+2+1)+COLUMN()-5</f>
        <v>44225</v>
      </c>
      <c r="G169" s="32">
        <f t="shared" si="103"/>
        <v>44226</v>
      </c>
      <c r="H169" s="32">
        <f t="shared" si="103"/>
        <v>44227</v>
      </c>
      <c r="I169" s="32">
        <f t="shared" si="103"/>
        <v>44228</v>
      </c>
      <c r="J169" s="32">
        <f t="shared" si="103"/>
        <v>44229</v>
      </c>
      <c r="K169" s="32">
        <f t="shared" si="103"/>
        <v>44230</v>
      </c>
      <c r="L169" s="166"/>
    </row>
    <row r="170" spans="2:12" ht="17.100000000000001" customHeight="1" x14ac:dyDescent="0.3">
      <c r="B170" s="156">
        <v>1</v>
      </c>
      <c r="C170" s="128" t="str">
        <f>$E$3</f>
        <v>캐릭터 1</v>
      </c>
      <c r="D170" s="98" t="s">
        <v>145</v>
      </c>
      <c r="E170" s="97"/>
      <c r="F170" s="97"/>
      <c r="G170" s="97"/>
      <c r="H170" s="97"/>
      <c r="I170" s="97"/>
      <c r="J170" s="97"/>
      <c r="K170" s="97"/>
      <c r="L170" s="128">
        <f ca="1">SUM(E172:K172)</f>
        <v>0</v>
      </c>
    </row>
    <row r="171" spans="2:12" ht="17.100000000000001" customHeight="1" x14ac:dyDescent="0.3">
      <c r="B171" s="157"/>
      <c r="C171" s="129"/>
      <c r="D171" s="34" t="s">
        <v>146</v>
      </c>
      <c r="E171" s="95" cm="1">
        <f t="array" aca="1" ref="E171" ca="1">VLOOKUP(INDIRECT(ADDRESS(ROW()-3*$B170, COLUMN())), 가계부_보조!$N$2:$X$71, 2+$B170, FALSE)</f>
        <v>0</v>
      </c>
      <c r="F171" s="95" cm="1">
        <f t="array" aca="1" ref="F171" ca="1">VLOOKUP(INDIRECT(ADDRESS(ROW()-3*$B170, COLUMN())), 가계부_보조!$N$2:$X$71, 2+$B170, FALSE)</f>
        <v>0</v>
      </c>
      <c r="G171" s="95" cm="1">
        <f t="array" aca="1" ref="G171" ca="1">VLOOKUP(INDIRECT(ADDRESS(ROW()-3*$B170, COLUMN())), 가계부_보조!$N$2:$X$71, 2+$B170, FALSE)</f>
        <v>0</v>
      </c>
      <c r="H171" s="95" cm="1">
        <f t="array" aca="1" ref="H171" ca="1">VLOOKUP(INDIRECT(ADDRESS(ROW()-3*$B170, COLUMN())), 가계부_보조!$N$2:$X$71, 2+$B170, FALSE)</f>
        <v>0</v>
      </c>
      <c r="I171" s="95" cm="1">
        <f t="array" aca="1" ref="I171" ca="1">VLOOKUP(INDIRECT(ADDRESS(ROW()-3*$B170, COLUMN())), 가계부_보조!$N$2:$X$71, 2+$B170, FALSE)</f>
        <v>0</v>
      </c>
      <c r="J171" s="95" cm="1">
        <f t="array" aca="1" ref="J171" ca="1">VLOOKUP(INDIRECT(ADDRESS(ROW()-3*$B170, COLUMN())), 가계부_보조!$N$2:$X$71, 2+$B170, FALSE)</f>
        <v>0</v>
      </c>
      <c r="K171" s="95" cm="1">
        <f t="array" aca="1" ref="K171" ca="1">VLOOKUP(INDIRECT(ADDRESS(ROW()-3*$B170, COLUMN())), 가계부_보조!$N$2:$X$71, 2+$B170, FALSE)</f>
        <v>0</v>
      </c>
      <c r="L171" s="129"/>
    </row>
    <row r="172" spans="2:12" ht="17.100000000000001" customHeight="1" x14ac:dyDescent="0.3">
      <c r="B172" s="158"/>
      <c r="C172" s="130"/>
      <c r="D172" s="35" t="s">
        <v>158</v>
      </c>
      <c r="E172" s="95">
        <f ca="1">E170-E171</f>
        <v>0</v>
      </c>
      <c r="F172" s="95">
        <f t="shared" ref="F172:K172" ca="1" si="104">F170-F171</f>
        <v>0</v>
      </c>
      <c r="G172" s="95">
        <f t="shared" ca="1" si="104"/>
        <v>0</v>
      </c>
      <c r="H172" s="95">
        <f t="shared" ca="1" si="104"/>
        <v>0</v>
      </c>
      <c r="I172" s="95">
        <f t="shared" ca="1" si="104"/>
        <v>0</v>
      </c>
      <c r="J172" s="95">
        <f t="shared" ca="1" si="104"/>
        <v>0</v>
      </c>
      <c r="K172" s="95">
        <f t="shared" ca="1" si="104"/>
        <v>0</v>
      </c>
      <c r="L172" s="130"/>
    </row>
    <row r="173" spans="2:12" ht="17.100000000000001" customHeight="1" x14ac:dyDescent="0.3">
      <c r="B173" s="156">
        <v>2</v>
      </c>
      <c r="C173" s="128" t="str">
        <f>$F$3</f>
        <v>캐릭터 2</v>
      </c>
      <c r="D173" s="98" t="s">
        <v>145</v>
      </c>
      <c r="E173" s="97"/>
      <c r="F173" s="97"/>
      <c r="G173" s="97"/>
      <c r="H173" s="97"/>
      <c r="I173" s="97"/>
      <c r="J173" s="97"/>
      <c r="K173" s="97"/>
      <c r="L173" s="128">
        <f t="shared" ref="L173" ca="1" si="105">SUM(E175:K175)</f>
        <v>0</v>
      </c>
    </row>
    <row r="174" spans="2:12" ht="17.100000000000001" customHeight="1" x14ac:dyDescent="0.3">
      <c r="B174" s="157"/>
      <c r="C174" s="129"/>
      <c r="D174" s="34" t="s">
        <v>146</v>
      </c>
      <c r="E174" s="95" cm="1">
        <f t="array" aca="1" ref="E174" ca="1">VLOOKUP(INDIRECT(ADDRESS(ROW()-3*$B173, COLUMN())), 가계부_보조!$N$2:$X$71, 2+$B173, FALSE)</f>
        <v>0</v>
      </c>
      <c r="F174" s="95" cm="1">
        <f t="array" aca="1" ref="F174" ca="1">VLOOKUP(INDIRECT(ADDRESS(ROW()-3*$B173, COLUMN())), 가계부_보조!$N$2:$X$71, 2+$B173, FALSE)</f>
        <v>0</v>
      </c>
      <c r="G174" s="95" cm="1">
        <f t="array" aca="1" ref="G174" ca="1">VLOOKUP(INDIRECT(ADDRESS(ROW()-3*$B173, COLUMN())), 가계부_보조!$N$2:$X$71, 2+$B173, FALSE)</f>
        <v>0</v>
      </c>
      <c r="H174" s="95" cm="1">
        <f t="array" aca="1" ref="H174" ca="1">VLOOKUP(INDIRECT(ADDRESS(ROW()-3*$B173, COLUMN())), 가계부_보조!$N$2:$X$71, 2+$B173, FALSE)</f>
        <v>0</v>
      </c>
      <c r="I174" s="95" cm="1">
        <f t="array" aca="1" ref="I174" ca="1">VLOOKUP(INDIRECT(ADDRESS(ROW()-3*$B173, COLUMN())), 가계부_보조!$N$2:$X$71, 2+$B173, FALSE)</f>
        <v>0</v>
      </c>
      <c r="J174" s="95" cm="1">
        <f t="array" aca="1" ref="J174" ca="1">VLOOKUP(INDIRECT(ADDRESS(ROW()-3*$B173, COLUMN())), 가계부_보조!$N$2:$X$71, 2+$B173, FALSE)</f>
        <v>0</v>
      </c>
      <c r="K174" s="95" cm="1">
        <f t="array" aca="1" ref="K174" ca="1">VLOOKUP(INDIRECT(ADDRESS(ROW()-3*$B173, COLUMN())), 가계부_보조!$N$2:$X$71, 2+$B173, FALSE)</f>
        <v>0</v>
      </c>
      <c r="L174" s="129"/>
    </row>
    <row r="175" spans="2:12" ht="17.100000000000001" customHeight="1" x14ac:dyDescent="0.3">
      <c r="B175" s="158"/>
      <c r="C175" s="130"/>
      <c r="D175" s="35" t="s">
        <v>158</v>
      </c>
      <c r="E175" s="95">
        <f ca="1">E173-E174</f>
        <v>0</v>
      </c>
      <c r="F175" s="95">
        <f t="shared" ref="F175:K175" ca="1" si="106">F173-F174</f>
        <v>0</v>
      </c>
      <c r="G175" s="95">
        <f t="shared" ca="1" si="106"/>
        <v>0</v>
      </c>
      <c r="H175" s="95">
        <f t="shared" ca="1" si="106"/>
        <v>0</v>
      </c>
      <c r="I175" s="95">
        <f t="shared" ca="1" si="106"/>
        <v>0</v>
      </c>
      <c r="J175" s="95">
        <f t="shared" ca="1" si="106"/>
        <v>0</v>
      </c>
      <c r="K175" s="95">
        <f t="shared" ca="1" si="106"/>
        <v>0</v>
      </c>
      <c r="L175" s="130"/>
    </row>
    <row r="176" spans="2:12" ht="17.100000000000001" customHeight="1" x14ac:dyDescent="0.3">
      <c r="B176" s="156">
        <v>3</v>
      </c>
      <c r="C176" s="128" t="str">
        <f>$G$3</f>
        <v>캐릭터 3</v>
      </c>
      <c r="D176" s="98" t="s">
        <v>145</v>
      </c>
      <c r="E176" s="97"/>
      <c r="F176" s="97"/>
      <c r="G176" s="97"/>
      <c r="H176" s="97"/>
      <c r="I176" s="97"/>
      <c r="J176" s="97"/>
      <c r="K176" s="97"/>
      <c r="L176" s="128">
        <f t="shared" ref="L176" ca="1" si="107">SUM(E178:K178)</f>
        <v>0</v>
      </c>
    </row>
    <row r="177" spans="2:12" ht="17.100000000000001" customHeight="1" x14ac:dyDescent="0.3">
      <c r="B177" s="157"/>
      <c r="C177" s="129"/>
      <c r="D177" s="34" t="s">
        <v>146</v>
      </c>
      <c r="E177" s="95" cm="1">
        <f t="array" aca="1" ref="E177" ca="1">VLOOKUP(INDIRECT(ADDRESS(ROW()-3*$B176, COLUMN())), 가계부_보조!$N$2:$X$71, 2+$B176, FALSE)</f>
        <v>0</v>
      </c>
      <c r="F177" s="95" cm="1">
        <f t="array" aca="1" ref="F177" ca="1">VLOOKUP(INDIRECT(ADDRESS(ROW()-3*$B176, COLUMN())), 가계부_보조!$N$2:$X$71, 2+$B176, FALSE)</f>
        <v>0</v>
      </c>
      <c r="G177" s="95" cm="1">
        <f t="array" aca="1" ref="G177" ca="1">VLOOKUP(INDIRECT(ADDRESS(ROW()-3*$B176, COLUMN())), 가계부_보조!$N$2:$X$71, 2+$B176, FALSE)</f>
        <v>0</v>
      </c>
      <c r="H177" s="95" cm="1">
        <f t="array" aca="1" ref="H177" ca="1">VLOOKUP(INDIRECT(ADDRESS(ROW()-3*$B176, COLUMN())), 가계부_보조!$N$2:$X$71, 2+$B176, FALSE)</f>
        <v>0</v>
      </c>
      <c r="I177" s="95" cm="1">
        <f t="array" aca="1" ref="I177" ca="1">VLOOKUP(INDIRECT(ADDRESS(ROW()-3*$B176, COLUMN())), 가계부_보조!$N$2:$X$71, 2+$B176, FALSE)</f>
        <v>0</v>
      </c>
      <c r="J177" s="95" cm="1">
        <f t="array" aca="1" ref="J177" ca="1">VLOOKUP(INDIRECT(ADDRESS(ROW()-3*$B176, COLUMN())), 가계부_보조!$N$2:$X$71, 2+$B176, FALSE)</f>
        <v>0</v>
      </c>
      <c r="K177" s="95" cm="1">
        <f t="array" aca="1" ref="K177" ca="1">VLOOKUP(INDIRECT(ADDRESS(ROW()-3*$B176, COLUMN())), 가계부_보조!$N$2:$X$71, 2+$B176, FALSE)</f>
        <v>0</v>
      </c>
      <c r="L177" s="129"/>
    </row>
    <row r="178" spans="2:12" ht="17.100000000000001" customHeight="1" x14ac:dyDescent="0.3">
      <c r="B178" s="158"/>
      <c r="C178" s="130"/>
      <c r="D178" s="35" t="s">
        <v>158</v>
      </c>
      <c r="E178" s="95">
        <f ca="1">E176-E177</f>
        <v>0</v>
      </c>
      <c r="F178" s="95">
        <f t="shared" ref="F178:K178" ca="1" si="108">F176-F177</f>
        <v>0</v>
      </c>
      <c r="G178" s="95">
        <f t="shared" ca="1" si="108"/>
        <v>0</v>
      </c>
      <c r="H178" s="95">
        <f t="shared" ca="1" si="108"/>
        <v>0</v>
      </c>
      <c r="I178" s="95">
        <f t="shared" ca="1" si="108"/>
        <v>0</v>
      </c>
      <c r="J178" s="95">
        <f t="shared" ca="1" si="108"/>
        <v>0</v>
      </c>
      <c r="K178" s="95">
        <f t="shared" ca="1" si="108"/>
        <v>0</v>
      </c>
      <c r="L178" s="130"/>
    </row>
    <row r="179" spans="2:12" ht="17.100000000000001" customHeight="1" x14ac:dyDescent="0.3">
      <c r="B179" s="156">
        <v>4</v>
      </c>
      <c r="C179" s="128" t="str">
        <f>$H$3</f>
        <v>캐릭터 4</v>
      </c>
      <c r="D179" s="98" t="s">
        <v>145</v>
      </c>
      <c r="E179" s="97"/>
      <c r="F179" s="97"/>
      <c r="G179" s="97"/>
      <c r="H179" s="97"/>
      <c r="I179" s="97"/>
      <c r="J179" s="97"/>
      <c r="K179" s="97"/>
      <c r="L179" s="128">
        <f t="shared" ref="L179" ca="1" si="109">SUM(E181:K181)</f>
        <v>0</v>
      </c>
    </row>
    <row r="180" spans="2:12" ht="17.100000000000001" customHeight="1" x14ac:dyDescent="0.3">
      <c r="B180" s="157"/>
      <c r="C180" s="129"/>
      <c r="D180" s="34" t="s">
        <v>146</v>
      </c>
      <c r="E180" s="95" cm="1">
        <f t="array" aca="1" ref="E180" ca="1">VLOOKUP(INDIRECT(ADDRESS(ROW()-3*$B179, COLUMN())), 가계부_보조!$N$2:$X$71, 2+$B179, FALSE)</f>
        <v>0</v>
      </c>
      <c r="F180" s="95" cm="1">
        <f t="array" aca="1" ref="F180" ca="1">VLOOKUP(INDIRECT(ADDRESS(ROW()-3*$B179, COLUMN())), 가계부_보조!$N$2:$X$71, 2+$B179, FALSE)</f>
        <v>0</v>
      </c>
      <c r="G180" s="95" cm="1">
        <f t="array" aca="1" ref="G180" ca="1">VLOOKUP(INDIRECT(ADDRESS(ROW()-3*$B179, COLUMN())), 가계부_보조!$N$2:$X$71, 2+$B179, FALSE)</f>
        <v>0</v>
      </c>
      <c r="H180" s="95" cm="1">
        <f t="array" aca="1" ref="H180" ca="1">VLOOKUP(INDIRECT(ADDRESS(ROW()-3*$B179, COLUMN())), 가계부_보조!$N$2:$X$71, 2+$B179, FALSE)</f>
        <v>0</v>
      </c>
      <c r="I180" s="95" cm="1">
        <f t="array" aca="1" ref="I180" ca="1">VLOOKUP(INDIRECT(ADDRESS(ROW()-3*$B179, COLUMN())), 가계부_보조!$N$2:$X$71, 2+$B179, FALSE)</f>
        <v>0</v>
      </c>
      <c r="J180" s="95" cm="1">
        <f t="array" aca="1" ref="J180" ca="1">VLOOKUP(INDIRECT(ADDRESS(ROW()-3*$B179, COLUMN())), 가계부_보조!$N$2:$X$71, 2+$B179, FALSE)</f>
        <v>0</v>
      </c>
      <c r="K180" s="95" cm="1">
        <f t="array" aca="1" ref="K180" ca="1">VLOOKUP(INDIRECT(ADDRESS(ROW()-3*$B179, COLUMN())), 가계부_보조!$N$2:$X$71, 2+$B179, FALSE)</f>
        <v>0</v>
      </c>
      <c r="L180" s="129"/>
    </row>
    <row r="181" spans="2:12" ht="17.100000000000001" customHeight="1" x14ac:dyDescent="0.3">
      <c r="B181" s="158"/>
      <c r="C181" s="130"/>
      <c r="D181" s="35" t="s">
        <v>158</v>
      </c>
      <c r="E181" s="95">
        <f ca="1">E179-E180</f>
        <v>0</v>
      </c>
      <c r="F181" s="95">
        <f t="shared" ref="F181:K181" ca="1" si="110">F179-F180</f>
        <v>0</v>
      </c>
      <c r="G181" s="95">
        <f t="shared" ca="1" si="110"/>
        <v>0</v>
      </c>
      <c r="H181" s="95">
        <f t="shared" ca="1" si="110"/>
        <v>0</v>
      </c>
      <c r="I181" s="95">
        <f t="shared" ca="1" si="110"/>
        <v>0</v>
      </c>
      <c r="J181" s="95">
        <f t="shared" ca="1" si="110"/>
        <v>0</v>
      </c>
      <c r="K181" s="95">
        <f t="shared" ca="1" si="110"/>
        <v>0</v>
      </c>
      <c r="L181" s="130"/>
    </row>
    <row r="182" spans="2:12" ht="17.100000000000001" hidden="1" customHeight="1" x14ac:dyDescent="0.3">
      <c r="B182" s="156">
        <v>5</v>
      </c>
      <c r="C182" s="128">
        <f>$I$3</f>
        <v>0</v>
      </c>
      <c r="D182" s="98" t="s">
        <v>145</v>
      </c>
      <c r="E182" s="97"/>
      <c r="F182" s="97"/>
      <c r="G182" s="97"/>
      <c r="H182" s="97"/>
      <c r="I182" s="97"/>
      <c r="J182" s="97"/>
      <c r="K182" s="97"/>
      <c r="L182" s="128">
        <f t="shared" ref="L182" ca="1" si="111">SUM(E184:K184)</f>
        <v>0</v>
      </c>
    </row>
    <row r="183" spans="2:12" ht="17.100000000000001" hidden="1" customHeight="1" x14ac:dyDescent="0.3">
      <c r="B183" s="157"/>
      <c r="C183" s="129"/>
      <c r="D183" s="34" t="s">
        <v>146</v>
      </c>
      <c r="E183" s="95" cm="1">
        <f t="array" aca="1" ref="E183" ca="1">VLOOKUP(INDIRECT(ADDRESS(ROW()-3*$B182, COLUMN())), 가계부_보조!$N$2:$X$71, 2+$B182, FALSE)</f>
        <v>0</v>
      </c>
      <c r="F183" s="95" cm="1">
        <f t="array" aca="1" ref="F183" ca="1">VLOOKUP(INDIRECT(ADDRESS(ROW()-3*$B182, COLUMN())), 가계부_보조!$N$2:$X$71, 2+$B182, FALSE)</f>
        <v>0</v>
      </c>
      <c r="G183" s="95" cm="1">
        <f t="array" aca="1" ref="G183" ca="1">VLOOKUP(INDIRECT(ADDRESS(ROW()-3*$B182, COLUMN())), 가계부_보조!$N$2:$X$71, 2+$B182, FALSE)</f>
        <v>0</v>
      </c>
      <c r="H183" s="95" cm="1">
        <f t="array" aca="1" ref="H183" ca="1">VLOOKUP(INDIRECT(ADDRESS(ROW()-3*$B182, COLUMN())), 가계부_보조!$N$2:$X$71, 2+$B182, FALSE)</f>
        <v>0</v>
      </c>
      <c r="I183" s="95" cm="1">
        <f t="array" aca="1" ref="I183" ca="1">VLOOKUP(INDIRECT(ADDRESS(ROW()-3*$B182, COLUMN())), 가계부_보조!$N$2:$X$71, 2+$B182, FALSE)</f>
        <v>0</v>
      </c>
      <c r="J183" s="95" cm="1">
        <f t="array" aca="1" ref="J183" ca="1">VLOOKUP(INDIRECT(ADDRESS(ROW()-3*$B182, COLUMN())), 가계부_보조!$N$2:$X$71, 2+$B182, FALSE)</f>
        <v>0</v>
      </c>
      <c r="K183" s="95" cm="1">
        <f t="array" aca="1" ref="K183" ca="1">VLOOKUP(INDIRECT(ADDRESS(ROW()-3*$B182, COLUMN())), 가계부_보조!$N$2:$X$71, 2+$B182, FALSE)</f>
        <v>0</v>
      </c>
      <c r="L183" s="129"/>
    </row>
    <row r="184" spans="2:12" ht="17.100000000000001" hidden="1" customHeight="1" x14ac:dyDescent="0.3">
      <c r="B184" s="158"/>
      <c r="C184" s="130"/>
      <c r="D184" s="35" t="s">
        <v>158</v>
      </c>
      <c r="E184" s="95">
        <f ca="1">E182-E183</f>
        <v>0</v>
      </c>
      <c r="F184" s="95">
        <f t="shared" ref="F184:K184" ca="1" si="112">F182-F183</f>
        <v>0</v>
      </c>
      <c r="G184" s="95">
        <f t="shared" ca="1" si="112"/>
        <v>0</v>
      </c>
      <c r="H184" s="95">
        <f t="shared" ca="1" si="112"/>
        <v>0</v>
      </c>
      <c r="I184" s="95">
        <f t="shared" ca="1" si="112"/>
        <v>0</v>
      </c>
      <c r="J184" s="95">
        <f t="shared" ca="1" si="112"/>
        <v>0</v>
      </c>
      <c r="K184" s="95">
        <f t="shared" ca="1" si="112"/>
        <v>0</v>
      </c>
      <c r="L184" s="130"/>
    </row>
    <row r="185" spans="2:12" ht="17.100000000000001" hidden="1" customHeight="1" x14ac:dyDescent="0.3">
      <c r="B185" s="156">
        <v>6</v>
      </c>
      <c r="C185" s="128">
        <f>$J$3</f>
        <v>0</v>
      </c>
      <c r="D185" s="98" t="s">
        <v>145</v>
      </c>
      <c r="E185" s="97"/>
      <c r="F185" s="97"/>
      <c r="G185" s="97"/>
      <c r="H185" s="97"/>
      <c r="I185" s="97"/>
      <c r="J185" s="97"/>
      <c r="K185" s="97"/>
      <c r="L185" s="128">
        <f t="shared" ref="L185" ca="1" si="113">SUM(E187:K187)</f>
        <v>0</v>
      </c>
    </row>
    <row r="186" spans="2:12" ht="17.100000000000001" hidden="1" customHeight="1" x14ac:dyDescent="0.3">
      <c r="B186" s="157"/>
      <c r="C186" s="129"/>
      <c r="D186" s="34" t="s">
        <v>146</v>
      </c>
      <c r="E186" s="95" cm="1">
        <f t="array" aca="1" ref="E186" ca="1">VLOOKUP(INDIRECT(ADDRESS(ROW()-3*$B185, COLUMN())), 가계부_보조!$N$2:$X$71, 2+$B185, FALSE)</f>
        <v>0</v>
      </c>
      <c r="F186" s="95" cm="1">
        <f t="array" aca="1" ref="F186" ca="1">VLOOKUP(INDIRECT(ADDRESS(ROW()-3*$B185, COLUMN())), 가계부_보조!$N$2:$X$71, 2+$B185, FALSE)</f>
        <v>0</v>
      </c>
      <c r="G186" s="95" cm="1">
        <f t="array" aca="1" ref="G186" ca="1">VLOOKUP(INDIRECT(ADDRESS(ROW()-3*$B185, COLUMN())), 가계부_보조!$N$2:$X$71, 2+$B185, FALSE)</f>
        <v>0</v>
      </c>
      <c r="H186" s="95" cm="1">
        <f t="array" aca="1" ref="H186" ca="1">VLOOKUP(INDIRECT(ADDRESS(ROW()-3*$B185, COLUMN())), 가계부_보조!$N$2:$X$71, 2+$B185, FALSE)</f>
        <v>0</v>
      </c>
      <c r="I186" s="95" cm="1">
        <f t="array" aca="1" ref="I186" ca="1">VLOOKUP(INDIRECT(ADDRESS(ROW()-3*$B185, COLUMN())), 가계부_보조!$N$2:$X$71, 2+$B185, FALSE)</f>
        <v>0</v>
      </c>
      <c r="J186" s="95" cm="1">
        <f t="array" aca="1" ref="J186" ca="1">VLOOKUP(INDIRECT(ADDRESS(ROW()-3*$B185, COLUMN())), 가계부_보조!$N$2:$X$71, 2+$B185, FALSE)</f>
        <v>0</v>
      </c>
      <c r="K186" s="95" cm="1">
        <f t="array" aca="1" ref="K186" ca="1">VLOOKUP(INDIRECT(ADDRESS(ROW()-3*$B185, COLUMN())), 가계부_보조!$N$2:$X$71, 2+$B185, FALSE)</f>
        <v>0</v>
      </c>
      <c r="L186" s="129"/>
    </row>
    <row r="187" spans="2:12" ht="17.100000000000001" hidden="1" customHeight="1" x14ac:dyDescent="0.3">
      <c r="B187" s="158"/>
      <c r="C187" s="130"/>
      <c r="D187" s="35" t="s">
        <v>158</v>
      </c>
      <c r="E187" s="95">
        <f ca="1">E185-E186</f>
        <v>0</v>
      </c>
      <c r="F187" s="95">
        <f t="shared" ref="F187:K187" ca="1" si="114">F185-F186</f>
        <v>0</v>
      </c>
      <c r="G187" s="95">
        <f t="shared" ca="1" si="114"/>
        <v>0</v>
      </c>
      <c r="H187" s="95">
        <f t="shared" ca="1" si="114"/>
        <v>0</v>
      </c>
      <c r="I187" s="95">
        <f t="shared" ca="1" si="114"/>
        <v>0</v>
      </c>
      <c r="J187" s="95">
        <f t="shared" ca="1" si="114"/>
        <v>0</v>
      </c>
      <c r="K187" s="95">
        <f t="shared" ca="1" si="114"/>
        <v>0</v>
      </c>
      <c r="L187" s="130"/>
    </row>
    <row r="188" spans="2:12" ht="17.100000000000001" hidden="1" customHeight="1" x14ac:dyDescent="0.3">
      <c r="B188" s="156">
        <v>7</v>
      </c>
      <c r="C188" s="128">
        <f>$K$3</f>
        <v>0</v>
      </c>
      <c r="D188" s="98" t="s">
        <v>145</v>
      </c>
      <c r="E188" s="97"/>
      <c r="F188" s="97"/>
      <c r="G188" s="97"/>
      <c r="H188" s="97"/>
      <c r="I188" s="97"/>
      <c r="J188" s="97"/>
      <c r="K188" s="97"/>
      <c r="L188" s="128">
        <f t="shared" ref="L188" ca="1" si="115">SUM(E190:K190)</f>
        <v>0</v>
      </c>
    </row>
    <row r="189" spans="2:12" ht="17.100000000000001" hidden="1" customHeight="1" x14ac:dyDescent="0.3">
      <c r="B189" s="157"/>
      <c r="C189" s="129"/>
      <c r="D189" s="34" t="s">
        <v>146</v>
      </c>
      <c r="E189" s="95" cm="1">
        <f t="array" aca="1" ref="E189" ca="1">VLOOKUP(INDIRECT(ADDRESS(ROW()-3*$B188, COLUMN())), 가계부_보조!$N$2:$X$71, 2+$B188, FALSE)</f>
        <v>0</v>
      </c>
      <c r="F189" s="95" cm="1">
        <f t="array" aca="1" ref="F189" ca="1">VLOOKUP(INDIRECT(ADDRESS(ROW()-3*$B188, COLUMN())), 가계부_보조!$N$2:$X$71, 2+$B188, FALSE)</f>
        <v>0</v>
      </c>
      <c r="G189" s="95" cm="1">
        <f t="array" aca="1" ref="G189" ca="1">VLOOKUP(INDIRECT(ADDRESS(ROW()-3*$B188, COLUMN())), 가계부_보조!$N$2:$X$71, 2+$B188, FALSE)</f>
        <v>0</v>
      </c>
      <c r="H189" s="95" cm="1">
        <f t="array" aca="1" ref="H189" ca="1">VLOOKUP(INDIRECT(ADDRESS(ROW()-3*$B188, COLUMN())), 가계부_보조!$N$2:$X$71, 2+$B188, FALSE)</f>
        <v>0</v>
      </c>
      <c r="I189" s="95" cm="1">
        <f t="array" aca="1" ref="I189" ca="1">VLOOKUP(INDIRECT(ADDRESS(ROW()-3*$B188, COLUMN())), 가계부_보조!$N$2:$X$71, 2+$B188, FALSE)</f>
        <v>0</v>
      </c>
      <c r="J189" s="95" cm="1">
        <f t="array" aca="1" ref="J189" ca="1">VLOOKUP(INDIRECT(ADDRESS(ROW()-3*$B188, COLUMN())), 가계부_보조!$N$2:$X$71, 2+$B188, FALSE)</f>
        <v>0</v>
      </c>
      <c r="K189" s="95" cm="1">
        <f t="array" aca="1" ref="K189" ca="1">VLOOKUP(INDIRECT(ADDRESS(ROW()-3*$B188, COLUMN())), 가계부_보조!$N$2:$X$71, 2+$B188, FALSE)</f>
        <v>0</v>
      </c>
      <c r="L189" s="129"/>
    </row>
    <row r="190" spans="2:12" ht="17.100000000000001" hidden="1" customHeight="1" x14ac:dyDescent="0.3">
      <c r="B190" s="158"/>
      <c r="C190" s="130"/>
      <c r="D190" s="35" t="s">
        <v>158</v>
      </c>
      <c r="E190" s="95">
        <f ca="1">E188-E189</f>
        <v>0</v>
      </c>
      <c r="F190" s="95">
        <f t="shared" ref="F190:K190" ca="1" si="116">F188-F189</f>
        <v>0</v>
      </c>
      <c r="G190" s="95">
        <f t="shared" ca="1" si="116"/>
        <v>0</v>
      </c>
      <c r="H190" s="95">
        <f t="shared" ca="1" si="116"/>
        <v>0</v>
      </c>
      <c r="I190" s="95">
        <f t="shared" ca="1" si="116"/>
        <v>0</v>
      </c>
      <c r="J190" s="95">
        <f t="shared" ca="1" si="116"/>
        <v>0</v>
      </c>
      <c r="K190" s="95">
        <f t="shared" ca="1" si="116"/>
        <v>0</v>
      </c>
      <c r="L190" s="130"/>
    </row>
    <row r="191" spans="2:12" ht="17.100000000000001" hidden="1" customHeight="1" x14ac:dyDescent="0.3">
      <c r="B191" s="156">
        <v>8</v>
      </c>
      <c r="C191" s="128">
        <f>$L$3</f>
        <v>0</v>
      </c>
      <c r="D191" s="98" t="s">
        <v>145</v>
      </c>
      <c r="E191" s="97"/>
      <c r="F191" s="97"/>
      <c r="G191" s="97"/>
      <c r="H191" s="97"/>
      <c r="I191" s="97"/>
      <c r="J191" s="97"/>
      <c r="K191" s="97"/>
      <c r="L191" s="128">
        <f t="shared" ref="L191" ca="1" si="117">SUM(E193:K193)</f>
        <v>0</v>
      </c>
    </row>
    <row r="192" spans="2:12" ht="17.100000000000001" hidden="1" customHeight="1" x14ac:dyDescent="0.3">
      <c r="B192" s="157"/>
      <c r="C192" s="129"/>
      <c r="D192" s="34" t="s">
        <v>146</v>
      </c>
      <c r="E192" s="95" cm="1">
        <f t="array" aca="1" ref="E192" ca="1">VLOOKUP(INDIRECT(ADDRESS(ROW()-3*$B191, COLUMN())), 가계부_보조!$N$2:$X$71, 2+$B191, FALSE)</f>
        <v>0</v>
      </c>
      <c r="F192" s="95" cm="1">
        <f t="array" aca="1" ref="F192" ca="1">VLOOKUP(INDIRECT(ADDRESS(ROW()-3*$B191, COLUMN())), 가계부_보조!$N$2:$X$71, 2+$B191, FALSE)</f>
        <v>0</v>
      </c>
      <c r="G192" s="95" cm="1">
        <f t="array" aca="1" ref="G192" ca="1">VLOOKUP(INDIRECT(ADDRESS(ROW()-3*$B191, COLUMN())), 가계부_보조!$N$2:$X$71, 2+$B191, FALSE)</f>
        <v>0</v>
      </c>
      <c r="H192" s="95" cm="1">
        <f t="array" aca="1" ref="H192" ca="1">VLOOKUP(INDIRECT(ADDRESS(ROW()-3*$B191, COLUMN())), 가계부_보조!$N$2:$X$71, 2+$B191, FALSE)</f>
        <v>0</v>
      </c>
      <c r="I192" s="95" cm="1">
        <f t="array" aca="1" ref="I192" ca="1">VLOOKUP(INDIRECT(ADDRESS(ROW()-3*$B191, COLUMN())), 가계부_보조!$N$2:$X$71, 2+$B191, FALSE)</f>
        <v>0</v>
      </c>
      <c r="J192" s="95" cm="1">
        <f t="array" aca="1" ref="J192" ca="1">VLOOKUP(INDIRECT(ADDRESS(ROW()-3*$B191, COLUMN())), 가계부_보조!$N$2:$X$71, 2+$B191, FALSE)</f>
        <v>0</v>
      </c>
      <c r="K192" s="95" cm="1">
        <f t="array" aca="1" ref="K192" ca="1">VLOOKUP(INDIRECT(ADDRESS(ROW()-3*$B191, COLUMN())), 가계부_보조!$N$2:$X$71, 2+$B191, FALSE)</f>
        <v>0</v>
      </c>
      <c r="L192" s="129"/>
    </row>
    <row r="193" spans="2:12" ht="17.100000000000001" hidden="1" customHeight="1" x14ac:dyDescent="0.3">
      <c r="B193" s="158"/>
      <c r="C193" s="130"/>
      <c r="D193" s="35" t="s">
        <v>158</v>
      </c>
      <c r="E193" s="95">
        <f ca="1">E191-E192</f>
        <v>0</v>
      </c>
      <c r="F193" s="95">
        <f t="shared" ref="F193:K193" ca="1" si="118">F191-F192</f>
        <v>0</v>
      </c>
      <c r="G193" s="95">
        <f t="shared" ca="1" si="118"/>
        <v>0</v>
      </c>
      <c r="H193" s="95">
        <f t="shared" ca="1" si="118"/>
        <v>0</v>
      </c>
      <c r="I193" s="95">
        <f t="shared" ca="1" si="118"/>
        <v>0</v>
      </c>
      <c r="J193" s="95">
        <f t="shared" ca="1" si="118"/>
        <v>0</v>
      </c>
      <c r="K193" s="95">
        <f t="shared" ca="1" si="118"/>
        <v>0</v>
      </c>
      <c r="L193" s="130"/>
    </row>
    <row r="194" spans="2:12" ht="8.25" customHeight="1" x14ac:dyDescent="0.3">
      <c r="B194" s="36"/>
      <c r="C194" s="36"/>
      <c r="E194" s="61"/>
      <c r="F194" s="61"/>
      <c r="G194" s="61"/>
      <c r="H194" s="61"/>
      <c r="I194" s="61"/>
      <c r="J194" s="61"/>
      <c r="K194" s="61"/>
      <c r="L194" s="30"/>
    </row>
    <row r="195" spans="2:12" ht="16.5" customHeight="1" x14ac:dyDescent="0.3">
      <c r="B195" s="159" t="str">
        <f>_xlfn.CONCAT("이벤트 ", FLOOR(ROW()/(3*8+3), 1)+1, "주차")</f>
        <v>이벤트 8주차</v>
      </c>
      <c r="C195" s="160"/>
      <c r="D195" s="161"/>
      <c r="E195" s="98" t="str">
        <f>MONTH(E196)&amp;"월 "&amp;DAY(E196)&amp;"일"</f>
        <v>2월 4일</v>
      </c>
      <c r="F195" s="98" t="str">
        <f t="shared" ref="F195:K195" si="119">MONTH(F196)&amp;"월 "&amp;DAY(F196)&amp;"일"</f>
        <v>2월 5일</v>
      </c>
      <c r="G195" s="98" t="str">
        <f t="shared" si="119"/>
        <v>2월 6일</v>
      </c>
      <c r="H195" s="98" t="str">
        <f t="shared" si="119"/>
        <v>2월 7일</v>
      </c>
      <c r="I195" s="98" t="str">
        <f t="shared" si="119"/>
        <v>2월 8일</v>
      </c>
      <c r="J195" s="98" t="str">
        <f t="shared" si="119"/>
        <v>2월 9일</v>
      </c>
      <c r="K195" s="98" t="str">
        <f t="shared" si="119"/>
        <v>2월 10일</v>
      </c>
      <c r="L195" s="165" t="s">
        <v>159</v>
      </c>
    </row>
    <row r="196" spans="2:12" ht="20.100000000000001" customHeight="1" x14ac:dyDescent="0.3">
      <c r="B196" s="162"/>
      <c r="C196" s="163"/>
      <c r="D196" s="164"/>
      <c r="E196" s="32">
        <f>DATE(2020, 12, 17)+7*(ROW()-7)/(3*8+2+1)+COLUMN()-5</f>
        <v>44231</v>
      </c>
      <c r="F196" s="32">
        <f t="shared" ref="F196:K196" si="120">DATE(2020, 12, 17)+7*(ROW()-7)/(3*8+2+1)+COLUMN()-5</f>
        <v>44232</v>
      </c>
      <c r="G196" s="32">
        <f t="shared" si="120"/>
        <v>44233</v>
      </c>
      <c r="H196" s="32">
        <f t="shared" si="120"/>
        <v>44234</v>
      </c>
      <c r="I196" s="32">
        <f t="shared" si="120"/>
        <v>44235</v>
      </c>
      <c r="J196" s="32">
        <f t="shared" si="120"/>
        <v>44236</v>
      </c>
      <c r="K196" s="32">
        <f t="shared" si="120"/>
        <v>44237</v>
      </c>
      <c r="L196" s="166"/>
    </row>
    <row r="197" spans="2:12" ht="17.100000000000001" customHeight="1" x14ac:dyDescent="0.3">
      <c r="B197" s="156">
        <v>1</v>
      </c>
      <c r="C197" s="128" t="str">
        <f>$E$3</f>
        <v>캐릭터 1</v>
      </c>
      <c r="D197" s="98" t="s">
        <v>145</v>
      </c>
      <c r="E197" s="97"/>
      <c r="F197" s="97"/>
      <c r="G197" s="97"/>
      <c r="H197" s="97"/>
      <c r="I197" s="97"/>
      <c r="J197" s="97"/>
      <c r="K197" s="97"/>
      <c r="L197" s="128">
        <f ca="1">SUM(E199:K199)</f>
        <v>0</v>
      </c>
    </row>
    <row r="198" spans="2:12" ht="17.100000000000001" customHeight="1" x14ac:dyDescent="0.3">
      <c r="B198" s="157"/>
      <c r="C198" s="129"/>
      <c r="D198" s="34" t="s">
        <v>146</v>
      </c>
      <c r="E198" s="95" cm="1">
        <f t="array" aca="1" ref="E198" ca="1">VLOOKUP(INDIRECT(ADDRESS(ROW()-3*$B197, COLUMN())), 가계부_보조!$N$2:$X$71, 2+$B197, FALSE)</f>
        <v>0</v>
      </c>
      <c r="F198" s="95" cm="1">
        <f t="array" aca="1" ref="F198" ca="1">VLOOKUP(INDIRECT(ADDRESS(ROW()-3*$B197, COLUMN())), 가계부_보조!$N$2:$X$71, 2+$B197, FALSE)</f>
        <v>0</v>
      </c>
      <c r="G198" s="95" cm="1">
        <f t="array" aca="1" ref="G198" ca="1">VLOOKUP(INDIRECT(ADDRESS(ROW()-3*$B197, COLUMN())), 가계부_보조!$N$2:$X$71, 2+$B197, FALSE)</f>
        <v>0</v>
      </c>
      <c r="H198" s="95" cm="1">
        <f t="array" aca="1" ref="H198" ca="1">VLOOKUP(INDIRECT(ADDRESS(ROW()-3*$B197, COLUMN())), 가계부_보조!$N$2:$X$71, 2+$B197, FALSE)</f>
        <v>0</v>
      </c>
      <c r="I198" s="95" cm="1">
        <f t="array" aca="1" ref="I198" ca="1">VLOOKUP(INDIRECT(ADDRESS(ROW()-3*$B197, COLUMN())), 가계부_보조!$N$2:$X$71, 2+$B197, FALSE)</f>
        <v>0</v>
      </c>
      <c r="J198" s="95" cm="1">
        <f t="array" aca="1" ref="J198" ca="1">VLOOKUP(INDIRECT(ADDRESS(ROW()-3*$B197, COLUMN())), 가계부_보조!$N$2:$X$71, 2+$B197, FALSE)</f>
        <v>0</v>
      </c>
      <c r="K198" s="95" cm="1">
        <f t="array" aca="1" ref="K198" ca="1">VLOOKUP(INDIRECT(ADDRESS(ROW()-3*$B197, COLUMN())), 가계부_보조!$N$2:$X$71, 2+$B197, FALSE)</f>
        <v>0</v>
      </c>
      <c r="L198" s="129"/>
    </row>
    <row r="199" spans="2:12" ht="17.100000000000001" customHeight="1" x14ac:dyDescent="0.3">
      <c r="B199" s="158"/>
      <c r="C199" s="130"/>
      <c r="D199" s="35" t="s">
        <v>158</v>
      </c>
      <c r="E199" s="95">
        <f ca="1">E197-E198</f>
        <v>0</v>
      </c>
      <c r="F199" s="95">
        <f t="shared" ref="F199:K199" ca="1" si="121">F197-F198</f>
        <v>0</v>
      </c>
      <c r="G199" s="95">
        <f t="shared" ca="1" si="121"/>
        <v>0</v>
      </c>
      <c r="H199" s="95">
        <f t="shared" ca="1" si="121"/>
        <v>0</v>
      </c>
      <c r="I199" s="95">
        <f t="shared" ca="1" si="121"/>
        <v>0</v>
      </c>
      <c r="J199" s="95">
        <f t="shared" ca="1" si="121"/>
        <v>0</v>
      </c>
      <c r="K199" s="95">
        <f t="shared" ca="1" si="121"/>
        <v>0</v>
      </c>
      <c r="L199" s="130"/>
    </row>
    <row r="200" spans="2:12" ht="17.100000000000001" customHeight="1" x14ac:dyDescent="0.3">
      <c r="B200" s="156">
        <v>2</v>
      </c>
      <c r="C200" s="128" t="str">
        <f>$F$3</f>
        <v>캐릭터 2</v>
      </c>
      <c r="D200" s="98" t="s">
        <v>145</v>
      </c>
      <c r="E200" s="97"/>
      <c r="F200" s="97"/>
      <c r="G200" s="97"/>
      <c r="H200" s="97"/>
      <c r="I200" s="97"/>
      <c r="J200" s="97"/>
      <c r="K200" s="97"/>
      <c r="L200" s="128">
        <f t="shared" ref="L200" ca="1" si="122">SUM(E202:K202)</f>
        <v>0</v>
      </c>
    </row>
    <row r="201" spans="2:12" ht="17.100000000000001" customHeight="1" x14ac:dyDescent="0.3">
      <c r="B201" s="157"/>
      <c r="C201" s="129"/>
      <c r="D201" s="34" t="s">
        <v>146</v>
      </c>
      <c r="E201" s="95" cm="1">
        <f t="array" aca="1" ref="E201" ca="1">VLOOKUP(INDIRECT(ADDRESS(ROW()-3*$B200, COLUMN())), 가계부_보조!$N$2:$X$71, 2+$B200, FALSE)</f>
        <v>0</v>
      </c>
      <c r="F201" s="95" cm="1">
        <f t="array" aca="1" ref="F201" ca="1">VLOOKUP(INDIRECT(ADDRESS(ROW()-3*$B200, COLUMN())), 가계부_보조!$N$2:$X$71, 2+$B200, FALSE)</f>
        <v>0</v>
      </c>
      <c r="G201" s="95" cm="1">
        <f t="array" aca="1" ref="G201" ca="1">VLOOKUP(INDIRECT(ADDRESS(ROW()-3*$B200, COLUMN())), 가계부_보조!$N$2:$X$71, 2+$B200, FALSE)</f>
        <v>0</v>
      </c>
      <c r="H201" s="95" cm="1">
        <f t="array" aca="1" ref="H201" ca="1">VLOOKUP(INDIRECT(ADDRESS(ROW()-3*$B200, COLUMN())), 가계부_보조!$N$2:$X$71, 2+$B200, FALSE)</f>
        <v>0</v>
      </c>
      <c r="I201" s="95" cm="1">
        <f t="array" aca="1" ref="I201" ca="1">VLOOKUP(INDIRECT(ADDRESS(ROW()-3*$B200, COLUMN())), 가계부_보조!$N$2:$X$71, 2+$B200, FALSE)</f>
        <v>0</v>
      </c>
      <c r="J201" s="95" cm="1">
        <f t="array" aca="1" ref="J201" ca="1">VLOOKUP(INDIRECT(ADDRESS(ROW()-3*$B200, COLUMN())), 가계부_보조!$N$2:$X$71, 2+$B200, FALSE)</f>
        <v>0</v>
      </c>
      <c r="K201" s="95" cm="1">
        <f t="array" aca="1" ref="K201" ca="1">VLOOKUP(INDIRECT(ADDRESS(ROW()-3*$B200, COLUMN())), 가계부_보조!$N$2:$X$71, 2+$B200, FALSE)</f>
        <v>0</v>
      </c>
      <c r="L201" s="129"/>
    </row>
    <row r="202" spans="2:12" ht="17.100000000000001" customHeight="1" x14ac:dyDescent="0.3">
      <c r="B202" s="158"/>
      <c r="C202" s="130"/>
      <c r="D202" s="35" t="s">
        <v>158</v>
      </c>
      <c r="E202" s="95">
        <f ca="1">E200-E201</f>
        <v>0</v>
      </c>
      <c r="F202" s="95">
        <f t="shared" ref="F202:K202" ca="1" si="123">F200-F201</f>
        <v>0</v>
      </c>
      <c r="G202" s="95">
        <f t="shared" ca="1" si="123"/>
        <v>0</v>
      </c>
      <c r="H202" s="95">
        <f t="shared" ca="1" si="123"/>
        <v>0</v>
      </c>
      <c r="I202" s="95">
        <f t="shared" ca="1" si="123"/>
        <v>0</v>
      </c>
      <c r="J202" s="95">
        <f t="shared" ca="1" si="123"/>
        <v>0</v>
      </c>
      <c r="K202" s="95">
        <f t="shared" ca="1" si="123"/>
        <v>0</v>
      </c>
      <c r="L202" s="130"/>
    </row>
    <row r="203" spans="2:12" ht="17.100000000000001" customHeight="1" x14ac:dyDescent="0.3">
      <c r="B203" s="156">
        <v>3</v>
      </c>
      <c r="C203" s="128" t="str">
        <f>$G$3</f>
        <v>캐릭터 3</v>
      </c>
      <c r="D203" s="98" t="s">
        <v>145</v>
      </c>
      <c r="E203" s="97"/>
      <c r="F203" s="97"/>
      <c r="G203" s="97"/>
      <c r="H203" s="97"/>
      <c r="I203" s="97"/>
      <c r="J203" s="97"/>
      <c r="K203" s="97"/>
      <c r="L203" s="128">
        <f t="shared" ref="L203" ca="1" si="124">SUM(E205:K205)</f>
        <v>0</v>
      </c>
    </row>
    <row r="204" spans="2:12" ht="17.100000000000001" customHeight="1" x14ac:dyDescent="0.3">
      <c r="B204" s="157"/>
      <c r="C204" s="129"/>
      <c r="D204" s="34" t="s">
        <v>146</v>
      </c>
      <c r="E204" s="95" cm="1">
        <f t="array" aca="1" ref="E204" ca="1">VLOOKUP(INDIRECT(ADDRESS(ROW()-3*$B203, COLUMN())), 가계부_보조!$N$2:$X$71, 2+$B203, FALSE)</f>
        <v>0</v>
      </c>
      <c r="F204" s="95" cm="1">
        <f t="array" aca="1" ref="F204" ca="1">VLOOKUP(INDIRECT(ADDRESS(ROW()-3*$B203, COLUMN())), 가계부_보조!$N$2:$X$71, 2+$B203, FALSE)</f>
        <v>0</v>
      </c>
      <c r="G204" s="95" cm="1">
        <f t="array" aca="1" ref="G204" ca="1">VLOOKUP(INDIRECT(ADDRESS(ROW()-3*$B203, COLUMN())), 가계부_보조!$N$2:$X$71, 2+$B203, FALSE)</f>
        <v>0</v>
      </c>
      <c r="H204" s="95" cm="1">
        <f t="array" aca="1" ref="H204" ca="1">VLOOKUP(INDIRECT(ADDRESS(ROW()-3*$B203, COLUMN())), 가계부_보조!$N$2:$X$71, 2+$B203, FALSE)</f>
        <v>0</v>
      </c>
      <c r="I204" s="95" cm="1">
        <f t="array" aca="1" ref="I204" ca="1">VLOOKUP(INDIRECT(ADDRESS(ROW()-3*$B203, COLUMN())), 가계부_보조!$N$2:$X$71, 2+$B203, FALSE)</f>
        <v>0</v>
      </c>
      <c r="J204" s="95" cm="1">
        <f t="array" aca="1" ref="J204" ca="1">VLOOKUP(INDIRECT(ADDRESS(ROW()-3*$B203, COLUMN())), 가계부_보조!$N$2:$X$71, 2+$B203, FALSE)</f>
        <v>0</v>
      </c>
      <c r="K204" s="95" cm="1">
        <f t="array" aca="1" ref="K204" ca="1">VLOOKUP(INDIRECT(ADDRESS(ROW()-3*$B203, COLUMN())), 가계부_보조!$N$2:$X$71, 2+$B203, FALSE)</f>
        <v>0</v>
      </c>
      <c r="L204" s="129"/>
    </row>
    <row r="205" spans="2:12" ht="17.100000000000001" customHeight="1" x14ac:dyDescent="0.3">
      <c r="B205" s="158"/>
      <c r="C205" s="130"/>
      <c r="D205" s="35" t="s">
        <v>158</v>
      </c>
      <c r="E205" s="95">
        <f ca="1">E203-E204</f>
        <v>0</v>
      </c>
      <c r="F205" s="95">
        <f t="shared" ref="F205:K205" ca="1" si="125">F203-F204</f>
        <v>0</v>
      </c>
      <c r="G205" s="95">
        <f t="shared" ca="1" si="125"/>
        <v>0</v>
      </c>
      <c r="H205" s="95">
        <f t="shared" ca="1" si="125"/>
        <v>0</v>
      </c>
      <c r="I205" s="95">
        <f t="shared" ca="1" si="125"/>
        <v>0</v>
      </c>
      <c r="J205" s="95">
        <f t="shared" ca="1" si="125"/>
        <v>0</v>
      </c>
      <c r="K205" s="95">
        <f t="shared" ca="1" si="125"/>
        <v>0</v>
      </c>
      <c r="L205" s="130"/>
    </row>
    <row r="206" spans="2:12" ht="17.100000000000001" customHeight="1" x14ac:dyDescent="0.3">
      <c r="B206" s="156">
        <v>4</v>
      </c>
      <c r="C206" s="128" t="str">
        <f>$H$3</f>
        <v>캐릭터 4</v>
      </c>
      <c r="D206" s="98" t="s">
        <v>145</v>
      </c>
      <c r="E206" s="97"/>
      <c r="F206" s="97"/>
      <c r="G206" s="97"/>
      <c r="H206" s="97"/>
      <c r="I206" s="97"/>
      <c r="J206" s="97"/>
      <c r="K206" s="97"/>
      <c r="L206" s="128">
        <f t="shared" ref="L206" ca="1" si="126">SUM(E208:K208)</f>
        <v>0</v>
      </c>
    </row>
    <row r="207" spans="2:12" ht="17.100000000000001" customHeight="1" x14ac:dyDescent="0.3">
      <c r="B207" s="157"/>
      <c r="C207" s="129"/>
      <c r="D207" s="34" t="s">
        <v>146</v>
      </c>
      <c r="E207" s="95" cm="1">
        <f t="array" aca="1" ref="E207" ca="1">VLOOKUP(INDIRECT(ADDRESS(ROW()-3*$B206, COLUMN())), 가계부_보조!$N$2:$X$71, 2+$B206, FALSE)</f>
        <v>0</v>
      </c>
      <c r="F207" s="95" cm="1">
        <f t="array" aca="1" ref="F207" ca="1">VLOOKUP(INDIRECT(ADDRESS(ROW()-3*$B206, COLUMN())), 가계부_보조!$N$2:$X$71, 2+$B206, FALSE)</f>
        <v>0</v>
      </c>
      <c r="G207" s="95" cm="1">
        <f t="array" aca="1" ref="G207" ca="1">VLOOKUP(INDIRECT(ADDRESS(ROW()-3*$B206, COLUMN())), 가계부_보조!$N$2:$X$71, 2+$B206, FALSE)</f>
        <v>0</v>
      </c>
      <c r="H207" s="95" cm="1">
        <f t="array" aca="1" ref="H207" ca="1">VLOOKUP(INDIRECT(ADDRESS(ROW()-3*$B206, COLUMN())), 가계부_보조!$N$2:$X$71, 2+$B206, FALSE)</f>
        <v>0</v>
      </c>
      <c r="I207" s="95" cm="1">
        <f t="array" aca="1" ref="I207" ca="1">VLOOKUP(INDIRECT(ADDRESS(ROW()-3*$B206, COLUMN())), 가계부_보조!$N$2:$X$71, 2+$B206, FALSE)</f>
        <v>0</v>
      </c>
      <c r="J207" s="95" cm="1">
        <f t="array" aca="1" ref="J207" ca="1">VLOOKUP(INDIRECT(ADDRESS(ROW()-3*$B206, COLUMN())), 가계부_보조!$N$2:$X$71, 2+$B206, FALSE)</f>
        <v>0</v>
      </c>
      <c r="K207" s="95" cm="1">
        <f t="array" aca="1" ref="K207" ca="1">VLOOKUP(INDIRECT(ADDRESS(ROW()-3*$B206, COLUMN())), 가계부_보조!$N$2:$X$71, 2+$B206, FALSE)</f>
        <v>0</v>
      </c>
      <c r="L207" s="129"/>
    </row>
    <row r="208" spans="2:12" ht="17.100000000000001" customHeight="1" x14ac:dyDescent="0.3">
      <c r="B208" s="158"/>
      <c r="C208" s="130"/>
      <c r="D208" s="35" t="s">
        <v>158</v>
      </c>
      <c r="E208" s="95">
        <f ca="1">E206-E207</f>
        <v>0</v>
      </c>
      <c r="F208" s="95">
        <f t="shared" ref="F208:K208" ca="1" si="127">F206-F207</f>
        <v>0</v>
      </c>
      <c r="G208" s="95">
        <f t="shared" ca="1" si="127"/>
        <v>0</v>
      </c>
      <c r="H208" s="95">
        <f t="shared" ca="1" si="127"/>
        <v>0</v>
      </c>
      <c r="I208" s="95">
        <f t="shared" ca="1" si="127"/>
        <v>0</v>
      </c>
      <c r="J208" s="95">
        <f t="shared" ca="1" si="127"/>
        <v>0</v>
      </c>
      <c r="K208" s="95">
        <f t="shared" ca="1" si="127"/>
        <v>0</v>
      </c>
      <c r="L208" s="130"/>
    </row>
    <row r="209" spans="2:12" ht="17.100000000000001" hidden="1" customHeight="1" x14ac:dyDescent="0.3">
      <c r="B209" s="156">
        <v>5</v>
      </c>
      <c r="C209" s="128">
        <f>$I$3</f>
        <v>0</v>
      </c>
      <c r="D209" s="98" t="s">
        <v>145</v>
      </c>
      <c r="E209" s="97"/>
      <c r="F209" s="97"/>
      <c r="G209" s="97"/>
      <c r="H209" s="97"/>
      <c r="I209" s="97"/>
      <c r="J209" s="97"/>
      <c r="K209" s="97"/>
      <c r="L209" s="128">
        <f t="shared" ref="L209" ca="1" si="128">SUM(E211:K211)</f>
        <v>0</v>
      </c>
    </row>
    <row r="210" spans="2:12" ht="17.100000000000001" hidden="1" customHeight="1" x14ac:dyDescent="0.3">
      <c r="B210" s="157"/>
      <c r="C210" s="129"/>
      <c r="D210" s="34" t="s">
        <v>146</v>
      </c>
      <c r="E210" s="95" cm="1">
        <f t="array" aca="1" ref="E210" ca="1">VLOOKUP(INDIRECT(ADDRESS(ROW()-3*$B209, COLUMN())), 가계부_보조!$N$2:$X$71, 2+$B209, FALSE)</f>
        <v>0</v>
      </c>
      <c r="F210" s="95" cm="1">
        <f t="array" aca="1" ref="F210" ca="1">VLOOKUP(INDIRECT(ADDRESS(ROW()-3*$B209, COLUMN())), 가계부_보조!$N$2:$X$71, 2+$B209, FALSE)</f>
        <v>0</v>
      </c>
      <c r="G210" s="95" cm="1">
        <f t="array" aca="1" ref="G210" ca="1">VLOOKUP(INDIRECT(ADDRESS(ROW()-3*$B209, COLUMN())), 가계부_보조!$N$2:$X$71, 2+$B209, FALSE)</f>
        <v>0</v>
      </c>
      <c r="H210" s="95" cm="1">
        <f t="array" aca="1" ref="H210" ca="1">VLOOKUP(INDIRECT(ADDRESS(ROW()-3*$B209, COLUMN())), 가계부_보조!$N$2:$X$71, 2+$B209, FALSE)</f>
        <v>0</v>
      </c>
      <c r="I210" s="95" cm="1">
        <f t="array" aca="1" ref="I210" ca="1">VLOOKUP(INDIRECT(ADDRESS(ROW()-3*$B209, COLUMN())), 가계부_보조!$N$2:$X$71, 2+$B209, FALSE)</f>
        <v>0</v>
      </c>
      <c r="J210" s="95" cm="1">
        <f t="array" aca="1" ref="J210" ca="1">VLOOKUP(INDIRECT(ADDRESS(ROW()-3*$B209, COLUMN())), 가계부_보조!$N$2:$X$71, 2+$B209, FALSE)</f>
        <v>0</v>
      </c>
      <c r="K210" s="95" cm="1">
        <f t="array" aca="1" ref="K210" ca="1">VLOOKUP(INDIRECT(ADDRESS(ROW()-3*$B209, COLUMN())), 가계부_보조!$N$2:$X$71, 2+$B209, FALSE)</f>
        <v>0</v>
      </c>
      <c r="L210" s="129"/>
    </row>
    <row r="211" spans="2:12" ht="17.100000000000001" hidden="1" customHeight="1" x14ac:dyDescent="0.3">
      <c r="B211" s="158"/>
      <c r="C211" s="130"/>
      <c r="D211" s="35" t="s">
        <v>158</v>
      </c>
      <c r="E211" s="95">
        <f ca="1">E209-E210</f>
        <v>0</v>
      </c>
      <c r="F211" s="95">
        <f t="shared" ref="F211:K211" ca="1" si="129">F209-F210</f>
        <v>0</v>
      </c>
      <c r="G211" s="95">
        <f t="shared" ca="1" si="129"/>
        <v>0</v>
      </c>
      <c r="H211" s="95">
        <f t="shared" ca="1" si="129"/>
        <v>0</v>
      </c>
      <c r="I211" s="95">
        <f t="shared" ca="1" si="129"/>
        <v>0</v>
      </c>
      <c r="J211" s="95">
        <f t="shared" ca="1" si="129"/>
        <v>0</v>
      </c>
      <c r="K211" s="95">
        <f t="shared" ca="1" si="129"/>
        <v>0</v>
      </c>
      <c r="L211" s="130"/>
    </row>
    <row r="212" spans="2:12" ht="17.100000000000001" hidden="1" customHeight="1" x14ac:dyDescent="0.3">
      <c r="B212" s="156">
        <v>6</v>
      </c>
      <c r="C212" s="128">
        <f>$J$3</f>
        <v>0</v>
      </c>
      <c r="D212" s="98" t="s">
        <v>145</v>
      </c>
      <c r="E212" s="97"/>
      <c r="F212" s="97"/>
      <c r="G212" s="97"/>
      <c r="H212" s="97"/>
      <c r="I212" s="97"/>
      <c r="J212" s="97"/>
      <c r="K212" s="97"/>
      <c r="L212" s="128">
        <f t="shared" ref="L212" ca="1" si="130">SUM(E214:K214)</f>
        <v>0</v>
      </c>
    </row>
    <row r="213" spans="2:12" ht="17.100000000000001" hidden="1" customHeight="1" x14ac:dyDescent="0.3">
      <c r="B213" s="157"/>
      <c r="C213" s="129"/>
      <c r="D213" s="34" t="s">
        <v>146</v>
      </c>
      <c r="E213" s="95" cm="1">
        <f t="array" aca="1" ref="E213" ca="1">VLOOKUP(INDIRECT(ADDRESS(ROW()-3*$B212, COLUMN())), 가계부_보조!$N$2:$X$71, 2+$B212, FALSE)</f>
        <v>0</v>
      </c>
      <c r="F213" s="95" cm="1">
        <f t="array" aca="1" ref="F213" ca="1">VLOOKUP(INDIRECT(ADDRESS(ROW()-3*$B212, COLUMN())), 가계부_보조!$N$2:$X$71, 2+$B212, FALSE)</f>
        <v>0</v>
      </c>
      <c r="G213" s="95" cm="1">
        <f t="array" aca="1" ref="G213" ca="1">VLOOKUP(INDIRECT(ADDRESS(ROW()-3*$B212, COLUMN())), 가계부_보조!$N$2:$X$71, 2+$B212, FALSE)</f>
        <v>0</v>
      </c>
      <c r="H213" s="95" cm="1">
        <f t="array" aca="1" ref="H213" ca="1">VLOOKUP(INDIRECT(ADDRESS(ROW()-3*$B212, COLUMN())), 가계부_보조!$N$2:$X$71, 2+$B212, FALSE)</f>
        <v>0</v>
      </c>
      <c r="I213" s="95" cm="1">
        <f t="array" aca="1" ref="I213" ca="1">VLOOKUP(INDIRECT(ADDRESS(ROW()-3*$B212, COLUMN())), 가계부_보조!$N$2:$X$71, 2+$B212, FALSE)</f>
        <v>0</v>
      </c>
      <c r="J213" s="95" cm="1">
        <f t="array" aca="1" ref="J213" ca="1">VLOOKUP(INDIRECT(ADDRESS(ROW()-3*$B212, COLUMN())), 가계부_보조!$N$2:$X$71, 2+$B212, FALSE)</f>
        <v>0</v>
      </c>
      <c r="K213" s="95" cm="1">
        <f t="array" aca="1" ref="K213" ca="1">VLOOKUP(INDIRECT(ADDRESS(ROW()-3*$B212, COLUMN())), 가계부_보조!$N$2:$X$71, 2+$B212, FALSE)</f>
        <v>0</v>
      </c>
      <c r="L213" s="129"/>
    </row>
    <row r="214" spans="2:12" ht="17.100000000000001" hidden="1" customHeight="1" x14ac:dyDescent="0.3">
      <c r="B214" s="158"/>
      <c r="C214" s="130"/>
      <c r="D214" s="35" t="s">
        <v>158</v>
      </c>
      <c r="E214" s="95">
        <f ca="1">E212-E213</f>
        <v>0</v>
      </c>
      <c r="F214" s="95">
        <f t="shared" ref="F214:K214" ca="1" si="131">F212-F213</f>
        <v>0</v>
      </c>
      <c r="G214" s="95">
        <f t="shared" ca="1" si="131"/>
        <v>0</v>
      </c>
      <c r="H214" s="95">
        <f t="shared" ca="1" si="131"/>
        <v>0</v>
      </c>
      <c r="I214" s="95">
        <f t="shared" ca="1" si="131"/>
        <v>0</v>
      </c>
      <c r="J214" s="95">
        <f t="shared" ca="1" si="131"/>
        <v>0</v>
      </c>
      <c r="K214" s="95">
        <f t="shared" ca="1" si="131"/>
        <v>0</v>
      </c>
      <c r="L214" s="130"/>
    </row>
    <row r="215" spans="2:12" ht="17.100000000000001" hidden="1" customHeight="1" x14ac:dyDescent="0.3">
      <c r="B215" s="156">
        <v>7</v>
      </c>
      <c r="C215" s="128">
        <f>$K$3</f>
        <v>0</v>
      </c>
      <c r="D215" s="98" t="s">
        <v>145</v>
      </c>
      <c r="E215" s="97"/>
      <c r="F215" s="97"/>
      <c r="G215" s="97"/>
      <c r="H215" s="97"/>
      <c r="I215" s="97"/>
      <c r="J215" s="97"/>
      <c r="K215" s="97"/>
      <c r="L215" s="128">
        <f t="shared" ref="L215" ca="1" si="132">SUM(E217:K217)</f>
        <v>0</v>
      </c>
    </row>
    <row r="216" spans="2:12" ht="17.100000000000001" hidden="1" customHeight="1" x14ac:dyDescent="0.3">
      <c r="B216" s="157"/>
      <c r="C216" s="129"/>
      <c r="D216" s="34" t="s">
        <v>146</v>
      </c>
      <c r="E216" s="95" cm="1">
        <f t="array" aca="1" ref="E216" ca="1">VLOOKUP(INDIRECT(ADDRESS(ROW()-3*$B215, COLUMN())), 가계부_보조!$N$2:$X$71, 2+$B215, FALSE)</f>
        <v>0</v>
      </c>
      <c r="F216" s="95" cm="1">
        <f t="array" aca="1" ref="F216" ca="1">VLOOKUP(INDIRECT(ADDRESS(ROW()-3*$B215, COLUMN())), 가계부_보조!$N$2:$X$71, 2+$B215, FALSE)</f>
        <v>0</v>
      </c>
      <c r="G216" s="95" cm="1">
        <f t="array" aca="1" ref="G216" ca="1">VLOOKUP(INDIRECT(ADDRESS(ROW()-3*$B215, COLUMN())), 가계부_보조!$N$2:$X$71, 2+$B215, FALSE)</f>
        <v>0</v>
      </c>
      <c r="H216" s="95" cm="1">
        <f t="array" aca="1" ref="H216" ca="1">VLOOKUP(INDIRECT(ADDRESS(ROW()-3*$B215, COLUMN())), 가계부_보조!$N$2:$X$71, 2+$B215, FALSE)</f>
        <v>0</v>
      </c>
      <c r="I216" s="95" cm="1">
        <f t="array" aca="1" ref="I216" ca="1">VLOOKUP(INDIRECT(ADDRESS(ROW()-3*$B215, COLUMN())), 가계부_보조!$N$2:$X$71, 2+$B215, FALSE)</f>
        <v>0</v>
      </c>
      <c r="J216" s="95" cm="1">
        <f t="array" aca="1" ref="J216" ca="1">VLOOKUP(INDIRECT(ADDRESS(ROW()-3*$B215, COLUMN())), 가계부_보조!$N$2:$X$71, 2+$B215, FALSE)</f>
        <v>0</v>
      </c>
      <c r="K216" s="95" cm="1">
        <f t="array" aca="1" ref="K216" ca="1">VLOOKUP(INDIRECT(ADDRESS(ROW()-3*$B215, COLUMN())), 가계부_보조!$N$2:$X$71, 2+$B215, FALSE)</f>
        <v>0</v>
      </c>
      <c r="L216" s="129"/>
    </row>
    <row r="217" spans="2:12" ht="17.100000000000001" hidden="1" customHeight="1" x14ac:dyDescent="0.3">
      <c r="B217" s="158"/>
      <c r="C217" s="130"/>
      <c r="D217" s="35" t="s">
        <v>158</v>
      </c>
      <c r="E217" s="95">
        <f ca="1">E215-E216</f>
        <v>0</v>
      </c>
      <c r="F217" s="95">
        <f t="shared" ref="F217:K217" ca="1" si="133">F215-F216</f>
        <v>0</v>
      </c>
      <c r="G217" s="95">
        <f t="shared" ca="1" si="133"/>
        <v>0</v>
      </c>
      <c r="H217" s="95">
        <f t="shared" ca="1" si="133"/>
        <v>0</v>
      </c>
      <c r="I217" s="95">
        <f t="shared" ca="1" si="133"/>
        <v>0</v>
      </c>
      <c r="J217" s="95">
        <f t="shared" ca="1" si="133"/>
        <v>0</v>
      </c>
      <c r="K217" s="95">
        <f t="shared" ca="1" si="133"/>
        <v>0</v>
      </c>
      <c r="L217" s="130"/>
    </row>
    <row r="218" spans="2:12" ht="17.100000000000001" hidden="1" customHeight="1" x14ac:dyDescent="0.3">
      <c r="B218" s="156">
        <v>8</v>
      </c>
      <c r="C218" s="128">
        <f>$L$3</f>
        <v>0</v>
      </c>
      <c r="D218" s="98" t="s">
        <v>145</v>
      </c>
      <c r="E218" s="97"/>
      <c r="F218" s="97"/>
      <c r="G218" s="97"/>
      <c r="H218" s="97"/>
      <c r="I218" s="97"/>
      <c r="J218" s="97"/>
      <c r="K218" s="97"/>
      <c r="L218" s="128">
        <f t="shared" ref="L218" ca="1" si="134">SUM(E220:K220)</f>
        <v>0</v>
      </c>
    </row>
    <row r="219" spans="2:12" ht="17.100000000000001" hidden="1" customHeight="1" x14ac:dyDescent="0.3">
      <c r="B219" s="157"/>
      <c r="C219" s="129"/>
      <c r="D219" s="34" t="s">
        <v>146</v>
      </c>
      <c r="E219" s="95" cm="1">
        <f t="array" aca="1" ref="E219" ca="1">VLOOKUP(INDIRECT(ADDRESS(ROW()-3*$B218, COLUMN())), 가계부_보조!$N$2:$X$71, 2+$B218, FALSE)</f>
        <v>0</v>
      </c>
      <c r="F219" s="95" cm="1">
        <f t="array" aca="1" ref="F219" ca="1">VLOOKUP(INDIRECT(ADDRESS(ROW()-3*$B218, COLUMN())), 가계부_보조!$N$2:$X$71, 2+$B218, FALSE)</f>
        <v>0</v>
      </c>
      <c r="G219" s="95" cm="1">
        <f t="array" aca="1" ref="G219" ca="1">VLOOKUP(INDIRECT(ADDRESS(ROW()-3*$B218, COLUMN())), 가계부_보조!$N$2:$X$71, 2+$B218, FALSE)</f>
        <v>0</v>
      </c>
      <c r="H219" s="95" cm="1">
        <f t="array" aca="1" ref="H219" ca="1">VLOOKUP(INDIRECT(ADDRESS(ROW()-3*$B218, COLUMN())), 가계부_보조!$N$2:$X$71, 2+$B218, FALSE)</f>
        <v>0</v>
      </c>
      <c r="I219" s="95" cm="1">
        <f t="array" aca="1" ref="I219" ca="1">VLOOKUP(INDIRECT(ADDRESS(ROW()-3*$B218, COLUMN())), 가계부_보조!$N$2:$X$71, 2+$B218, FALSE)</f>
        <v>0</v>
      </c>
      <c r="J219" s="95" cm="1">
        <f t="array" aca="1" ref="J219" ca="1">VLOOKUP(INDIRECT(ADDRESS(ROW()-3*$B218, COLUMN())), 가계부_보조!$N$2:$X$71, 2+$B218, FALSE)</f>
        <v>0</v>
      </c>
      <c r="K219" s="95" cm="1">
        <f t="array" aca="1" ref="K219" ca="1">VLOOKUP(INDIRECT(ADDRESS(ROW()-3*$B218, COLUMN())), 가계부_보조!$N$2:$X$71, 2+$B218, FALSE)</f>
        <v>0</v>
      </c>
      <c r="L219" s="129"/>
    </row>
    <row r="220" spans="2:12" ht="17.100000000000001" hidden="1" customHeight="1" x14ac:dyDescent="0.3">
      <c r="B220" s="158"/>
      <c r="C220" s="130"/>
      <c r="D220" s="35" t="s">
        <v>158</v>
      </c>
      <c r="E220" s="95">
        <f ca="1">E218-E219</f>
        <v>0</v>
      </c>
      <c r="F220" s="95">
        <f t="shared" ref="F220:K220" ca="1" si="135">F218-F219</f>
        <v>0</v>
      </c>
      <c r="G220" s="95">
        <f t="shared" ca="1" si="135"/>
        <v>0</v>
      </c>
      <c r="H220" s="95">
        <f t="shared" ca="1" si="135"/>
        <v>0</v>
      </c>
      <c r="I220" s="95">
        <f t="shared" ca="1" si="135"/>
        <v>0</v>
      </c>
      <c r="J220" s="95">
        <f t="shared" ca="1" si="135"/>
        <v>0</v>
      </c>
      <c r="K220" s="95">
        <f t="shared" ca="1" si="135"/>
        <v>0</v>
      </c>
      <c r="L220" s="130"/>
    </row>
    <row r="221" spans="2:12" ht="8.25" customHeight="1" x14ac:dyDescent="0.3">
      <c r="B221" s="36"/>
      <c r="C221" s="36"/>
      <c r="E221" s="61"/>
      <c r="F221" s="61"/>
      <c r="G221" s="61"/>
      <c r="H221" s="61"/>
      <c r="I221" s="61"/>
      <c r="J221" s="61"/>
      <c r="K221" s="61"/>
      <c r="L221" s="30"/>
    </row>
    <row r="222" spans="2:12" ht="16.5" customHeight="1" x14ac:dyDescent="0.3">
      <c r="B222" s="159" t="str">
        <f>_xlfn.CONCAT("이벤트 ", FLOOR(ROW()/(3*8+3), 1)+1, "주차")</f>
        <v>이벤트 9주차</v>
      </c>
      <c r="C222" s="160"/>
      <c r="D222" s="161"/>
      <c r="E222" s="98" t="str">
        <f>MONTH(E223)&amp;"월 "&amp;DAY(E223)&amp;"일"</f>
        <v>2월 11일</v>
      </c>
      <c r="F222" s="98" t="str">
        <f t="shared" ref="F222:K222" si="136">MONTH(F223)&amp;"월 "&amp;DAY(F223)&amp;"일"</f>
        <v>2월 12일</v>
      </c>
      <c r="G222" s="98" t="str">
        <f t="shared" si="136"/>
        <v>2월 13일</v>
      </c>
      <c r="H222" s="98" t="str">
        <f t="shared" si="136"/>
        <v>2월 14일</v>
      </c>
      <c r="I222" s="98" t="str">
        <f t="shared" si="136"/>
        <v>2월 15일</v>
      </c>
      <c r="J222" s="98" t="str">
        <f t="shared" si="136"/>
        <v>2월 16일</v>
      </c>
      <c r="K222" s="98" t="str">
        <f t="shared" si="136"/>
        <v>2월 17일</v>
      </c>
      <c r="L222" s="165" t="s">
        <v>159</v>
      </c>
    </row>
    <row r="223" spans="2:12" ht="20.100000000000001" customHeight="1" x14ac:dyDescent="0.3">
      <c r="B223" s="162"/>
      <c r="C223" s="163"/>
      <c r="D223" s="164"/>
      <c r="E223" s="32">
        <f>DATE(2020, 12, 17)+7*(ROW()-7)/(3*8+2+1)+COLUMN()-5</f>
        <v>44238</v>
      </c>
      <c r="F223" s="32">
        <f t="shared" ref="F223:K223" si="137">DATE(2020, 12, 17)+7*(ROW()-7)/(3*8+2+1)+COLUMN()-5</f>
        <v>44239</v>
      </c>
      <c r="G223" s="32">
        <f t="shared" si="137"/>
        <v>44240</v>
      </c>
      <c r="H223" s="32">
        <f t="shared" si="137"/>
        <v>44241</v>
      </c>
      <c r="I223" s="32">
        <f t="shared" si="137"/>
        <v>44242</v>
      </c>
      <c r="J223" s="32">
        <f t="shared" si="137"/>
        <v>44243</v>
      </c>
      <c r="K223" s="32">
        <f t="shared" si="137"/>
        <v>44244</v>
      </c>
      <c r="L223" s="166"/>
    </row>
    <row r="224" spans="2:12" ht="17.100000000000001" customHeight="1" x14ac:dyDescent="0.3">
      <c r="B224" s="156">
        <v>1</v>
      </c>
      <c r="C224" s="128" t="str">
        <f>$E$3</f>
        <v>캐릭터 1</v>
      </c>
      <c r="D224" s="98" t="s">
        <v>145</v>
      </c>
      <c r="E224" s="97"/>
      <c r="F224" s="97"/>
      <c r="G224" s="97"/>
      <c r="H224" s="97"/>
      <c r="I224" s="97"/>
      <c r="J224" s="97"/>
      <c r="K224" s="97"/>
      <c r="L224" s="128">
        <f ca="1">SUM(E226:K226)</f>
        <v>0</v>
      </c>
    </row>
    <row r="225" spans="2:12" ht="17.100000000000001" customHeight="1" x14ac:dyDescent="0.3">
      <c r="B225" s="157"/>
      <c r="C225" s="129"/>
      <c r="D225" s="34" t="s">
        <v>146</v>
      </c>
      <c r="E225" s="95" cm="1">
        <f t="array" aca="1" ref="E225" ca="1">VLOOKUP(INDIRECT(ADDRESS(ROW()-3*$B224, COLUMN())), 가계부_보조!$N$2:$X$71, 2+$B224, FALSE)</f>
        <v>0</v>
      </c>
      <c r="F225" s="95" cm="1">
        <f t="array" aca="1" ref="F225" ca="1">VLOOKUP(INDIRECT(ADDRESS(ROW()-3*$B224, COLUMN())), 가계부_보조!$N$2:$X$71, 2+$B224, FALSE)</f>
        <v>0</v>
      </c>
      <c r="G225" s="95" cm="1">
        <f t="array" aca="1" ref="G225" ca="1">VLOOKUP(INDIRECT(ADDRESS(ROW()-3*$B224, COLUMN())), 가계부_보조!$N$2:$X$71, 2+$B224, FALSE)</f>
        <v>0</v>
      </c>
      <c r="H225" s="95" cm="1">
        <f t="array" aca="1" ref="H225" ca="1">VLOOKUP(INDIRECT(ADDRESS(ROW()-3*$B224, COLUMN())), 가계부_보조!$N$2:$X$71, 2+$B224, FALSE)</f>
        <v>0</v>
      </c>
      <c r="I225" s="95" cm="1">
        <f t="array" aca="1" ref="I225" ca="1">VLOOKUP(INDIRECT(ADDRESS(ROW()-3*$B224, COLUMN())), 가계부_보조!$N$2:$X$71, 2+$B224, FALSE)</f>
        <v>0</v>
      </c>
      <c r="J225" s="95" cm="1">
        <f t="array" aca="1" ref="J225" ca="1">VLOOKUP(INDIRECT(ADDRESS(ROW()-3*$B224, COLUMN())), 가계부_보조!$N$2:$X$71, 2+$B224, FALSE)</f>
        <v>0</v>
      </c>
      <c r="K225" s="95" cm="1">
        <f t="array" aca="1" ref="K225" ca="1">VLOOKUP(INDIRECT(ADDRESS(ROW()-3*$B224, COLUMN())), 가계부_보조!$N$2:$X$71, 2+$B224, FALSE)</f>
        <v>0</v>
      </c>
      <c r="L225" s="129"/>
    </row>
    <row r="226" spans="2:12" ht="17.100000000000001" customHeight="1" x14ac:dyDescent="0.3">
      <c r="B226" s="158"/>
      <c r="C226" s="130"/>
      <c r="D226" s="35" t="s">
        <v>158</v>
      </c>
      <c r="E226" s="95">
        <f ca="1">E224-E225</f>
        <v>0</v>
      </c>
      <c r="F226" s="95">
        <f t="shared" ref="F226:K226" ca="1" si="138">F224-F225</f>
        <v>0</v>
      </c>
      <c r="G226" s="95">
        <f t="shared" ca="1" si="138"/>
        <v>0</v>
      </c>
      <c r="H226" s="95">
        <f t="shared" ca="1" si="138"/>
        <v>0</v>
      </c>
      <c r="I226" s="95">
        <f t="shared" ca="1" si="138"/>
        <v>0</v>
      </c>
      <c r="J226" s="95">
        <f t="shared" ca="1" si="138"/>
        <v>0</v>
      </c>
      <c r="K226" s="95">
        <f t="shared" ca="1" si="138"/>
        <v>0</v>
      </c>
      <c r="L226" s="130"/>
    </row>
    <row r="227" spans="2:12" ht="17.100000000000001" customHeight="1" x14ac:dyDescent="0.3">
      <c r="B227" s="156">
        <v>2</v>
      </c>
      <c r="C227" s="128" t="str">
        <f>$F$3</f>
        <v>캐릭터 2</v>
      </c>
      <c r="D227" s="98" t="s">
        <v>145</v>
      </c>
      <c r="E227" s="97"/>
      <c r="F227" s="97"/>
      <c r="G227" s="97"/>
      <c r="H227" s="97"/>
      <c r="I227" s="97"/>
      <c r="J227" s="97"/>
      <c r="K227" s="97"/>
      <c r="L227" s="128">
        <f t="shared" ref="L227" ca="1" si="139">SUM(E229:K229)</f>
        <v>0</v>
      </c>
    </row>
    <row r="228" spans="2:12" ht="17.100000000000001" customHeight="1" x14ac:dyDescent="0.3">
      <c r="B228" s="157"/>
      <c r="C228" s="129"/>
      <c r="D228" s="34" t="s">
        <v>146</v>
      </c>
      <c r="E228" s="95" cm="1">
        <f t="array" aca="1" ref="E228" ca="1">VLOOKUP(INDIRECT(ADDRESS(ROW()-3*$B227, COLUMN())), 가계부_보조!$N$2:$X$71, 2+$B227, FALSE)</f>
        <v>0</v>
      </c>
      <c r="F228" s="95" cm="1">
        <f t="array" aca="1" ref="F228" ca="1">VLOOKUP(INDIRECT(ADDRESS(ROW()-3*$B227, COLUMN())), 가계부_보조!$N$2:$X$71, 2+$B227, FALSE)</f>
        <v>0</v>
      </c>
      <c r="G228" s="95" cm="1">
        <f t="array" aca="1" ref="G228" ca="1">VLOOKUP(INDIRECT(ADDRESS(ROW()-3*$B227, COLUMN())), 가계부_보조!$N$2:$X$71, 2+$B227, FALSE)</f>
        <v>0</v>
      </c>
      <c r="H228" s="95" cm="1">
        <f t="array" aca="1" ref="H228" ca="1">VLOOKUP(INDIRECT(ADDRESS(ROW()-3*$B227, COLUMN())), 가계부_보조!$N$2:$X$71, 2+$B227, FALSE)</f>
        <v>0</v>
      </c>
      <c r="I228" s="95" cm="1">
        <f t="array" aca="1" ref="I228" ca="1">VLOOKUP(INDIRECT(ADDRESS(ROW()-3*$B227, COLUMN())), 가계부_보조!$N$2:$X$71, 2+$B227, FALSE)</f>
        <v>0</v>
      </c>
      <c r="J228" s="95" cm="1">
        <f t="array" aca="1" ref="J228" ca="1">VLOOKUP(INDIRECT(ADDRESS(ROW()-3*$B227, COLUMN())), 가계부_보조!$N$2:$X$71, 2+$B227, FALSE)</f>
        <v>0</v>
      </c>
      <c r="K228" s="95" cm="1">
        <f t="array" aca="1" ref="K228" ca="1">VLOOKUP(INDIRECT(ADDRESS(ROW()-3*$B227, COLUMN())), 가계부_보조!$N$2:$X$71, 2+$B227, FALSE)</f>
        <v>0</v>
      </c>
      <c r="L228" s="129"/>
    </row>
    <row r="229" spans="2:12" ht="17.100000000000001" customHeight="1" x14ac:dyDescent="0.3">
      <c r="B229" s="158"/>
      <c r="C229" s="130"/>
      <c r="D229" s="35" t="s">
        <v>158</v>
      </c>
      <c r="E229" s="95">
        <f ca="1">E227-E228</f>
        <v>0</v>
      </c>
      <c r="F229" s="95">
        <f t="shared" ref="F229:K229" ca="1" si="140">F227-F228</f>
        <v>0</v>
      </c>
      <c r="G229" s="95">
        <f t="shared" ca="1" si="140"/>
        <v>0</v>
      </c>
      <c r="H229" s="95">
        <f t="shared" ca="1" si="140"/>
        <v>0</v>
      </c>
      <c r="I229" s="95">
        <f t="shared" ca="1" si="140"/>
        <v>0</v>
      </c>
      <c r="J229" s="95">
        <f t="shared" ca="1" si="140"/>
        <v>0</v>
      </c>
      <c r="K229" s="95">
        <f t="shared" ca="1" si="140"/>
        <v>0</v>
      </c>
      <c r="L229" s="130"/>
    </row>
    <row r="230" spans="2:12" ht="17.100000000000001" customHeight="1" x14ac:dyDescent="0.3">
      <c r="B230" s="156">
        <v>3</v>
      </c>
      <c r="C230" s="128" t="str">
        <f>$G$3</f>
        <v>캐릭터 3</v>
      </c>
      <c r="D230" s="98" t="s">
        <v>145</v>
      </c>
      <c r="E230" s="97"/>
      <c r="F230" s="97"/>
      <c r="G230" s="97"/>
      <c r="H230" s="97"/>
      <c r="I230" s="97"/>
      <c r="J230" s="97"/>
      <c r="K230" s="97"/>
      <c r="L230" s="128">
        <f t="shared" ref="L230" ca="1" si="141">SUM(E232:K232)</f>
        <v>0</v>
      </c>
    </row>
    <row r="231" spans="2:12" ht="17.100000000000001" customHeight="1" x14ac:dyDescent="0.3">
      <c r="B231" s="157"/>
      <c r="C231" s="129"/>
      <c r="D231" s="34" t="s">
        <v>146</v>
      </c>
      <c r="E231" s="95" cm="1">
        <f t="array" aca="1" ref="E231" ca="1">VLOOKUP(INDIRECT(ADDRESS(ROW()-3*$B230, COLUMN())), 가계부_보조!$N$2:$X$71, 2+$B230, FALSE)</f>
        <v>0</v>
      </c>
      <c r="F231" s="95" cm="1">
        <f t="array" aca="1" ref="F231" ca="1">VLOOKUP(INDIRECT(ADDRESS(ROW()-3*$B230, COLUMN())), 가계부_보조!$N$2:$X$71, 2+$B230, FALSE)</f>
        <v>0</v>
      </c>
      <c r="G231" s="95" cm="1">
        <f t="array" aca="1" ref="G231" ca="1">VLOOKUP(INDIRECT(ADDRESS(ROW()-3*$B230, COLUMN())), 가계부_보조!$N$2:$X$71, 2+$B230, FALSE)</f>
        <v>0</v>
      </c>
      <c r="H231" s="95" cm="1">
        <f t="array" aca="1" ref="H231" ca="1">VLOOKUP(INDIRECT(ADDRESS(ROW()-3*$B230, COLUMN())), 가계부_보조!$N$2:$X$71, 2+$B230, FALSE)</f>
        <v>0</v>
      </c>
      <c r="I231" s="95" cm="1">
        <f t="array" aca="1" ref="I231" ca="1">VLOOKUP(INDIRECT(ADDRESS(ROW()-3*$B230, COLUMN())), 가계부_보조!$N$2:$X$71, 2+$B230, FALSE)</f>
        <v>0</v>
      </c>
      <c r="J231" s="95" cm="1">
        <f t="array" aca="1" ref="J231" ca="1">VLOOKUP(INDIRECT(ADDRESS(ROW()-3*$B230, COLUMN())), 가계부_보조!$N$2:$X$71, 2+$B230, FALSE)</f>
        <v>0</v>
      </c>
      <c r="K231" s="95" cm="1">
        <f t="array" aca="1" ref="K231" ca="1">VLOOKUP(INDIRECT(ADDRESS(ROW()-3*$B230, COLUMN())), 가계부_보조!$N$2:$X$71, 2+$B230, FALSE)</f>
        <v>0</v>
      </c>
      <c r="L231" s="129"/>
    </row>
    <row r="232" spans="2:12" ht="17.100000000000001" customHeight="1" x14ac:dyDescent="0.3">
      <c r="B232" s="158"/>
      <c r="C232" s="130"/>
      <c r="D232" s="35" t="s">
        <v>158</v>
      </c>
      <c r="E232" s="95">
        <f ca="1">E230-E231</f>
        <v>0</v>
      </c>
      <c r="F232" s="95">
        <f t="shared" ref="F232:K232" ca="1" si="142">F230-F231</f>
        <v>0</v>
      </c>
      <c r="G232" s="95">
        <f t="shared" ca="1" si="142"/>
        <v>0</v>
      </c>
      <c r="H232" s="95">
        <f t="shared" ca="1" si="142"/>
        <v>0</v>
      </c>
      <c r="I232" s="95">
        <f t="shared" ca="1" si="142"/>
        <v>0</v>
      </c>
      <c r="J232" s="95">
        <f t="shared" ca="1" si="142"/>
        <v>0</v>
      </c>
      <c r="K232" s="95">
        <f t="shared" ca="1" si="142"/>
        <v>0</v>
      </c>
      <c r="L232" s="130"/>
    </row>
    <row r="233" spans="2:12" ht="17.100000000000001" customHeight="1" x14ac:dyDescent="0.3">
      <c r="B233" s="156">
        <v>4</v>
      </c>
      <c r="C233" s="128" t="str">
        <f>$H$3</f>
        <v>캐릭터 4</v>
      </c>
      <c r="D233" s="98" t="s">
        <v>145</v>
      </c>
      <c r="E233" s="97"/>
      <c r="F233" s="97"/>
      <c r="G233" s="97"/>
      <c r="H233" s="97"/>
      <c r="I233" s="97"/>
      <c r="J233" s="97"/>
      <c r="K233" s="97"/>
      <c r="L233" s="128">
        <f t="shared" ref="L233" ca="1" si="143">SUM(E235:K235)</f>
        <v>0</v>
      </c>
    </row>
    <row r="234" spans="2:12" ht="17.100000000000001" customHeight="1" x14ac:dyDescent="0.3">
      <c r="B234" s="157"/>
      <c r="C234" s="129"/>
      <c r="D234" s="34" t="s">
        <v>146</v>
      </c>
      <c r="E234" s="95" cm="1">
        <f t="array" aca="1" ref="E234" ca="1">VLOOKUP(INDIRECT(ADDRESS(ROW()-3*$B233, COLUMN())), 가계부_보조!$N$2:$X$71, 2+$B233, FALSE)</f>
        <v>0</v>
      </c>
      <c r="F234" s="95" cm="1">
        <f t="array" aca="1" ref="F234" ca="1">VLOOKUP(INDIRECT(ADDRESS(ROW()-3*$B233, COLUMN())), 가계부_보조!$N$2:$X$71, 2+$B233, FALSE)</f>
        <v>0</v>
      </c>
      <c r="G234" s="95" cm="1">
        <f t="array" aca="1" ref="G234" ca="1">VLOOKUP(INDIRECT(ADDRESS(ROW()-3*$B233, COLUMN())), 가계부_보조!$N$2:$X$71, 2+$B233, FALSE)</f>
        <v>0</v>
      </c>
      <c r="H234" s="95" cm="1">
        <f t="array" aca="1" ref="H234" ca="1">VLOOKUP(INDIRECT(ADDRESS(ROW()-3*$B233, COLUMN())), 가계부_보조!$N$2:$X$71, 2+$B233, FALSE)</f>
        <v>0</v>
      </c>
      <c r="I234" s="95" cm="1">
        <f t="array" aca="1" ref="I234" ca="1">VLOOKUP(INDIRECT(ADDRESS(ROW()-3*$B233, COLUMN())), 가계부_보조!$N$2:$X$71, 2+$B233, FALSE)</f>
        <v>0</v>
      </c>
      <c r="J234" s="95" cm="1">
        <f t="array" aca="1" ref="J234" ca="1">VLOOKUP(INDIRECT(ADDRESS(ROW()-3*$B233, COLUMN())), 가계부_보조!$N$2:$X$71, 2+$B233, FALSE)</f>
        <v>0</v>
      </c>
      <c r="K234" s="95" cm="1">
        <f t="array" aca="1" ref="K234" ca="1">VLOOKUP(INDIRECT(ADDRESS(ROW()-3*$B233, COLUMN())), 가계부_보조!$N$2:$X$71, 2+$B233, FALSE)</f>
        <v>0</v>
      </c>
      <c r="L234" s="129"/>
    </row>
    <row r="235" spans="2:12" ht="17.100000000000001" customHeight="1" x14ac:dyDescent="0.3">
      <c r="B235" s="158"/>
      <c r="C235" s="130"/>
      <c r="D235" s="35" t="s">
        <v>158</v>
      </c>
      <c r="E235" s="95">
        <f ca="1">E233-E234</f>
        <v>0</v>
      </c>
      <c r="F235" s="95">
        <f t="shared" ref="F235:K235" ca="1" si="144">F233-F234</f>
        <v>0</v>
      </c>
      <c r="G235" s="95">
        <f t="shared" ca="1" si="144"/>
        <v>0</v>
      </c>
      <c r="H235" s="95">
        <f t="shared" ca="1" si="144"/>
        <v>0</v>
      </c>
      <c r="I235" s="95">
        <f t="shared" ca="1" si="144"/>
        <v>0</v>
      </c>
      <c r="J235" s="95">
        <f t="shared" ca="1" si="144"/>
        <v>0</v>
      </c>
      <c r="K235" s="95">
        <f t="shared" ca="1" si="144"/>
        <v>0</v>
      </c>
      <c r="L235" s="130"/>
    </row>
    <row r="236" spans="2:12" ht="17.100000000000001" hidden="1" customHeight="1" x14ac:dyDescent="0.3">
      <c r="B236" s="156">
        <v>5</v>
      </c>
      <c r="C236" s="128">
        <f>$I$3</f>
        <v>0</v>
      </c>
      <c r="D236" s="98" t="s">
        <v>145</v>
      </c>
      <c r="E236" s="97"/>
      <c r="F236" s="97"/>
      <c r="G236" s="97"/>
      <c r="H236" s="97"/>
      <c r="I236" s="97"/>
      <c r="J236" s="97"/>
      <c r="K236" s="97"/>
      <c r="L236" s="128">
        <f t="shared" ref="L236" ca="1" si="145">SUM(E238:K238)</f>
        <v>0</v>
      </c>
    </row>
    <row r="237" spans="2:12" ht="17.100000000000001" hidden="1" customHeight="1" x14ac:dyDescent="0.3">
      <c r="B237" s="157"/>
      <c r="C237" s="129"/>
      <c r="D237" s="34" t="s">
        <v>146</v>
      </c>
      <c r="E237" s="95" cm="1">
        <f t="array" aca="1" ref="E237" ca="1">VLOOKUP(INDIRECT(ADDRESS(ROW()-3*$B236, COLUMN())), 가계부_보조!$N$2:$X$71, 2+$B236, FALSE)</f>
        <v>0</v>
      </c>
      <c r="F237" s="95" cm="1">
        <f t="array" aca="1" ref="F237" ca="1">VLOOKUP(INDIRECT(ADDRESS(ROW()-3*$B236, COLUMN())), 가계부_보조!$N$2:$X$71, 2+$B236, FALSE)</f>
        <v>0</v>
      </c>
      <c r="G237" s="95" cm="1">
        <f t="array" aca="1" ref="G237" ca="1">VLOOKUP(INDIRECT(ADDRESS(ROW()-3*$B236, COLUMN())), 가계부_보조!$N$2:$X$71, 2+$B236, FALSE)</f>
        <v>0</v>
      </c>
      <c r="H237" s="95" cm="1">
        <f t="array" aca="1" ref="H237" ca="1">VLOOKUP(INDIRECT(ADDRESS(ROW()-3*$B236, COLUMN())), 가계부_보조!$N$2:$X$71, 2+$B236, FALSE)</f>
        <v>0</v>
      </c>
      <c r="I237" s="95" cm="1">
        <f t="array" aca="1" ref="I237" ca="1">VLOOKUP(INDIRECT(ADDRESS(ROW()-3*$B236, COLUMN())), 가계부_보조!$N$2:$X$71, 2+$B236, FALSE)</f>
        <v>0</v>
      </c>
      <c r="J237" s="95" cm="1">
        <f t="array" aca="1" ref="J237" ca="1">VLOOKUP(INDIRECT(ADDRESS(ROW()-3*$B236, COLUMN())), 가계부_보조!$N$2:$X$71, 2+$B236, FALSE)</f>
        <v>0</v>
      </c>
      <c r="K237" s="95" cm="1">
        <f t="array" aca="1" ref="K237" ca="1">VLOOKUP(INDIRECT(ADDRESS(ROW()-3*$B236, COLUMN())), 가계부_보조!$N$2:$X$71, 2+$B236, FALSE)</f>
        <v>0</v>
      </c>
      <c r="L237" s="129"/>
    </row>
    <row r="238" spans="2:12" ht="17.100000000000001" hidden="1" customHeight="1" x14ac:dyDescent="0.3">
      <c r="B238" s="158"/>
      <c r="C238" s="130"/>
      <c r="D238" s="35" t="s">
        <v>158</v>
      </c>
      <c r="E238" s="95">
        <f ca="1">E236-E237</f>
        <v>0</v>
      </c>
      <c r="F238" s="95">
        <f t="shared" ref="F238:K238" ca="1" si="146">F236-F237</f>
        <v>0</v>
      </c>
      <c r="G238" s="95">
        <f t="shared" ca="1" si="146"/>
        <v>0</v>
      </c>
      <c r="H238" s="95">
        <f t="shared" ca="1" si="146"/>
        <v>0</v>
      </c>
      <c r="I238" s="95">
        <f t="shared" ca="1" si="146"/>
        <v>0</v>
      </c>
      <c r="J238" s="95">
        <f t="shared" ca="1" si="146"/>
        <v>0</v>
      </c>
      <c r="K238" s="95">
        <f t="shared" ca="1" si="146"/>
        <v>0</v>
      </c>
      <c r="L238" s="130"/>
    </row>
    <row r="239" spans="2:12" ht="17.100000000000001" hidden="1" customHeight="1" x14ac:dyDescent="0.3">
      <c r="B239" s="156">
        <v>6</v>
      </c>
      <c r="C239" s="128">
        <f>$J$3</f>
        <v>0</v>
      </c>
      <c r="D239" s="98" t="s">
        <v>145</v>
      </c>
      <c r="E239" s="97"/>
      <c r="F239" s="97"/>
      <c r="G239" s="97"/>
      <c r="H239" s="97"/>
      <c r="I239" s="97"/>
      <c r="J239" s="97"/>
      <c r="K239" s="97"/>
      <c r="L239" s="128">
        <f t="shared" ref="L239" ca="1" si="147">SUM(E241:K241)</f>
        <v>0</v>
      </c>
    </row>
    <row r="240" spans="2:12" ht="17.100000000000001" hidden="1" customHeight="1" x14ac:dyDescent="0.3">
      <c r="B240" s="157"/>
      <c r="C240" s="129"/>
      <c r="D240" s="34" t="s">
        <v>146</v>
      </c>
      <c r="E240" s="95" cm="1">
        <f t="array" aca="1" ref="E240" ca="1">VLOOKUP(INDIRECT(ADDRESS(ROW()-3*$B239, COLUMN())), 가계부_보조!$N$2:$X$71, 2+$B239, FALSE)</f>
        <v>0</v>
      </c>
      <c r="F240" s="95" cm="1">
        <f t="array" aca="1" ref="F240" ca="1">VLOOKUP(INDIRECT(ADDRESS(ROW()-3*$B239, COLUMN())), 가계부_보조!$N$2:$X$71, 2+$B239, FALSE)</f>
        <v>0</v>
      </c>
      <c r="G240" s="95" cm="1">
        <f t="array" aca="1" ref="G240" ca="1">VLOOKUP(INDIRECT(ADDRESS(ROW()-3*$B239, COLUMN())), 가계부_보조!$N$2:$X$71, 2+$B239, FALSE)</f>
        <v>0</v>
      </c>
      <c r="H240" s="95" cm="1">
        <f t="array" aca="1" ref="H240" ca="1">VLOOKUP(INDIRECT(ADDRESS(ROW()-3*$B239, COLUMN())), 가계부_보조!$N$2:$X$71, 2+$B239, FALSE)</f>
        <v>0</v>
      </c>
      <c r="I240" s="95" cm="1">
        <f t="array" aca="1" ref="I240" ca="1">VLOOKUP(INDIRECT(ADDRESS(ROW()-3*$B239, COLUMN())), 가계부_보조!$N$2:$X$71, 2+$B239, FALSE)</f>
        <v>0</v>
      </c>
      <c r="J240" s="95" cm="1">
        <f t="array" aca="1" ref="J240" ca="1">VLOOKUP(INDIRECT(ADDRESS(ROW()-3*$B239, COLUMN())), 가계부_보조!$N$2:$X$71, 2+$B239, FALSE)</f>
        <v>0</v>
      </c>
      <c r="K240" s="95" cm="1">
        <f t="array" aca="1" ref="K240" ca="1">VLOOKUP(INDIRECT(ADDRESS(ROW()-3*$B239, COLUMN())), 가계부_보조!$N$2:$X$71, 2+$B239, FALSE)</f>
        <v>0</v>
      </c>
      <c r="L240" s="129"/>
    </row>
    <row r="241" spans="2:12" ht="17.100000000000001" hidden="1" customHeight="1" x14ac:dyDescent="0.3">
      <c r="B241" s="158"/>
      <c r="C241" s="130"/>
      <c r="D241" s="35" t="s">
        <v>158</v>
      </c>
      <c r="E241" s="95">
        <f ca="1">E239-E240</f>
        <v>0</v>
      </c>
      <c r="F241" s="95">
        <f t="shared" ref="F241:K241" ca="1" si="148">F239-F240</f>
        <v>0</v>
      </c>
      <c r="G241" s="95">
        <f t="shared" ca="1" si="148"/>
        <v>0</v>
      </c>
      <c r="H241" s="95">
        <f t="shared" ca="1" si="148"/>
        <v>0</v>
      </c>
      <c r="I241" s="95">
        <f t="shared" ca="1" si="148"/>
        <v>0</v>
      </c>
      <c r="J241" s="95">
        <f t="shared" ca="1" si="148"/>
        <v>0</v>
      </c>
      <c r="K241" s="95">
        <f t="shared" ca="1" si="148"/>
        <v>0</v>
      </c>
      <c r="L241" s="130"/>
    </row>
    <row r="242" spans="2:12" ht="17.100000000000001" hidden="1" customHeight="1" x14ac:dyDescent="0.3">
      <c r="B242" s="156">
        <v>7</v>
      </c>
      <c r="C242" s="128">
        <f>$K$3</f>
        <v>0</v>
      </c>
      <c r="D242" s="98" t="s">
        <v>145</v>
      </c>
      <c r="E242" s="97"/>
      <c r="F242" s="97"/>
      <c r="G242" s="97"/>
      <c r="H242" s="97"/>
      <c r="I242" s="97"/>
      <c r="J242" s="97"/>
      <c r="K242" s="97"/>
      <c r="L242" s="128">
        <f t="shared" ref="L242" ca="1" si="149">SUM(E244:K244)</f>
        <v>0</v>
      </c>
    </row>
    <row r="243" spans="2:12" ht="17.100000000000001" hidden="1" customHeight="1" x14ac:dyDescent="0.3">
      <c r="B243" s="157"/>
      <c r="C243" s="129"/>
      <c r="D243" s="34" t="s">
        <v>146</v>
      </c>
      <c r="E243" s="95" cm="1">
        <f t="array" aca="1" ref="E243" ca="1">VLOOKUP(INDIRECT(ADDRESS(ROW()-3*$B242, COLUMN())), 가계부_보조!$N$2:$X$71, 2+$B242, FALSE)</f>
        <v>0</v>
      </c>
      <c r="F243" s="95" cm="1">
        <f t="array" aca="1" ref="F243" ca="1">VLOOKUP(INDIRECT(ADDRESS(ROW()-3*$B242, COLUMN())), 가계부_보조!$N$2:$X$71, 2+$B242, FALSE)</f>
        <v>0</v>
      </c>
      <c r="G243" s="95" cm="1">
        <f t="array" aca="1" ref="G243" ca="1">VLOOKUP(INDIRECT(ADDRESS(ROW()-3*$B242, COLUMN())), 가계부_보조!$N$2:$X$71, 2+$B242, FALSE)</f>
        <v>0</v>
      </c>
      <c r="H243" s="95" cm="1">
        <f t="array" aca="1" ref="H243" ca="1">VLOOKUP(INDIRECT(ADDRESS(ROW()-3*$B242, COLUMN())), 가계부_보조!$N$2:$X$71, 2+$B242, FALSE)</f>
        <v>0</v>
      </c>
      <c r="I243" s="95" cm="1">
        <f t="array" aca="1" ref="I243" ca="1">VLOOKUP(INDIRECT(ADDRESS(ROW()-3*$B242, COLUMN())), 가계부_보조!$N$2:$X$71, 2+$B242, FALSE)</f>
        <v>0</v>
      </c>
      <c r="J243" s="95" cm="1">
        <f t="array" aca="1" ref="J243" ca="1">VLOOKUP(INDIRECT(ADDRESS(ROW()-3*$B242, COLUMN())), 가계부_보조!$N$2:$X$71, 2+$B242, FALSE)</f>
        <v>0</v>
      </c>
      <c r="K243" s="95" cm="1">
        <f t="array" aca="1" ref="K243" ca="1">VLOOKUP(INDIRECT(ADDRESS(ROW()-3*$B242, COLUMN())), 가계부_보조!$N$2:$X$71, 2+$B242, FALSE)</f>
        <v>0</v>
      </c>
      <c r="L243" s="129"/>
    </row>
    <row r="244" spans="2:12" ht="17.100000000000001" hidden="1" customHeight="1" x14ac:dyDescent="0.3">
      <c r="B244" s="158"/>
      <c r="C244" s="130"/>
      <c r="D244" s="35" t="s">
        <v>158</v>
      </c>
      <c r="E244" s="95">
        <f ca="1">E242-E243</f>
        <v>0</v>
      </c>
      <c r="F244" s="95">
        <f t="shared" ref="F244:K244" ca="1" si="150">F242-F243</f>
        <v>0</v>
      </c>
      <c r="G244" s="95">
        <f t="shared" ca="1" si="150"/>
        <v>0</v>
      </c>
      <c r="H244" s="95">
        <f t="shared" ca="1" si="150"/>
        <v>0</v>
      </c>
      <c r="I244" s="95">
        <f t="shared" ca="1" si="150"/>
        <v>0</v>
      </c>
      <c r="J244" s="95">
        <f t="shared" ca="1" si="150"/>
        <v>0</v>
      </c>
      <c r="K244" s="95">
        <f t="shared" ca="1" si="150"/>
        <v>0</v>
      </c>
      <c r="L244" s="130"/>
    </row>
    <row r="245" spans="2:12" ht="17.100000000000001" hidden="1" customHeight="1" x14ac:dyDescent="0.3">
      <c r="B245" s="156">
        <v>8</v>
      </c>
      <c r="C245" s="128">
        <f>$L$3</f>
        <v>0</v>
      </c>
      <c r="D245" s="98" t="s">
        <v>145</v>
      </c>
      <c r="E245" s="97"/>
      <c r="F245" s="97"/>
      <c r="G245" s="97"/>
      <c r="H245" s="97"/>
      <c r="I245" s="97"/>
      <c r="J245" s="97"/>
      <c r="K245" s="97"/>
      <c r="L245" s="128">
        <f t="shared" ref="L245" ca="1" si="151">SUM(E247:K247)</f>
        <v>0</v>
      </c>
    </row>
    <row r="246" spans="2:12" ht="17.100000000000001" hidden="1" customHeight="1" x14ac:dyDescent="0.3">
      <c r="B246" s="157"/>
      <c r="C246" s="129"/>
      <c r="D246" s="34" t="s">
        <v>146</v>
      </c>
      <c r="E246" s="95" cm="1">
        <f t="array" aca="1" ref="E246" ca="1">VLOOKUP(INDIRECT(ADDRESS(ROW()-3*$B245, COLUMN())), 가계부_보조!$N$2:$X$71, 2+$B245, FALSE)</f>
        <v>0</v>
      </c>
      <c r="F246" s="95" cm="1">
        <f t="array" aca="1" ref="F246" ca="1">VLOOKUP(INDIRECT(ADDRESS(ROW()-3*$B245, COLUMN())), 가계부_보조!$N$2:$X$71, 2+$B245, FALSE)</f>
        <v>0</v>
      </c>
      <c r="G246" s="95" cm="1">
        <f t="array" aca="1" ref="G246" ca="1">VLOOKUP(INDIRECT(ADDRESS(ROW()-3*$B245, COLUMN())), 가계부_보조!$N$2:$X$71, 2+$B245, FALSE)</f>
        <v>0</v>
      </c>
      <c r="H246" s="95" cm="1">
        <f t="array" aca="1" ref="H246" ca="1">VLOOKUP(INDIRECT(ADDRESS(ROW()-3*$B245, COLUMN())), 가계부_보조!$N$2:$X$71, 2+$B245, FALSE)</f>
        <v>0</v>
      </c>
      <c r="I246" s="95" cm="1">
        <f t="array" aca="1" ref="I246" ca="1">VLOOKUP(INDIRECT(ADDRESS(ROW()-3*$B245, COLUMN())), 가계부_보조!$N$2:$X$71, 2+$B245, FALSE)</f>
        <v>0</v>
      </c>
      <c r="J246" s="95" cm="1">
        <f t="array" aca="1" ref="J246" ca="1">VLOOKUP(INDIRECT(ADDRESS(ROW()-3*$B245, COLUMN())), 가계부_보조!$N$2:$X$71, 2+$B245, FALSE)</f>
        <v>0</v>
      </c>
      <c r="K246" s="95" cm="1">
        <f t="array" aca="1" ref="K246" ca="1">VLOOKUP(INDIRECT(ADDRESS(ROW()-3*$B245, COLUMN())), 가계부_보조!$N$2:$X$71, 2+$B245, FALSE)</f>
        <v>0</v>
      </c>
      <c r="L246" s="129"/>
    </row>
    <row r="247" spans="2:12" ht="17.100000000000001" hidden="1" customHeight="1" x14ac:dyDescent="0.3">
      <c r="B247" s="158"/>
      <c r="C247" s="130"/>
      <c r="D247" s="35" t="s">
        <v>158</v>
      </c>
      <c r="E247" s="95">
        <f ca="1">E245-E246</f>
        <v>0</v>
      </c>
      <c r="F247" s="95">
        <f t="shared" ref="F247:K247" ca="1" si="152">F245-F246</f>
        <v>0</v>
      </c>
      <c r="G247" s="95">
        <f t="shared" ca="1" si="152"/>
        <v>0</v>
      </c>
      <c r="H247" s="95">
        <f t="shared" ca="1" si="152"/>
        <v>0</v>
      </c>
      <c r="I247" s="95">
        <f t="shared" ca="1" si="152"/>
        <v>0</v>
      </c>
      <c r="J247" s="95">
        <f t="shared" ca="1" si="152"/>
        <v>0</v>
      </c>
      <c r="K247" s="95">
        <f t="shared" ca="1" si="152"/>
        <v>0</v>
      </c>
      <c r="L247" s="130"/>
    </row>
    <row r="248" spans="2:12" ht="8.25" customHeight="1" x14ac:dyDescent="0.3">
      <c r="B248" s="36"/>
      <c r="C248" s="36"/>
      <c r="E248" s="61"/>
      <c r="F248" s="61"/>
      <c r="G248" s="61"/>
      <c r="H248" s="61"/>
      <c r="I248" s="61"/>
      <c r="J248" s="61"/>
      <c r="K248" s="61"/>
      <c r="L248" s="30"/>
    </row>
    <row r="249" spans="2:12" ht="16.5" customHeight="1" x14ac:dyDescent="0.3">
      <c r="B249" s="159" t="str">
        <f>_xlfn.CONCAT("이벤트 ", FLOOR(ROW()/(3*8+3), 1)+1, "주차")</f>
        <v>이벤트 10주차</v>
      </c>
      <c r="C249" s="160"/>
      <c r="D249" s="161"/>
      <c r="E249" s="98" t="str">
        <f>MONTH(E250)&amp;"월 "&amp;DAY(E250)&amp;"일"</f>
        <v>2월 18일</v>
      </c>
      <c r="F249" s="98" t="str">
        <f t="shared" ref="F249:K249" si="153">MONTH(F250)&amp;"월 "&amp;DAY(F250)&amp;"일"</f>
        <v>2월 19일</v>
      </c>
      <c r="G249" s="98" t="str">
        <f t="shared" si="153"/>
        <v>2월 20일</v>
      </c>
      <c r="H249" s="98" t="str">
        <f t="shared" si="153"/>
        <v>2월 21일</v>
      </c>
      <c r="I249" s="98" t="str">
        <f t="shared" si="153"/>
        <v>2월 22일</v>
      </c>
      <c r="J249" s="98" t="str">
        <f t="shared" si="153"/>
        <v>2월 23일</v>
      </c>
      <c r="K249" s="98" t="str">
        <f t="shared" si="153"/>
        <v>2월 24일</v>
      </c>
      <c r="L249" s="165" t="s">
        <v>159</v>
      </c>
    </row>
    <row r="250" spans="2:12" ht="20.100000000000001" customHeight="1" x14ac:dyDescent="0.3">
      <c r="B250" s="162"/>
      <c r="C250" s="163"/>
      <c r="D250" s="164"/>
      <c r="E250" s="32">
        <f>DATE(2020, 12, 17)+7*(ROW()-7)/(3*8+2+1)+COLUMN()-5</f>
        <v>44245</v>
      </c>
      <c r="F250" s="32">
        <f t="shared" ref="F250:K250" si="154">DATE(2020, 12, 17)+7*(ROW()-7)/(3*8+2+1)+COLUMN()-5</f>
        <v>44246</v>
      </c>
      <c r="G250" s="32">
        <f t="shared" si="154"/>
        <v>44247</v>
      </c>
      <c r="H250" s="32">
        <f t="shared" si="154"/>
        <v>44248</v>
      </c>
      <c r="I250" s="32">
        <f t="shared" si="154"/>
        <v>44249</v>
      </c>
      <c r="J250" s="32">
        <f t="shared" si="154"/>
        <v>44250</v>
      </c>
      <c r="K250" s="32">
        <f t="shared" si="154"/>
        <v>44251</v>
      </c>
      <c r="L250" s="166"/>
    </row>
    <row r="251" spans="2:12" ht="17.100000000000001" customHeight="1" x14ac:dyDescent="0.3">
      <c r="B251" s="156">
        <v>1</v>
      </c>
      <c r="C251" s="128" t="str">
        <f>$E$3</f>
        <v>캐릭터 1</v>
      </c>
      <c r="D251" s="98" t="s">
        <v>145</v>
      </c>
      <c r="E251" s="97"/>
      <c r="F251" s="97"/>
      <c r="G251" s="97"/>
      <c r="H251" s="97"/>
      <c r="I251" s="97"/>
      <c r="J251" s="97"/>
      <c r="K251" s="97"/>
      <c r="L251" s="128">
        <f ca="1">SUM(E253:K253)</f>
        <v>0</v>
      </c>
    </row>
    <row r="252" spans="2:12" ht="17.100000000000001" customHeight="1" x14ac:dyDescent="0.3">
      <c r="B252" s="157"/>
      <c r="C252" s="129"/>
      <c r="D252" s="34" t="s">
        <v>146</v>
      </c>
      <c r="E252" s="95" cm="1">
        <f t="array" aca="1" ref="E252" ca="1">VLOOKUP(INDIRECT(ADDRESS(ROW()-3*$B251, COLUMN())), 가계부_보조!$N$2:$X$71, 2+$B251, FALSE)</f>
        <v>0</v>
      </c>
      <c r="F252" s="95" cm="1">
        <f t="array" aca="1" ref="F252" ca="1">VLOOKUP(INDIRECT(ADDRESS(ROW()-3*$B251, COLUMN())), 가계부_보조!$N$2:$X$71, 2+$B251, FALSE)</f>
        <v>0</v>
      </c>
      <c r="G252" s="95" cm="1">
        <f t="array" aca="1" ref="G252" ca="1">VLOOKUP(INDIRECT(ADDRESS(ROW()-3*$B251, COLUMN())), 가계부_보조!$N$2:$X$71, 2+$B251, FALSE)</f>
        <v>0</v>
      </c>
      <c r="H252" s="95" cm="1">
        <f t="array" aca="1" ref="H252" ca="1">VLOOKUP(INDIRECT(ADDRESS(ROW()-3*$B251, COLUMN())), 가계부_보조!$N$2:$X$71, 2+$B251, FALSE)</f>
        <v>0</v>
      </c>
      <c r="I252" s="95" cm="1">
        <f t="array" aca="1" ref="I252" ca="1">VLOOKUP(INDIRECT(ADDRESS(ROW()-3*$B251, COLUMN())), 가계부_보조!$N$2:$X$71, 2+$B251, FALSE)</f>
        <v>0</v>
      </c>
      <c r="J252" s="95" cm="1">
        <f t="array" aca="1" ref="J252" ca="1">VLOOKUP(INDIRECT(ADDRESS(ROW()-3*$B251, COLUMN())), 가계부_보조!$N$2:$X$71, 2+$B251, FALSE)</f>
        <v>0</v>
      </c>
      <c r="K252" s="95" cm="1">
        <f t="array" aca="1" ref="K252" ca="1">VLOOKUP(INDIRECT(ADDRESS(ROW()-3*$B251, COLUMN())), 가계부_보조!$N$2:$X$71, 2+$B251, FALSE)</f>
        <v>0</v>
      </c>
      <c r="L252" s="129"/>
    </row>
    <row r="253" spans="2:12" ht="17.100000000000001" customHeight="1" x14ac:dyDescent="0.3">
      <c r="B253" s="158"/>
      <c r="C253" s="130"/>
      <c r="D253" s="35" t="s">
        <v>158</v>
      </c>
      <c r="E253" s="95">
        <f ca="1">E251-E252</f>
        <v>0</v>
      </c>
      <c r="F253" s="95">
        <f t="shared" ref="F253:K253" ca="1" si="155">F251-F252</f>
        <v>0</v>
      </c>
      <c r="G253" s="95">
        <f t="shared" ca="1" si="155"/>
        <v>0</v>
      </c>
      <c r="H253" s="95">
        <f t="shared" ca="1" si="155"/>
        <v>0</v>
      </c>
      <c r="I253" s="95">
        <f t="shared" ca="1" si="155"/>
        <v>0</v>
      </c>
      <c r="J253" s="95">
        <f t="shared" ca="1" si="155"/>
        <v>0</v>
      </c>
      <c r="K253" s="95">
        <f t="shared" ca="1" si="155"/>
        <v>0</v>
      </c>
      <c r="L253" s="130"/>
    </row>
    <row r="254" spans="2:12" ht="17.100000000000001" customHeight="1" x14ac:dyDescent="0.3">
      <c r="B254" s="156">
        <v>2</v>
      </c>
      <c r="C254" s="128" t="str">
        <f>$F$3</f>
        <v>캐릭터 2</v>
      </c>
      <c r="D254" s="98" t="s">
        <v>145</v>
      </c>
      <c r="E254" s="97"/>
      <c r="F254" s="97"/>
      <c r="G254" s="97"/>
      <c r="H254" s="97"/>
      <c r="I254" s="97"/>
      <c r="J254" s="97"/>
      <c r="K254" s="97"/>
      <c r="L254" s="128">
        <f t="shared" ref="L254" ca="1" si="156">SUM(E256:K256)</f>
        <v>0</v>
      </c>
    </row>
    <row r="255" spans="2:12" ht="17.100000000000001" customHeight="1" x14ac:dyDescent="0.3">
      <c r="B255" s="157"/>
      <c r="C255" s="129"/>
      <c r="D255" s="34" t="s">
        <v>146</v>
      </c>
      <c r="E255" s="95" cm="1">
        <f t="array" aca="1" ref="E255" ca="1">VLOOKUP(INDIRECT(ADDRESS(ROW()-3*$B254, COLUMN())), 가계부_보조!$N$2:$X$71, 2+$B254, FALSE)</f>
        <v>0</v>
      </c>
      <c r="F255" s="95" cm="1">
        <f t="array" aca="1" ref="F255" ca="1">VLOOKUP(INDIRECT(ADDRESS(ROW()-3*$B254, COLUMN())), 가계부_보조!$N$2:$X$71, 2+$B254, FALSE)</f>
        <v>0</v>
      </c>
      <c r="G255" s="95" cm="1">
        <f t="array" aca="1" ref="G255" ca="1">VLOOKUP(INDIRECT(ADDRESS(ROW()-3*$B254, COLUMN())), 가계부_보조!$N$2:$X$71, 2+$B254, FALSE)</f>
        <v>0</v>
      </c>
      <c r="H255" s="95" cm="1">
        <f t="array" aca="1" ref="H255" ca="1">VLOOKUP(INDIRECT(ADDRESS(ROW()-3*$B254, COLUMN())), 가계부_보조!$N$2:$X$71, 2+$B254, FALSE)</f>
        <v>0</v>
      </c>
      <c r="I255" s="95" cm="1">
        <f t="array" aca="1" ref="I255" ca="1">VLOOKUP(INDIRECT(ADDRESS(ROW()-3*$B254, COLUMN())), 가계부_보조!$N$2:$X$71, 2+$B254, FALSE)</f>
        <v>0</v>
      </c>
      <c r="J255" s="95" cm="1">
        <f t="array" aca="1" ref="J255" ca="1">VLOOKUP(INDIRECT(ADDRESS(ROW()-3*$B254, COLUMN())), 가계부_보조!$N$2:$X$71, 2+$B254, FALSE)</f>
        <v>0</v>
      </c>
      <c r="K255" s="95" cm="1">
        <f t="array" aca="1" ref="K255" ca="1">VLOOKUP(INDIRECT(ADDRESS(ROW()-3*$B254, COLUMN())), 가계부_보조!$N$2:$X$71, 2+$B254, FALSE)</f>
        <v>0</v>
      </c>
      <c r="L255" s="129"/>
    </row>
    <row r="256" spans="2:12" ht="17.100000000000001" customHeight="1" x14ac:dyDescent="0.3">
      <c r="B256" s="158"/>
      <c r="C256" s="130"/>
      <c r="D256" s="35" t="s">
        <v>158</v>
      </c>
      <c r="E256" s="95">
        <f ca="1">E254-E255</f>
        <v>0</v>
      </c>
      <c r="F256" s="95">
        <f t="shared" ref="F256:K256" ca="1" si="157">F254-F255</f>
        <v>0</v>
      </c>
      <c r="G256" s="95">
        <f t="shared" ca="1" si="157"/>
        <v>0</v>
      </c>
      <c r="H256" s="95">
        <f t="shared" ca="1" si="157"/>
        <v>0</v>
      </c>
      <c r="I256" s="95">
        <f t="shared" ca="1" si="157"/>
        <v>0</v>
      </c>
      <c r="J256" s="95">
        <f t="shared" ca="1" si="157"/>
        <v>0</v>
      </c>
      <c r="K256" s="95">
        <f t="shared" ca="1" si="157"/>
        <v>0</v>
      </c>
      <c r="L256" s="130"/>
    </row>
    <row r="257" spans="2:12" ht="17.100000000000001" customHeight="1" x14ac:dyDescent="0.3">
      <c r="B257" s="156">
        <v>3</v>
      </c>
      <c r="C257" s="128" t="str">
        <f>$G$3</f>
        <v>캐릭터 3</v>
      </c>
      <c r="D257" s="98" t="s">
        <v>145</v>
      </c>
      <c r="E257" s="97"/>
      <c r="F257" s="97"/>
      <c r="G257" s="97"/>
      <c r="H257" s="97"/>
      <c r="I257" s="97"/>
      <c r="J257" s="97"/>
      <c r="K257" s="97"/>
      <c r="L257" s="128">
        <f t="shared" ref="L257" ca="1" si="158">SUM(E259:K259)</f>
        <v>0</v>
      </c>
    </row>
    <row r="258" spans="2:12" ht="17.100000000000001" customHeight="1" x14ac:dyDescent="0.3">
      <c r="B258" s="157"/>
      <c r="C258" s="129"/>
      <c r="D258" s="34" t="s">
        <v>146</v>
      </c>
      <c r="E258" s="95" cm="1">
        <f t="array" aca="1" ref="E258" ca="1">VLOOKUP(INDIRECT(ADDRESS(ROW()-3*$B257, COLUMN())), 가계부_보조!$N$2:$X$71, 2+$B257, FALSE)</f>
        <v>0</v>
      </c>
      <c r="F258" s="95" cm="1">
        <f t="array" aca="1" ref="F258" ca="1">VLOOKUP(INDIRECT(ADDRESS(ROW()-3*$B257, COLUMN())), 가계부_보조!$N$2:$X$71, 2+$B257, FALSE)</f>
        <v>0</v>
      </c>
      <c r="G258" s="95" cm="1">
        <f t="array" aca="1" ref="G258" ca="1">VLOOKUP(INDIRECT(ADDRESS(ROW()-3*$B257, COLUMN())), 가계부_보조!$N$2:$X$71, 2+$B257, FALSE)</f>
        <v>0</v>
      </c>
      <c r="H258" s="95" cm="1">
        <f t="array" aca="1" ref="H258" ca="1">VLOOKUP(INDIRECT(ADDRESS(ROW()-3*$B257, COLUMN())), 가계부_보조!$N$2:$X$71, 2+$B257, FALSE)</f>
        <v>0</v>
      </c>
      <c r="I258" s="95" cm="1">
        <f t="array" aca="1" ref="I258" ca="1">VLOOKUP(INDIRECT(ADDRESS(ROW()-3*$B257, COLUMN())), 가계부_보조!$N$2:$X$71, 2+$B257, FALSE)</f>
        <v>0</v>
      </c>
      <c r="J258" s="95" cm="1">
        <f t="array" aca="1" ref="J258" ca="1">VLOOKUP(INDIRECT(ADDRESS(ROW()-3*$B257, COLUMN())), 가계부_보조!$N$2:$X$71, 2+$B257, FALSE)</f>
        <v>0</v>
      </c>
      <c r="K258" s="95" cm="1">
        <f t="array" aca="1" ref="K258" ca="1">VLOOKUP(INDIRECT(ADDRESS(ROW()-3*$B257, COLUMN())), 가계부_보조!$N$2:$X$71, 2+$B257, FALSE)</f>
        <v>0</v>
      </c>
      <c r="L258" s="129"/>
    </row>
    <row r="259" spans="2:12" ht="17.100000000000001" customHeight="1" x14ac:dyDescent="0.3">
      <c r="B259" s="158"/>
      <c r="C259" s="130"/>
      <c r="D259" s="35" t="s">
        <v>158</v>
      </c>
      <c r="E259" s="95">
        <f ca="1">E257-E258</f>
        <v>0</v>
      </c>
      <c r="F259" s="95">
        <f t="shared" ref="F259:K259" ca="1" si="159">F257-F258</f>
        <v>0</v>
      </c>
      <c r="G259" s="95">
        <f t="shared" ca="1" si="159"/>
        <v>0</v>
      </c>
      <c r="H259" s="95">
        <f t="shared" ca="1" si="159"/>
        <v>0</v>
      </c>
      <c r="I259" s="95">
        <f t="shared" ca="1" si="159"/>
        <v>0</v>
      </c>
      <c r="J259" s="95">
        <f t="shared" ca="1" si="159"/>
        <v>0</v>
      </c>
      <c r="K259" s="95">
        <f t="shared" ca="1" si="159"/>
        <v>0</v>
      </c>
      <c r="L259" s="130"/>
    </row>
    <row r="260" spans="2:12" ht="17.100000000000001" customHeight="1" x14ac:dyDescent="0.3">
      <c r="B260" s="156">
        <v>4</v>
      </c>
      <c r="C260" s="128" t="str">
        <f>$H$3</f>
        <v>캐릭터 4</v>
      </c>
      <c r="D260" s="98" t="s">
        <v>145</v>
      </c>
      <c r="E260" s="97"/>
      <c r="F260" s="97"/>
      <c r="G260" s="97"/>
      <c r="H260" s="97"/>
      <c r="I260" s="97"/>
      <c r="J260" s="97"/>
      <c r="K260" s="97"/>
      <c r="L260" s="128">
        <f t="shared" ref="L260" ca="1" si="160">SUM(E262:K262)</f>
        <v>0</v>
      </c>
    </row>
    <row r="261" spans="2:12" ht="17.100000000000001" customHeight="1" x14ac:dyDescent="0.3">
      <c r="B261" s="157"/>
      <c r="C261" s="129"/>
      <c r="D261" s="34" t="s">
        <v>146</v>
      </c>
      <c r="E261" s="95" cm="1">
        <f t="array" aca="1" ref="E261" ca="1">VLOOKUP(INDIRECT(ADDRESS(ROW()-3*$B260, COLUMN())), 가계부_보조!$N$2:$X$71, 2+$B260, FALSE)</f>
        <v>0</v>
      </c>
      <c r="F261" s="95" cm="1">
        <f t="array" aca="1" ref="F261" ca="1">VLOOKUP(INDIRECT(ADDRESS(ROW()-3*$B260, COLUMN())), 가계부_보조!$N$2:$X$71, 2+$B260, FALSE)</f>
        <v>0</v>
      </c>
      <c r="G261" s="95" cm="1">
        <f t="array" aca="1" ref="G261" ca="1">VLOOKUP(INDIRECT(ADDRESS(ROW()-3*$B260, COLUMN())), 가계부_보조!$N$2:$X$71, 2+$B260, FALSE)</f>
        <v>0</v>
      </c>
      <c r="H261" s="95" cm="1">
        <f t="array" aca="1" ref="H261" ca="1">VLOOKUP(INDIRECT(ADDRESS(ROW()-3*$B260, COLUMN())), 가계부_보조!$N$2:$X$71, 2+$B260, FALSE)</f>
        <v>0</v>
      </c>
      <c r="I261" s="95" cm="1">
        <f t="array" aca="1" ref="I261" ca="1">VLOOKUP(INDIRECT(ADDRESS(ROW()-3*$B260, COLUMN())), 가계부_보조!$N$2:$X$71, 2+$B260, FALSE)</f>
        <v>0</v>
      </c>
      <c r="J261" s="95" cm="1">
        <f t="array" aca="1" ref="J261" ca="1">VLOOKUP(INDIRECT(ADDRESS(ROW()-3*$B260, COLUMN())), 가계부_보조!$N$2:$X$71, 2+$B260, FALSE)</f>
        <v>0</v>
      </c>
      <c r="K261" s="95" cm="1">
        <f t="array" aca="1" ref="K261" ca="1">VLOOKUP(INDIRECT(ADDRESS(ROW()-3*$B260, COLUMN())), 가계부_보조!$N$2:$X$71, 2+$B260, FALSE)</f>
        <v>0</v>
      </c>
      <c r="L261" s="129"/>
    </row>
    <row r="262" spans="2:12" ht="17.100000000000001" customHeight="1" x14ac:dyDescent="0.3">
      <c r="B262" s="158"/>
      <c r="C262" s="130"/>
      <c r="D262" s="35" t="s">
        <v>158</v>
      </c>
      <c r="E262" s="95">
        <f ca="1">E260-E261</f>
        <v>0</v>
      </c>
      <c r="F262" s="95">
        <f t="shared" ref="F262:K262" ca="1" si="161">F260-F261</f>
        <v>0</v>
      </c>
      <c r="G262" s="95">
        <f t="shared" ca="1" si="161"/>
        <v>0</v>
      </c>
      <c r="H262" s="95">
        <f t="shared" ca="1" si="161"/>
        <v>0</v>
      </c>
      <c r="I262" s="95">
        <f t="shared" ca="1" si="161"/>
        <v>0</v>
      </c>
      <c r="J262" s="95">
        <f t="shared" ca="1" si="161"/>
        <v>0</v>
      </c>
      <c r="K262" s="95">
        <f t="shared" ca="1" si="161"/>
        <v>0</v>
      </c>
      <c r="L262" s="130"/>
    </row>
    <row r="263" spans="2:12" ht="17.100000000000001" hidden="1" customHeight="1" x14ac:dyDescent="0.3">
      <c r="B263" s="156">
        <v>5</v>
      </c>
      <c r="C263" s="128">
        <f>$I$3</f>
        <v>0</v>
      </c>
      <c r="D263" s="98" t="s">
        <v>145</v>
      </c>
      <c r="E263" s="97"/>
      <c r="F263" s="97"/>
      <c r="G263" s="97"/>
      <c r="H263" s="97"/>
      <c r="I263" s="97"/>
      <c r="J263" s="97"/>
      <c r="K263" s="97"/>
      <c r="L263" s="128">
        <f t="shared" ref="L263" ca="1" si="162">SUM(E265:K265)</f>
        <v>0</v>
      </c>
    </row>
    <row r="264" spans="2:12" ht="17.100000000000001" hidden="1" customHeight="1" x14ac:dyDescent="0.3">
      <c r="B264" s="157"/>
      <c r="C264" s="129"/>
      <c r="D264" s="34" t="s">
        <v>146</v>
      </c>
      <c r="E264" s="95" cm="1">
        <f t="array" aca="1" ref="E264" ca="1">VLOOKUP(INDIRECT(ADDRESS(ROW()-3*$B263, COLUMN())), 가계부_보조!$N$2:$X$71, 2+$B263, FALSE)</f>
        <v>0</v>
      </c>
      <c r="F264" s="95" cm="1">
        <f t="array" aca="1" ref="F264" ca="1">VLOOKUP(INDIRECT(ADDRESS(ROW()-3*$B263, COLUMN())), 가계부_보조!$N$2:$X$71, 2+$B263, FALSE)</f>
        <v>0</v>
      </c>
      <c r="G264" s="95" cm="1">
        <f t="array" aca="1" ref="G264" ca="1">VLOOKUP(INDIRECT(ADDRESS(ROW()-3*$B263, COLUMN())), 가계부_보조!$N$2:$X$71, 2+$B263, FALSE)</f>
        <v>0</v>
      </c>
      <c r="H264" s="95" cm="1">
        <f t="array" aca="1" ref="H264" ca="1">VLOOKUP(INDIRECT(ADDRESS(ROW()-3*$B263, COLUMN())), 가계부_보조!$N$2:$X$71, 2+$B263, FALSE)</f>
        <v>0</v>
      </c>
      <c r="I264" s="95" cm="1">
        <f t="array" aca="1" ref="I264" ca="1">VLOOKUP(INDIRECT(ADDRESS(ROW()-3*$B263, COLUMN())), 가계부_보조!$N$2:$X$71, 2+$B263, FALSE)</f>
        <v>0</v>
      </c>
      <c r="J264" s="95" cm="1">
        <f t="array" aca="1" ref="J264" ca="1">VLOOKUP(INDIRECT(ADDRESS(ROW()-3*$B263, COLUMN())), 가계부_보조!$N$2:$X$71, 2+$B263, FALSE)</f>
        <v>0</v>
      </c>
      <c r="K264" s="95" cm="1">
        <f t="array" aca="1" ref="K264" ca="1">VLOOKUP(INDIRECT(ADDRESS(ROW()-3*$B263, COLUMN())), 가계부_보조!$N$2:$X$71, 2+$B263, FALSE)</f>
        <v>0</v>
      </c>
      <c r="L264" s="129"/>
    </row>
    <row r="265" spans="2:12" ht="17.100000000000001" hidden="1" customHeight="1" x14ac:dyDescent="0.3">
      <c r="B265" s="158"/>
      <c r="C265" s="130"/>
      <c r="D265" s="35" t="s">
        <v>158</v>
      </c>
      <c r="E265" s="95">
        <f ca="1">E263-E264</f>
        <v>0</v>
      </c>
      <c r="F265" s="95">
        <f t="shared" ref="F265:K265" ca="1" si="163">F263-F264</f>
        <v>0</v>
      </c>
      <c r="G265" s="95">
        <f t="shared" ca="1" si="163"/>
        <v>0</v>
      </c>
      <c r="H265" s="95">
        <f t="shared" ca="1" si="163"/>
        <v>0</v>
      </c>
      <c r="I265" s="95">
        <f t="shared" ca="1" si="163"/>
        <v>0</v>
      </c>
      <c r="J265" s="95">
        <f t="shared" ca="1" si="163"/>
        <v>0</v>
      </c>
      <c r="K265" s="95">
        <f t="shared" ca="1" si="163"/>
        <v>0</v>
      </c>
      <c r="L265" s="130"/>
    </row>
    <row r="266" spans="2:12" ht="17.100000000000001" hidden="1" customHeight="1" x14ac:dyDescent="0.3">
      <c r="B266" s="156">
        <v>6</v>
      </c>
      <c r="C266" s="128">
        <f>$J$3</f>
        <v>0</v>
      </c>
      <c r="D266" s="98" t="s">
        <v>145</v>
      </c>
      <c r="E266" s="97"/>
      <c r="F266" s="97"/>
      <c r="G266" s="97"/>
      <c r="H266" s="97"/>
      <c r="I266" s="97"/>
      <c r="J266" s="97"/>
      <c r="K266" s="97"/>
      <c r="L266" s="128">
        <f t="shared" ref="L266" ca="1" si="164">SUM(E268:K268)</f>
        <v>0</v>
      </c>
    </row>
    <row r="267" spans="2:12" ht="17.100000000000001" hidden="1" customHeight="1" x14ac:dyDescent="0.3">
      <c r="B267" s="157"/>
      <c r="C267" s="129"/>
      <c r="D267" s="34" t="s">
        <v>146</v>
      </c>
      <c r="E267" s="95" cm="1">
        <f t="array" aca="1" ref="E267" ca="1">VLOOKUP(INDIRECT(ADDRESS(ROW()-3*$B266, COLUMN())), 가계부_보조!$N$2:$X$71, 2+$B266, FALSE)</f>
        <v>0</v>
      </c>
      <c r="F267" s="95" cm="1">
        <f t="array" aca="1" ref="F267" ca="1">VLOOKUP(INDIRECT(ADDRESS(ROW()-3*$B266, COLUMN())), 가계부_보조!$N$2:$X$71, 2+$B266, FALSE)</f>
        <v>0</v>
      </c>
      <c r="G267" s="95" cm="1">
        <f t="array" aca="1" ref="G267" ca="1">VLOOKUP(INDIRECT(ADDRESS(ROW()-3*$B266, COLUMN())), 가계부_보조!$N$2:$X$71, 2+$B266, FALSE)</f>
        <v>0</v>
      </c>
      <c r="H267" s="95" cm="1">
        <f t="array" aca="1" ref="H267" ca="1">VLOOKUP(INDIRECT(ADDRESS(ROW()-3*$B266, COLUMN())), 가계부_보조!$N$2:$X$71, 2+$B266, FALSE)</f>
        <v>0</v>
      </c>
      <c r="I267" s="95" cm="1">
        <f t="array" aca="1" ref="I267" ca="1">VLOOKUP(INDIRECT(ADDRESS(ROW()-3*$B266, COLUMN())), 가계부_보조!$N$2:$X$71, 2+$B266, FALSE)</f>
        <v>0</v>
      </c>
      <c r="J267" s="95" cm="1">
        <f t="array" aca="1" ref="J267" ca="1">VLOOKUP(INDIRECT(ADDRESS(ROW()-3*$B266, COLUMN())), 가계부_보조!$N$2:$X$71, 2+$B266, FALSE)</f>
        <v>0</v>
      </c>
      <c r="K267" s="95" cm="1">
        <f t="array" aca="1" ref="K267" ca="1">VLOOKUP(INDIRECT(ADDRESS(ROW()-3*$B266, COLUMN())), 가계부_보조!$N$2:$X$71, 2+$B266, FALSE)</f>
        <v>0</v>
      </c>
      <c r="L267" s="129"/>
    </row>
    <row r="268" spans="2:12" ht="17.100000000000001" hidden="1" customHeight="1" x14ac:dyDescent="0.3">
      <c r="B268" s="158"/>
      <c r="C268" s="130"/>
      <c r="D268" s="35" t="s">
        <v>158</v>
      </c>
      <c r="E268" s="95">
        <f ca="1">E266-E267</f>
        <v>0</v>
      </c>
      <c r="F268" s="95">
        <f t="shared" ref="F268:K268" ca="1" si="165">F266-F267</f>
        <v>0</v>
      </c>
      <c r="G268" s="95">
        <f t="shared" ca="1" si="165"/>
        <v>0</v>
      </c>
      <c r="H268" s="95">
        <f t="shared" ca="1" si="165"/>
        <v>0</v>
      </c>
      <c r="I268" s="95">
        <f t="shared" ca="1" si="165"/>
        <v>0</v>
      </c>
      <c r="J268" s="95">
        <f t="shared" ca="1" si="165"/>
        <v>0</v>
      </c>
      <c r="K268" s="95">
        <f t="shared" ca="1" si="165"/>
        <v>0</v>
      </c>
      <c r="L268" s="130"/>
    </row>
    <row r="269" spans="2:12" ht="17.100000000000001" hidden="1" customHeight="1" x14ac:dyDescent="0.3">
      <c r="B269" s="156">
        <v>7</v>
      </c>
      <c r="C269" s="128">
        <f>$K$3</f>
        <v>0</v>
      </c>
      <c r="D269" s="98" t="s">
        <v>145</v>
      </c>
      <c r="E269" s="97"/>
      <c r="F269" s="97"/>
      <c r="G269" s="97"/>
      <c r="H269" s="97"/>
      <c r="I269" s="97"/>
      <c r="J269" s="97"/>
      <c r="K269" s="97"/>
      <c r="L269" s="128">
        <f t="shared" ref="L269" ca="1" si="166">SUM(E271:K271)</f>
        <v>0</v>
      </c>
    </row>
    <row r="270" spans="2:12" ht="17.100000000000001" hidden="1" customHeight="1" x14ac:dyDescent="0.3">
      <c r="B270" s="157"/>
      <c r="C270" s="129"/>
      <c r="D270" s="34" t="s">
        <v>146</v>
      </c>
      <c r="E270" s="95" cm="1">
        <f t="array" aca="1" ref="E270" ca="1">VLOOKUP(INDIRECT(ADDRESS(ROW()-3*$B269, COLUMN())), 가계부_보조!$N$2:$X$71, 2+$B269, FALSE)</f>
        <v>0</v>
      </c>
      <c r="F270" s="95" cm="1">
        <f t="array" aca="1" ref="F270" ca="1">VLOOKUP(INDIRECT(ADDRESS(ROW()-3*$B269, COLUMN())), 가계부_보조!$N$2:$X$71, 2+$B269, FALSE)</f>
        <v>0</v>
      </c>
      <c r="G270" s="95" cm="1">
        <f t="array" aca="1" ref="G270" ca="1">VLOOKUP(INDIRECT(ADDRESS(ROW()-3*$B269, COLUMN())), 가계부_보조!$N$2:$X$71, 2+$B269, FALSE)</f>
        <v>0</v>
      </c>
      <c r="H270" s="95" cm="1">
        <f t="array" aca="1" ref="H270" ca="1">VLOOKUP(INDIRECT(ADDRESS(ROW()-3*$B269, COLUMN())), 가계부_보조!$N$2:$X$71, 2+$B269, FALSE)</f>
        <v>0</v>
      </c>
      <c r="I270" s="95" cm="1">
        <f t="array" aca="1" ref="I270" ca="1">VLOOKUP(INDIRECT(ADDRESS(ROW()-3*$B269, COLUMN())), 가계부_보조!$N$2:$X$71, 2+$B269, FALSE)</f>
        <v>0</v>
      </c>
      <c r="J270" s="95" cm="1">
        <f t="array" aca="1" ref="J270" ca="1">VLOOKUP(INDIRECT(ADDRESS(ROW()-3*$B269, COLUMN())), 가계부_보조!$N$2:$X$71, 2+$B269, FALSE)</f>
        <v>0</v>
      </c>
      <c r="K270" s="95" cm="1">
        <f t="array" aca="1" ref="K270" ca="1">VLOOKUP(INDIRECT(ADDRESS(ROW()-3*$B269, COLUMN())), 가계부_보조!$N$2:$X$71, 2+$B269, FALSE)</f>
        <v>0</v>
      </c>
      <c r="L270" s="129"/>
    </row>
    <row r="271" spans="2:12" ht="17.100000000000001" hidden="1" customHeight="1" x14ac:dyDescent="0.3">
      <c r="B271" s="158"/>
      <c r="C271" s="130"/>
      <c r="D271" s="35" t="s">
        <v>158</v>
      </c>
      <c r="E271" s="95">
        <f ca="1">E269-E270</f>
        <v>0</v>
      </c>
      <c r="F271" s="95">
        <f t="shared" ref="F271:K271" ca="1" si="167">F269-F270</f>
        <v>0</v>
      </c>
      <c r="G271" s="95">
        <f t="shared" ca="1" si="167"/>
        <v>0</v>
      </c>
      <c r="H271" s="95">
        <f t="shared" ca="1" si="167"/>
        <v>0</v>
      </c>
      <c r="I271" s="95">
        <f t="shared" ca="1" si="167"/>
        <v>0</v>
      </c>
      <c r="J271" s="95">
        <f t="shared" ca="1" si="167"/>
        <v>0</v>
      </c>
      <c r="K271" s="95">
        <f t="shared" ca="1" si="167"/>
        <v>0</v>
      </c>
      <c r="L271" s="130"/>
    </row>
    <row r="272" spans="2:12" ht="17.100000000000001" hidden="1" customHeight="1" x14ac:dyDescent="0.3">
      <c r="B272" s="156">
        <v>8</v>
      </c>
      <c r="C272" s="128">
        <f>$L$3</f>
        <v>0</v>
      </c>
      <c r="D272" s="98" t="s">
        <v>145</v>
      </c>
      <c r="E272" s="97"/>
      <c r="F272" s="97"/>
      <c r="G272" s="97"/>
      <c r="H272" s="97"/>
      <c r="I272" s="97"/>
      <c r="J272" s="97"/>
      <c r="K272" s="97"/>
      <c r="L272" s="123">
        <f t="shared" ref="L272" ca="1" si="168">SUM(E274:K274)</f>
        <v>0</v>
      </c>
    </row>
    <row r="273" spans="2:12" ht="17.100000000000001" hidden="1" customHeight="1" x14ac:dyDescent="0.3">
      <c r="B273" s="157"/>
      <c r="C273" s="129"/>
      <c r="D273" s="34" t="s">
        <v>146</v>
      </c>
      <c r="E273" s="95" cm="1">
        <f t="array" aca="1" ref="E273" ca="1">VLOOKUP(INDIRECT(ADDRESS(ROW()-3*$B272, COLUMN())), 가계부_보조!$N$2:$X$71, 2+$B272, FALSE)</f>
        <v>0</v>
      </c>
      <c r="F273" s="95" cm="1">
        <f t="array" aca="1" ref="F273" ca="1">VLOOKUP(INDIRECT(ADDRESS(ROW()-3*$B272, COLUMN())), 가계부_보조!$N$2:$X$71, 2+$B272, FALSE)</f>
        <v>0</v>
      </c>
      <c r="G273" s="95" cm="1">
        <f t="array" aca="1" ref="G273" ca="1">VLOOKUP(INDIRECT(ADDRESS(ROW()-3*$B272, COLUMN())), 가계부_보조!$N$2:$X$71, 2+$B272, FALSE)</f>
        <v>0</v>
      </c>
      <c r="H273" s="95" cm="1">
        <f t="array" aca="1" ref="H273" ca="1">VLOOKUP(INDIRECT(ADDRESS(ROW()-3*$B272, COLUMN())), 가계부_보조!$N$2:$X$71, 2+$B272, FALSE)</f>
        <v>0</v>
      </c>
      <c r="I273" s="95" cm="1">
        <f t="array" aca="1" ref="I273" ca="1">VLOOKUP(INDIRECT(ADDRESS(ROW()-3*$B272, COLUMN())), 가계부_보조!$N$2:$X$71, 2+$B272, FALSE)</f>
        <v>0</v>
      </c>
      <c r="J273" s="95" cm="1">
        <f t="array" aca="1" ref="J273" ca="1">VLOOKUP(INDIRECT(ADDRESS(ROW()-3*$B272, COLUMN())), 가계부_보조!$N$2:$X$71, 2+$B272, FALSE)</f>
        <v>0</v>
      </c>
      <c r="K273" s="95" cm="1">
        <f t="array" aca="1" ref="K273" ca="1">VLOOKUP(INDIRECT(ADDRESS(ROW()-3*$B272, COLUMN())), 가계부_보조!$N$2:$X$71, 2+$B272, FALSE)</f>
        <v>0</v>
      </c>
      <c r="L273" s="123"/>
    </row>
    <row r="274" spans="2:12" ht="17.100000000000001" hidden="1" customHeight="1" x14ac:dyDescent="0.3">
      <c r="B274" s="158"/>
      <c r="C274" s="130"/>
      <c r="D274" s="35" t="s">
        <v>158</v>
      </c>
      <c r="E274" s="95">
        <f ca="1">E272-E273</f>
        <v>0</v>
      </c>
      <c r="F274" s="95">
        <f t="shared" ref="F274:K274" ca="1" si="169">F272-F273</f>
        <v>0</v>
      </c>
      <c r="G274" s="95">
        <f t="shared" ca="1" si="169"/>
        <v>0</v>
      </c>
      <c r="H274" s="95">
        <f t="shared" ca="1" si="169"/>
        <v>0</v>
      </c>
      <c r="I274" s="95">
        <f t="shared" ca="1" si="169"/>
        <v>0</v>
      </c>
      <c r="J274" s="95">
        <f t="shared" ca="1" si="169"/>
        <v>0</v>
      </c>
      <c r="K274" s="95">
        <f t="shared" ca="1" si="169"/>
        <v>0</v>
      </c>
      <c r="L274" s="123"/>
    </row>
  </sheetData>
  <sheetProtection algorithmName="SHA-512" hashValue="/mV7CkyolRnuWhcr9mFIOvNk0p4As/KBhZ/dB/I43mu1b3h7Mk55/lgtuYrZXA8oQGx75U3JwBjG8ZYJmJ95wg==" saltValue="ZFNYKjjxZmYStmGkdqTxpQ==" spinCount="100000" sheet="1" objects="1" scenarios="1"/>
  <mergeCells count="263">
    <mergeCell ref="B2:C2"/>
    <mergeCell ref="B3:C4"/>
    <mergeCell ref="B6:D7"/>
    <mergeCell ref="L6:L7"/>
    <mergeCell ref="B14:B16"/>
    <mergeCell ref="C14:C16"/>
    <mergeCell ref="L14:L16"/>
    <mergeCell ref="B17:B19"/>
    <mergeCell ref="C17:C19"/>
    <mergeCell ref="L17:L19"/>
    <mergeCell ref="B8:B10"/>
    <mergeCell ref="C8:C10"/>
    <mergeCell ref="L8:L10"/>
    <mergeCell ref="B11:B13"/>
    <mergeCell ref="C11:C13"/>
    <mergeCell ref="L11:L13"/>
    <mergeCell ref="E2:H2"/>
    <mergeCell ref="B26:B28"/>
    <mergeCell ref="C26:C28"/>
    <mergeCell ref="L26:L28"/>
    <mergeCell ref="B29:B31"/>
    <mergeCell ref="C29:C31"/>
    <mergeCell ref="L29:L31"/>
    <mergeCell ref="B20:B22"/>
    <mergeCell ref="C20:C22"/>
    <mergeCell ref="L20:L22"/>
    <mergeCell ref="B23:B25"/>
    <mergeCell ref="C23:C25"/>
    <mergeCell ref="L23:L25"/>
    <mergeCell ref="B41:B43"/>
    <mergeCell ref="C41:C43"/>
    <mergeCell ref="L41:L43"/>
    <mergeCell ref="B44:B46"/>
    <mergeCell ref="C44:C46"/>
    <mergeCell ref="L44:L46"/>
    <mergeCell ref="B33:D34"/>
    <mergeCell ref="L33:L34"/>
    <mergeCell ref="B35:B37"/>
    <mergeCell ref="C35:C37"/>
    <mergeCell ref="L35:L37"/>
    <mergeCell ref="B38:B40"/>
    <mergeCell ref="C38:C40"/>
    <mergeCell ref="L38:L40"/>
    <mergeCell ref="B53:B55"/>
    <mergeCell ref="C53:C55"/>
    <mergeCell ref="L53:L55"/>
    <mergeCell ref="B56:B58"/>
    <mergeCell ref="C56:C58"/>
    <mergeCell ref="L56:L58"/>
    <mergeCell ref="B47:B49"/>
    <mergeCell ref="C47:C49"/>
    <mergeCell ref="L47:L49"/>
    <mergeCell ref="B50:B52"/>
    <mergeCell ref="C50:C52"/>
    <mergeCell ref="L50:L52"/>
    <mergeCell ref="B68:B70"/>
    <mergeCell ref="C68:C70"/>
    <mergeCell ref="L68:L70"/>
    <mergeCell ref="B71:B73"/>
    <mergeCell ref="C71:C73"/>
    <mergeCell ref="L71:L73"/>
    <mergeCell ref="B60:D61"/>
    <mergeCell ref="L60:L61"/>
    <mergeCell ref="B62:B64"/>
    <mergeCell ref="C62:C64"/>
    <mergeCell ref="L62:L64"/>
    <mergeCell ref="B65:B67"/>
    <mergeCell ref="C65:C67"/>
    <mergeCell ref="L65:L67"/>
    <mergeCell ref="B80:B82"/>
    <mergeCell ref="C80:C82"/>
    <mergeCell ref="L80:L82"/>
    <mergeCell ref="B83:B85"/>
    <mergeCell ref="C83:C85"/>
    <mergeCell ref="L83:L85"/>
    <mergeCell ref="B74:B76"/>
    <mergeCell ref="C74:C76"/>
    <mergeCell ref="L74:L76"/>
    <mergeCell ref="B77:B79"/>
    <mergeCell ref="C77:C79"/>
    <mergeCell ref="L77:L79"/>
    <mergeCell ref="B95:B97"/>
    <mergeCell ref="C95:C97"/>
    <mergeCell ref="L95:L97"/>
    <mergeCell ref="B98:B100"/>
    <mergeCell ref="C98:C100"/>
    <mergeCell ref="L98:L100"/>
    <mergeCell ref="B87:D88"/>
    <mergeCell ref="L87:L88"/>
    <mergeCell ref="B89:B91"/>
    <mergeCell ref="C89:C91"/>
    <mergeCell ref="L89:L91"/>
    <mergeCell ref="B92:B94"/>
    <mergeCell ref="C92:C94"/>
    <mergeCell ref="L92:L94"/>
    <mergeCell ref="B107:B109"/>
    <mergeCell ref="C107:C109"/>
    <mergeCell ref="L107:L109"/>
    <mergeCell ref="B110:B112"/>
    <mergeCell ref="C110:C112"/>
    <mergeCell ref="L110:L112"/>
    <mergeCell ref="B101:B103"/>
    <mergeCell ref="C101:C103"/>
    <mergeCell ref="L101:L103"/>
    <mergeCell ref="B104:B106"/>
    <mergeCell ref="C104:C106"/>
    <mergeCell ref="L104:L106"/>
    <mergeCell ref="B122:B124"/>
    <mergeCell ref="C122:C124"/>
    <mergeCell ref="L122:L124"/>
    <mergeCell ref="B125:B127"/>
    <mergeCell ref="C125:C127"/>
    <mergeCell ref="L125:L127"/>
    <mergeCell ref="B114:D115"/>
    <mergeCell ref="L114:L115"/>
    <mergeCell ref="B116:B118"/>
    <mergeCell ref="C116:C118"/>
    <mergeCell ref="L116:L118"/>
    <mergeCell ref="B119:B121"/>
    <mergeCell ref="C119:C121"/>
    <mergeCell ref="L119:L121"/>
    <mergeCell ref="B134:B136"/>
    <mergeCell ref="C134:C136"/>
    <mergeCell ref="L134:L136"/>
    <mergeCell ref="B137:B139"/>
    <mergeCell ref="C137:C139"/>
    <mergeCell ref="L137:L139"/>
    <mergeCell ref="B128:B130"/>
    <mergeCell ref="C128:C130"/>
    <mergeCell ref="L128:L130"/>
    <mergeCell ref="B131:B133"/>
    <mergeCell ref="C131:C133"/>
    <mergeCell ref="L131:L133"/>
    <mergeCell ref="B149:B151"/>
    <mergeCell ref="C149:C151"/>
    <mergeCell ref="L149:L151"/>
    <mergeCell ref="B152:B154"/>
    <mergeCell ref="C152:C154"/>
    <mergeCell ref="L152:L154"/>
    <mergeCell ref="B141:D142"/>
    <mergeCell ref="L141:L142"/>
    <mergeCell ref="B143:B145"/>
    <mergeCell ref="C143:C145"/>
    <mergeCell ref="L143:L145"/>
    <mergeCell ref="B146:B148"/>
    <mergeCell ref="C146:C148"/>
    <mergeCell ref="L146:L148"/>
    <mergeCell ref="B161:B163"/>
    <mergeCell ref="C161:C163"/>
    <mergeCell ref="L161:L163"/>
    <mergeCell ref="B164:B166"/>
    <mergeCell ref="C164:C166"/>
    <mergeCell ref="L164:L166"/>
    <mergeCell ref="B155:B157"/>
    <mergeCell ref="C155:C157"/>
    <mergeCell ref="L155:L157"/>
    <mergeCell ref="B158:B160"/>
    <mergeCell ref="C158:C160"/>
    <mergeCell ref="L158:L160"/>
    <mergeCell ref="B176:B178"/>
    <mergeCell ref="C176:C178"/>
    <mergeCell ref="L176:L178"/>
    <mergeCell ref="B179:B181"/>
    <mergeCell ref="C179:C181"/>
    <mergeCell ref="L179:L181"/>
    <mergeCell ref="B168:D169"/>
    <mergeCell ref="L168:L169"/>
    <mergeCell ref="B170:B172"/>
    <mergeCell ref="C170:C172"/>
    <mergeCell ref="L170:L172"/>
    <mergeCell ref="B173:B175"/>
    <mergeCell ref="C173:C175"/>
    <mergeCell ref="L173:L175"/>
    <mergeCell ref="B188:B190"/>
    <mergeCell ref="C188:C190"/>
    <mergeCell ref="L188:L190"/>
    <mergeCell ref="B191:B193"/>
    <mergeCell ref="C191:C193"/>
    <mergeCell ref="L191:L193"/>
    <mergeCell ref="B182:B184"/>
    <mergeCell ref="C182:C184"/>
    <mergeCell ref="L182:L184"/>
    <mergeCell ref="B185:B187"/>
    <mergeCell ref="C185:C187"/>
    <mergeCell ref="L185:L187"/>
    <mergeCell ref="B203:B205"/>
    <mergeCell ref="C203:C205"/>
    <mergeCell ref="L203:L205"/>
    <mergeCell ref="B206:B208"/>
    <mergeCell ref="C206:C208"/>
    <mergeCell ref="L206:L208"/>
    <mergeCell ref="B195:D196"/>
    <mergeCell ref="L195:L196"/>
    <mergeCell ref="B197:B199"/>
    <mergeCell ref="C197:C199"/>
    <mergeCell ref="L197:L199"/>
    <mergeCell ref="B200:B202"/>
    <mergeCell ref="C200:C202"/>
    <mergeCell ref="L200:L202"/>
    <mergeCell ref="B215:B217"/>
    <mergeCell ref="C215:C217"/>
    <mergeCell ref="L215:L217"/>
    <mergeCell ref="B218:B220"/>
    <mergeCell ref="C218:C220"/>
    <mergeCell ref="L218:L220"/>
    <mergeCell ref="B209:B211"/>
    <mergeCell ref="C209:C211"/>
    <mergeCell ref="L209:L211"/>
    <mergeCell ref="B212:B214"/>
    <mergeCell ref="C212:C214"/>
    <mergeCell ref="L212:L214"/>
    <mergeCell ref="B230:B232"/>
    <mergeCell ref="C230:C232"/>
    <mergeCell ref="L230:L232"/>
    <mergeCell ref="B233:B235"/>
    <mergeCell ref="C233:C235"/>
    <mergeCell ref="L233:L235"/>
    <mergeCell ref="B222:D223"/>
    <mergeCell ref="L222:L223"/>
    <mergeCell ref="B224:B226"/>
    <mergeCell ref="C224:C226"/>
    <mergeCell ref="L224:L226"/>
    <mergeCell ref="B227:B229"/>
    <mergeCell ref="C227:C229"/>
    <mergeCell ref="L227:L229"/>
    <mergeCell ref="B242:B244"/>
    <mergeCell ref="C242:C244"/>
    <mergeCell ref="L242:L244"/>
    <mergeCell ref="B245:B247"/>
    <mergeCell ref="C245:C247"/>
    <mergeCell ref="L245:L247"/>
    <mergeCell ref="B236:B238"/>
    <mergeCell ref="C236:C238"/>
    <mergeCell ref="L236:L238"/>
    <mergeCell ref="B239:B241"/>
    <mergeCell ref="C239:C241"/>
    <mergeCell ref="L239:L241"/>
    <mergeCell ref="B257:B259"/>
    <mergeCell ref="C257:C259"/>
    <mergeCell ref="L257:L259"/>
    <mergeCell ref="B260:B262"/>
    <mergeCell ref="C260:C262"/>
    <mergeCell ref="L260:L262"/>
    <mergeCell ref="B249:D250"/>
    <mergeCell ref="L249:L250"/>
    <mergeCell ref="B251:B253"/>
    <mergeCell ref="C251:C253"/>
    <mergeCell ref="L251:L253"/>
    <mergeCell ref="B254:B256"/>
    <mergeCell ref="C254:C256"/>
    <mergeCell ref="L254:L256"/>
    <mergeCell ref="B269:B271"/>
    <mergeCell ref="C269:C271"/>
    <mergeCell ref="L269:L271"/>
    <mergeCell ref="B272:B274"/>
    <mergeCell ref="C272:C274"/>
    <mergeCell ref="L272:L274"/>
    <mergeCell ref="B263:B265"/>
    <mergeCell ref="C263:C265"/>
    <mergeCell ref="L263:L265"/>
    <mergeCell ref="B266:B268"/>
    <mergeCell ref="C266:C268"/>
    <mergeCell ref="L266:L268"/>
  </mergeCells>
  <phoneticPr fontId="1" type="noConversion"/>
  <conditionalFormatting sqref="E6:K6">
    <cfRule type="cellIs" dxfId="10" priority="37" operator="equal">
      <formula>$B$3</formula>
    </cfRule>
  </conditionalFormatting>
  <conditionalFormatting sqref="E33:K33">
    <cfRule type="cellIs" dxfId="9" priority="9" operator="equal">
      <formula>$B$3</formula>
    </cfRule>
  </conditionalFormatting>
  <conditionalFormatting sqref="E60:K60">
    <cfRule type="cellIs" dxfId="8" priority="8" operator="equal">
      <formula>$B$3</formula>
    </cfRule>
  </conditionalFormatting>
  <conditionalFormatting sqref="E87:K87">
    <cfRule type="cellIs" dxfId="7" priority="7" operator="equal">
      <formula>$B$3</formula>
    </cfRule>
  </conditionalFormatting>
  <conditionalFormatting sqref="E114:K114">
    <cfRule type="cellIs" dxfId="6" priority="6" operator="equal">
      <formula>$B$3</formula>
    </cfRule>
  </conditionalFormatting>
  <conditionalFormatting sqref="E141:K141">
    <cfRule type="cellIs" dxfId="5" priority="5" operator="equal">
      <formula>$B$3</formula>
    </cfRule>
  </conditionalFormatting>
  <conditionalFormatting sqref="E168:K168">
    <cfRule type="cellIs" dxfId="4" priority="4" operator="equal">
      <formula>$B$3</formula>
    </cfRule>
  </conditionalFormatting>
  <conditionalFormatting sqref="E195:K195">
    <cfRule type="cellIs" dxfId="3" priority="3" operator="equal">
      <formula>$B$3</formula>
    </cfRule>
  </conditionalFormatting>
  <conditionalFormatting sqref="E222:K222">
    <cfRule type="cellIs" dxfId="2" priority="2" operator="equal">
      <formula>$B$3</formula>
    </cfRule>
  </conditionalFormatting>
  <conditionalFormatting sqref="E249:K249">
    <cfRule type="cellIs" dxfId="1" priority="1" operator="equal">
      <formula>$B$3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E012-0E15-41A2-89AE-A39EE07F10CC}">
  <sheetPr>
    <tabColor rgb="FF002060"/>
  </sheetPr>
  <dimension ref="B2:M22"/>
  <sheetViews>
    <sheetView showGridLines="0" workbookViewId="0"/>
  </sheetViews>
  <sheetFormatPr defaultRowHeight="20.100000000000001" customHeight="1" x14ac:dyDescent="0.3"/>
  <cols>
    <col min="1" max="1" width="1.25" style="29" customWidth="1"/>
    <col min="2" max="2" width="20.625" style="29" customWidth="1"/>
    <col min="3" max="3" width="10.25" style="29" bestFit="1" customWidth="1"/>
    <col min="4" max="4" width="10.625" style="29" customWidth="1"/>
    <col min="5" max="5" width="2.375" style="29" customWidth="1"/>
    <col min="6" max="6" width="17.75" style="29" customWidth="1"/>
    <col min="7" max="13" width="14.625" style="29" customWidth="1"/>
    <col min="14" max="16384" width="9" style="29"/>
  </cols>
  <sheetData>
    <row r="2" spans="2:13" ht="20.100000000000001" customHeight="1" x14ac:dyDescent="0.3">
      <c r="B2" s="108" t="s">
        <v>152</v>
      </c>
      <c r="C2" s="108"/>
      <c r="D2" s="108"/>
      <c r="F2" s="79" t="s">
        <v>206</v>
      </c>
      <c r="G2" s="81" t="str">
        <f>MONTH(DATE(2020, 12, 17) + 7*(FLOOR(ROW()-2, 1)/2) + (COLUMN()-7))&amp;"월 "&amp;DAY(DATE(2020, 12, 17) + 7*(FLOOR(ROW()-2, 1)/2) + (COLUMN()-7))&amp;"일"</f>
        <v>12월 17일</v>
      </c>
      <c r="H2" s="81" t="str">
        <f t="shared" ref="H2:M12" si="0">MONTH(DATE(2020, 12, 17) + 7*(FLOOR(ROW()-2, 1)/2) + (COLUMN()-7))&amp;"월 "&amp;DAY(DATE(2020, 12, 17) + 7*(FLOOR(ROW()-2, 1)/2) + (COLUMN()-7))&amp;"일"</f>
        <v>12월 18일</v>
      </c>
      <c r="I2" s="81" t="str">
        <f t="shared" si="0"/>
        <v>12월 19일</v>
      </c>
      <c r="J2" s="81" t="str">
        <f t="shared" si="0"/>
        <v>12월 20일</v>
      </c>
      <c r="K2" s="81" t="str">
        <f t="shared" si="0"/>
        <v>12월 21일</v>
      </c>
      <c r="L2" s="81" t="str">
        <f t="shared" si="0"/>
        <v>12월 22일</v>
      </c>
      <c r="M2" s="81" t="str">
        <f t="shared" si="0"/>
        <v>12월 23일</v>
      </c>
    </row>
    <row r="3" spans="2:13" ht="20.100000000000001" customHeight="1" x14ac:dyDescent="0.3">
      <c r="B3" s="108"/>
      <c r="C3" s="108"/>
      <c r="D3" s="108"/>
      <c r="F3" s="82" t="s">
        <v>207</v>
      </c>
      <c r="G3" s="75"/>
      <c r="H3" s="75"/>
      <c r="I3" s="75"/>
      <c r="J3" s="75"/>
      <c r="K3" s="75"/>
      <c r="L3" s="75"/>
      <c r="M3" s="75"/>
    </row>
    <row r="4" spans="2:13" ht="20.100000000000001" customHeight="1" x14ac:dyDescent="0.3">
      <c r="B4" s="106" t="str">
        <f ca="1">MONTH(TODAY())&amp;"월 "&amp;DAY(TODAY())&amp;"일"</f>
        <v>12월 18일</v>
      </c>
      <c r="C4" s="106"/>
      <c r="D4" s="106"/>
      <c r="F4" s="79" t="s">
        <v>206</v>
      </c>
      <c r="G4" s="81" t="str">
        <f>MONTH(DATE(2020, 12, 17) + 7*(FLOOR(ROW()-2, 1)/2) + (COLUMN()-7))&amp;"월 "&amp;DAY(DATE(2020, 12, 17) + 7*(FLOOR(ROW()-2, 1)/2) + (COLUMN()-7))&amp;"일"</f>
        <v>12월 24일</v>
      </c>
      <c r="H4" s="81" t="str">
        <f t="shared" si="0"/>
        <v>12월 25일</v>
      </c>
      <c r="I4" s="81" t="str">
        <f t="shared" si="0"/>
        <v>12월 26일</v>
      </c>
      <c r="J4" s="81" t="str">
        <f t="shared" si="0"/>
        <v>12월 27일</v>
      </c>
      <c r="K4" s="81" t="str">
        <f t="shared" si="0"/>
        <v>12월 28일</v>
      </c>
      <c r="L4" s="81" t="str">
        <f t="shared" si="0"/>
        <v>12월 29일</v>
      </c>
      <c r="M4" s="81" t="str">
        <f t="shared" si="0"/>
        <v>12월 30일</v>
      </c>
    </row>
    <row r="5" spans="2:13" ht="20.100000000000001" customHeight="1" x14ac:dyDescent="0.3">
      <c r="B5" s="106"/>
      <c r="C5" s="106"/>
      <c r="D5" s="106"/>
      <c r="F5" s="82" t="s">
        <v>207</v>
      </c>
      <c r="G5" s="75"/>
      <c r="H5" s="75"/>
      <c r="I5" s="75"/>
      <c r="J5" s="75"/>
      <c r="K5" s="75"/>
      <c r="L5" s="75"/>
      <c r="M5" s="75"/>
    </row>
    <row r="6" spans="2:13" ht="20.100000000000001" customHeight="1" x14ac:dyDescent="0.3">
      <c r="B6" s="76"/>
      <c r="F6" s="79" t="s">
        <v>206</v>
      </c>
      <c r="G6" s="81" t="str">
        <f>MONTH(DATE(2020, 12, 17) + 7*(FLOOR(ROW()-2, 1)/2) + (COLUMN()-7))&amp;"월 "&amp;DAY(DATE(2020, 12, 17) + 7*(FLOOR(ROW()-2, 1)/2) + (COLUMN()-7))&amp;"일"</f>
        <v>12월 31일</v>
      </c>
      <c r="H6" s="81" t="str">
        <f t="shared" si="0"/>
        <v>1월 1일</v>
      </c>
      <c r="I6" s="81" t="str">
        <f t="shared" si="0"/>
        <v>1월 2일</v>
      </c>
      <c r="J6" s="81" t="str">
        <f t="shared" si="0"/>
        <v>1월 3일</v>
      </c>
      <c r="K6" s="81" t="str">
        <f t="shared" si="0"/>
        <v>1월 4일</v>
      </c>
      <c r="L6" s="81" t="str">
        <f t="shared" si="0"/>
        <v>1월 5일</v>
      </c>
      <c r="M6" s="81" t="str">
        <f t="shared" si="0"/>
        <v>1월 6일</v>
      </c>
    </row>
    <row r="7" spans="2:13" ht="20.100000000000001" customHeight="1" x14ac:dyDescent="0.3">
      <c r="B7" s="78" t="s">
        <v>204</v>
      </c>
      <c r="C7" s="78" t="s">
        <v>1</v>
      </c>
      <c r="D7" s="78" t="s">
        <v>203</v>
      </c>
      <c r="F7" s="82" t="s">
        <v>207</v>
      </c>
      <c r="G7" s="75"/>
      <c r="H7" s="75"/>
      <c r="I7" s="75"/>
      <c r="J7" s="75"/>
      <c r="K7" s="75"/>
      <c r="L7" s="75"/>
      <c r="M7" s="75"/>
    </row>
    <row r="8" spans="2:13" ht="20.100000000000001" customHeight="1" x14ac:dyDescent="0.3">
      <c r="B8" s="57" t="s">
        <v>198</v>
      </c>
      <c r="C8" s="77">
        <v>5000</v>
      </c>
      <c r="D8" s="86"/>
      <c r="E8" s="170">
        <f>C8*D8</f>
        <v>0</v>
      </c>
      <c r="F8" s="79" t="s">
        <v>206</v>
      </c>
      <c r="G8" s="81" t="str">
        <f>MONTH(DATE(2020, 12, 17) + 7*(FLOOR(ROW()-2, 1)/2) + (COLUMN()-7))&amp;"월 "&amp;DAY(DATE(2020, 12, 17) + 7*(FLOOR(ROW()-2, 1)/2) + (COLUMN()-7))&amp;"일"</f>
        <v>1월 7일</v>
      </c>
      <c r="H8" s="81" t="str">
        <f t="shared" si="0"/>
        <v>1월 8일</v>
      </c>
      <c r="I8" s="81" t="str">
        <f t="shared" si="0"/>
        <v>1월 9일</v>
      </c>
      <c r="J8" s="81" t="str">
        <f t="shared" si="0"/>
        <v>1월 10일</v>
      </c>
      <c r="K8" s="81" t="str">
        <f t="shared" si="0"/>
        <v>1월 11일</v>
      </c>
      <c r="L8" s="81" t="str">
        <f t="shared" si="0"/>
        <v>1월 12일</v>
      </c>
      <c r="M8" s="81" t="str">
        <f t="shared" si="0"/>
        <v>1월 13일</v>
      </c>
    </row>
    <row r="9" spans="2:13" ht="20.100000000000001" customHeight="1" x14ac:dyDescent="0.3">
      <c r="B9" s="57" t="s">
        <v>199</v>
      </c>
      <c r="C9" s="77">
        <v>10000</v>
      </c>
      <c r="D9" s="86"/>
      <c r="E9" s="170">
        <f t="shared" ref="E9:E12" si="1">C9*D9</f>
        <v>0</v>
      </c>
      <c r="F9" s="82" t="s">
        <v>207</v>
      </c>
      <c r="G9" s="75"/>
      <c r="H9" s="75"/>
      <c r="I9" s="75"/>
      <c r="J9" s="75"/>
      <c r="K9" s="75"/>
      <c r="L9" s="75"/>
      <c r="M9" s="75"/>
    </row>
    <row r="10" spans="2:13" ht="20.100000000000001" customHeight="1" x14ac:dyDescent="0.3">
      <c r="B10" s="57" t="s">
        <v>200</v>
      </c>
      <c r="C10" s="77">
        <v>15000</v>
      </c>
      <c r="D10" s="86"/>
      <c r="E10" s="170">
        <f t="shared" si="1"/>
        <v>0</v>
      </c>
      <c r="F10" s="79" t="s">
        <v>206</v>
      </c>
      <c r="G10" s="81" t="str">
        <f>MONTH(DATE(2020, 12, 17) + 7*(FLOOR(ROW()-2, 1)/2) + (COLUMN()-7))&amp;"월 "&amp;DAY(DATE(2020, 12, 17) + 7*(FLOOR(ROW()-2, 1)/2) + (COLUMN()-7))&amp;"일"</f>
        <v>1월 14일</v>
      </c>
      <c r="H10" s="81" t="str">
        <f t="shared" si="0"/>
        <v>1월 15일</v>
      </c>
      <c r="I10" s="81" t="str">
        <f t="shared" si="0"/>
        <v>1월 16일</v>
      </c>
      <c r="J10" s="81" t="str">
        <f t="shared" si="0"/>
        <v>1월 17일</v>
      </c>
      <c r="K10" s="81" t="str">
        <f t="shared" si="0"/>
        <v>1월 18일</v>
      </c>
      <c r="L10" s="81" t="str">
        <f t="shared" si="0"/>
        <v>1월 19일</v>
      </c>
      <c r="M10" s="81" t="str">
        <f t="shared" si="0"/>
        <v>1월 20일</v>
      </c>
    </row>
    <row r="11" spans="2:13" ht="20.100000000000001" customHeight="1" x14ac:dyDescent="0.3">
      <c r="B11" s="57" t="s">
        <v>201</v>
      </c>
      <c r="C11" s="77">
        <v>30000</v>
      </c>
      <c r="D11" s="86"/>
      <c r="E11" s="170">
        <f t="shared" si="1"/>
        <v>0</v>
      </c>
      <c r="F11" s="82" t="s">
        <v>207</v>
      </c>
      <c r="G11" s="75"/>
      <c r="H11" s="75"/>
      <c r="I11" s="75"/>
      <c r="J11" s="75"/>
      <c r="K11" s="75"/>
      <c r="L11" s="75"/>
      <c r="M11" s="75"/>
    </row>
    <row r="12" spans="2:13" ht="20.100000000000001" customHeight="1" x14ac:dyDescent="0.3">
      <c r="B12" s="57" t="s">
        <v>202</v>
      </c>
      <c r="C12" s="77">
        <v>40000</v>
      </c>
      <c r="D12" s="86"/>
      <c r="E12" s="170">
        <f t="shared" si="1"/>
        <v>0</v>
      </c>
      <c r="F12" s="79" t="s">
        <v>206</v>
      </c>
      <c r="G12" s="81" t="str">
        <f>MONTH(DATE(2020, 12, 17) + 7*(FLOOR(ROW()-2, 1)/2) + (COLUMN()-7))&amp;"월 "&amp;DAY(DATE(2020, 12, 17) + 7*(FLOOR(ROW()-2, 1)/2) + (COLUMN()-7))&amp;"일"</f>
        <v>1월 21일</v>
      </c>
      <c r="H12" s="81" t="str">
        <f t="shared" si="0"/>
        <v>1월 22일</v>
      </c>
      <c r="I12" s="81" t="str">
        <f t="shared" si="0"/>
        <v>1월 23일</v>
      </c>
      <c r="J12" s="81" t="str">
        <f t="shared" si="0"/>
        <v>1월 24일</v>
      </c>
      <c r="K12" s="81" t="str">
        <f t="shared" si="0"/>
        <v>1월 25일</v>
      </c>
      <c r="L12" s="81" t="str">
        <f t="shared" si="0"/>
        <v>1월 26일</v>
      </c>
      <c r="M12" s="81" t="str">
        <f t="shared" si="0"/>
        <v>1월 27일</v>
      </c>
    </row>
    <row r="13" spans="2:13" ht="20.100000000000001" customHeight="1" x14ac:dyDescent="0.3">
      <c r="F13" s="82" t="s">
        <v>207</v>
      </c>
      <c r="G13" s="75"/>
      <c r="H13" s="75"/>
      <c r="I13" s="75"/>
      <c r="J13" s="75"/>
      <c r="K13" s="75"/>
      <c r="L13" s="75"/>
      <c r="M13" s="75"/>
    </row>
    <row r="14" spans="2:13" ht="20.100000000000001" customHeight="1" x14ac:dyDescent="0.3">
      <c r="B14" s="108" t="s">
        <v>205</v>
      </c>
      <c r="C14" s="109">
        <f>SUM(G3:M3,G5:M5,G7:M7,G9:M9,G11:M11,G13:M13) - SUM(E8:E12)</f>
        <v>0</v>
      </c>
      <c r="D14" s="109"/>
      <c r="F14" s="80"/>
      <c r="G14" s="38"/>
      <c r="H14" s="38"/>
      <c r="I14" s="38"/>
      <c r="J14" s="38"/>
      <c r="K14" s="38"/>
      <c r="L14" s="38"/>
      <c r="M14" s="38"/>
    </row>
    <row r="15" spans="2:13" ht="20.100000000000001" customHeight="1" x14ac:dyDescent="0.3">
      <c r="B15" s="108"/>
      <c r="C15" s="109"/>
      <c r="D15" s="109"/>
      <c r="F15" s="80"/>
      <c r="G15" s="38"/>
      <c r="H15" s="38"/>
      <c r="I15" s="38"/>
      <c r="J15" s="38"/>
      <c r="K15" s="38"/>
      <c r="L15" s="38"/>
      <c r="M15" s="38"/>
    </row>
    <row r="16" spans="2:13" ht="20.100000000000001" customHeight="1" x14ac:dyDescent="0.3">
      <c r="F16" s="80"/>
      <c r="G16" s="38"/>
      <c r="H16" s="38"/>
      <c r="I16" s="38"/>
      <c r="J16" s="38"/>
      <c r="K16" s="38"/>
      <c r="L16" s="38"/>
      <c r="M16" s="38"/>
    </row>
    <row r="17" spans="6:13" ht="20.100000000000001" customHeight="1" x14ac:dyDescent="0.3">
      <c r="F17" s="80"/>
      <c r="G17" s="38"/>
      <c r="H17" s="38"/>
      <c r="I17" s="38"/>
      <c r="J17" s="38"/>
      <c r="K17" s="38"/>
      <c r="L17" s="38"/>
      <c r="M17" s="38"/>
    </row>
    <row r="18" spans="6:13" ht="20.100000000000001" customHeight="1" x14ac:dyDescent="0.3">
      <c r="F18" s="80"/>
      <c r="G18" s="38"/>
      <c r="H18" s="38"/>
      <c r="I18" s="38"/>
      <c r="J18" s="38"/>
      <c r="K18" s="38"/>
      <c r="L18" s="38"/>
      <c r="M18" s="38"/>
    </row>
    <row r="19" spans="6:13" ht="20.100000000000001" customHeight="1" x14ac:dyDescent="0.3">
      <c r="F19" s="80"/>
      <c r="G19" s="38"/>
      <c r="H19" s="38"/>
      <c r="I19" s="38"/>
      <c r="J19" s="38"/>
      <c r="K19" s="38"/>
      <c r="L19" s="38"/>
      <c r="M19" s="38"/>
    </row>
    <row r="20" spans="6:13" ht="20.100000000000001" customHeight="1" x14ac:dyDescent="0.3">
      <c r="F20" s="80"/>
      <c r="G20" s="38"/>
      <c r="H20" s="38"/>
      <c r="I20" s="38"/>
      <c r="J20" s="38"/>
      <c r="K20" s="38"/>
      <c r="L20" s="38"/>
      <c r="M20" s="38"/>
    </row>
    <row r="21" spans="6:13" ht="20.100000000000001" customHeight="1" x14ac:dyDescent="0.3">
      <c r="F21" s="80"/>
      <c r="G21" s="38"/>
      <c r="H21" s="38"/>
      <c r="I21" s="38"/>
      <c r="J21" s="38"/>
      <c r="K21" s="38"/>
      <c r="L21" s="38"/>
      <c r="M21" s="38"/>
    </row>
    <row r="22" spans="6:13" ht="20.100000000000001" customHeight="1" x14ac:dyDescent="0.3">
      <c r="F22" s="38"/>
      <c r="G22" s="38"/>
      <c r="H22" s="38"/>
      <c r="I22" s="38"/>
      <c r="J22" s="38"/>
      <c r="K22" s="38"/>
      <c r="L22" s="38"/>
      <c r="M22" s="38"/>
    </row>
  </sheetData>
  <sheetProtection algorithmName="SHA-512" hashValue="btBIG49ilMOabYvra5WTltTdvBocbAa/3cYDsJGc2wrTVk7Pv4IeGm4/hAp/oJwW4wcwUzWdJfaYgQYuvijkbA==" saltValue="+R0eBDCkxww6+xZQiaIgpg==" spinCount="100000" sheet="1" objects="1" scenarios="1"/>
  <mergeCells count="4">
    <mergeCell ref="B2:D3"/>
    <mergeCell ref="B4:D5"/>
    <mergeCell ref="B14:B15"/>
    <mergeCell ref="C14:D15"/>
  </mergeCells>
  <phoneticPr fontId="1" type="noConversion"/>
  <conditionalFormatting sqref="G2:M2 G4:M4 G6:M6 G8:M8 G10:M10 G12:M12">
    <cfRule type="cellIs" dxfId="0" priority="1" operator="equal">
      <formula>$B$4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7B8F-F941-42C0-B78C-FDC7F3C3D12C}">
  <sheetPr>
    <tabColor theme="9" tint="-0.249977111117893"/>
  </sheetPr>
  <dimension ref="B1:AE43"/>
  <sheetViews>
    <sheetView showGridLines="0" workbookViewId="0"/>
  </sheetViews>
  <sheetFormatPr defaultRowHeight="15" x14ac:dyDescent="0.3"/>
  <cols>
    <col min="1" max="1" width="0.875" style="1" customWidth="1"/>
    <col min="2" max="2" width="37.25" style="1" customWidth="1"/>
    <col min="3" max="3" width="9" style="1"/>
    <col min="4" max="4" width="10.125" style="1" customWidth="1"/>
    <col min="5" max="5" width="9" style="1"/>
    <col min="6" max="6" width="18.625" style="1" customWidth="1"/>
    <col min="7" max="7" width="0.875" style="1" customWidth="1"/>
    <col min="8" max="8" width="37.25" style="1" customWidth="1"/>
    <col min="9" max="9" width="9" style="1"/>
    <col min="10" max="11" width="10.125" style="1" customWidth="1"/>
    <col min="12" max="12" width="9" style="1"/>
    <col min="13" max="13" width="18.625" style="1" customWidth="1"/>
    <col min="14" max="14" width="0.875" style="1" customWidth="1"/>
    <col min="15" max="15" width="37.25" style="6" customWidth="1"/>
    <col min="16" max="16" width="22.75" style="6" customWidth="1"/>
    <col min="17" max="17" width="10.125" style="6" customWidth="1"/>
    <col min="18" max="18" width="9" style="6"/>
    <col min="19" max="19" width="18.625" style="6" customWidth="1"/>
    <col min="20" max="20" width="0.875" style="1" customWidth="1"/>
    <col min="21" max="21" width="37.25" style="1" customWidth="1"/>
    <col min="22" max="22" width="9" style="21" customWidth="1"/>
    <col min="23" max="23" width="10.125" style="1" customWidth="1"/>
    <col min="24" max="24" width="9" style="1"/>
    <col min="25" max="25" width="18.625" style="1" customWidth="1"/>
    <col min="26" max="26" width="0.875" style="1" customWidth="1"/>
    <col min="27" max="27" width="37.25" style="1" customWidth="1"/>
    <col min="28" max="28" width="9" style="21"/>
    <col min="29" max="29" width="10.125" style="1" customWidth="1"/>
    <col min="30" max="30" width="9" style="1"/>
    <col min="31" max="31" width="18.625" style="1" customWidth="1"/>
    <col min="32" max="16384" width="9" style="1"/>
  </cols>
  <sheetData>
    <row r="1" spans="2:31" ht="6.75" customHeight="1" x14ac:dyDescent="0.3">
      <c r="O1" s="1"/>
      <c r="P1" s="1"/>
      <c r="Q1" s="1"/>
      <c r="R1" s="1"/>
      <c r="S1" s="1"/>
      <c r="V1" s="1"/>
      <c r="AB1" s="1"/>
    </row>
    <row r="2" spans="2:31" ht="17.25" x14ac:dyDescent="0.3">
      <c r="B2" s="2" t="s">
        <v>26</v>
      </c>
      <c r="C2" s="3" t="s">
        <v>1</v>
      </c>
      <c r="D2" s="3" t="s">
        <v>9</v>
      </c>
      <c r="E2" s="3" t="s">
        <v>8</v>
      </c>
      <c r="F2" s="4" t="s">
        <v>12</v>
      </c>
      <c r="H2" s="2" t="s">
        <v>28</v>
      </c>
      <c r="I2" s="3" t="s">
        <v>1</v>
      </c>
      <c r="J2" s="3" t="s">
        <v>9</v>
      </c>
      <c r="K2" s="3" t="s">
        <v>51</v>
      </c>
      <c r="L2" s="3" t="s">
        <v>8</v>
      </c>
      <c r="M2" s="4" t="s">
        <v>12</v>
      </c>
      <c r="O2" s="11" t="s">
        <v>76</v>
      </c>
      <c r="P2" s="12" t="s">
        <v>1</v>
      </c>
      <c r="Q2" s="12" t="s">
        <v>9</v>
      </c>
      <c r="R2" s="12" t="s">
        <v>8</v>
      </c>
      <c r="S2" s="13" t="s">
        <v>12</v>
      </c>
      <c r="U2" s="18" t="s">
        <v>101</v>
      </c>
      <c r="V2" s="19" t="s">
        <v>1</v>
      </c>
      <c r="W2" s="19" t="s">
        <v>9</v>
      </c>
      <c r="X2" s="19" t="s">
        <v>8</v>
      </c>
      <c r="Y2" s="20" t="s">
        <v>12</v>
      </c>
      <c r="AA2" s="26" t="s">
        <v>107</v>
      </c>
      <c r="AB2" s="27" t="s">
        <v>1</v>
      </c>
      <c r="AC2" s="27" t="s">
        <v>9</v>
      </c>
      <c r="AD2" s="27" t="s">
        <v>8</v>
      </c>
      <c r="AE2" s="28" t="s">
        <v>12</v>
      </c>
    </row>
    <row r="3" spans="2:31" x14ac:dyDescent="0.3">
      <c r="B3" s="5" t="s">
        <v>0</v>
      </c>
      <c r="C3" s="6">
        <v>100</v>
      </c>
      <c r="D3" s="6" t="s">
        <v>10</v>
      </c>
      <c r="E3" s="6">
        <v>100</v>
      </c>
      <c r="F3" s="7" t="s">
        <v>11</v>
      </c>
      <c r="H3" s="5" t="s">
        <v>29</v>
      </c>
      <c r="I3" s="6">
        <v>30</v>
      </c>
      <c r="J3" s="6" t="s">
        <v>52</v>
      </c>
      <c r="K3" s="6" t="s">
        <v>53</v>
      </c>
      <c r="L3" s="6">
        <v>2</v>
      </c>
      <c r="M3" s="7" t="s">
        <v>11</v>
      </c>
      <c r="O3" s="5" t="s">
        <v>16</v>
      </c>
      <c r="P3" s="16">
        <v>50000000</v>
      </c>
      <c r="Q3" s="6" t="s">
        <v>10</v>
      </c>
      <c r="R3" s="6">
        <v>40</v>
      </c>
      <c r="S3" s="7" t="s">
        <v>13</v>
      </c>
      <c r="U3" s="5" t="s">
        <v>99</v>
      </c>
      <c r="V3" s="22">
        <v>40</v>
      </c>
      <c r="W3" s="6" t="s">
        <v>10</v>
      </c>
      <c r="X3" s="6">
        <v>5</v>
      </c>
      <c r="Y3" s="7" t="s">
        <v>13</v>
      </c>
      <c r="AA3" s="5" t="s">
        <v>108</v>
      </c>
      <c r="AB3" s="22">
        <v>1500</v>
      </c>
      <c r="AC3" s="6" t="s">
        <v>52</v>
      </c>
      <c r="AD3" s="6">
        <v>1</v>
      </c>
      <c r="AE3" s="7" t="s">
        <v>11</v>
      </c>
    </row>
    <row r="4" spans="2:31" x14ac:dyDescent="0.3">
      <c r="B4" s="5" t="s">
        <v>2</v>
      </c>
      <c r="C4" s="6">
        <v>300</v>
      </c>
      <c r="D4" s="6" t="s">
        <v>10</v>
      </c>
      <c r="E4" s="6">
        <v>5</v>
      </c>
      <c r="F4" s="7" t="s">
        <v>13</v>
      </c>
      <c r="H4" s="5" t="s">
        <v>30</v>
      </c>
      <c r="I4" s="6">
        <v>5</v>
      </c>
      <c r="J4" s="6" t="s">
        <v>52</v>
      </c>
      <c r="K4" s="6" t="s">
        <v>54</v>
      </c>
      <c r="L4" s="6" t="s">
        <v>55</v>
      </c>
      <c r="M4" s="7" t="s">
        <v>11</v>
      </c>
      <c r="O4" s="5" t="s">
        <v>17</v>
      </c>
      <c r="P4" s="16">
        <v>150000000</v>
      </c>
      <c r="Q4" s="6" t="s">
        <v>10</v>
      </c>
      <c r="R4" s="6">
        <v>40</v>
      </c>
      <c r="S4" s="7" t="s">
        <v>13</v>
      </c>
      <c r="U4" s="5" t="s">
        <v>86</v>
      </c>
      <c r="V4" s="22">
        <v>10</v>
      </c>
      <c r="W4" s="6" t="s">
        <v>10</v>
      </c>
      <c r="X4" s="6">
        <v>30</v>
      </c>
      <c r="Y4" s="7" t="s">
        <v>13</v>
      </c>
      <c r="AA4" s="5" t="s">
        <v>109</v>
      </c>
      <c r="AB4" s="22">
        <v>1500</v>
      </c>
      <c r="AC4" s="6" t="s">
        <v>52</v>
      </c>
      <c r="AD4" s="6">
        <v>1</v>
      </c>
      <c r="AE4" s="7" t="s">
        <v>11</v>
      </c>
    </row>
    <row r="5" spans="2:31" x14ac:dyDescent="0.3">
      <c r="B5" s="5" t="s">
        <v>3</v>
      </c>
      <c r="C5" s="6">
        <v>300</v>
      </c>
      <c r="D5" s="6" t="s">
        <v>10</v>
      </c>
      <c r="E5" s="6">
        <v>5</v>
      </c>
      <c r="F5" s="7" t="s">
        <v>13</v>
      </c>
      <c r="H5" s="5" t="s">
        <v>31</v>
      </c>
      <c r="I5" s="6">
        <v>15</v>
      </c>
      <c r="J5" s="6" t="s">
        <v>52</v>
      </c>
      <c r="K5" s="6" t="s">
        <v>53</v>
      </c>
      <c r="L5" s="6">
        <v>1</v>
      </c>
      <c r="M5" s="7" t="s">
        <v>11</v>
      </c>
      <c r="O5" s="5" t="s">
        <v>77</v>
      </c>
      <c r="P5" s="16">
        <v>500000000</v>
      </c>
      <c r="Q5" s="6" t="s">
        <v>10</v>
      </c>
      <c r="R5" s="6">
        <v>5</v>
      </c>
      <c r="S5" s="7" t="s">
        <v>13</v>
      </c>
      <c r="U5" s="5" t="s">
        <v>17</v>
      </c>
      <c r="V5" s="22">
        <v>7</v>
      </c>
      <c r="W5" s="6" t="s">
        <v>10</v>
      </c>
      <c r="X5" s="6">
        <v>10</v>
      </c>
      <c r="Y5" s="7" t="s">
        <v>13</v>
      </c>
      <c r="AA5" s="5" t="s">
        <v>110</v>
      </c>
      <c r="AB5" s="22">
        <v>1500</v>
      </c>
      <c r="AC5" s="6" t="s">
        <v>52</v>
      </c>
      <c r="AD5" s="6">
        <v>1</v>
      </c>
      <c r="AE5" s="7" t="s">
        <v>11</v>
      </c>
    </row>
    <row r="6" spans="2:31" x14ac:dyDescent="0.3">
      <c r="B6" s="5" t="s">
        <v>4</v>
      </c>
      <c r="C6" s="6">
        <v>60</v>
      </c>
      <c r="D6" s="6" t="s">
        <v>10</v>
      </c>
      <c r="E6" s="6">
        <v>20</v>
      </c>
      <c r="F6" s="7" t="s">
        <v>13</v>
      </c>
      <c r="H6" s="5" t="s">
        <v>32</v>
      </c>
      <c r="I6" s="6">
        <v>60</v>
      </c>
      <c r="J6" s="6" t="s">
        <v>52</v>
      </c>
      <c r="K6" s="6" t="s">
        <v>57</v>
      </c>
      <c r="L6" s="6">
        <v>1</v>
      </c>
      <c r="M6" s="7" t="s">
        <v>11</v>
      </c>
      <c r="O6" s="5" t="s">
        <v>78</v>
      </c>
      <c r="P6" s="16">
        <v>300000000</v>
      </c>
      <c r="Q6" s="6" t="s">
        <v>10</v>
      </c>
      <c r="R6" s="6">
        <v>5</v>
      </c>
      <c r="S6" s="7" t="s">
        <v>13</v>
      </c>
      <c r="U6" s="5" t="s">
        <v>16</v>
      </c>
      <c r="V6" s="22">
        <v>20</v>
      </c>
      <c r="W6" s="6" t="s">
        <v>10</v>
      </c>
      <c r="X6" s="6">
        <v>10</v>
      </c>
      <c r="Y6" s="7" t="s">
        <v>13</v>
      </c>
      <c r="AA6" s="5" t="s">
        <v>111</v>
      </c>
      <c r="AB6" s="22">
        <v>1500</v>
      </c>
      <c r="AC6" s="6" t="s">
        <v>52</v>
      </c>
      <c r="AD6" s="6">
        <v>1</v>
      </c>
      <c r="AE6" s="7" t="s">
        <v>11</v>
      </c>
    </row>
    <row r="7" spans="2:31" x14ac:dyDescent="0.3">
      <c r="B7" s="5" t="s">
        <v>5</v>
      </c>
      <c r="C7" s="6">
        <v>50</v>
      </c>
      <c r="D7" s="6" t="s">
        <v>10</v>
      </c>
      <c r="E7" s="6">
        <v>20</v>
      </c>
      <c r="F7" s="7" t="s">
        <v>13</v>
      </c>
      <c r="H7" s="5" t="s">
        <v>33</v>
      </c>
      <c r="I7" s="6">
        <v>300</v>
      </c>
      <c r="J7" s="6" t="s">
        <v>52</v>
      </c>
      <c r="K7" s="6" t="s">
        <v>54</v>
      </c>
      <c r="L7" s="6">
        <v>2</v>
      </c>
      <c r="M7" s="7" t="s">
        <v>11</v>
      </c>
      <c r="O7" s="5" t="s">
        <v>79</v>
      </c>
      <c r="P7" s="16">
        <v>300000000</v>
      </c>
      <c r="Q7" s="6" t="s">
        <v>10</v>
      </c>
      <c r="R7" s="6">
        <v>1</v>
      </c>
      <c r="S7" s="7" t="s">
        <v>13</v>
      </c>
      <c r="U7" s="8" t="s">
        <v>100</v>
      </c>
      <c r="V7" s="23">
        <v>70</v>
      </c>
      <c r="W7" s="9" t="s">
        <v>10</v>
      </c>
      <c r="X7" s="9">
        <v>5</v>
      </c>
      <c r="Y7" s="10" t="s">
        <v>13</v>
      </c>
      <c r="AA7" s="5" t="s">
        <v>112</v>
      </c>
      <c r="AB7" s="22">
        <v>1000</v>
      </c>
      <c r="AC7" s="6" t="s">
        <v>52</v>
      </c>
      <c r="AD7" s="6">
        <v>1</v>
      </c>
      <c r="AE7" s="7" t="s">
        <v>11</v>
      </c>
    </row>
    <row r="8" spans="2:31" x14ac:dyDescent="0.3">
      <c r="B8" s="5" t="s">
        <v>6</v>
      </c>
      <c r="C8" s="6">
        <v>20</v>
      </c>
      <c r="D8" s="6" t="s">
        <v>10</v>
      </c>
      <c r="E8" s="6">
        <v>20</v>
      </c>
      <c r="F8" s="7" t="s">
        <v>13</v>
      </c>
      <c r="H8" s="5" t="s">
        <v>34</v>
      </c>
      <c r="I8" s="6">
        <v>50</v>
      </c>
      <c r="J8" s="6" t="s">
        <v>10</v>
      </c>
      <c r="K8" s="6" t="s">
        <v>54</v>
      </c>
      <c r="L8" s="6">
        <v>20</v>
      </c>
      <c r="M8" s="7" t="s">
        <v>11</v>
      </c>
      <c r="O8" s="5" t="s">
        <v>80</v>
      </c>
      <c r="P8" s="16">
        <v>300000000</v>
      </c>
      <c r="Q8" s="6" t="s">
        <v>10</v>
      </c>
      <c r="R8" s="6">
        <v>1</v>
      </c>
      <c r="S8" s="7" t="s">
        <v>13</v>
      </c>
      <c r="AA8" s="5" t="s">
        <v>113</v>
      </c>
      <c r="AB8" s="24">
        <v>500</v>
      </c>
      <c r="AC8" s="6" t="s">
        <v>52</v>
      </c>
      <c r="AD8" s="6">
        <v>1</v>
      </c>
      <c r="AE8" s="7" t="s">
        <v>11</v>
      </c>
    </row>
    <row r="9" spans="2:31" ht="17.25" x14ac:dyDescent="0.3">
      <c r="B9" s="8" t="s">
        <v>7</v>
      </c>
      <c r="C9" s="9">
        <v>30</v>
      </c>
      <c r="D9" s="9" t="s">
        <v>10</v>
      </c>
      <c r="E9" s="9">
        <v>20</v>
      </c>
      <c r="F9" s="10" t="s">
        <v>13</v>
      </c>
      <c r="H9" s="5" t="s">
        <v>35</v>
      </c>
      <c r="I9" s="6">
        <v>200</v>
      </c>
      <c r="J9" s="6" t="s">
        <v>10</v>
      </c>
      <c r="K9" s="6" t="s">
        <v>54</v>
      </c>
      <c r="L9" s="6">
        <v>5</v>
      </c>
      <c r="M9" s="7" t="s">
        <v>11</v>
      </c>
      <c r="O9" s="5" t="s">
        <v>81</v>
      </c>
      <c r="P9" s="16">
        <v>300000000</v>
      </c>
      <c r="Q9" s="6" t="s">
        <v>10</v>
      </c>
      <c r="R9" s="6">
        <v>1</v>
      </c>
      <c r="S9" s="7" t="s">
        <v>13</v>
      </c>
      <c r="U9" s="18" t="s">
        <v>102</v>
      </c>
      <c r="V9" s="19" t="s">
        <v>1</v>
      </c>
      <c r="W9" s="19" t="s">
        <v>9</v>
      </c>
      <c r="X9" s="19" t="s">
        <v>8</v>
      </c>
      <c r="Y9" s="20" t="s">
        <v>12</v>
      </c>
      <c r="AA9" s="5" t="s">
        <v>114</v>
      </c>
      <c r="AB9" s="24">
        <v>1000</v>
      </c>
      <c r="AC9" s="6" t="s">
        <v>52</v>
      </c>
      <c r="AD9" s="6">
        <v>1</v>
      </c>
      <c r="AE9" s="7" t="s">
        <v>11</v>
      </c>
    </row>
    <row r="10" spans="2:31" x14ac:dyDescent="0.3">
      <c r="H10" s="5" t="s">
        <v>36</v>
      </c>
      <c r="I10" s="6">
        <v>50</v>
      </c>
      <c r="J10" s="6" t="s">
        <v>52</v>
      </c>
      <c r="K10" s="6" t="s">
        <v>54</v>
      </c>
      <c r="L10" s="6">
        <v>1</v>
      </c>
      <c r="M10" s="7" t="s">
        <v>11</v>
      </c>
      <c r="O10" s="5" t="s">
        <v>82</v>
      </c>
      <c r="P10" s="16">
        <v>300000000</v>
      </c>
      <c r="Q10" s="6" t="s">
        <v>10</v>
      </c>
      <c r="R10" s="6">
        <v>1</v>
      </c>
      <c r="S10" s="7" t="s">
        <v>13</v>
      </c>
      <c r="U10" s="5" t="s">
        <v>103</v>
      </c>
      <c r="V10" s="24">
        <v>200</v>
      </c>
      <c r="W10" s="6" t="s">
        <v>10</v>
      </c>
      <c r="X10" s="6">
        <v>2</v>
      </c>
      <c r="Y10" s="7" t="s">
        <v>13</v>
      </c>
      <c r="AA10" s="5" t="s">
        <v>115</v>
      </c>
      <c r="AB10" s="24">
        <v>500</v>
      </c>
      <c r="AC10" s="6" t="s">
        <v>52</v>
      </c>
      <c r="AD10" s="6">
        <v>1</v>
      </c>
      <c r="AE10" s="7" t="s">
        <v>11</v>
      </c>
    </row>
    <row r="11" spans="2:31" ht="17.25" x14ac:dyDescent="0.3">
      <c r="B11" s="2" t="s">
        <v>25</v>
      </c>
      <c r="C11" s="3" t="s">
        <v>1</v>
      </c>
      <c r="D11" s="3" t="s">
        <v>9</v>
      </c>
      <c r="E11" s="3" t="s">
        <v>8</v>
      </c>
      <c r="F11" s="4" t="s">
        <v>12</v>
      </c>
      <c r="H11" s="5" t="s">
        <v>37</v>
      </c>
      <c r="I11" s="6">
        <v>10</v>
      </c>
      <c r="J11" s="6" t="s">
        <v>52</v>
      </c>
      <c r="K11" s="6" t="s">
        <v>54</v>
      </c>
      <c r="L11" s="6" t="s">
        <v>55</v>
      </c>
      <c r="M11" s="7" t="s">
        <v>11</v>
      </c>
      <c r="O11" s="5" t="s">
        <v>83</v>
      </c>
      <c r="P11" s="16">
        <v>300000000</v>
      </c>
      <c r="Q11" s="6" t="s">
        <v>10</v>
      </c>
      <c r="R11" s="6">
        <v>1</v>
      </c>
      <c r="S11" s="7" t="s">
        <v>13</v>
      </c>
      <c r="U11" s="5" t="s">
        <v>104</v>
      </c>
      <c r="V11" s="24">
        <v>35</v>
      </c>
      <c r="W11" s="6" t="s">
        <v>10</v>
      </c>
      <c r="X11" s="6">
        <v>5</v>
      </c>
      <c r="Y11" s="7" t="s">
        <v>13</v>
      </c>
      <c r="AA11" s="5" t="s">
        <v>116</v>
      </c>
      <c r="AB11" s="24">
        <v>200</v>
      </c>
      <c r="AC11" s="6" t="s">
        <v>52</v>
      </c>
      <c r="AD11" s="6" t="s">
        <v>55</v>
      </c>
      <c r="AE11" s="7" t="s">
        <v>11</v>
      </c>
    </row>
    <row r="12" spans="2:31" x14ac:dyDescent="0.3">
      <c r="B12" s="5" t="s">
        <v>14</v>
      </c>
      <c r="C12" s="6">
        <v>700</v>
      </c>
      <c r="D12" s="6" t="s">
        <v>10</v>
      </c>
      <c r="E12" s="6">
        <v>10</v>
      </c>
      <c r="F12" s="7" t="s">
        <v>13</v>
      </c>
      <c r="H12" s="5" t="s">
        <v>38</v>
      </c>
      <c r="I12" s="6">
        <v>20</v>
      </c>
      <c r="J12" s="6" t="s">
        <v>52</v>
      </c>
      <c r="K12" s="6" t="s">
        <v>54</v>
      </c>
      <c r="L12" s="6" t="s">
        <v>55</v>
      </c>
      <c r="M12" s="7" t="s">
        <v>11</v>
      </c>
      <c r="O12" s="8" t="s">
        <v>84</v>
      </c>
      <c r="P12" s="17">
        <v>500000000</v>
      </c>
      <c r="Q12" s="9" t="s">
        <v>10</v>
      </c>
      <c r="R12" s="9">
        <v>1</v>
      </c>
      <c r="S12" s="10" t="s">
        <v>13</v>
      </c>
      <c r="U12" s="5" t="s">
        <v>105</v>
      </c>
      <c r="V12" s="24">
        <v>100</v>
      </c>
      <c r="W12" s="6" t="s">
        <v>10</v>
      </c>
      <c r="X12" s="6">
        <v>5</v>
      </c>
      <c r="Y12" s="7" t="s">
        <v>13</v>
      </c>
      <c r="AA12" s="5" t="s">
        <v>117</v>
      </c>
      <c r="AB12" s="24">
        <v>500</v>
      </c>
      <c r="AC12" s="6" t="s">
        <v>52</v>
      </c>
      <c r="AD12" s="6" t="s">
        <v>55</v>
      </c>
      <c r="AE12" s="7" t="s">
        <v>11</v>
      </c>
    </row>
    <row r="13" spans="2:31" x14ac:dyDescent="0.3">
      <c r="B13" s="5" t="s">
        <v>15</v>
      </c>
      <c r="C13" s="6">
        <v>700</v>
      </c>
      <c r="D13" s="6" t="s">
        <v>10</v>
      </c>
      <c r="E13" s="6">
        <v>10</v>
      </c>
      <c r="F13" s="7" t="s">
        <v>13</v>
      </c>
      <c r="H13" s="5" t="s">
        <v>39</v>
      </c>
      <c r="I13" s="6">
        <v>500</v>
      </c>
      <c r="J13" s="6" t="s">
        <v>52</v>
      </c>
      <c r="K13" s="6" t="s">
        <v>54</v>
      </c>
      <c r="L13" s="6" t="s">
        <v>56</v>
      </c>
      <c r="M13" s="7" t="s">
        <v>13</v>
      </c>
      <c r="U13" s="5" t="s">
        <v>106</v>
      </c>
      <c r="V13" s="24">
        <v>350</v>
      </c>
      <c r="W13" s="6" t="s">
        <v>10</v>
      </c>
      <c r="X13" s="6">
        <v>2</v>
      </c>
      <c r="Y13" s="7" t="s">
        <v>13</v>
      </c>
      <c r="AA13" s="5" t="s">
        <v>118</v>
      </c>
      <c r="AB13" s="24">
        <v>200</v>
      </c>
      <c r="AC13" s="6" t="s">
        <v>52</v>
      </c>
      <c r="AD13" s="6">
        <v>5</v>
      </c>
      <c r="AE13" s="7" t="s">
        <v>11</v>
      </c>
    </row>
    <row r="14" spans="2:31" ht="17.25" x14ac:dyDescent="0.3">
      <c r="B14" s="5" t="s">
        <v>16</v>
      </c>
      <c r="C14" s="6">
        <v>200</v>
      </c>
      <c r="D14" s="6" t="s">
        <v>10</v>
      </c>
      <c r="E14" s="6">
        <v>20</v>
      </c>
      <c r="F14" s="7" t="s">
        <v>13</v>
      </c>
      <c r="H14" s="5" t="s">
        <v>40</v>
      </c>
      <c r="I14" s="6">
        <v>20</v>
      </c>
      <c r="J14" s="6" t="s">
        <v>10</v>
      </c>
      <c r="K14" s="6" t="s">
        <v>57</v>
      </c>
      <c r="L14" s="6" t="s">
        <v>58</v>
      </c>
      <c r="M14" s="7" t="s">
        <v>11</v>
      </c>
      <c r="O14" s="11" t="s">
        <v>85</v>
      </c>
      <c r="P14" s="12" t="s">
        <v>1</v>
      </c>
      <c r="Q14" s="12" t="s">
        <v>9</v>
      </c>
      <c r="R14" s="12" t="s">
        <v>8</v>
      </c>
      <c r="S14" s="13" t="s">
        <v>12</v>
      </c>
      <c r="U14" s="5" t="s">
        <v>89</v>
      </c>
      <c r="V14" s="24">
        <v>500</v>
      </c>
      <c r="W14" s="6" t="s">
        <v>10</v>
      </c>
      <c r="X14" s="6">
        <v>8</v>
      </c>
      <c r="Y14" s="7" t="s">
        <v>13</v>
      </c>
      <c r="AA14" s="8" t="s">
        <v>119</v>
      </c>
      <c r="AB14" s="25">
        <v>500</v>
      </c>
      <c r="AC14" s="9" t="s">
        <v>52</v>
      </c>
      <c r="AD14" s="9">
        <v>1</v>
      </c>
      <c r="AE14" s="10" t="s">
        <v>11</v>
      </c>
    </row>
    <row r="15" spans="2:31" x14ac:dyDescent="0.3">
      <c r="B15" s="5" t="s">
        <v>17</v>
      </c>
      <c r="C15" s="6">
        <v>70</v>
      </c>
      <c r="D15" s="6" t="s">
        <v>10</v>
      </c>
      <c r="E15" s="6">
        <v>20</v>
      </c>
      <c r="F15" s="7" t="s">
        <v>13</v>
      </c>
      <c r="H15" s="5" t="s">
        <v>41</v>
      </c>
      <c r="I15" s="6">
        <v>10</v>
      </c>
      <c r="J15" s="6" t="s">
        <v>52</v>
      </c>
      <c r="K15" s="6" t="s">
        <v>53</v>
      </c>
      <c r="L15" s="6" t="s">
        <v>56</v>
      </c>
      <c r="M15" s="7" t="s">
        <v>11</v>
      </c>
      <c r="O15" s="5" t="s">
        <v>23</v>
      </c>
      <c r="P15" s="16">
        <v>1500000000</v>
      </c>
      <c r="Q15" s="6" t="s">
        <v>10</v>
      </c>
      <c r="R15" s="6">
        <v>1</v>
      </c>
      <c r="S15" s="7" t="s">
        <v>13</v>
      </c>
      <c r="U15" s="5" t="s">
        <v>90</v>
      </c>
      <c r="V15" s="24">
        <v>500</v>
      </c>
      <c r="W15" s="6" t="s">
        <v>10</v>
      </c>
      <c r="X15" s="6">
        <v>8</v>
      </c>
      <c r="Y15" s="7" t="s">
        <v>13</v>
      </c>
      <c r="AA15" s="6"/>
      <c r="AB15" s="24"/>
      <c r="AC15" s="6"/>
      <c r="AD15" s="6"/>
      <c r="AE15" s="6"/>
    </row>
    <row r="16" spans="2:31" x14ac:dyDescent="0.3">
      <c r="B16" s="5" t="s">
        <v>18</v>
      </c>
      <c r="C16" s="6">
        <v>300</v>
      </c>
      <c r="D16" s="6" t="s">
        <v>10</v>
      </c>
      <c r="E16" s="6">
        <v>5</v>
      </c>
      <c r="F16" s="7" t="s">
        <v>13</v>
      </c>
      <c r="H16" s="5" t="s">
        <v>42</v>
      </c>
      <c r="I16" s="6">
        <v>200</v>
      </c>
      <c r="J16" s="6" t="s">
        <v>10</v>
      </c>
      <c r="K16" s="6" t="s">
        <v>54</v>
      </c>
      <c r="L16" s="6" t="s">
        <v>58</v>
      </c>
      <c r="M16" s="7" t="s">
        <v>11</v>
      </c>
      <c r="O16" s="5" t="s">
        <v>86</v>
      </c>
      <c r="P16" s="14">
        <v>35000000</v>
      </c>
      <c r="Q16" s="6" t="s">
        <v>10</v>
      </c>
      <c r="R16" s="6">
        <v>50</v>
      </c>
      <c r="S16" s="7" t="s">
        <v>13</v>
      </c>
      <c r="U16" s="5" t="s">
        <v>87</v>
      </c>
      <c r="V16" s="24">
        <v>500</v>
      </c>
      <c r="W16" s="6" t="s">
        <v>10</v>
      </c>
      <c r="X16" s="6">
        <v>5</v>
      </c>
      <c r="Y16" s="7" t="s">
        <v>13</v>
      </c>
    </row>
    <row r="17" spans="2:25" x14ac:dyDescent="0.3">
      <c r="B17" s="5" t="s">
        <v>19</v>
      </c>
      <c r="C17" s="6">
        <v>100</v>
      </c>
      <c r="D17" s="6" t="s">
        <v>10</v>
      </c>
      <c r="E17" s="6">
        <v>15</v>
      </c>
      <c r="F17" s="7" t="s">
        <v>13</v>
      </c>
      <c r="H17" s="5" t="s">
        <v>43</v>
      </c>
      <c r="I17" s="6">
        <v>30</v>
      </c>
      <c r="J17" s="6" t="s">
        <v>52</v>
      </c>
      <c r="K17" s="6" t="s">
        <v>54</v>
      </c>
      <c r="L17" s="6">
        <v>50</v>
      </c>
      <c r="M17" s="7" t="s">
        <v>11</v>
      </c>
      <c r="O17" s="5" t="s">
        <v>87</v>
      </c>
      <c r="P17" s="14">
        <v>1000000000</v>
      </c>
      <c r="Q17" s="6" t="s">
        <v>10</v>
      </c>
      <c r="R17" s="6">
        <v>5</v>
      </c>
      <c r="S17" s="7" t="s">
        <v>11</v>
      </c>
      <c r="U17" s="8" t="s">
        <v>88</v>
      </c>
      <c r="V17" s="25">
        <v>500</v>
      </c>
      <c r="W17" s="9" t="s">
        <v>10</v>
      </c>
      <c r="X17" s="9">
        <v>5</v>
      </c>
      <c r="Y17" s="10" t="s">
        <v>13</v>
      </c>
    </row>
    <row r="18" spans="2:25" x14ac:dyDescent="0.3">
      <c r="B18" s="5" t="s">
        <v>20</v>
      </c>
      <c r="C18" s="6">
        <v>150</v>
      </c>
      <c r="D18" s="6" t="s">
        <v>10</v>
      </c>
      <c r="E18" s="6">
        <v>30</v>
      </c>
      <c r="F18" s="7" t="s">
        <v>13</v>
      </c>
      <c r="H18" s="5" t="s">
        <v>44</v>
      </c>
      <c r="I18" s="6">
        <v>30</v>
      </c>
      <c r="J18" s="6" t="s">
        <v>52</v>
      </c>
      <c r="K18" s="6" t="s">
        <v>54</v>
      </c>
      <c r="L18" s="6">
        <v>50</v>
      </c>
      <c r="M18" s="7" t="s">
        <v>11</v>
      </c>
      <c r="O18" s="5" t="s">
        <v>88</v>
      </c>
      <c r="P18" s="14">
        <v>800000000</v>
      </c>
      <c r="Q18" s="6" t="s">
        <v>10</v>
      </c>
      <c r="R18" s="6">
        <v>5</v>
      </c>
      <c r="S18" s="7" t="s">
        <v>11</v>
      </c>
    </row>
    <row r="19" spans="2:25" x14ac:dyDescent="0.3">
      <c r="B19" s="8" t="s">
        <v>21</v>
      </c>
      <c r="C19" s="9">
        <v>100</v>
      </c>
      <c r="D19" s="9" t="s">
        <v>10</v>
      </c>
      <c r="E19" s="9">
        <v>30</v>
      </c>
      <c r="F19" s="10" t="s">
        <v>13</v>
      </c>
      <c r="H19" s="5" t="s">
        <v>45</v>
      </c>
      <c r="I19" s="6">
        <v>50</v>
      </c>
      <c r="J19" s="6" t="s">
        <v>52</v>
      </c>
      <c r="K19" s="6" t="s">
        <v>54</v>
      </c>
      <c r="L19" s="6">
        <v>50</v>
      </c>
      <c r="M19" s="7" t="s">
        <v>11</v>
      </c>
      <c r="O19" s="5" t="s">
        <v>89</v>
      </c>
      <c r="P19" s="14">
        <v>1000000000</v>
      </c>
      <c r="Q19" s="6" t="s">
        <v>10</v>
      </c>
      <c r="R19" s="6">
        <v>10</v>
      </c>
      <c r="S19" s="7" t="s">
        <v>11</v>
      </c>
    </row>
    <row r="20" spans="2:25" x14ac:dyDescent="0.3">
      <c r="H20" s="5" t="s">
        <v>46</v>
      </c>
      <c r="I20" s="6">
        <v>50</v>
      </c>
      <c r="J20" s="6" t="s">
        <v>52</v>
      </c>
      <c r="K20" s="6" t="s">
        <v>54</v>
      </c>
      <c r="L20" s="6">
        <v>50</v>
      </c>
      <c r="M20" s="7" t="s">
        <v>11</v>
      </c>
      <c r="O20" s="5" t="s">
        <v>90</v>
      </c>
      <c r="P20" s="14">
        <v>800000000</v>
      </c>
      <c r="Q20" s="6" t="s">
        <v>10</v>
      </c>
      <c r="R20" s="6">
        <v>10</v>
      </c>
      <c r="S20" s="7" t="s">
        <v>11</v>
      </c>
    </row>
    <row r="21" spans="2:25" ht="17.25" x14ac:dyDescent="0.3">
      <c r="B21" s="2" t="s">
        <v>27</v>
      </c>
      <c r="C21" s="3" t="s">
        <v>1</v>
      </c>
      <c r="D21" s="3" t="s">
        <v>9</v>
      </c>
      <c r="E21" s="3" t="s">
        <v>8</v>
      </c>
      <c r="F21" s="4" t="s">
        <v>12</v>
      </c>
      <c r="H21" s="5" t="s">
        <v>47</v>
      </c>
      <c r="I21" s="6">
        <v>70</v>
      </c>
      <c r="J21" s="6" t="s">
        <v>52</v>
      </c>
      <c r="K21" s="6" t="s">
        <v>54</v>
      </c>
      <c r="L21" s="6">
        <v>50</v>
      </c>
      <c r="M21" s="7" t="s">
        <v>11</v>
      </c>
      <c r="O21" s="5" t="s">
        <v>91</v>
      </c>
      <c r="P21" s="14">
        <v>2000000000</v>
      </c>
      <c r="Q21" s="6" t="s">
        <v>10</v>
      </c>
      <c r="R21" s="6">
        <v>1</v>
      </c>
      <c r="S21" s="7" t="s">
        <v>11</v>
      </c>
    </row>
    <row r="22" spans="2:25" x14ac:dyDescent="0.3">
      <c r="B22" s="5" t="s">
        <v>22</v>
      </c>
      <c r="C22" s="6">
        <v>5000</v>
      </c>
      <c r="D22" s="6" t="s">
        <v>10</v>
      </c>
      <c r="E22" s="6">
        <v>1</v>
      </c>
      <c r="F22" s="7" t="s">
        <v>13</v>
      </c>
      <c r="H22" s="5" t="s">
        <v>48</v>
      </c>
      <c r="I22" s="6">
        <v>70</v>
      </c>
      <c r="J22" s="6" t="s">
        <v>52</v>
      </c>
      <c r="K22" s="6" t="s">
        <v>54</v>
      </c>
      <c r="L22" s="6">
        <v>50</v>
      </c>
      <c r="M22" s="7" t="s">
        <v>11</v>
      </c>
      <c r="O22" s="5" t="s">
        <v>92</v>
      </c>
      <c r="P22" s="14">
        <v>700000000</v>
      </c>
      <c r="Q22" s="6" t="s">
        <v>10</v>
      </c>
      <c r="R22" s="6">
        <v>1</v>
      </c>
      <c r="S22" s="7" t="s">
        <v>11</v>
      </c>
    </row>
    <row r="23" spans="2:25" x14ac:dyDescent="0.3">
      <c r="B23" s="5" t="s">
        <v>23</v>
      </c>
      <c r="C23" s="6">
        <v>7000</v>
      </c>
      <c r="D23" s="6" t="s">
        <v>10</v>
      </c>
      <c r="E23" s="6">
        <v>1</v>
      </c>
      <c r="F23" s="7" t="s">
        <v>13</v>
      </c>
      <c r="H23" s="5" t="s">
        <v>49</v>
      </c>
      <c r="I23" s="6">
        <v>70</v>
      </c>
      <c r="J23" s="6" t="s">
        <v>10</v>
      </c>
      <c r="K23" s="6" t="s">
        <v>54</v>
      </c>
      <c r="L23" s="6">
        <v>20</v>
      </c>
      <c r="M23" s="7" t="s">
        <v>11</v>
      </c>
      <c r="O23" s="5" t="s">
        <v>93</v>
      </c>
      <c r="P23" s="14">
        <v>800000000</v>
      </c>
      <c r="Q23" s="6" t="s">
        <v>10</v>
      </c>
      <c r="R23" s="6">
        <v>1</v>
      </c>
      <c r="S23" s="7" t="s">
        <v>11</v>
      </c>
    </row>
    <row r="24" spans="2:25" x14ac:dyDescent="0.3">
      <c r="B24" s="8" t="s">
        <v>24</v>
      </c>
      <c r="C24" s="9">
        <v>3500</v>
      </c>
      <c r="D24" s="9" t="s">
        <v>10</v>
      </c>
      <c r="E24" s="9">
        <v>5</v>
      </c>
      <c r="F24" s="10" t="s">
        <v>11</v>
      </c>
      <c r="H24" s="8" t="s">
        <v>50</v>
      </c>
      <c r="I24" s="9">
        <v>100</v>
      </c>
      <c r="J24" s="9" t="s">
        <v>10</v>
      </c>
      <c r="K24" s="9" t="s">
        <v>54</v>
      </c>
      <c r="L24" s="9">
        <v>10</v>
      </c>
      <c r="M24" s="10" t="s">
        <v>11</v>
      </c>
      <c r="O24" s="5" t="s">
        <v>94</v>
      </c>
      <c r="P24" s="14">
        <v>800000000</v>
      </c>
      <c r="Q24" s="6" t="s">
        <v>10</v>
      </c>
      <c r="R24" s="6">
        <v>1</v>
      </c>
      <c r="S24" s="7" t="s">
        <v>11</v>
      </c>
    </row>
    <row r="25" spans="2:25" x14ac:dyDescent="0.3">
      <c r="O25" s="5" t="s">
        <v>95</v>
      </c>
      <c r="P25" s="14">
        <v>1000000000</v>
      </c>
      <c r="Q25" s="6" t="s">
        <v>10</v>
      </c>
      <c r="R25" s="6">
        <v>3</v>
      </c>
      <c r="S25" s="7" t="s">
        <v>13</v>
      </c>
    </row>
    <row r="26" spans="2:25" ht="17.25" x14ac:dyDescent="0.3">
      <c r="H26" s="2" t="s">
        <v>59</v>
      </c>
      <c r="I26" s="3" t="s">
        <v>1</v>
      </c>
      <c r="J26" s="3" t="s">
        <v>9</v>
      </c>
      <c r="K26" s="3" t="s">
        <v>51</v>
      </c>
      <c r="L26" s="3" t="s">
        <v>8</v>
      </c>
      <c r="M26" s="4" t="s">
        <v>12</v>
      </c>
      <c r="O26" s="5" t="s">
        <v>96</v>
      </c>
      <c r="P26" s="14">
        <v>1500000000</v>
      </c>
      <c r="Q26" s="6" t="s">
        <v>10</v>
      </c>
      <c r="R26" s="6">
        <v>3</v>
      </c>
      <c r="S26" s="7" t="s">
        <v>13</v>
      </c>
    </row>
    <row r="27" spans="2:25" x14ac:dyDescent="0.3">
      <c r="H27" s="5" t="s">
        <v>61</v>
      </c>
      <c r="I27" s="6">
        <v>200</v>
      </c>
      <c r="J27" s="6" t="s">
        <v>10</v>
      </c>
      <c r="K27" s="6" t="s">
        <v>54</v>
      </c>
      <c r="L27" s="6">
        <v>10</v>
      </c>
      <c r="M27" s="7" t="s">
        <v>11</v>
      </c>
      <c r="O27" s="5" t="s">
        <v>97</v>
      </c>
      <c r="P27" s="14">
        <v>1500000000</v>
      </c>
      <c r="Q27" s="6" t="s">
        <v>10</v>
      </c>
      <c r="R27" s="6">
        <v>3</v>
      </c>
      <c r="S27" s="7" t="s">
        <v>13</v>
      </c>
    </row>
    <row r="28" spans="2:25" x14ac:dyDescent="0.3">
      <c r="H28" s="5" t="s">
        <v>62</v>
      </c>
      <c r="I28" s="6">
        <v>160</v>
      </c>
      <c r="J28" s="6" t="s">
        <v>10</v>
      </c>
      <c r="K28" s="6" t="s">
        <v>54</v>
      </c>
      <c r="L28" s="6">
        <v>10</v>
      </c>
      <c r="M28" s="7" t="s">
        <v>11</v>
      </c>
      <c r="O28" s="8" t="s">
        <v>98</v>
      </c>
      <c r="P28" s="15">
        <v>1500000000</v>
      </c>
      <c r="Q28" s="9" t="s">
        <v>10</v>
      </c>
      <c r="R28" s="9">
        <v>3</v>
      </c>
      <c r="S28" s="10" t="s">
        <v>13</v>
      </c>
    </row>
    <row r="29" spans="2:25" x14ac:dyDescent="0.3">
      <c r="H29" s="5" t="s">
        <v>63</v>
      </c>
      <c r="I29" s="6">
        <v>320</v>
      </c>
      <c r="J29" s="6" t="s">
        <v>10</v>
      </c>
      <c r="K29" s="6" t="s">
        <v>54</v>
      </c>
      <c r="L29" s="6">
        <v>5</v>
      </c>
      <c r="M29" s="7" t="s">
        <v>11</v>
      </c>
    </row>
    <row r="30" spans="2:25" x14ac:dyDescent="0.3">
      <c r="H30" s="8" t="s">
        <v>64</v>
      </c>
      <c r="I30" s="9">
        <v>230</v>
      </c>
      <c r="J30" s="9" t="s">
        <v>10</v>
      </c>
      <c r="K30" s="9" t="s">
        <v>54</v>
      </c>
      <c r="L30" s="9">
        <v>10</v>
      </c>
      <c r="M30" s="10" t="s">
        <v>11</v>
      </c>
    </row>
    <row r="31" spans="2:25" x14ac:dyDescent="0.3">
      <c r="H31" s="6"/>
      <c r="I31" s="6"/>
      <c r="J31" s="6"/>
      <c r="K31" s="6"/>
      <c r="L31" s="6"/>
      <c r="M31" s="6"/>
    </row>
    <row r="32" spans="2:25" ht="17.25" x14ac:dyDescent="0.3">
      <c r="H32" s="2" t="s">
        <v>60</v>
      </c>
      <c r="I32" s="3" t="s">
        <v>1</v>
      </c>
      <c r="J32" s="3" t="s">
        <v>9</v>
      </c>
      <c r="K32" s="3" t="s">
        <v>51</v>
      </c>
      <c r="L32" s="3" t="s">
        <v>8</v>
      </c>
      <c r="M32" s="4" t="s">
        <v>12</v>
      </c>
    </row>
    <row r="33" spans="8:13" x14ac:dyDescent="0.3">
      <c r="H33" s="5" t="s">
        <v>65</v>
      </c>
      <c r="I33" s="6">
        <v>300</v>
      </c>
      <c r="J33" s="6" t="s">
        <v>10</v>
      </c>
      <c r="K33" s="6" t="s">
        <v>54</v>
      </c>
      <c r="L33" s="6">
        <v>10</v>
      </c>
      <c r="M33" s="7" t="s">
        <v>11</v>
      </c>
    </row>
    <row r="34" spans="8:13" x14ac:dyDescent="0.3">
      <c r="H34" s="5" t="s">
        <v>66</v>
      </c>
      <c r="I34" s="6">
        <v>300</v>
      </c>
      <c r="J34" s="6" t="s">
        <v>10</v>
      </c>
      <c r="K34" s="6" t="s">
        <v>54</v>
      </c>
      <c r="L34" s="6">
        <v>10</v>
      </c>
      <c r="M34" s="7" t="s">
        <v>11</v>
      </c>
    </row>
    <row r="35" spans="8:13" x14ac:dyDescent="0.3">
      <c r="H35" s="5" t="s">
        <v>67</v>
      </c>
      <c r="I35" s="6">
        <v>500</v>
      </c>
      <c r="J35" s="6" t="s">
        <v>10</v>
      </c>
      <c r="K35" s="6" t="s">
        <v>54</v>
      </c>
      <c r="L35" s="6">
        <v>10</v>
      </c>
      <c r="M35" s="7" t="s">
        <v>11</v>
      </c>
    </row>
    <row r="36" spans="8:13" x14ac:dyDescent="0.3">
      <c r="H36" s="5" t="s">
        <v>68</v>
      </c>
      <c r="I36" s="6">
        <v>500</v>
      </c>
      <c r="J36" s="6" t="s">
        <v>10</v>
      </c>
      <c r="K36" s="6" t="s">
        <v>54</v>
      </c>
      <c r="L36" s="6">
        <v>10</v>
      </c>
      <c r="M36" s="7" t="s">
        <v>11</v>
      </c>
    </row>
    <row r="37" spans="8:13" x14ac:dyDescent="0.3">
      <c r="H37" s="5" t="s">
        <v>69</v>
      </c>
      <c r="I37" s="6">
        <v>700</v>
      </c>
      <c r="J37" s="6" t="s">
        <v>10</v>
      </c>
      <c r="K37" s="6" t="s">
        <v>54</v>
      </c>
      <c r="L37" s="6">
        <v>10</v>
      </c>
      <c r="M37" s="7" t="s">
        <v>11</v>
      </c>
    </row>
    <row r="38" spans="8:13" x14ac:dyDescent="0.3">
      <c r="H38" s="5" t="s">
        <v>70</v>
      </c>
      <c r="I38" s="6">
        <v>700</v>
      </c>
      <c r="J38" s="6" t="s">
        <v>10</v>
      </c>
      <c r="K38" s="6" t="s">
        <v>54</v>
      </c>
      <c r="L38" s="6">
        <v>10</v>
      </c>
      <c r="M38" s="7" t="s">
        <v>11</v>
      </c>
    </row>
    <row r="39" spans="8:13" x14ac:dyDescent="0.3">
      <c r="H39" s="5" t="s">
        <v>71</v>
      </c>
      <c r="I39" s="6">
        <v>1000</v>
      </c>
      <c r="J39" s="6" t="s">
        <v>10</v>
      </c>
      <c r="K39" s="6" t="s">
        <v>54</v>
      </c>
      <c r="L39" s="6">
        <v>2</v>
      </c>
      <c r="M39" s="7" t="s">
        <v>11</v>
      </c>
    </row>
    <row r="40" spans="8:13" x14ac:dyDescent="0.3">
      <c r="H40" s="5" t="s">
        <v>72</v>
      </c>
      <c r="I40" s="6">
        <v>700</v>
      </c>
      <c r="J40" s="6" t="s">
        <v>10</v>
      </c>
      <c r="K40" s="6" t="s">
        <v>54</v>
      </c>
      <c r="L40" s="6">
        <v>5</v>
      </c>
      <c r="M40" s="7" t="s">
        <v>11</v>
      </c>
    </row>
    <row r="41" spans="8:13" x14ac:dyDescent="0.3">
      <c r="H41" s="5" t="s">
        <v>73</v>
      </c>
      <c r="I41" s="6">
        <v>1000</v>
      </c>
      <c r="J41" s="6" t="s">
        <v>10</v>
      </c>
      <c r="K41" s="6" t="s">
        <v>54</v>
      </c>
      <c r="L41" s="6">
        <v>3</v>
      </c>
      <c r="M41" s="7" t="s">
        <v>11</v>
      </c>
    </row>
    <row r="42" spans="8:13" x14ac:dyDescent="0.3">
      <c r="H42" s="5" t="s">
        <v>74</v>
      </c>
      <c r="I42" s="6">
        <v>1200</v>
      </c>
      <c r="J42" s="6" t="s">
        <v>10</v>
      </c>
      <c r="K42" s="6" t="s">
        <v>54</v>
      </c>
      <c r="L42" s="6">
        <v>3</v>
      </c>
      <c r="M42" s="7" t="s">
        <v>11</v>
      </c>
    </row>
    <row r="43" spans="8:13" x14ac:dyDescent="0.3">
      <c r="H43" s="8" t="s">
        <v>75</v>
      </c>
      <c r="I43" s="9">
        <v>4000</v>
      </c>
      <c r="J43" s="9" t="s">
        <v>10</v>
      </c>
      <c r="K43" s="9" t="s">
        <v>54</v>
      </c>
      <c r="L43" s="9">
        <v>1</v>
      </c>
      <c r="M43" s="10" t="s">
        <v>11</v>
      </c>
    </row>
  </sheetData>
  <sheetProtection algorithmName="SHA-512" hashValue="mx73BivIeEdA8+1w9ENikThre+g9jwyK5+zZWosxcr6k6zJyXfG9/aMleXKSl+80xAtNhei0JQbZnLwjxGlWYQ==" saltValue="ZjQ9w7LeOJ4VTDIZW7gLTA==" spinCount="100000" sheet="1" objects="1" scenarios="1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24</vt:i4>
      </vt:variant>
    </vt:vector>
  </HeadingPairs>
  <TitlesOfParts>
    <vt:vector size="32" baseType="lpstr">
      <vt:lpstr>홈</vt:lpstr>
      <vt:lpstr>가계부</vt:lpstr>
      <vt:lpstr>가계부_보조</vt:lpstr>
      <vt:lpstr>네오 스톤 수급 기록</vt:lpstr>
      <vt:lpstr>네오 코어 수급 기록</vt:lpstr>
      <vt:lpstr>네오 젬 수급 기록</vt:lpstr>
      <vt:lpstr>네오 크리스탈 챌린지</vt:lpstr>
      <vt:lpstr>코인샵 물품 정리</vt:lpstr>
      <vt:lpstr>COF</vt:lpstr>
      <vt:lpstr>CoinKind</vt:lpstr>
      <vt:lpstr>CoinShop</vt:lpstr>
      <vt:lpstr>COS</vt:lpstr>
      <vt:lpstr>GEM</vt:lpstr>
      <vt:lpstr>GSF</vt:lpstr>
      <vt:lpstr>GSS</vt:lpstr>
      <vt:lpstr>GST</vt:lpstr>
      <vt:lpstr>MSF</vt:lpstr>
      <vt:lpstr>MSS</vt:lpstr>
      <vt:lpstr>PCOF</vt:lpstr>
      <vt:lpstr>PCOS</vt:lpstr>
      <vt:lpstr>PGEM</vt:lpstr>
      <vt:lpstr>PGSF</vt:lpstr>
      <vt:lpstr>PGSS</vt:lpstr>
      <vt:lpstr>PGST</vt:lpstr>
      <vt:lpstr>PMSF</vt:lpstr>
      <vt:lpstr>PMSS</vt:lpstr>
      <vt:lpstr>PRSF</vt:lpstr>
      <vt:lpstr>PRSS</vt:lpstr>
      <vt:lpstr>PRST</vt:lpstr>
      <vt:lpstr>RSF</vt:lpstr>
      <vt:lpstr>RSS</vt:lpstr>
      <vt:lpstr>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서승환</dc:creator>
  <cp:lastModifiedBy>서승환</cp:lastModifiedBy>
  <dcterms:created xsi:type="dcterms:W3CDTF">2020-12-09T19:47:17Z</dcterms:created>
  <dcterms:modified xsi:type="dcterms:W3CDTF">2020-12-17T19:15:18Z</dcterms:modified>
</cp:coreProperties>
</file>