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C21" i="1" l="1"/>
  <c r="C22" i="1"/>
  <c r="C23" i="1"/>
  <c r="C24" i="1"/>
  <c r="C20" i="1"/>
  <c r="C14" i="1"/>
  <c r="C15" i="1"/>
  <c r="C16" i="1"/>
  <c r="C13" i="1"/>
  <c r="C6" i="1"/>
  <c r="C7" i="1"/>
  <c r="C8" i="1"/>
  <c r="C9" i="1"/>
  <c r="C5" i="1"/>
  <c r="C28" i="1"/>
  <c r="F2" i="1"/>
  <c r="E24" i="1" s="1"/>
  <c r="F24" i="1" s="1"/>
  <c r="E6" i="1" l="1"/>
  <c r="F6" i="1" s="1"/>
  <c r="E9" i="1"/>
  <c r="F9" i="1" s="1"/>
  <c r="E14" i="1"/>
  <c r="F14" i="1" s="1"/>
  <c r="E28" i="1"/>
  <c r="F28" i="1" s="1"/>
  <c r="E7" i="1"/>
  <c r="F7" i="1" s="1"/>
  <c r="E20" i="1"/>
  <c r="F20" i="1" s="1"/>
  <c r="E16" i="1"/>
  <c r="F16" i="1" s="1"/>
  <c r="E22" i="1"/>
  <c r="F22" i="1" s="1"/>
  <c r="E5" i="1"/>
  <c r="F5" i="1" s="1"/>
  <c r="E21" i="1"/>
  <c r="F21" i="1" s="1"/>
  <c r="E8" i="1"/>
  <c r="F8" i="1" s="1"/>
  <c r="E13" i="1"/>
  <c r="F13" i="1" s="1"/>
  <c r="E15" i="1"/>
  <c r="F15" i="1" s="1"/>
  <c r="E23" i="1"/>
  <c r="F23" i="1" s="1"/>
</calcChain>
</file>

<file path=xl/sharedStrings.xml><?xml version="1.0" encoding="utf-8"?>
<sst xmlns="http://schemas.openxmlformats.org/spreadsheetml/2006/main" count="38" uniqueCount="19">
  <si>
    <t>개수</t>
    <phoneticPr fontId="2" type="noConversion"/>
  </si>
  <si>
    <t>1개당 가격</t>
    <phoneticPr fontId="2" type="noConversion"/>
  </si>
  <si>
    <t>메포</t>
    <phoneticPr fontId="2" type="noConversion"/>
  </si>
  <si>
    <t>1억 메소당 메포</t>
    <phoneticPr fontId="2" type="noConversion"/>
  </si>
  <si>
    <t>블랙 큐브</t>
    <phoneticPr fontId="2" type="noConversion"/>
  </si>
  <si>
    <t>레드 큐브</t>
    <phoneticPr fontId="2" type="noConversion"/>
  </si>
  <si>
    <t>에디셔널 큐브</t>
    <phoneticPr fontId="2" type="noConversion"/>
  </si>
  <si>
    <t>실용팩</t>
    <phoneticPr fontId="2" type="noConversion"/>
  </si>
  <si>
    <t>판매 x</t>
    <phoneticPr fontId="2" type="noConversion"/>
  </si>
  <si>
    <t>그 외 캐시템</t>
    <phoneticPr fontId="2" type="noConversion"/>
  </si>
  <si>
    <t>1 메소당 메포</t>
    <phoneticPr fontId="2" type="noConversion"/>
  </si>
  <si>
    <t>경매장 가격</t>
  </si>
  <si>
    <t>경매장 가격</t>
    <phoneticPr fontId="2" type="noConversion"/>
  </si>
  <si>
    <t>메소 가치</t>
  </si>
  <si>
    <t>1개당 메소 가치</t>
  </si>
  <si>
    <t>1개당 메소 가치</t>
    <phoneticPr fontId="2" type="noConversion"/>
  </si>
  <si>
    <t>메소 가치</t>
    <phoneticPr fontId="2" type="noConversion"/>
  </si>
  <si>
    <t>수정방법: 로그인&gt;파일&gt;사본 만들기</t>
  </si>
  <si>
    <t>오류제보/문의: https://open.kakao.com/me/dgdg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</si>
</sst>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41" fontId="0" fillId="0" borderId="2" xfId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41" fontId="0" fillId="9" borderId="7" xfId="1" applyFont="1" applyFill="1" applyBorder="1" applyAlignment="1">
      <alignment horizontal="center" vertical="center"/>
    </xf>
    <xf numFmtId="41" fontId="0" fillId="9" borderId="10" xfId="1" applyFont="1" applyFill="1" applyBorder="1" applyAlignment="1">
      <alignment horizontal="center" vertical="center"/>
    </xf>
    <xf numFmtId="41" fontId="0" fillId="9" borderId="1" xfId="1" applyFont="1" applyFill="1" applyBorder="1" applyAlignment="1">
      <alignment horizontal="center" vertical="center"/>
    </xf>
    <xf numFmtId="41" fontId="0" fillId="9" borderId="9" xfId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5" fillId="11" borderId="6" xfId="1" applyFont="1" applyFill="1" applyBorder="1" applyAlignment="1">
      <alignment horizontal="center" vertical="center"/>
    </xf>
    <xf numFmtId="41" fontId="5" fillId="11" borderId="8" xfId="1" applyFont="1" applyFill="1" applyBorder="1" applyAlignment="1">
      <alignment horizontal="center" vertical="center"/>
    </xf>
    <xf numFmtId="41" fontId="5" fillId="0" borderId="8" xfId="1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41" fontId="4" fillId="0" borderId="18" xfId="1" applyFont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43" fontId="0" fillId="7" borderId="19" xfId="0" applyNumberFormat="1" applyFill="1" applyBorder="1" applyAlignment="1">
      <alignment horizontal="center" vertical="center"/>
    </xf>
    <xf numFmtId="0" fontId="6" fillId="0" borderId="21" xfId="0" applyFont="1" applyBorder="1">
      <alignment vertical="center"/>
    </xf>
  </cellXfs>
  <cellStyles count="2">
    <cellStyle name="쉼표 [0]" xfId="1" builtinId="6"/>
    <cellStyle name="표준" xfId="0" builtinId="0"/>
  </cellStyles>
  <dxfs count="5"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 val="0"/>
        <i val="0"/>
        <color auto="1"/>
      </font>
      <fill>
        <patternFill>
          <bgColor theme="5" tint="0.59996337778862885"/>
        </patternFill>
      </fill>
    </dxf>
    <dxf>
      <font>
        <b val="0"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I8" sqref="I8"/>
    </sheetView>
  </sheetViews>
  <sheetFormatPr defaultRowHeight="16.5" x14ac:dyDescent="0.3"/>
  <cols>
    <col min="1" max="3" width="13.625" customWidth="1"/>
    <col min="4" max="4" width="15.875" bestFit="1" customWidth="1"/>
    <col min="5" max="5" width="14.375" customWidth="1"/>
    <col min="6" max="6" width="15.875" bestFit="1" customWidth="1"/>
    <col min="8" max="8" width="11.875" bestFit="1" customWidth="1"/>
  </cols>
  <sheetData>
    <row r="1" spans="1:8" ht="17.25" thickBot="1" x14ac:dyDescent="0.35">
      <c r="A1" s="1"/>
      <c r="B1" s="1"/>
      <c r="C1" s="1"/>
      <c r="D1" s="25" t="s">
        <v>3</v>
      </c>
      <c r="E1" s="25" t="s">
        <v>3</v>
      </c>
      <c r="F1" s="26" t="s">
        <v>10</v>
      </c>
    </row>
    <row r="2" spans="1:8" ht="17.25" thickBot="1" x14ac:dyDescent="0.35">
      <c r="A2" s="1"/>
      <c r="B2" s="1"/>
      <c r="C2" s="1"/>
      <c r="D2" s="27"/>
      <c r="E2" s="29">
        <f>D2*0.99</f>
        <v>0</v>
      </c>
      <c r="F2" s="28">
        <f>E2/100000000</f>
        <v>0</v>
      </c>
    </row>
    <row r="3" spans="1:8" ht="17.25" thickBot="1" x14ac:dyDescent="0.35">
      <c r="A3" s="3" t="s">
        <v>4</v>
      </c>
      <c r="B3" s="1"/>
      <c r="C3" s="1"/>
      <c r="D3" s="1"/>
      <c r="E3" s="1"/>
      <c r="F3" s="1"/>
      <c r="H3" s="30" t="s">
        <v>17</v>
      </c>
    </row>
    <row r="4" spans="1:8" s="7" customFormat="1" ht="17.25" thickBot="1" x14ac:dyDescent="0.35">
      <c r="A4" s="14" t="s">
        <v>0</v>
      </c>
      <c r="B4" s="12" t="s">
        <v>12</v>
      </c>
      <c r="C4" s="11" t="s">
        <v>1</v>
      </c>
      <c r="D4" s="9" t="s">
        <v>2</v>
      </c>
      <c r="E4" s="10" t="s">
        <v>16</v>
      </c>
      <c r="F4" s="11" t="s">
        <v>15</v>
      </c>
      <c r="H4" s="30" t="s">
        <v>18</v>
      </c>
    </row>
    <row r="5" spans="1:8" x14ac:dyDescent="0.3">
      <c r="A5" s="15">
        <v>1</v>
      </c>
      <c r="B5" s="8"/>
      <c r="C5" s="17" t="str">
        <f>IF(B5=0,"-",ROUND(B5/A5,0))</f>
        <v>-</v>
      </c>
      <c r="D5" s="22">
        <v>2200</v>
      </c>
      <c r="E5" s="19" t="str">
        <f t="shared" ref="E5:E8" si="0">IFERROR(ROUND(D5/$F$2,0),"-")</f>
        <v>-</v>
      </c>
      <c r="F5" s="17" t="str">
        <f>IFERROR(ROUND(E5/A5,0),"-")</f>
        <v>-</v>
      </c>
    </row>
    <row r="6" spans="1:8" x14ac:dyDescent="0.3">
      <c r="A6" s="15">
        <v>3</v>
      </c>
      <c r="B6" s="8"/>
      <c r="C6" s="17" t="str">
        <f t="shared" ref="C6:C9" si="1">IF(B6=0,"-",ROUND(B6/A6,0))</f>
        <v>-</v>
      </c>
      <c r="D6" s="22" t="s">
        <v>7</v>
      </c>
      <c r="E6" s="19" t="str">
        <f t="shared" si="0"/>
        <v>-</v>
      </c>
      <c r="F6" s="17" t="str">
        <f>IFERROR(ROUND(E6/A6,0),"-")</f>
        <v>-</v>
      </c>
    </row>
    <row r="7" spans="1:8" x14ac:dyDescent="0.3">
      <c r="A7" s="15">
        <v>6</v>
      </c>
      <c r="B7" s="8"/>
      <c r="C7" s="17" t="str">
        <f t="shared" si="1"/>
        <v>-</v>
      </c>
      <c r="D7" s="22">
        <v>11000</v>
      </c>
      <c r="E7" s="19" t="str">
        <f t="shared" si="0"/>
        <v>-</v>
      </c>
      <c r="F7" s="17" t="str">
        <f>IFERROR(ROUND(E7/A7,0),"-")</f>
        <v>-</v>
      </c>
    </row>
    <row r="8" spans="1:8" x14ac:dyDescent="0.3">
      <c r="A8" s="15">
        <v>12</v>
      </c>
      <c r="B8" s="8"/>
      <c r="C8" s="17" t="str">
        <f t="shared" si="1"/>
        <v>-</v>
      </c>
      <c r="D8" s="22">
        <v>19800</v>
      </c>
      <c r="E8" s="19" t="str">
        <f t="shared" si="0"/>
        <v>-</v>
      </c>
      <c r="F8" s="17" t="str">
        <f>IFERROR(ROUND(E8/A8,0),"-")</f>
        <v>-</v>
      </c>
    </row>
    <row r="9" spans="1:8" ht="17.25" thickBot="1" x14ac:dyDescent="0.35">
      <c r="A9" s="16">
        <v>30</v>
      </c>
      <c r="B9" s="13"/>
      <c r="C9" s="18" t="str">
        <f t="shared" si="1"/>
        <v>-</v>
      </c>
      <c r="D9" s="23" t="s">
        <v>8</v>
      </c>
      <c r="E9" s="20" t="str">
        <f>IFERROR(ROUND(D9/$F$2,0),"-")</f>
        <v>-</v>
      </c>
      <c r="F9" s="18" t="str">
        <f>IFERROR(ROUND(E9/A9,0),"-")</f>
        <v>-</v>
      </c>
    </row>
    <row r="10" spans="1:8" x14ac:dyDescent="0.3">
      <c r="A10" s="1"/>
      <c r="B10" s="1"/>
      <c r="C10" s="1"/>
      <c r="D10" s="1"/>
      <c r="E10" s="1"/>
      <c r="F10" s="1"/>
      <c r="H10" s="21"/>
    </row>
    <row r="11" spans="1:8" ht="17.25" thickBot="1" x14ac:dyDescent="0.35">
      <c r="A11" s="4" t="s">
        <v>5</v>
      </c>
      <c r="B11" s="1"/>
      <c r="C11" s="1"/>
      <c r="D11" s="1"/>
      <c r="E11" s="1"/>
      <c r="F11" s="1"/>
    </row>
    <row r="12" spans="1:8" s="7" customFormat="1" x14ac:dyDescent="0.3">
      <c r="A12" s="14" t="s">
        <v>0</v>
      </c>
      <c r="B12" s="12" t="s">
        <v>11</v>
      </c>
      <c r="C12" s="11" t="s">
        <v>1</v>
      </c>
      <c r="D12" s="9" t="s">
        <v>2</v>
      </c>
      <c r="E12" s="10" t="s">
        <v>13</v>
      </c>
      <c r="F12" s="11" t="s">
        <v>14</v>
      </c>
    </row>
    <row r="13" spans="1:8" x14ac:dyDescent="0.3">
      <c r="A13" s="15">
        <v>1</v>
      </c>
      <c r="B13" s="8"/>
      <c r="C13" s="17" t="str">
        <f>IF(B13=0,"-",ROUND(B13/A13,0))</f>
        <v>-</v>
      </c>
      <c r="D13" s="22">
        <v>1200</v>
      </c>
      <c r="E13" s="19" t="str">
        <f>IFERROR(ROUND(D13/$F$2,0),"-")</f>
        <v>-</v>
      </c>
      <c r="F13" s="17" t="str">
        <f>IFERROR(ROUND(E13/A13,0),"-")</f>
        <v>-</v>
      </c>
    </row>
    <row r="14" spans="1:8" x14ac:dyDescent="0.3">
      <c r="A14" s="15">
        <v>6</v>
      </c>
      <c r="B14" s="8"/>
      <c r="C14" s="17" t="str">
        <f t="shared" ref="C14:C16" si="2">IF(B14=0,"-",ROUND(B14/A14,0))</f>
        <v>-</v>
      </c>
      <c r="D14" s="22">
        <v>6000</v>
      </c>
      <c r="E14" s="19" t="str">
        <f t="shared" ref="E14:E16" si="3">IFERROR(ROUND(D14/$F$2,0),"-")</f>
        <v>-</v>
      </c>
      <c r="F14" s="17" t="str">
        <f>IFERROR(ROUND(E14/A14,0),"-")</f>
        <v>-</v>
      </c>
    </row>
    <row r="15" spans="1:8" x14ac:dyDescent="0.3">
      <c r="A15" s="15">
        <v>12</v>
      </c>
      <c r="B15" s="8"/>
      <c r="C15" s="17" t="str">
        <f t="shared" si="2"/>
        <v>-</v>
      </c>
      <c r="D15" s="22">
        <v>10800</v>
      </c>
      <c r="E15" s="19" t="str">
        <f t="shared" si="3"/>
        <v>-</v>
      </c>
      <c r="F15" s="17" t="str">
        <f>IFERROR(ROUND(E15/A15,0),"-")</f>
        <v>-</v>
      </c>
    </row>
    <row r="16" spans="1:8" ht="17.25" thickBot="1" x14ac:dyDescent="0.35">
      <c r="A16" s="16">
        <v>30</v>
      </c>
      <c r="B16" s="13"/>
      <c r="C16" s="18" t="str">
        <f t="shared" si="2"/>
        <v>-</v>
      </c>
      <c r="D16" s="23" t="s">
        <v>8</v>
      </c>
      <c r="E16" s="20" t="str">
        <f t="shared" si="3"/>
        <v>-</v>
      </c>
      <c r="F16" s="18" t="str">
        <f>IFERROR(ROUND(E16/A16,0),"-")</f>
        <v>-</v>
      </c>
    </row>
    <row r="17" spans="1:8" x14ac:dyDescent="0.3">
      <c r="A17" s="1"/>
      <c r="B17" s="1"/>
      <c r="C17" s="1"/>
      <c r="D17" s="1"/>
      <c r="E17" s="1"/>
      <c r="F17" s="1"/>
    </row>
    <row r="18" spans="1:8" ht="17.25" thickBot="1" x14ac:dyDescent="0.35">
      <c r="A18" s="5" t="s">
        <v>6</v>
      </c>
      <c r="B18" s="1"/>
      <c r="C18" s="1"/>
      <c r="D18" s="1"/>
      <c r="E18" s="1"/>
      <c r="F18" s="1"/>
    </row>
    <row r="19" spans="1:8" s="7" customFormat="1" x14ac:dyDescent="0.3">
      <c r="A19" s="14" t="s">
        <v>0</v>
      </c>
      <c r="B19" s="12" t="s">
        <v>11</v>
      </c>
      <c r="C19" s="11" t="s">
        <v>1</v>
      </c>
      <c r="D19" s="9" t="s">
        <v>2</v>
      </c>
      <c r="E19" s="10" t="s">
        <v>13</v>
      </c>
      <c r="F19" s="11" t="s">
        <v>14</v>
      </c>
    </row>
    <row r="20" spans="1:8" x14ac:dyDescent="0.3">
      <c r="A20" s="15">
        <v>1</v>
      </c>
      <c r="B20" s="8"/>
      <c r="C20" s="17" t="str">
        <f>IF(B20=0,"-",ROUND(B20/A20,0))</f>
        <v>-</v>
      </c>
      <c r="D20" s="22">
        <v>2400</v>
      </c>
      <c r="E20" s="19" t="str">
        <f>IFERROR(ROUND(D20/$F$2,0),"-")</f>
        <v>-</v>
      </c>
      <c r="F20" s="17" t="str">
        <f>IFERROR(ROUND(E20/A20,0),"-")</f>
        <v>-</v>
      </c>
      <c r="H20" s="21"/>
    </row>
    <row r="21" spans="1:8" x14ac:dyDescent="0.3">
      <c r="A21" s="15">
        <v>3</v>
      </c>
      <c r="B21" s="8"/>
      <c r="C21" s="17" t="str">
        <f t="shared" ref="C21:C24" si="4">IF(B21=0,"-",ROUND(B21/A21,0))</f>
        <v>-</v>
      </c>
      <c r="D21" s="22" t="s">
        <v>7</v>
      </c>
      <c r="E21" s="19" t="str">
        <f>IFERROR(ROUND(D21/$F$2,0),"-")</f>
        <v>-</v>
      </c>
      <c r="F21" s="17" t="str">
        <f>IFERROR(ROUND(E21/A21,0),"-")</f>
        <v>-</v>
      </c>
    </row>
    <row r="22" spans="1:8" x14ac:dyDescent="0.3">
      <c r="A22" s="15">
        <v>5</v>
      </c>
      <c r="B22" s="8"/>
      <c r="C22" s="17" t="str">
        <f t="shared" si="4"/>
        <v>-</v>
      </c>
      <c r="D22" s="22">
        <v>9900</v>
      </c>
      <c r="E22" s="19" t="str">
        <f>IFERROR(ROUND(D22/$F$2,0),"-")</f>
        <v>-</v>
      </c>
      <c r="F22" s="17" t="str">
        <f>IFERROR(ROUND(E22/A22,0),"-")</f>
        <v>-</v>
      </c>
    </row>
    <row r="23" spans="1:8" x14ac:dyDescent="0.3">
      <c r="A23" s="15">
        <v>10</v>
      </c>
      <c r="B23" s="8"/>
      <c r="C23" s="17" t="str">
        <f t="shared" si="4"/>
        <v>-</v>
      </c>
      <c r="D23" s="22">
        <v>18900</v>
      </c>
      <c r="E23" s="19" t="str">
        <f>IFERROR(ROUND(D23/$F$2,0),"-")</f>
        <v>-</v>
      </c>
      <c r="F23" s="17" t="str">
        <f>IFERROR(ROUND(E23/A23,0),"-")</f>
        <v>-</v>
      </c>
    </row>
    <row r="24" spans="1:8" ht="17.25" thickBot="1" x14ac:dyDescent="0.35">
      <c r="A24" s="16">
        <v>30</v>
      </c>
      <c r="B24" s="13"/>
      <c r="C24" s="18" t="str">
        <f t="shared" si="4"/>
        <v>-</v>
      </c>
      <c r="D24" s="23" t="s">
        <v>8</v>
      </c>
      <c r="E24" s="20" t="str">
        <f>IFERROR(ROUND(D24/$F$2,0),"-")</f>
        <v>-</v>
      </c>
      <c r="F24" s="18" t="str">
        <f>IFERROR(ROUND(E24/A24,0),"-")</f>
        <v>-</v>
      </c>
    </row>
    <row r="25" spans="1:8" x14ac:dyDescent="0.3">
      <c r="A25" s="1"/>
      <c r="B25" s="2"/>
      <c r="C25" s="2"/>
      <c r="D25" s="2"/>
      <c r="E25" s="2"/>
      <c r="F25" s="2"/>
    </row>
    <row r="26" spans="1:8" ht="17.25" thickBot="1" x14ac:dyDescent="0.35">
      <c r="A26" s="6" t="s">
        <v>9</v>
      </c>
      <c r="B26" s="2"/>
      <c r="C26" s="2"/>
      <c r="D26" s="2"/>
      <c r="E26" s="2"/>
      <c r="F26" s="2"/>
    </row>
    <row r="27" spans="1:8" s="7" customFormat="1" x14ac:dyDescent="0.3">
      <c r="A27" s="14" t="s">
        <v>0</v>
      </c>
      <c r="B27" s="12" t="s">
        <v>11</v>
      </c>
      <c r="C27" s="11" t="s">
        <v>1</v>
      </c>
      <c r="D27" s="9" t="s">
        <v>2</v>
      </c>
      <c r="E27" s="10" t="s">
        <v>13</v>
      </c>
      <c r="F27" s="11" t="s">
        <v>14</v>
      </c>
    </row>
    <row r="28" spans="1:8" ht="17.25" thickBot="1" x14ac:dyDescent="0.35">
      <c r="A28" s="16">
        <v>1</v>
      </c>
      <c r="B28" s="13"/>
      <c r="C28" s="18">
        <f t="shared" ref="C28" si="5">ROUND(B28/A28,0)</f>
        <v>0</v>
      </c>
      <c r="D28" s="24">
        <v>2200</v>
      </c>
      <c r="E28" s="20" t="str">
        <f>IFERROR(ROUND(D28/$F$2,0),"-")</f>
        <v>-</v>
      </c>
      <c r="F28" s="18" t="str">
        <f>IFERROR(ROUND(E28/A28,0),"-")</f>
        <v>-</v>
      </c>
    </row>
  </sheetData>
  <phoneticPr fontId="2" type="noConversion"/>
  <conditionalFormatting sqref="C28 C20:C24 C13:C16 C5:C9">
    <cfRule type="expression" dxfId="4" priority="5">
      <formula>AND(C5&lt;=F5,B5&lt;&gt;0)</formula>
    </cfRule>
  </conditionalFormatting>
  <conditionalFormatting sqref="F28 F19:F24 F13:F16 F5:F9">
    <cfRule type="expression" dxfId="3" priority="4">
      <formula>AND(F5&lt;=C5,E5&lt;&gt;"-")</formula>
    </cfRule>
  </conditionalFormatting>
  <conditionalFormatting sqref="F5:F9 C5:C9">
    <cfRule type="expression" dxfId="2" priority="3">
      <formula>C5=MIN($C$5:$C$9,$F$5:$F$9)</formula>
    </cfRule>
  </conditionalFormatting>
  <conditionalFormatting sqref="F13:F16 C13:C16">
    <cfRule type="expression" dxfId="1" priority="2">
      <formula>C13=MIN($C$13:$C$16,$F$13:$F$16)</formula>
    </cfRule>
  </conditionalFormatting>
  <conditionalFormatting sqref="F20:F24 C20:C24">
    <cfRule type="expression" dxfId="0" priority="1">
      <formula>C20=MIN($C$20:$C$24,$F$20:$F$24)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</dc:creator>
  <cp:lastModifiedBy>ABBA</cp:lastModifiedBy>
  <dcterms:created xsi:type="dcterms:W3CDTF">2021-01-15T00:59:56Z</dcterms:created>
  <dcterms:modified xsi:type="dcterms:W3CDTF">2021-01-15T05:58:46Z</dcterms:modified>
</cp:coreProperties>
</file>