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kdgu\OneDrive\Desktop\"/>
    </mc:Choice>
  </mc:AlternateContent>
  <bookViews>
    <workbookView xWindow="0" yWindow="0" windowWidth="13092" windowHeight="878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H22" i="1"/>
  <c r="E24" i="1"/>
  <c r="E23" i="1"/>
  <c r="H21" i="1"/>
  <c r="H20" i="1"/>
  <c r="E22" i="1"/>
  <c r="E21" i="1"/>
  <c r="K2" i="1"/>
  <c r="E2" i="1"/>
  <c r="H19" i="1" l="1"/>
  <c r="E4" i="1"/>
  <c r="E19" i="1" l="1"/>
  <c r="E20" i="1"/>
</calcChain>
</file>

<file path=xl/sharedStrings.xml><?xml version="1.0" encoding="utf-8"?>
<sst xmlns="http://schemas.openxmlformats.org/spreadsheetml/2006/main" count="29" uniqueCount="29">
  <si>
    <t>쥬니퍼베리 씨앗</t>
    <phoneticPr fontId="1" type="noConversion"/>
  </si>
  <si>
    <t>오일기대값</t>
    <phoneticPr fontId="1" type="noConversion"/>
  </si>
  <si>
    <t>히솝 꽃</t>
    <phoneticPr fontId="1" type="noConversion"/>
  </si>
  <si>
    <t>오일기대값</t>
    <phoneticPr fontId="1" type="noConversion"/>
  </si>
  <si>
    <t>최상급아이템결정</t>
    <phoneticPr fontId="1" type="noConversion"/>
  </si>
  <si>
    <t>현자의돌</t>
    <phoneticPr fontId="1" type="noConversion"/>
  </si>
  <si>
    <t>지혜의 크리스탈</t>
    <phoneticPr fontId="1" type="noConversion"/>
  </si>
  <si>
    <t>마법의가루 검정</t>
    <phoneticPr fontId="1" type="noConversion"/>
  </si>
  <si>
    <t>경매장수수료</t>
    <phoneticPr fontId="1" type="noConversion"/>
  </si>
  <si>
    <t>재획비</t>
    <phoneticPr fontId="1" type="noConversion"/>
  </si>
  <si>
    <t>경축비</t>
    <phoneticPr fontId="1" type="noConversion"/>
  </si>
  <si>
    <t>판매</t>
    <phoneticPr fontId="1" type="noConversion"/>
  </si>
  <si>
    <t>재료값</t>
    <phoneticPr fontId="1" type="noConversion"/>
  </si>
  <si>
    <t>1회제작수익</t>
    <phoneticPr fontId="1" type="noConversion"/>
  </si>
  <si>
    <t>경매장오일</t>
    <phoneticPr fontId="1" type="noConversion"/>
  </si>
  <si>
    <t>경매장오일</t>
    <phoneticPr fontId="1" type="noConversion"/>
  </si>
  <si>
    <t>향상된힘/지능</t>
    <phoneticPr fontId="1" type="noConversion"/>
  </si>
  <si>
    <t>향상된민첩/행운</t>
    <phoneticPr fontId="1" type="noConversion"/>
  </si>
  <si>
    <t>쥬니퍼베리 꽃</t>
    <phoneticPr fontId="1" type="noConversion"/>
  </si>
  <si>
    <t>오일기대값</t>
    <phoneticPr fontId="1" type="noConversion"/>
  </si>
  <si>
    <t>경배장오일</t>
    <phoneticPr fontId="1" type="noConversion"/>
  </si>
  <si>
    <t>리튬</t>
    <phoneticPr fontId="1" type="noConversion"/>
  </si>
  <si>
    <t>고보킬</t>
    <phoneticPr fontId="1" type="noConversion"/>
  </si>
  <si>
    <t>마력결정</t>
    <phoneticPr fontId="1" type="noConversion"/>
  </si>
  <si>
    <t>뒤시정</t>
    <phoneticPr fontId="1" type="noConversion"/>
  </si>
  <si>
    <t>황혼의 정수</t>
    <phoneticPr fontId="1" type="noConversion"/>
  </si>
  <si>
    <t>영롱한황혼</t>
    <phoneticPr fontId="1" type="noConversion"/>
  </si>
  <si>
    <t>보킬</t>
    <phoneticPr fontId="1" type="noConversion"/>
  </si>
  <si>
    <t>상급 주문의정수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</si>
</sst>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tabSelected="1" workbookViewId="0">
      <selection activeCell="H23" sqref="H23"/>
    </sheetView>
  </sheetViews>
  <sheetFormatPr defaultRowHeight="17.399999999999999" x14ac:dyDescent="0.4"/>
  <cols>
    <col min="1" max="1" width="15.19921875" customWidth="1"/>
    <col min="2" max="2" width="7" customWidth="1"/>
    <col min="3" max="3" width="1.5" customWidth="1"/>
    <col min="4" max="4" width="9.796875" customWidth="1"/>
    <col min="5" max="5" width="9.59765625" customWidth="1"/>
    <col min="6" max="6" width="1.59765625" customWidth="1"/>
    <col min="7" max="7" width="12.59765625" customWidth="1"/>
    <col min="8" max="8" width="15.296875" customWidth="1"/>
    <col min="9" max="9" width="6" customWidth="1"/>
    <col min="10" max="10" width="10.59765625" customWidth="1"/>
  </cols>
  <sheetData>
    <row r="2" spans="1:11" x14ac:dyDescent="0.4">
      <c r="A2" t="s">
        <v>0</v>
      </c>
      <c r="B2">
        <v>29</v>
      </c>
      <c r="D2" t="s">
        <v>1</v>
      </c>
      <c r="E2">
        <f>(B2*6+0.1)/0.9</f>
        <v>193.44444444444443</v>
      </c>
      <c r="H2" t="s">
        <v>18</v>
      </c>
      <c r="I2">
        <v>0.1</v>
      </c>
      <c r="J2" t="s">
        <v>19</v>
      </c>
      <c r="K2">
        <f>(I2*6+0.1)/0.9</f>
        <v>0.77777777777777779</v>
      </c>
    </row>
    <row r="3" spans="1:11" x14ac:dyDescent="0.4">
      <c r="D3" t="s">
        <v>14</v>
      </c>
      <c r="E3">
        <v>200</v>
      </c>
      <c r="J3" t="s">
        <v>20</v>
      </c>
      <c r="K3">
        <v>2</v>
      </c>
    </row>
    <row r="4" spans="1:11" x14ac:dyDescent="0.4">
      <c r="A4" t="s">
        <v>2</v>
      </c>
      <c r="B4">
        <v>8.4</v>
      </c>
      <c r="D4" t="s">
        <v>3</v>
      </c>
      <c r="E4">
        <f>(B4*6+0.1)/0.9</f>
        <v>56.111111111111114</v>
      </c>
    </row>
    <row r="5" spans="1:11" x14ac:dyDescent="0.4">
      <c r="D5" t="s">
        <v>15</v>
      </c>
      <c r="E5">
        <v>50</v>
      </c>
    </row>
    <row r="7" spans="1:11" x14ac:dyDescent="0.4">
      <c r="A7" t="s">
        <v>4</v>
      </c>
      <c r="B7">
        <v>0.6</v>
      </c>
    </row>
    <row r="8" spans="1:11" x14ac:dyDescent="0.4">
      <c r="A8" t="s">
        <v>5</v>
      </c>
      <c r="B8">
        <v>1</v>
      </c>
    </row>
    <row r="9" spans="1:11" x14ac:dyDescent="0.4">
      <c r="A9" t="s">
        <v>6</v>
      </c>
      <c r="B9">
        <v>0.13</v>
      </c>
    </row>
    <row r="10" spans="1:11" x14ac:dyDescent="0.4">
      <c r="A10" t="s">
        <v>7</v>
      </c>
      <c r="B10">
        <v>0.2</v>
      </c>
    </row>
    <row r="11" spans="1:11" x14ac:dyDescent="0.4">
      <c r="A11" t="s">
        <v>21</v>
      </c>
      <c r="B11">
        <v>0.1</v>
      </c>
    </row>
    <row r="12" spans="1:11" x14ac:dyDescent="0.4">
      <c r="A12" t="s">
        <v>23</v>
      </c>
      <c r="B12">
        <v>5.0000000000000001E-3</v>
      </c>
    </row>
    <row r="13" spans="1:11" x14ac:dyDescent="0.4">
      <c r="A13" t="s">
        <v>24</v>
      </c>
      <c r="B13">
        <v>0.9</v>
      </c>
    </row>
    <row r="14" spans="1:11" x14ac:dyDescent="0.4">
      <c r="A14" t="s">
        <v>25</v>
      </c>
      <c r="B14">
        <v>1.3</v>
      </c>
    </row>
    <row r="15" spans="1:11" x14ac:dyDescent="0.4">
      <c r="A15" t="s">
        <v>26</v>
      </c>
      <c r="B15">
        <v>50</v>
      </c>
    </row>
    <row r="16" spans="1:11" x14ac:dyDescent="0.4">
      <c r="A16" t="s">
        <v>28</v>
      </c>
      <c r="B16">
        <v>3.3</v>
      </c>
    </row>
    <row r="17" spans="1:8" x14ac:dyDescent="0.4">
      <c r="G17" t="s">
        <v>8</v>
      </c>
      <c r="H17">
        <v>0.05</v>
      </c>
    </row>
    <row r="18" spans="1:8" x14ac:dyDescent="0.4">
      <c r="B18" t="s">
        <v>11</v>
      </c>
      <c r="E18" t="s">
        <v>12</v>
      </c>
      <c r="H18" t="s">
        <v>13</v>
      </c>
    </row>
    <row r="19" spans="1:8" x14ac:dyDescent="0.4">
      <c r="A19" t="s">
        <v>9</v>
      </c>
      <c r="B19">
        <v>700</v>
      </c>
      <c r="E19">
        <f>(MIN(E2:E3)*10+B7*3+B8+0.1)/3</f>
        <v>645.78148148148136</v>
      </c>
      <c r="H19">
        <f>(B19*(1-H17)-E19)*3</f>
        <v>57.655555555555907</v>
      </c>
    </row>
    <row r="20" spans="1:8" x14ac:dyDescent="0.4">
      <c r="A20" t="s">
        <v>10</v>
      </c>
      <c r="B20">
        <v>700</v>
      </c>
      <c r="E20">
        <f>(MIN(E2:E3)*10+B7*3+B8+0.1)/3</f>
        <v>645.78148148148136</v>
      </c>
      <c r="H20">
        <f>(B20*(1-H17)-E20)*3</f>
        <v>57.655555555555907</v>
      </c>
    </row>
    <row r="21" spans="1:8" x14ac:dyDescent="0.4">
      <c r="A21" t="s">
        <v>16</v>
      </c>
      <c r="B21">
        <v>165</v>
      </c>
      <c r="E21">
        <f>(MIN(E2:E3)*3+0.5+B9+B10)/5</f>
        <v>116.23266666666666</v>
      </c>
      <c r="H21">
        <f>(B21*(1-H17)-E21)*5</f>
        <v>202.5866666666667</v>
      </c>
    </row>
    <row r="22" spans="1:8" x14ac:dyDescent="0.4">
      <c r="A22" t="s">
        <v>17</v>
      </c>
      <c r="B22">
        <v>60</v>
      </c>
      <c r="E22">
        <f>(MIN(K2:K3)*3+0.5+B9+B10)/5</f>
        <v>0.63266666666666671</v>
      </c>
      <c r="H22">
        <f>(B22*(1-H17)-E22)*5</f>
        <v>281.8366666666667</v>
      </c>
    </row>
    <row r="23" spans="1:8" x14ac:dyDescent="0.4">
      <c r="A23" t="s">
        <v>27</v>
      </c>
      <c r="E23">
        <f>(0.1+B12*10+MIN(E4:E5)*10+B13*15+B14*3)/2</f>
        <v>258.77499999999998</v>
      </c>
    </row>
    <row r="24" spans="1:8" x14ac:dyDescent="0.4">
      <c r="A24" t="s">
        <v>22</v>
      </c>
      <c r="B24">
        <v>480</v>
      </c>
      <c r="E24">
        <f>(E23+MIN(E4:E5)*10+B16+B15)/2</f>
        <v>406.03749999999997</v>
      </c>
      <c r="H24">
        <f>(B24*(1-H17)-E24)*2</f>
        <v>99.925000000000068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Sanghyun Jang</dc:creator>
  <cp:lastModifiedBy>Sanghyun Jang</cp:lastModifiedBy>
  <dcterms:created xsi:type="dcterms:W3CDTF">2021-02-27T09:24:23Z</dcterms:created>
  <dcterms:modified xsi:type="dcterms:W3CDTF">2021-03-10T13:34:48Z</dcterms:modified>
</cp:coreProperties>
</file>