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hera\OneDrive\바탕 화면\로아공략\"/>
    </mc:Choice>
  </mc:AlternateContent>
  <bookViews>
    <workbookView xWindow="0" yWindow="0" windowWidth="10305" windowHeight="799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9" i="1" l="1"/>
  <c r="E8" i="1"/>
  <c r="E7" i="1"/>
  <c r="E6" i="1"/>
  <c r="E4" i="1"/>
  <c r="E3" i="1"/>
  <c r="E10" i="1" s="1"/>
  <c r="C17" i="1" s="1"/>
</calcChain>
</file>

<file path=xl/sharedStrings.xml><?xml version="1.0" encoding="utf-8"?>
<sst xmlns="http://schemas.openxmlformats.org/spreadsheetml/2006/main" count="22" uniqueCount="22">
  <si>
    <t>필요한 개수</t>
  </si>
  <si>
    <t>파괴석 결정</t>
  </si>
  <si>
    <t>수호석 결정</t>
  </si>
  <si>
    <t>명돌</t>
  </si>
  <si>
    <t>위명돌</t>
  </si>
  <si>
    <t>재련 확률(%)</t>
  </si>
  <si>
    <t>재봉술</t>
    <phoneticPr fontId="1" type="noConversion"/>
  </si>
  <si>
    <t>야금술</t>
    <phoneticPr fontId="1" type="noConversion"/>
  </si>
  <si>
    <t>영웅</t>
    <phoneticPr fontId="1" type="noConversion"/>
  </si>
  <si>
    <t>골드</t>
    <phoneticPr fontId="1" type="noConversion"/>
  </si>
  <si>
    <t>술값 마지노선</t>
    <phoneticPr fontId="1" type="noConversion"/>
  </si>
  <si>
    <t>: 10%당 재료비</t>
    <phoneticPr fontId="1" type="noConversion"/>
  </si>
  <si>
    <t>하급 오레하 융화 재료</t>
    <phoneticPr fontId="1" type="noConversion"/>
  </si>
  <si>
    <t>중급 오레하 융화 재료</t>
    <phoneticPr fontId="1" type="noConversion"/>
  </si>
  <si>
    <t>술값 경매시세</t>
    <phoneticPr fontId="1" type="noConversion"/>
  </si>
  <si>
    <t>전설</t>
    <phoneticPr fontId="1" type="noConversion"/>
  </si>
  <si>
    <t>항목</t>
    <phoneticPr fontId="1" type="noConversion"/>
  </si>
  <si>
    <t>골드</t>
    <phoneticPr fontId="1" type="noConversion"/>
  </si>
  <si>
    <t>경매가</t>
    <phoneticPr fontId="1" type="noConversion"/>
  </si>
  <si>
    <t>파편(소:500개)</t>
    <phoneticPr fontId="1" type="noConversion"/>
  </si>
  <si>
    <t>(회색부분 입력하세요)</t>
    <phoneticPr fontId="1" type="noConversion"/>
  </si>
  <si>
    <t>재련비용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</si>
</sst>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shrinkToFit="1"/>
    </xf>
    <xf numFmtId="0" fontId="0" fillId="0" borderId="2" xfId="0" applyBorder="1" applyAlignment="1">
      <alignment horizontal="center" shrinkToFit="1"/>
    </xf>
    <xf numFmtId="0" fontId="0" fillId="0" borderId="2" xfId="0" applyFill="1" applyBorder="1" applyAlignment="1">
      <alignment horizontal="center" shrinkToFit="1"/>
    </xf>
    <xf numFmtId="0" fontId="0" fillId="2" borderId="2" xfId="0" applyFill="1" applyBorder="1" applyAlignment="1">
      <alignment horizontal="center" shrinkToFit="1"/>
    </xf>
    <xf numFmtId="0" fontId="0" fillId="3" borderId="2" xfId="0" applyFill="1" applyBorder="1" applyAlignment="1">
      <alignment horizontal="center" shrinkToFit="1"/>
    </xf>
    <xf numFmtId="0" fontId="0" fillId="4" borderId="2" xfId="0" applyFill="1" applyBorder="1" applyAlignment="1">
      <alignment horizontal="center" shrinkToFit="1"/>
    </xf>
    <xf numFmtId="0" fontId="0" fillId="4" borderId="1" xfId="0" applyFill="1" applyBorder="1" applyAlignment="1">
      <alignment horizontal="center" shrinkToFit="1"/>
    </xf>
    <xf numFmtId="0" fontId="0" fillId="0" borderId="0" xfId="0" applyAlignment="1">
      <alignment horizontal="center" shrinkToFit="1"/>
    </xf>
    <xf numFmtId="0" fontId="0" fillId="5" borderId="2" xfId="0" applyFill="1" applyBorder="1" applyAlignment="1">
      <alignment horizontal="center" shrinkToFit="1"/>
    </xf>
    <xf numFmtId="0" fontId="0" fillId="5" borderId="1" xfId="0" applyFill="1" applyBorder="1" applyAlignment="1">
      <alignment horizontal="center" shrinkToFit="1"/>
    </xf>
    <xf numFmtId="176" fontId="0" fillId="6" borderId="1" xfId="0" applyNumberFormat="1" applyFill="1" applyBorder="1" applyAlignment="1">
      <alignment horizontal="center" shrinkToFit="1"/>
    </xf>
    <xf numFmtId="0" fontId="0" fillId="0" borderId="0" xfId="0" applyAlignment="1">
      <alignment horizontal="center" shrinkToFit="1"/>
    </xf>
    <xf numFmtId="0" fontId="2" fillId="5" borderId="3" xfId="0" applyFont="1" applyFill="1" applyBorder="1" applyAlignment="1">
      <alignment horizontal="center" shrinkToFit="1"/>
    </xf>
    <xf numFmtId="0" fontId="3" fillId="5" borderId="3" xfId="0" applyFont="1" applyFill="1" applyBorder="1" applyAlignment="1">
      <alignment horizontal="center" shrinkToFit="1"/>
    </xf>
  </cellXfs>
  <cellStyles count="1">
    <cellStyle name="표준" xfId="0" builtinId="0"/>
  </cellStyles>
  <dxfs count="0"/>
  <tableStyles count="0" defaultTableStyle="TableStyleMedium2" defaultPivotStyle="PivotStyleMedium9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E6" sqref="E6"/>
    </sheetView>
  </sheetViews>
  <sheetFormatPr defaultRowHeight="16.5" x14ac:dyDescent="0.3"/>
  <cols>
    <col min="1" max="1" width="2.5" style="8" customWidth="1"/>
    <col min="2" max="2" width="11.75" style="1" bestFit="1" customWidth="1"/>
    <col min="3" max="3" width="9.625" style="1" bestFit="1" customWidth="1"/>
    <col min="4" max="4" width="10.125" style="1" customWidth="1"/>
    <col min="5" max="5" width="6.5" style="1" bestFit="1" customWidth="1"/>
    <col min="6" max="6" width="2.875" style="1" customWidth="1"/>
    <col min="7" max="7" width="4.5" style="1" bestFit="1" customWidth="1"/>
    <col min="8" max="8" width="16.625" style="1" bestFit="1" customWidth="1"/>
    <col min="9" max="16384" width="9" style="1"/>
  </cols>
  <sheetData>
    <row r="1" spans="2:6" x14ac:dyDescent="0.3">
      <c r="B1" s="13" t="s">
        <v>20</v>
      </c>
      <c r="C1" s="14"/>
    </row>
    <row r="2" spans="2:6" x14ac:dyDescent="0.3">
      <c r="B2" s="6" t="s">
        <v>16</v>
      </c>
      <c r="C2" s="6" t="s">
        <v>0</v>
      </c>
      <c r="D2" s="6" t="s">
        <v>18</v>
      </c>
      <c r="E2" s="6" t="s">
        <v>9</v>
      </c>
    </row>
    <row r="3" spans="2:6" x14ac:dyDescent="0.3">
      <c r="B3" s="3" t="s">
        <v>1</v>
      </c>
      <c r="C3" s="9">
        <v>0</v>
      </c>
      <c r="D3" s="9">
        <v>13</v>
      </c>
      <c r="E3" s="3">
        <f>C3*D3*0.1</f>
        <v>0</v>
      </c>
    </row>
    <row r="4" spans="2:6" x14ac:dyDescent="0.3">
      <c r="B4" s="3" t="s">
        <v>2</v>
      </c>
      <c r="C4" s="9">
        <v>192</v>
      </c>
      <c r="D4" s="9">
        <v>1</v>
      </c>
      <c r="E4" s="3">
        <f>C4*D4*0.1</f>
        <v>19.200000000000003</v>
      </c>
    </row>
    <row r="5" spans="2:6" s="8" customFormat="1" x14ac:dyDescent="0.3">
      <c r="B5" s="3" t="s">
        <v>19</v>
      </c>
      <c r="C5" s="9">
        <v>50</v>
      </c>
      <c r="D5" s="9">
        <v>65</v>
      </c>
      <c r="E5" s="3">
        <f>D5*C5/500</f>
        <v>6.5</v>
      </c>
    </row>
    <row r="6" spans="2:6" x14ac:dyDescent="0.3">
      <c r="B6" s="3" t="s">
        <v>3</v>
      </c>
      <c r="C6" s="9">
        <v>6</v>
      </c>
      <c r="D6" s="9">
        <v>18</v>
      </c>
      <c r="E6" s="3">
        <f>D6*C6</f>
        <v>108</v>
      </c>
    </row>
    <row r="7" spans="2:6" x14ac:dyDescent="0.3">
      <c r="B7" s="3" t="s">
        <v>4</v>
      </c>
      <c r="C7" s="9">
        <v>0</v>
      </c>
      <c r="D7" s="9">
        <v>39</v>
      </c>
      <c r="E7" s="3">
        <f>D7*C7</f>
        <v>0</v>
      </c>
    </row>
    <row r="8" spans="2:6" x14ac:dyDescent="0.3">
      <c r="B8" s="3" t="s">
        <v>12</v>
      </c>
      <c r="C8" s="9">
        <v>4</v>
      </c>
      <c r="D8" s="9">
        <v>10</v>
      </c>
      <c r="E8" s="3">
        <f>D8*C8</f>
        <v>40</v>
      </c>
    </row>
    <row r="9" spans="2:6" x14ac:dyDescent="0.3">
      <c r="B9" s="3" t="s">
        <v>13</v>
      </c>
      <c r="C9" s="9">
        <v>0</v>
      </c>
      <c r="D9" s="9">
        <v>10</v>
      </c>
      <c r="E9" s="3">
        <f>D9*C9</f>
        <v>0</v>
      </c>
    </row>
    <row r="10" spans="2:6" x14ac:dyDescent="0.3">
      <c r="B10" s="3" t="s">
        <v>17</v>
      </c>
      <c r="C10" s="9">
        <v>220</v>
      </c>
      <c r="D10" s="4" t="s">
        <v>21</v>
      </c>
      <c r="E10" s="4">
        <f>SUM(E3:E9,C10)</f>
        <v>393.7</v>
      </c>
    </row>
    <row r="11" spans="2:6" x14ac:dyDescent="0.3">
      <c r="B11" s="12"/>
      <c r="C11" s="12"/>
      <c r="D11" s="12"/>
      <c r="E11" s="12"/>
      <c r="F11" s="12"/>
    </row>
    <row r="12" spans="2:6" x14ac:dyDescent="0.3">
      <c r="B12" s="6" t="s">
        <v>14</v>
      </c>
      <c r="C12" s="5" t="s">
        <v>8</v>
      </c>
      <c r="D12" s="4" t="s">
        <v>15</v>
      </c>
    </row>
    <row r="13" spans="2:6" x14ac:dyDescent="0.3">
      <c r="B13" s="2" t="s">
        <v>6</v>
      </c>
      <c r="C13" s="9">
        <v>189</v>
      </c>
      <c r="D13" s="9">
        <v>345</v>
      </c>
    </row>
    <row r="14" spans="2:6" x14ac:dyDescent="0.3">
      <c r="B14" s="2" t="s">
        <v>7</v>
      </c>
      <c r="C14" s="9">
        <v>298</v>
      </c>
      <c r="D14" s="9">
        <v>900</v>
      </c>
    </row>
    <row r="16" spans="2:6" x14ac:dyDescent="0.3">
      <c r="B16" s="7" t="s">
        <v>5</v>
      </c>
      <c r="C16" s="7" t="s">
        <v>10</v>
      </c>
      <c r="D16" s="1" t="s">
        <v>11</v>
      </c>
    </row>
    <row r="17" spans="2:3" x14ac:dyDescent="0.3">
      <c r="B17" s="10">
        <v>30</v>
      </c>
      <c r="C17" s="11">
        <f>E10/B17*10</f>
        <v>131.23333333333332</v>
      </c>
    </row>
    <row r="18" spans="2:3" ht="13.5" customHeight="1" x14ac:dyDescent="0.3"/>
  </sheetData>
  <mergeCells count="2">
    <mergeCell ref="B11:F11"/>
    <mergeCell ref="B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ehera</cp:lastModifiedBy>
  <cp:revision/>
  <dcterms:created xsi:type="dcterms:W3CDTF">2021-03-31T03:56:24Z</dcterms:created>
  <dcterms:modified xsi:type="dcterms:W3CDTF">2021-05-09T04:13:49Z</dcterms:modified>
  <cp:category/>
  <cp:contentStatus/>
</cp:coreProperties>
</file>