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2915" windowHeight="10545"/>
  </bookViews>
  <sheets>
    <sheet name="중급 오레하 계산" sheetId="1" r:id="rId1"/>
  </sheets>
  <calcPr calcId="144525"/>
</workbook>
</file>

<file path=xl/calcChain.xml><?xml version="1.0" encoding="utf-8"?>
<calcChain xmlns="http://schemas.openxmlformats.org/spreadsheetml/2006/main">
  <c r="F20" i="1" l="1"/>
  <c r="H20" i="1"/>
  <c r="C29" i="1" l="1"/>
  <c r="H15" i="1" s="1"/>
  <c r="C26" i="1"/>
  <c r="E7" i="1"/>
  <c r="G7" i="1" s="1"/>
  <c r="E8" i="1"/>
  <c r="G8" i="1" s="1"/>
  <c r="E9" i="1"/>
  <c r="G9" i="1" s="1"/>
  <c r="E6" i="1"/>
  <c r="G6" i="1" s="1"/>
  <c r="G10" i="1" l="1"/>
  <c r="C11" i="1" s="1"/>
  <c r="C14" i="1" s="1"/>
  <c r="C18" i="1" s="1"/>
  <c r="H14" i="1" s="1"/>
  <c r="H16" i="1" s="1"/>
  <c r="H23" i="1" l="1"/>
  <c r="F23" i="1"/>
</calcChain>
</file>

<file path=xl/sharedStrings.xml><?xml version="1.0" encoding="utf-8"?>
<sst xmlns="http://schemas.openxmlformats.org/spreadsheetml/2006/main" count="46" uniqueCount="45">
  <si>
    <t>오레하 원석</t>
    <phoneticPr fontId="2" type="noConversion"/>
  </si>
  <si>
    <t>오레하 원목</t>
    <phoneticPr fontId="2" type="noConversion"/>
  </si>
  <si>
    <t>삼색 진주</t>
    <phoneticPr fontId="2" type="noConversion"/>
  </si>
  <si>
    <t>빛나는 가죽</t>
    <phoneticPr fontId="2" type="noConversion"/>
  </si>
  <si>
    <t xml:space="preserve">단위 </t>
    <phoneticPr fontId="2" type="noConversion"/>
  </si>
  <si>
    <t>단위 가격</t>
    <phoneticPr fontId="2" type="noConversion"/>
  </si>
  <si>
    <t>제작비</t>
    <phoneticPr fontId="2" type="noConversion"/>
  </si>
  <si>
    <t>필요수</t>
    <phoneticPr fontId="2" type="noConversion"/>
  </si>
  <si>
    <t>개당 단가</t>
    <phoneticPr fontId="2" type="noConversion"/>
  </si>
  <si>
    <t>항목명</t>
    <phoneticPr fontId="2" type="noConversion"/>
  </si>
  <si>
    <t xml:space="preserve">재료비 총액: </t>
    <phoneticPr fontId="2" type="noConversion"/>
  </si>
  <si>
    <t>재료비 총액</t>
    <phoneticPr fontId="2" type="noConversion"/>
  </si>
  <si>
    <t>원가</t>
    <phoneticPr fontId="2" type="noConversion"/>
  </si>
  <si>
    <t>판매가</t>
    <phoneticPr fontId="2" type="noConversion"/>
  </si>
  <si>
    <t>수수료</t>
    <phoneticPr fontId="2" type="noConversion"/>
  </si>
  <si>
    <t>10개 판매시 이익</t>
    <phoneticPr fontId="2" type="noConversion"/>
  </si>
  <si>
    <t>30개 제작 단가</t>
    <phoneticPr fontId="2" type="noConversion"/>
  </si>
  <si>
    <t>(수수료 제한 금액)</t>
    <phoneticPr fontId="2" type="noConversion"/>
  </si>
  <si>
    <t>대성공 확률 계산</t>
    <phoneticPr fontId="2" type="noConversion"/>
  </si>
  <si>
    <t xml:space="preserve">기본 </t>
    <phoneticPr fontId="2" type="noConversion"/>
  </si>
  <si>
    <t>옷1</t>
    <phoneticPr fontId="2" type="noConversion"/>
  </si>
  <si>
    <t>옷2</t>
    <phoneticPr fontId="2" type="noConversion"/>
  </si>
  <si>
    <t>설치1</t>
    <phoneticPr fontId="2" type="noConversion"/>
  </si>
  <si>
    <t>설치2</t>
    <phoneticPr fontId="2" type="noConversion"/>
  </si>
  <si>
    <t>확률</t>
    <phoneticPr fontId="2" type="noConversion"/>
  </si>
  <si>
    <t>(곱연산 대략값.)</t>
    <phoneticPr fontId="2" type="noConversion"/>
  </si>
  <si>
    <t>대성공 기대이익(회당)</t>
    <phoneticPr fontId="2" type="noConversion"/>
  </si>
  <si>
    <t>대성공 시 이익금</t>
    <phoneticPr fontId="2" type="noConversion"/>
  </si>
  <si>
    <t>총평.</t>
    <phoneticPr fontId="2" type="noConversion"/>
  </si>
  <si>
    <t>1회도전당 고정 수익</t>
    <phoneticPr fontId="2" type="noConversion"/>
  </si>
  <si>
    <t>작업당 대성공기대이익</t>
    <phoneticPr fontId="2" type="noConversion"/>
  </si>
  <si>
    <t>작업당 기대이익 총액</t>
    <phoneticPr fontId="2" type="noConversion"/>
  </si>
  <si>
    <t xml:space="preserve">활동력회복 </t>
    <phoneticPr fontId="2" type="noConversion"/>
  </si>
  <si>
    <t>일일 활동력</t>
    <phoneticPr fontId="2" type="noConversion"/>
  </si>
  <si>
    <t>필요 활동력</t>
    <phoneticPr fontId="2" type="noConversion"/>
  </si>
  <si>
    <t>최대 생산가능</t>
    <phoneticPr fontId="2" type="noConversion"/>
  </si>
  <si>
    <t>3칸 제작(니나브등)</t>
    <phoneticPr fontId="2" type="noConversion"/>
  </si>
  <si>
    <t>1회 제작 시간</t>
    <phoneticPr fontId="2" type="noConversion"/>
  </si>
  <si>
    <t>2칸 제작</t>
    <phoneticPr fontId="2" type="noConversion"/>
  </si>
  <si>
    <t>일일 가능횟수</t>
    <phoneticPr fontId="2" type="noConversion"/>
  </si>
  <si>
    <t>일일 수익금</t>
    <phoneticPr fontId="2" type="noConversion"/>
  </si>
  <si>
    <t>노란색칸만 수정하세요</t>
    <phoneticPr fontId="2" type="noConversion"/>
  </si>
  <si>
    <t>(페일린)</t>
    <phoneticPr fontId="2" type="noConversion"/>
  </si>
  <si>
    <t>(루테란)</t>
    <phoneticPr fontId="2" type="noConversion"/>
  </si>
  <si>
    <t xml:space="preserve">중급 오레하 융화 재료 제작시 수익 예상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</si>
</sst>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"/>
    <numFmt numFmtId="177" formatCode="0.0_ "/>
    <numFmt numFmtId="178" formatCode="#&quot;회&quot;"/>
    <numFmt numFmtId="179" formatCode="#&quot;분&quot;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0" fillId="3" borderId="1" xfId="0" applyFill="1" applyBorder="1">
      <alignment vertical="center"/>
    </xf>
    <xf numFmtId="0" fontId="0" fillId="0" borderId="3" xfId="0" applyBorder="1">
      <alignment vertical="center"/>
    </xf>
    <xf numFmtId="0" fontId="0" fillId="2" borderId="3" xfId="0" applyFill="1" applyBorder="1">
      <alignment vertical="center"/>
    </xf>
    <xf numFmtId="0" fontId="0" fillId="0" borderId="4" xfId="0" applyBorder="1">
      <alignment vertical="center"/>
    </xf>
    <xf numFmtId="0" fontId="0" fillId="2" borderId="5" xfId="0" applyFill="1" applyBorder="1">
      <alignment vertical="center"/>
    </xf>
    <xf numFmtId="0" fontId="0" fillId="4" borderId="2" xfId="0" applyFill="1" applyBorder="1">
      <alignment vertical="center"/>
    </xf>
    <xf numFmtId="0" fontId="0" fillId="0" borderId="8" xfId="0" applyBorder="1">
      <alignment vertical="center"/>
    </xf>
    <xf numFmtId="0" fontId="0" fillId="4" borderId="9" xfId="0" applyFill="1" applyBorder="1">
      <alignment vertical="center"/>
    </xf>
    <xf numFmtId="9" fontId="0" fillId="2" borderId="1" xfId="1" applyNumberFormat="1" applyFont="1" applyFill="1" applyBorder="1">
      <alignment vertical="center"/>
    </xf>
    <xf numFmtId="9" fontId="0" fillId="3" borderId="1" xfId="1" applyNumberFormat="1" applyFont="1" applyFill="1" applyBorder="1">
      <alignment vertical="center"/>
    </xf>
    <xf numFmtId="9" fontId="0" fillId="3" borderId="10" xfId="1" applyNumberFormat="1" applyFont="1" applyFill="1" applyBorder="1">
      <alignment vertical="center"/>
    </xf>
    <xf numFmtId="10" fontId="3" fillId="4" borderId="2" xfId="0" applyNumberFormat="1" applyFont="1" applyFill="1" applyBorder="1">
      <alignment vertical="center"/>
    </xf>
    <xf numFmtId="0" fontId="0" fillId="0" borderId="10" xfId="0" applyBorder="1">
      <alignment vertical="center"/>
    </xf>
    <xf numFmtId="0" fontId="0" fillId="2" borderId="10" xfId="0" applyFill="1" applyBorder="1">
      <alignment vertical="center"/>
    </xf>
    <xf numFmtId="176" fontId="0" fillId="4" borderId="9" xfId="0" applyNumberFormat="1" applyFill="1" applyBorder="1">
      <alignment vertical="center"/>
    </xf>
    <xf numFmtId="0" fontId="0" fillId="0" borderId="0" xfId="0" applyAlignment="1">
      <alignment vertical="center"/>
    </xf>
    <xf numFmtId="0" fontId="0" fillId="3" borderId="18" xfId="0" applyFill="1" applyBorder="1" applyAlignment="1">
      <alignment vertical="center"/>
    </xf>
    <xf numFmtId="176" fontId="0" fillId="3" borderId="20" xfId="0" applyNumberFormat="1" applyFill="1" applyBorder="1" applyAlignment="1">
      <alignment vertical="center"/>
    </xf>
    <xf numFmtId="0" fontId="0" fillId="0" borderId="21" xfId="0" applyBorder="1">
      <alignment vertical="center"/>
    </xf>
    <xf numFmtId="0" fontId="0" fillId="0" borderId="22" xfId="0" applyBorder="1">
      <alignment vertical="center"/>
    </xf>
    <xf numFmtId="0" fontId="0" fillId="0" borderId="19" xfId="0" applyBorder="1">
      <alignment vertical="center"/>
    </xf>
    <xf numFmtId="0" fontId="0" fillId="3" borderId="20" xfId="0" applyFill="1" applyBorder="1">
      <alignment vertical="center"/>
    </xf>
    <xf numFmtId="0" fontId="0" fillId="2" borderId="20" xfId="0" applyFill="1" applyBorder="1">
      <alignment vertical="center"/>
    </xf>
    <xf numFmtId="178" fontId="0" fillId="2" borderId="23" xfId="0" applyNumberFormat="1" applyFill="1" applyBorder="1">
      <alignment vertical="center"/>
    </xf>
    <xf numFmtId="178" fontId="0" fillId="2" borderId="20" xfId="0" applyNumberFormat="1" applyFill="1" applyBorder="1">
      <alignment vertical="center"/>
    </xf>
    <xf numFmtId="178" fontId="0" fillId="0" borderId="22" xfId="0" applyNumberFormat="1" applyBorder="1">
      <alignment vertical="center"/>
    </xf>
    <xf numFmtId="0" fontId="0" fillId="0" borderId="26" xfId="0" applyBorder="1">
      <alignment vertical="center"/>
    </xf>
    <xf numFmtId="177" fontId="0" fillId="3" borderId="29" xfId="0" applyNumberFormat="1" applyFill="1" applyBorder="1">
      <alignment vertical="center"/>
    </xf>
    <xf numFmtId="0" fontId="0" fillId="0" borderId="30" xfId="0" applyBorder="1">
      <alignment vertical="center"/>
    </xf>
    <xf numFmtId="0" fontId="0" fillId="0" borderId="17" xfId="0" applyBorder="1">
      <alignment vertical="center"/>
    </xf>
    <xf numFmtId="179" fontId="0" fillId="3" borderId="18" xfId="0" applyNumberFormat="1" applyFill="1" applyBorder="1">
      <alignment vertical="center"/>
    </xf>
    <xf numFmtId="0" fontId="0" fillId="3" borderId="18" xfId="0" applyFill="1" applyBorder="1">
      <alignment vertical="center"/>
    </xf>
    <xf numFmtId="0" fontId="0" fillId="3" borderId="31" xfId="0" applyFill="1" applyBorder="1" applyAlignment="1">
      <alignment horizontal="center" vertical="center"/>
    </xf>
    <xf numFmtId="0" fontId="0" fillId="3" borderId="32" xfId="0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" fontId="0" fillId="4" borderId="24" xfId="0" applyNumberFormat="1" applyFill="1" applyBorder="1" applyAlignment="1">
      <alignment horizontal="center" vertical="center"/>
    </xf>
    <xf numFmtId="1" fontId="0" fillId="4" borderId="25" xfId="0" applyNumberFormat="1" applyFill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0" fillId="0" borderId="1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9"/>
  <sheetViews>
    <sheetView showGridLines="0" tabSelected="1" workbookViewId="0">
      <selection activeCell="D33" sqref="D33"/>
    </sheetView>
  </sheetViews>
  <sheetFormatPr defaultRowHeight="16.5"/>
  <cols>
    <col min="1" max="1" width="2.625" customWidth="1"/>
    <col min="2" max="2" width="19.625" customWidth="1"/>
    <col min="3" max="3" width="11.125" customWidth="1"/>
    <col min="4" max="4" width="10.875" customWidth="1"/>
    <col min="5" max="5" width="13.375" customWidth="1"/>
    <col min="7" max="7" width="13" customWidth="1"/>
    <col min="8" max="8" width="9.125" customWidth="1"/>
    <col min="9" max="9" width="12.75" customWidth="1"/>
  </cols>
  <sheetData>
    <row r="1" spans="2:8" ht="31.5">
      <c r="B1" s="37" t="s">
        <v>44</v>
      </c>
      <c r="C1" s="37"/>
      <c r="D1" s="37"/>
      <c r="E1" s="37"/>
      <c r="F1" s="37"/>
      <c r="G1" s="37"/>
      <c r="H1" s="37"/>
    </row>
    <row r="2" spans="2:8" ht="17.25" thickBot="1"/>
    <row r="3" spans="2:8" ht="17.25" thickBot="1">
      <c r="B3" s="35" t="s">
        <v>41</v>
      </c>
      <c r="C3" s="36"/>
    </row>
    <row r="4" spans="2:8" ht="17.25" thickBot="1"/>
    <row r="5" spans="2:8">
      <c r="B5" s="1" t="s">
        <v>9</v>
      </c>
      <c r="C5" s="1" t="s">
        <v>4</v>
      </c>
      <c r="D5" s="1" t="s">
        <v>5</v>
      </c>
      <c r="E5" s="1" t="s">
        <v>8</v>
      </c>
      <c r="F5" s="4" t="s">
        <v>7</v>
      </c>
      <c r="G5" s="6" t="s">
        <v>16</v>
      </c>
    </row>
    <row r="6" spans="2:8">
      <c r="B6" s="1" t="s">
        <v>0</v>
      </c>
      <c r="C6" s="2">
        <v>10</v>
      </c>
      <c r="D6" s="3">
        <v>10</v>
      </c>
      <c r="E6" s="2">
        <f>D6/C6</f>
        <v>1</v>
      </c>
      <c r="F6" s="5">
        <v>1</v>
      </c>
      <c r="G6" s="7">
        <f>E6*F6</f>
        <v>1</v>
      </c>
    </row>
    <row r="7" spans="2:8">
      <c r="B7" s="1" t="s">
        <v>1</v>
      </c>
      <c r="C7" s="2">
        <v>10</v>
      </c>
      <c r="D7" s="3">
        <v>32</v>
      </c>
      <c r="E7" s="2">
        <f t="shared" ref="E7:E9" si="0">D7/C7</f>
        <v>3.2</v>
      </c>
      <c r="F7" s="5">
        <v>1</v>
      </c>
      <c r="G7" s="7">
        <f t="shared" ref="G7:G9" si="1">E7*F7</f>
        <v>3.2</v>
      </c>
    </row>
    <row r="8" spans="2:8">
      <c r="B8" s="1" t="s">
        <v>2</v>
      </c>
      <c r="C8" s="2">
        <v>10</v>
      </c>
      <c r="D8" s="3">
        <v>59</v>
      </c>
      <c r="E8" s="2">
        <f t="shared" si="0"/>
        <v>5.9</v>
      </c>
      <c r="F8" s="5">
        <v>6</v>
      </c>
      <c r="G8" s="7">
        <f t="shared" si="1"/>
        <v>35.400000000000006</v>
      </c>
    </row>
    <row r="9" spans="2:8" ht="17.25" thickBot="1">
      <c r="B9" s="1" t="s">
        <v>3</v>
      </c>
      <c r="C9" s="2">
        <v>10</v>
      </c>
      <c r="D9" s="3">
        <v>63</v>
      </c>
      <c r="E9" s="2">
        <f t="shared" si="0"/>
        <v>6.3</v>
      </c>
      <c r="F9" s="5">
        <v>5</v>
      </c>
      <c r="G9" s="7">
        <f t="shared" si="1"/>
        <v>31.5</v>
      </c>
    </row>
    <row r="10" spans="2:8" ht="17.25" thickBot="1">
      <c r="E10" s="44" t="s">
        <v>10</v>
      </c>
      <c r="F10" s="45"/>
      <c r="G10" s="8">
        <f>SUM(G6:G9)</f>
        <v>71.100000000000009</v>
      </c>
    </row>
    <row r="11" spans="2:8">
      <c r="B11" s="1" t="s">
        <v>11</v>
      </c>
      <c r="C11" s="2">
        <f>G10</f>
        <v>71.100000000000009</v>
      </c>
    </row>
    <row r="12" spans="2:8" ht="17.25" thickBot="1">
      <c r="B12" s="1" t="s">
        <v>6</v>
      </c>
      <c r="C12" s="3">
        <v>198</v>
      </c>
    </row>
    <row r="13" spans="2:8" ht="18" thickBot="1">
      <c r="E13" s="52" t="s">
        <v>28</v>
      </c>
      <c r="F13" s="53"/>
      <c r="G13" s="53"/>
      <c r="H13" s="54"/>
    </row>
    <row r="14" spans="2:8" ht="17.25" thickTop="1">
      <c r="B14" s="1" t="s">
        <v>12</v>
      </c>
      <c r="C14" s="2">
        <f>C12+C11</f>
        <v>269.10000000000002</v>
      </c>
      <c r="E14" s="46" t="s">
        <v>29</v>
      </c>
      <c r="F14" s="47"/>
      <c r="G14" s="47"/>
      <c r="H14" s="19">
        <f>C18</f>
        <v>0.89999999999997726</v>
      </c>
    </row>
    <row r="15" spans="2:8">
      <c r="B15" s="1" t="s">
        <v>13</v>
      </c>
      <c r="C15" s="2">
        <v>300</v>
      </c>
      <c r="E15" s="48" t="s">
        <v>30</v>
      </c>
      <c r="F15" s="49"/>
      <c r="G15" s="49"/>
      <c r="H15" s="20">
        <f>C29</f>
        <v>14.175000000000001</v>
      </c>
    </row>
    <row r="16" spans="2:8" ht="17.25" thickBot="1">
      <c r="B16" s="1" t="s">
        <v>14</v>
      </c>
      <c r="C16" s="2">
        <v>30</v>
      </c>
      <c r="E16" s="50" t="s">
        <v>31</v>
      </c>
      <c r="F16" s="51"/>
      <c r="G16" s="51"/>
      <c r="H16" s="30">
        <f>H15+H14</f>
        <v>15.074999999999978</v>
      </c>
    </row>
    <row r="17" spans="2:11" ht="17.25" thickBot="1">
      <c r="E17" s="31"/>
      <c r="F17" s="31"/>
      <c r="G17" s="31"/>
      <c r="H17" s="31"/>
      <c r="K17" s="18"/>
    </row>
    <row r="18" spans="2:11" ht="17.25" customHeight="1" thickBot="1">
      <c r="B18" s="9" t="s">
        <v>15</v>
      </c>
      <c r="C18" s="10">
        <f>C15-C14-C16</f>
        <v>0.89999999999997726</v>
      </c>
      <c r="E18" s="38" t="s">
        <v>38</v>
      </c>
      <c r="F18" s="39"/>
      <c r="G18" s="38" t="s">
        <v>36</v>
      </c>
      <c r="H18" s="39"/>
      <c r="K18" s="18"/>
    </row>
    <row r="19" spans="2:11">
      <c r="E19" s="32" t="s">
        <v>37</v>
      </c>
      <c r="F19" s="33">
        <v>45</v>
      </c>
      <c r="G19" s="32" t="s">
        <v>32</v>
      </c>
      <c r="H19" s="34">
        <v>115</v>
      </c>
    </row>
    <row r="20" spans="2:11">
      <c r="B20" s="1" t="s">
        <v>18</v>
      </c>
      <c r="C20" s="1" t="s">
        <v>24</v>
      </c>
      <c r="E20" s="23" t="s">
        <v>39</v>
      </c>
      <c r="F20" s="27">
        <f>ROUNDDOWN(2400/F19*2,0)</f>
        <v>106</v>
      </c>
      <c r="G20" s="23" t="s">
        <v>33</v>
      </c>
      <c r="H20" s="25">
        <f>H19*240</f>
        <v>27600</v>
      </c>
    </row>
    <row r="21" spans="2:11">
      <c r="B21" s="1" t="s">
        <v>19</v>
      </c>
      <c r="C21" s="11">
        <v>0.05</v>
      </c>
      <c r="E21" s="21"/>
      <c r="F21" s="22"/>
      <c r="G21" s="23" t="s">
        <v>34</v>
      </c>
      <c r="H21" s="24">
        <v>210</v>
      </c>
    </row>
    <row r="22" spans="2:11" ht="17.25" thickBot="1">
      <c r="B22" s="1" t="s">
        <v>20</v>
      </c>
      <c r="C22" s="12">
        <v>0.04</v>
      </c>
      <c r="D22" t="s">
        <v>42</v>
      </c>
      <c r="E22" s="21"/>
      <c r="F22" s="28"/>
      <c r="G22" s="29" t="s">
        <v>35</v>
      </c>
      <c r="H22" s="26">
        <v>131</v>
      </c>
    </row>
    <row r="23" spans="2:11">
      <c r="B23" s="1" t="s">
        <v>21</v>
      </c>
      <c r="C23" s="12">
        <v>0</v>
      </c>
      <c r="E23" s="40" t="s">
        <v>40</v>
      </c>
      <c r="F23" s="42">
        <f>H16*F20</f>
        <v>1597.9499999999978</v>
      </c>
      <c r="G23" s="40" t="s">
        <v>40</v>
      </c>
      <c r="H23" s="42">
        <f>H16*H22</f>
        <v>1974.8249999999971</v>
      </c>
    </row>
    <row r="24" spans="2:11" ht="17.25" thickBot="1">
      <c r="B24" s="1" t="s">
        <v>22</v>
      </c>
      <c r="C24" s="12">
        <v>0.01</v>
      </c>
      <c r="D24" t="s">
        <v>43</v>
      </c>
      <c r="E24" s="41"/>
      <c r="F24" s="43"/>
      <c r="G24" s="41"/>
      <c r="H24" s="43"/>
    </row>
    <row r="25" spans="2:11" ht="17.25" thickBot="1">
      <c r="B25" s="1" t="s">
        <v>23</v>
      </c>
      <c r="C25" s="13">
        <v>0</v>
      </c>
    </row>
    <row r="26" spans="2:11" ht="17.25" thickBot="1">
      <c r="C26" s="14">
        <f>C21+C21*C22+C21*C23+C21*C24+C21*C25</f>
        <v>5.2500000000000005E-2</v>
      </c>
      <c r="D26" t="s">
        <v>25</v>
      </c>
    </row>
    <row r="28" spans="2:11" ht="17.25" thickBot="1">
      <c r="B28" s="15" t="s">
        <v>27</v>
      </c>
      <c r="C28" s="16">
        <v>270</v>
      </c>
      <c r="D28" t="s">
        <v>17</v>
      </c>
    </row>
    <row r="29" spans="2:11" ht="17.25" thickBot="1">
      <c r="B29" s="9" t="s">
        <v>26</v>
      </c>
      <c r="C29" s="17">
        <f>C28*C26</f>
        <v>14.175000000000001</v>
      </c>
    </row>
  </sheetData>
  <mergeCells count="13">
    <mergeCell ref="B3:C3"/>
    <mergeCell ref="B1:H1"/>
    <mergeCell ref="G18:H18"/>
    <mergeCell ref="E18:F18"/>
    <mergeCell ref="E23:E24"/>
    <mergeCell ref="G23:G24"/>
    <mergeCell ref="F23:F24"/>
    <mergeCell ref="H23:H24"/>
    <mergeCell ref="E10:F10"/>
    <mergeCell ref="E14:G14"/>
    <mergeCell ref="E15:G15"/>
    <mergeCell ref="E16:G16"/>
    <mergeCell ref="E13:H1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중급 오레하 계산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ds04</dc:creator>
  <cp:lastModifiedBy>ds04</cp:lastModifiedBy>
  <dcterms:created xsi:type="dcterms:W3CDTF">2021-05-14T01:37:22Z</dcterms:created>
  <dcterms:modified xsi:type="dcterms:W3CDTF">2021-05-14T05:30:32Z</dcterms:modified>
</cp:coreProperties>
</file>