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644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KimDongHwi\Downloads\"/>
    </mc:Choice>
  </mc:AlternateContent>
  <x:bookViews>
    <x:workbookView xWindow="0" yWindow="0" windowWidth="28545" windowHeight="11865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<x:sst xmlns:r="http://schemas.openxmlformats.org/officeDocument/2006/relationships" xmlns:c="http://schemas.openxmlformats.org/drawingml/2006/chart" xmlns:x="http://schemas.openxmlformats.org/spreadsheetml/2006/main" count="29" uniqueCount="27">
  <x:si>
    <x:t>치확</x:t>
  </x:si>
  <x:si>
    <x:t>단도</x:t>
  </x:si>
  <x:si>
    <x:t>치피</x:t>
  </x:si>
  <x:si>
    <x:t>기본</x:t>
  </x:si>
  <x:si>
    <x:t>기본딜</x:t>
  </x:si>
  <x:si>
    <x:t>16%각인 + 16%각인 + 16%각인</x:t>
  </x:si>
  <x:si>
    <x:t>정흡 + 질량 + 돌대 + 신속1000</x:t>
  </x:si>
  <x:si>
    <x:t>16%각인 + 16%각인</x:t>
  </x:si>
  <x:si>
    <x:t>아드 + 예둔 + 단도</x:t>
  </x:si>
  <x:si>
    <x:t>자체치피(예둔 고려x)</x:t>
  </x:si>
  <x:si>
    <x:t>단도 + 16%각인 + 16%각인</x:t>
  </x:si>
  <x:si>
    <x:t>아드 + 16%각인 + 16%각인</x:t>
  </x:si>
  <x:si>
    <x:t>예둔 + 16%각인 + 16%각인</x:t>
  </x:si>
  <x:si>
    <x:t>단도 + 16%각인</x:t>
  </x:si>
  <x:si>
    <x:t>3딜각인과 딜차이</x:t>
  </x:si>
  <x:si>
    <x:t>예둔 + 16%각인</x:t>
  </x:si>
  <x:si>
    <x:t>아드 + 16%각인</x:t>
  </x:si>
  <x:si>
    <x:t>아드 + 단도</x:t>
  </x:si>
  <x:si>
    <x:t>이속 40%</x:t>
  </x:si>
  <x:si>
    <x:t>아드레날린</x:t>
  </x:si>
  <x:si>
    <x:t>이속 32%</x:t>
  </x:si>
  <x:si>
    <x:t>예둔 + 단도</x:t>
  </x:si>
  <x:si>
    <x:t>자체치확</x:t>
  </x:si>
  <x:si>
    <x:t>딜상승률</x:t>
  </x:si>
  <x:si>
    <x:t>딜기대값</x:t>
  </x:si>
  <x:si>
    <x:t>아드 + 예둔</x:t>
  </x:si>
  <x:si>
    <x:t>예리한둔기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</x:si>
</x:sst>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.0%"/>
  </x:numFmts>
  <x:fonts count="7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f7cc"/>
        <x:bgColor indexed="64"/>
      </x:patternFill>
    </x:fill>
    <x:fill>
      <x:patternFill patternType="solid">
        <x:fgColor rgb="ffffe7d8"/>
        <x:bgColor indexed="64"/>
      </x:patternFill>
    </x:fill>
  </x:fills>
  <x:borders count="1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</x:borders>
  <x:cellStyleXfs count="20">
    <x:xf numFmtId="0" fontId="0" fillId="0" borderId="0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3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  <x:xf numFmtId="42" fontId="0" fillId="0" borderId="0" applyFont="1" applyFill="1" applyBorder="1" applyAlignment="1" applyProtection="1">
      <x:alignment horizontal="general" vertical="center"/>
    </x:xf>
  </x:cellStyleXfs>
  <x:cellXfs count="120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2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2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0" fillId="0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0" fillId="0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0" fillId="2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0" fillId="2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2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2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2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2" borderId="5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6">
    <x:cellStyle xfId="15" builtinId="5" iLevel="0"/>
    <x:cellStyle xfId="16" builtinId="3" iLevel="0"/>
    <x:cellStyle xfId="17" builtinId="6" iLevel="0"/>
    <x:cellStyle xfId="18" builtinId="4" iLevel="0"/>
    <x:cellStyle xfId="19" builtinId="7" iLevel="0"/>
    <x:cellStyle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Q35"/>
  <x:sheetViews>
    <x:sheetView tabSelected="1" topLeftCell="A1" zoomScaleNormal="100" zoomScaleSheetLayoutView="75" workbookViewId="0">
      <x:selection activeCell="J21" activeCellId="0" sqref="J21:J21"/>
    </x:sheetView>
  </x:sheetViews>
  <x:sheetFormatPr defaultColWidth="8.88671875" defaultRowHeight="30" customHeight="1"/>
  <x:cols>
    <x:col min="1" max="1" width="28.5546875" style="1" customWidth="1"/>
    <x:col min="2" max="2" width="8.22265625" style="1" customWidth="1"/>
    <x:col min="3" max="3" width="8.88671875" style="15" bestFit="1" customWidth="1"/>
    <x:col min="4" max="4" width="8.88671875" style="16" bestFit="1" customWidth="1"/>
    <x:col min="5" max="5" width="11.69921875" style="1" bestFit="1" customWidth="1"/>
    <x:col min="6" max="6" width="13.72265625" style="106" bestFit="1" customWidth="1"/>
    <x:col min="7" max="7" width="18.22265625" style="1" customWidth="1"/>
    <x:col min="8" max="8" width="10.77734375" style="1" customWidth="1"/>
    <x:col min="9" max="9" width="11.66796875" style="1" customWidth="1"/>
    <x:col min="10" max="10" width="17.33203125" style="1" customWidth="1"/>
    <x:col min="11" max="16" width="8.88671875" style="1" bestFit="1" customWidth="1"/>
    <x:col min="17" max="16384" width="8.88671875" style="1"/>
  </x:cols>
  <x:sheetData>
    <x:row r="1" spans="1:17" customHeight="1">
      <x:c r="A1" s="2"/>
      <x:c r="B1" s="3" t="s">
        <x:v>4</x:v>
      </x:c>
      <x:c r="C1" s="12" t="s">
        <x:v>0</x:v>
      </x:c>
      <x:c r="D1" s="8" t="s">
        <x:v>2</x:v>
      </x:c>
      <x:c r="E1" s="3" t="s">
        <x:v>24</x:v>
      </x:c>
      <x:c r="F1" s="107" t="s">
        <x:v>23</x:v>
      </x:c>
      <x:c r="G1" s="7"/>
      <x:c r="H1" s="7"/>
      <x:c r="J1" s="5"/>
      <x:c r="K1" s="5"/>
      <x:c r="L1" s="13"/>
      <x:c r="M1" s="10"/>
      <x:c r="N1" s="5"/>
      <x:c r="O1" s="31"/>
      <x:c r="P1" s="7"/>
      <x:c r="Q1" s="7"/>
    </x:row>
    <x:row r="2" spans="1:17" customHeight="1">
      <x:c r="A2" s="76" t="s">
        <x:v>3</x:v>
      </x:c>
      <x:c r="B2" s="113">
        <x:v>100</x:v>
      </x:c>
      <x:c r="C2" s="77">
        <x:f>MEDIAN(0,H2,1)</x:f>
        <x:v>0.59999999999999998</x:v>
      </x:c>
      <x:c r="D2" s="78">
        <x:f>H3</x:f>
        <x:v>2</x:v>
      </x:c>
      <x:c r="E2" s="29">
        <x:f>B2*(1-C2)+(B2*D2)*C2</x:f>
        <x:v>160</x:v>
      </x:c>
      <x:c r="F2" s="108"/>
      <x:c r="G2" s="30" t="s">
        <x:v>22</x:v>
      </x:c>
      <x:c r="H2" s="27">
        <x:v>0.59999999999999998</x:v>
      </x:c>
      <x:c r="K2" s="5"/>
      <x:c r="L2" s="13"/>
      <x:c r="M2" s="10"/>
      <x:c r="N2" s="7"/>
      <x:c r="O2" s="31"/>
      <x:c r="P2" s="5"/>
      <x:c r="Q2" s="13"/>
    </x:row>
    <x:row r="3" spans="1:17" customHeight="1">
      <x:c r="A3" s="4" t="s">
        <x:v>26</x:v>
      </x:c>
      <x:c r="B3" s="5">
        <x:f>B2</x:f>
        <x:v>100</x:v>
      </x:c>
      <x:c r="C3" s="13">
        <x:f>MEDIAN(0,H2,1)</x:f>
        <x:v>0.59999999999999998</x:v>
      </x:c>
      <x:c r="D3" s="10">
        <x:f>H3+0.5</x:f>
        <x:v>2.5</x:v>
      </x:c>
      <x:c r="E3" s="6">
        <x:f>(B3*(1-C3)+(B3*D3)*C3)*0.98</x:f>
        <x:v>186.19999999999999</x:v>
      </x:c>
      <x:c r="F3" s="106">
        <x:f>E3/E2-1</x:f>
        <x:v>0.16374999999999984</x:v>
      </x:c>
      <x:c r="G3" s="30" t="s">
        <x:v>9</x:v>
      </x:c>
      <x:c r="H3" s="28">
        <x:v>2</x:v>
      </x:c>
      <x:c r="J3" s="5"/>
      <x:c r="K3" s="5"/>
      <x:c r="L3" s="114"/>
      <x:c r="M3" s="10"/>
      <x:c r="N3" s="5"/>
      <x:c r="O3" s="31"/>
      <x:c r="P3" s="5"/>
      <x:c r="Q3" s="10"/>
    </x:row>
    <x:row r="4" spans="1:17" customHeight="1">
      <x:c r="A4" s="4" t="s">
        <x:v>1</x:v>
      </x:c>
      <x:c r="B4" s="5">
        <x:f>B2</x:f>
        <x:v>100</x:v>
      </x:c>
      <x:c r="C4" s="13">
        <x:f>MEDIAN(0,H2+0.2,1)</x:f>
        <x:v>0.80000000000000004</x:v>
      </x:c>
      <x:c r="D4" s="10">
        <x:f>H3-0.2</x:f>
        <x:v>1.8</x:v>
      </x:c>
      <x:c r="E4" s="6">
        <x:f>B4*(1-C4)+(B4*D4)*C4</x:f>
        <x:v>164</x:v>
      </x:c>
      <x:c r="F4" s="106">
        <x:f>E4/E2-1</x:f>
        <x:v>0.024999999999999911</x:v>
      </x:c>
      <x:c r="G4" s="9"/>
      <x:c r="H4" s="7"/>
      <x:c r="J4" s="5"/>
      <x:c r="K4" s="5"/>
      <x:c r="L4" s="13"/>
      <x:c r="M4" s="10"/>
      <x:c r="N4" s="5"/>
      <x:c r="O4" s="31"/>
      <x:c r="P4" s="7"/>
      <x:c r="Q4" s="7"/>
    </x:row>
    <x:row r="5" spans="1:17" customHeight="1">
      <x:c r="A5" s="1" t="s">
        <x:v>19</x:v>
      </x:c>
      <x:c r="B5" s="5">
        <x:f>B2*1.06</x:f>
        <x:v>106</x:v>
      </x:c>
      <x:c r="C5" s="13">
        <x:f>MEDIAN(0,H2+0.15,1)</x:f>
        <x:v>0.75</x:v>
      </x:c>
      <x:c r="D5" s="10">
        <x:f>H3</x:f>
        <x:v>2</x:v>
      </x:c>
      <x:c r="E5" s="6">
        <x:f>B5*(1-C5)+(B5*D5)*C5</x:f>
        <x:v>185.5</x:v>
      </x:c>
      <x:c r="F5" s="106">
        <x:f>E5/E2-1</x:f>
        <x:v>0.15937500000000004</x:v>
      </x:c>
      <x:c r="G5" s="4"/>
      <x:c r="H5" s="7"/>
      <x:c r="J5" s="5"/>
      <x:c r="K5" s="5"/>
      <x:c r="L5" s="14"/>
      <x:c r="M5" s="10"/>
      <x:c r="N5" s="5"/>
      <x:c r="O5" s="31"/>
      <x:c r="P5" s="7"/>
      <x:c r="Q5" s="7"/>
    </x:row>
    <x:row r="6" spans="1:17" customHeight="1">
      <x:c r="A6" s="97" t="s">
        <x:v>21</x:v>
      </x:c>
      <x:c r="B6" s="98">
        <x:f>B2</x:f>
        <x:v>100</x:v>
      </x:c>
      <x:c r="C6" s="99">
        <x:f>MEDIAN(0,H2+0.2,1)</x:f>
        <x:v>0.80000000000000004</x:v>
      </x:c>
      <x:c r="D6" s="100">
        <x:f>H3+0.3</x:f>
        <x:v>2.2999999999999998</x:v>
      </x:c>
      <x:c r="E6" s="101">
        <x:f>(B6*(1-C6)+(B6*D6)*C6)*0.98</x:f>
        <x:v>199.91999999999999</x:v>
      </x:c>
      <x:c r="F6" s="109">
        <x:f>E6/E2-1</x:f>
        <x:v>0.24949999999999983</x:v>
      </x:c>
      <x:c r="M6" s="10"/>
      <x:c r="N6" s="5"/>
      <x:c r="O6" s="31"/>
      <x:c r="P6" s="7"/>
      <x:c r="Q6" s="7"/>
    </x:row>
    <x:row r="7" spans="1:17" customHeight="1">
      <x:c r="A7" s="102" t="s">
        <x:v>17</x:v>
      </x:c>
      <x:c r="B7" s="102">
        <x:f>B6*1.06</x:f>
        <x:v>106</x:v>
      </x:c>
      <x:c r="C7" s="103">
        <x:f>MEDIAN(0,H2+0.15+0.2,1)</x:f>
        <x:v>0.94999999999999996</x:v>
      </x:c>
      <x:c r="D7" s="104">
        <x:f>H3-0.2</x:f>
        <x:v>1.8</x:v>
      </x:c>
      <x:c r="E7" s="105">
        <x:f>B7*(1-C7)+(B7*D7)*C7</x:f>
        <x:v>186.56</x:v>
      </x:c>
      <x:c r="F7" s="110">
        <x:f>E7/E2-1</x:f>
        <x:v>0.16599999999999993</x:v>
      </x:c>
      <x:c r="G7" s="5"/>
      <x:c r="H7" s="17"/>
      <x:c r="J7" s="87"/>
      <x:c r="K7" s="88"/>
      <x:c r="L7" s="89"/>
      <x:c r="M7" s="90"/>
      <x:c r="N7" s="91"/>
      <x:c r="O7" s="31"/>
      <x:c r="P7" s="32"/>
      <x:c r="Q7" s="33"/>
    </x:row>
    <x:row r="8" spans="1:17" customHeight="1">
      <x:c r="A8" s="81" t="s">
        <x:v>25</x:v>
      </x:c>
      <x:c r="B8" s="81">
        <x:f>B2*1.06</x:f>
        <x:v>106</x:v>
      </x:c>
      <x:c r="C8" s="82">
        <x:f>MEDIAN(0,H2+0.15,1)</x:f>
        <x:v>0.75</x:v>
      </x:c>
      <x:c r="D8" s="83">
        <x:f>H3+0.5</x:f>
        <x:v>2.5</x:v>
      </x:c>
      <x:c r="E8" s="84">
        <x:f>(B8*(1-C8)+(B8*D8)*C8)*0.98</x:f>
        <x:v>220.745</x:v>
      </x:c>
      <x:c r="F8" s="111">
        <x:f>(E8/E2-1)*0.9</x:f>
        <x:v>0.34169062500000003</x:v>
      </x:c>
      <x:c r="G8" s="5"/>
      <x:c r="H8" s="18"/>
      <x:c r="J8" s="7"/>
      <x:c r="K8" s="92"/>
      <x:c r="L8" s="93"/>
      <x:c r="M8" s="7"/>
      <x:c r="N8" s="94"/>
      <x:c r="O8" s="31"/>
      <x:c r="P8" s="35"/>
      <x:c r="Q8" s="36"/>
    </x:row>
    <x:row r="9" spans="1:17" customHeight="1">
      <x:c r="A9" s="115" t="s">
        <x:v>7</x:v>
      </x:c>
      <x:c r="B9" s="115"/>
      <x:c r="C9" s="116"/>
      <x:c r="D9" s="115"/>
      <x:c r="E9" s="117">
        <x:f>E2*1.16*1.16</x:f>
        <x:v>215.29599999999999</x:v>
      </x:c>
      <x:c r="F9" s="118">
        <x:f>E9/E2-1</x:f>
        <x:v>0.34559999999999991</x:v>
      </x:c>
      <x:c r="J9" s="5"/>
      <x:c r="K9" s="5"/>
      <x:c r="L9" s="5"/>
      <x:c r="M9" s="5"/>
      <x:c r="N9" s="5"/>
      <x:c r="O9" s="5"/>
      <x:c r="P9" s="5"/>
      <x:c r="Q9" s="5"/>
    </x:row>
    <x:row r="10" spans="1:17" customHeight="1">
      <x:c r="A10" s="2" t="s">
        <x:v>15</x:v>
      </x:c>
      <x:c r="B10" s="3"/>
      <x:c r="C10" s="12"/>
      <x:c r="D10" s="8"/>
      <x:c r="E10" s="70">
        <x:f>E3*1.16</x:f>
        <x:v>215.99199999999996</x:v>
      </x:c>
      <x:c r="F10" s="107">
        <x:f>E10/E2-1</x:f>
        <x:v>0.34994999999999976</x:v>
      </x:c>
      <x:c r="J10" s="5"/>
      <x:c r="K10" s="5"/>
      <x:c r="L10" s="13"/>
      <x:c r="M10" s="10"/>
      <x:c r="N10" s="5"/>
      <x:c r="O10" s="31"/>
      <x:c r="P10" s="5"/>
      <x:c r="Q10" s="13"/>
    </x:row>
    <x:row r="11" spans="1:17" customHeight="1">
      <x:c r="A11" s="71" t="s">
        <x:v>13</x:v>
      </x:c>
      <x:c r="B11" s="72"/>
      <x:c r="C11" s="73"/>
      <x:c r="D11" s="74"/>
      <x:c r="E11" s="75">
        <x:f>E4*1.16</x:f>
        <x:v>190.23999999999998</x:v>
      </x:c>
      <x:c r="F11" s="106">
        <x:f>E11/E2-1</x:f>
        <x:v>0.18899999999999983</x:v>
      </x:c>
      <x:c r="J11" s="5"/>
      <x:c r="K11" s="5"/>
      <x:c r="L11" s="14"/>
      <x:c r="M11" s="11"/>
      <x:c r="N11" s="7"/>
      <x:c r="O11" s="31"/>
      <x:c r="P11" s="5"/>
      <x:c r="Q11" s="10"/>
    </x:row>
    <x:row r="12" spans="1:17" customHeight="1">
      <x:c r="A12" s="1" t="s">
        <x:v>16</x:v>
      </x:c>
      <x:c r="E12" s="1">
        <x:f>E5*1.16</x:f>
        <x:v>215.17999999999998</x:v>
      </x:c>
      <x:c r="F12" s="106">
        <x:f>E12/E2-1</x:f>
        <x:v>0.34487499999999982</x:v>
      </x:c>
      <x:c r="J12" s="5"/>
      <x:c r="K12" s="5"/>
      <x:c r="L12" s="13"/>
      <x:c r="M12" s="10"/>
      <x:c r="N12" s="5"/>
      <x:c r="O12" s="31"/>
      <x:c r="P12" s="37"/>
      <x:c r="Q12" s="38"/>
    </x:row>
    <x:row r="13" spans="1:17" customHeight="1">
      <x:c r="A13" s="115" t="s">
        <x:v>5</x:v>
      </x:c>
      <x:c r="B13" s="115">
        <x:f>B2</x:f>
        <x:v>100</x:v>
      </x:c>
      <x:c r="C13" s="116"/>
      <x:c r="D13" s="119"/>
      <x:c r="E13" s="115">
        <x:f>E2*1.16*1.16*1.16</x:f>
        <x:v>249.74335999999997</x:v>
      </x:c>
      <x:c r="F13" s="118">
        <x:f>E13/E2-1</x:f>
        <x:v>0.56089599999999984</x:v>
      </x:c>
      <x:c r="J13" s="5"/>
      <x:c r="K13" s="5"/>
      <x:c r="L13" s="14"/>
      <x:c r="M13" s="10"/>
      <x:c r="N13" s="5"/>
      <x:c r="O13" s="31"/>
      <x:c r="P13" s="39"/>
      <x:c r="Q13" s="40"/>
    </x:row>
    <x:row r="14" spans="1:17" customHeight="1">
      <x:c r="A14" s="1" t="s">
        <x:v>12</x:v>
      </x:c>
      <x:c r="E14" s="1">
        <x:f>E3*1.16*1.16</x:f>
        <x:v>250.55071999999993</x:v>
      </x:c>
      <x:c r="F14" s="107">
        <x:f>E14/E2-1</x:f>
        <x:v>0.5659419999999995</x:v>
      </x:c>
      <x:c r="J14" s="5"/>
      <x:c r="K14" s="5"/>
      <x:c r="L14" s="14"/>
      <x:c r="M14" s="10"/>
      <x:c r="N14" s="5"/>
      <x:c r="O14" s="31"/>
      <x:c r="P14" s="41"/>
      <x:c r="Q14" s="42"/>
    </x:row>
    <x:row r="15" spans="1:17" customHeight="1">
      <x:c r="A15" s="1" t="s">
        <x:v>10</x:v>
      </x:c>
      <x:c r="E15" s="1">
        <x:f>E4*1.16*1.16</x:f>
        <x:v>220.67839999999995</x:v>
      </x:c>
      <x:c r="F15" s="106">
        <x:f>E15/E2-1</x:f>
        <x:v>0.3792399999999998</x:v>
      </x:c>
      <x:c r="J15" s="5"/>
      <x:c r="K15" s="5"/>
      <x:c r="L15" s="13"/>
      <x:c r="M15" s="10"/>
      <x:c r="N15" s="5"/>
      <x:c r="O15" s="31"/>
      <x:c r="P15" s="37"/>
      <x:c r="Q15" s="38"/>
    </x:row>
    <x:row r="16" spans="1:17" customHeight="1">
      <x:c r="A16" s="1" t="s">
        <x:v>11</x:v>
      </x:c>
      <x:c r="E16" s="1">
        <x:f>E5*1.16*1.16</x:f>
        <x:v>249.60879999999995</x:v>
      </x:c>
      <x:c r="F16" s="112">
        <x:f>E16/E2-1</x:f>
        <x:v>0.56005499999999975</x:v>
      </x:c>
      <x:c r="J16" s="43"/>
      <x:c r="K16" s="44"/>
      <x:c r="L16" s="45"/>
      <x:c r="M16" s="46"/>
      <x:c r="N16" s="47"/>
      <x:c r="O16" s="31"/>
      <x:c r="P16" s="48"/>
      <x:c r="Q16" s="40"/>
    </x:row>
    <x:row r="17" spans="1:17" customHeight="1">
      <x:c r="A17" s="24" t="s">
        <x:v>8</x:v>
      </x:c>
      <x:c r="B17" s="24">
        <x:f>B2*1.06</x:f>
        <x:v>106</x:v>
      </x:c>
      <x:c r="C17" s="25">
        <x:f>MEDIAN(0,H2+0.15+0.2,1)</x:f>
        <x:v>0.94999999999999996</x:v>
      </x:c>
      <x:c r="D17" s="26">
        <x:f>H3+0.5-0.2</x:f>
        <x:v>2.2999999999999998</x:v>
      </x:c>
      <x:c r="E17" s="29">
        <x:f>(B17*(1-C17)+(B17*D17)*C17)*0.98</x:f>
        <x:v>232.17179999999999</x:v>
      </x:c>
      <x:c r="F17" s="108">
        <x:f>E17/E2-1</x:f>
        <x:v>0.45107374999999994</x:v>
      </x:c>
      <x:c r="J17" s="7"/>
      <x:c r="K17" s="49"/>
      <x:c r="L17" s="50"/>
      <x:c r="M17" s="34"/>
      <x:c r="N17" s="51"/>
      <x:c r="O17" s="31"/>
      <x:c r="P17" s="52"/>
      <x:c r="Q17" s="53"/>
    </x:row>
    <x:row r="18" spans="1:8" customHeight="1">
      <x:c r="A18" s="95" t="s">
        <x:v>6</x:v>
      </x:c>
      <x:c r="B18" s="79" t="s">
        <x:v>20</x:v>
      </x:c>
      <x:c r="C18" s="12"/>
      <x:c r="D18" s="8"/>
      <x:c r="E18" s="80">
        <x:f>E2*1.18*1.1446</x:f>
        <x:v>216.10048</x:v>
      </x:c>
      <x:c r="F18" s="107">
        <x:f>E18/E2-1</x:f>
        <x:v>0.35062799999999994</x:v>
      </x:c>
      <x:c r="G18" s="3" t="s">
        <x:v>14</x:v>
      </x:c>
      <x:c r="H18" s="85">
        <x:f>E13/E18-1</x:f>
        <x:v>0.1556816532753651</x:v>
      </x:c>
    </x:row>
    <x:row r="19" spans="1:8" customHeight="1">
      <x:c r="A19" s="96" t="s">
        <x:v>6</x:v>
      </x:c>
      <x:c r="B19" s="81" t="s">
        <x:v>18</x:v>
      </x:c>
      <x:c r="C19" s="82"/>
      <x:c r="D19" s="83"/>
      <x:c r="E19" s="84">
        <x:f>E2*1.18*1.18</x:f>
        <x:v>222.78399999999996</x:v>
      </x:c>
      <x:c r="F19" s="112">
        <x:f>E19/E2-1</x:f>
        <x:v>0.39239999999999986</x:v>
      </x:c>
      <x:c r="G19" s="81" t="s">
        <x:v>14</x:v>
      </x:c>
      <x:c r="H19" s="86">
        <x:f>E13/E19-1</x:f>
        <x:v>0.12101120367710427</x:v>
      </x:c>
    </x:row>
    <x:row r="27" spans="1:8" customHeight="1">
      <x:c r="A27" s="5"/>
      <x:c r="B27" s="5"/>
      <x:c r="C27" s="13"/>
      <x:c r="D27" s="10"/>
      <x:c r="E27" s="6"/>
      <x:c r="G27" s="9"/>
      <x:c r="H27" s="14"/>
    </x:row>
    <x:row r="28" spans="1:8" customHeight="1">
      <x:c r="A28" s="5"/>
      <x:c r="B28" s="5"/>
      <x:c r="C28" s="14"/>
      <x:c r="D28" s="11"/>
      <x:c r="E28" s="19"/>
      <x:c r="G28" s="9"/>
      <x:c r="H28" s="11"/>
    </x:row>
    <x:row r="29" spans="1:8" customHeight="1">
      <x:c r="A29" s="5"/>
      <x:c r="B29" s="5"/>
      <x:c r="C29" s="13"/>
      <x:c r="D29" s="10"/>
      <x:c r="E29" s="6"/>
      <x:c r="G29" s="68"/>
      <x:c r="H29" s="69"/>
    </x:row>
    <x:row r="30" spans="1:8" customHeight="1">
      <x:c r="A30" s="5"/>
      <x:c r="B30" s="5"/>
      <x:c r="C30" s="14"/>
      <x:c r="D30" s="10"/>
      <x:c r="E30" s="6"/>
      <x:c r="G30" s="62"/>
      <x:c r="H30" s="21"/>
    </x:row>
    <x:row r="31" spans="1:8" customHeight="1">
      <x:c r="A31" s="5"/>
      <x:c r="B31" s="5"/>
      <x:c r="C31" s="14"/>
      <x:c r="D31" s="11"/>
      <x:c r="E31" s="19"/>
      <x:c r="G31" s="63"/>
      <x:c r="H31" s="22"/>
    </x:row>
    <x:row r="32" spans="1:8" customHeight="1">
      <x:c r="A32" s="54"/>
      <x:c r="B32" s="55"/>
      <x:c r="C32" s="56"/>
      <x:c r="D32" s="34"/>
      <x:c r="E32" s="64"/>
      <x:c r="G32" s="61"/>
      <x:c r="H32" s="20"/>
    </x:row>
    <x:row r="33" spans="1:8" customHeight="1">
      <x:c r="A33" s="5"/>
      <x:c r="B33" s="5"/>
      <x:c r="C33" s="14"/>
      <x:c r="D33" s="10"/>
      <x:c r="E33" s="6"/>
      <x:c r="G33" s="65"/>
      <x:c r="H33" s="21"/>
    </x:row>
    <x:row r="34" spans="1:8" customHeight="1">
      <x:c r="A34" s="5"/>
      <x:c r="B34" s="5"/>
      <x:c r="C34" s="13"/>
      <x:c r="D34" s="10"/>
      <x:c r="E34" s="6"/>
      <x:c r="G34" s="66"/>
      <x:c r="H34" s="23"/>
    </x:row>
    <x:row r="35" spans="1:5" customHeight="1">
      <x:c r="A35" s="57"/>
      <x:c r="B35" s="58"/>
      <x:c r="C35" s="59"/>
      <x:c r="D35" s="60"/>
      <x:c r="E35" s="67"/>
    </x:row>
  </x:sheetData>
  <x:pageMargins left="0.74805557727813721" right="0.74805557727813721" top="0.98430556058883667" bottom="0.98430556058883667" header="0.51138889789581299" footer="0.51138889789581299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559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Hancom Inc.</dc:creator>
  <cp:lastModifiedBy>KimDongHwi</cp:lastModifiedBy>
  <cp:revision>45</cp:revision>
  <dcterms:created xsi:type="dcterms:W3CDTF">2018-03-09T05:45:36.939</dcterms:created>
  <dcterms:modified xsi:type="dcterms:W3CDTF">2021-07-28T01:06:54.089</dcterms:modified>
  <cp:version>1000.0100.01</cp:version>
</cp:coreProperties>
</file>