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codeName="현재_통합_문서" hidePivotFieldList="1" defaultThemeVersion="166925"/>
  <mc:AlternateContent xmlns:mc="http://schemas.openxmlformats.org/markup-compatibility/2006">
    <mc:Choice Requires="x15">
      <x15ac:absPath xmlns:x15ac="http://schemas.microsoft.com/office/spreadsheetml/2010/11/ac" url="C:\Users\MyungohKim\Downloads\"/>
    </mc:Choice>
  </mc:AlternateContent>
  <xr:revisionPtr revIDLastSave="0" documentId="13_ncr:1_{6C5BBF2B-4AA5-43F8-91DB-8AA33016E51B}" xr6:coauthVersionLast="47" xr6:coauthVersionMax="47" xr10:uidLastSave="{00000000-0000-0000-0000-000000000000}"/>
  <bookViews>
    <workbookView xWindow="495" yWindow="510" windowWidth="22665" windowHeight="14040" xr2:uid="{2198AF2C-FE3F-446B-8735-729B3B6C5DBF}"/>
  </bookViews>
  <sheets>
    <sheet name="보유 몬스터 리스트" sheetId="4" r:id="rId1"/>
    <sheet name="몬스터라이프 마약버프(숨김)" sheetId="5" state="hidden" r:id="rId2"/>
    <sheet name="조합표" sheetId="1" r:id="rId3"/>
    <sheet name="몬스터 리스트(숨김)" sheetId="2" state="hidden" r:id="rId4"/>
    <sheet name="몬스터 도감" sheetId="3" state="hidden" r:id="rId5"/>
  </sheets>
  <definedNames>
    <definedName name="_xlnm._FilterDatabase" localSheetId="3" hidden="1">'몬스터 리스트(숨김)'!$B$3:$C$53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265" i="1" l="1"/>
  <c r="C265" i="1"/>
  <c r="H262" i="1"/>
  <c r="C262" i="1"/>
  <c r="H254" i="1"/>
  <c r="C254" i="1"/>
  <c r="H251" i="1"/>
  <c r="C251" i="1"/>
  <c r="U243" i="1"/>
  <c r="H243" i="1"/>
  <c r="C243" i="1"/>
  <c r="U240" i="1"/>
  <c r="H240" i="1"/>
  <c r="C240" i="1"/>
  <c r="U235" i="1"/>
  <c r="H235" i="1"/>
  <c r="C235" i="1"/>
  <c r="U232" i="1"/>
  <c r="H232" i="1"/>
  <c r="C232" i="1"/>
  <c r="U223" i="1"/>
  <c r="H223" i="1"/>
  <c r="C223" i="1"/>
  <c r="U220" i="1"/>
  <c r="H220" i="1"/>
  <c r="C220" i="1"/>
  <c r="U215" i="1"/>
  <c r="H215" i="1"/>
  <c r="C215" i="1"/>
  <c r="U212" i="1"/>
  <c r="H212" i="1"/>
  <c r="C212" i="1"/>
  <c r="U203" i="1"/>
  <c r="H203" i="1"/>
  <c r="C203" i="1"/>
  <c r="U200" i="1"/>
  <c r="H200" i="1"/>
  <c r="C200" i="1"/>
  <c r="U195" i="1"/>
  <c r="C195" i="1"/>
  <c r="U192" i="1"/>
  <c r="H192" i="1"/>
  <c r="C192" i="1"/>
  <c r="M183" i="1"/>
  <c r="H183" i="1"/>
  <c r="C183" i="1"/>
  <c r="U180" i="1"/>
  <c r="M180" i="1"/>
  <c r="H180" i="1"/>
  <c r="C180" i="1"/>
  <c r="U177" i="1"/>
  <c r="M175" i="1"/>
  <c r="H175" i="1"/>
  <c r="C175" i="1"/>
  <c r="M172" i="1"/>
  <c r="H172" i="1"/>
  <c r="C172" i="1"/>
  <c r="M167" i="1"/>
  <c r="M164" i="1"/>
  <c r="U163" i="1"/>
  <c r="U160" i="1"/>
  <c r="M159" i="1"/>
  <c r="H159" i="1"/>
  <c r="C159" i="1"/>
  <c r="M156" i="1"/>
  <c r="H156" i="1"/>
  <c r="C156" i="1"/>
  <c r="M147" i="1"/>
  <c r="M144" i="1"/>
  <c r="U143" i="1"/>
  <c r="U140" i="1"/>
  <c r="M139" i="1"/>
  <c r="H139" i="1"/>
  <c r="M136" i="1"/>
  <c r="H136" i="1"/>
  <c r="U129" i="1"/>
  <c r="H129" i="1"/>
  <c r="C129" i="1"/>
  <c r="U126" i="1"/>
  <c r="H126" i="1"/>
  <c r="C126" i="1"/>
  <c r="U118" i="1"/>
  <c r="H118" i="1"/>
  <c r="C118" i="1"/>
  <c r="U115" i="1"/>
  <c r="H115" i="1"/>
  <c r="C115" i="1"/>
  <c r="U107" i="1"/>
  <c r="H107" i="1"/>
  <c r="U104" i="1"/>
  <c r="H104" i="1"/>
  <c r="U99" i="1"/>
  <c r="H99" i="1"/>
  <c r="C99" i="1"/>
  <c r="U96" i="1"/>
  <c r="H96" i="1"/>
  <c r="C96" i="1"/>
  <c r="M91" i="1"/>
  <c r="M88" i="1"/>
  <c r="U87" i="1"/>
  <c r="U84" i="1"/>
  <c r="M83" i="1"/>
  <c r="M80" i="1"/>
  <c r="M70" i="1"/>
  <c r="H70" i="1"/>
  <c r="C70" i="1"/>
  <c r="M67" i="1"/>
  <c r="H67" i="1"/>
  <c r="C67" i="1"/>
  <c r="U66" i="1"/>
  <c r="U63" i="1"/>
  <c r="AN62" i="1"/>
  <c r="AI62" i="1"/>
  <c r="AD62" i="1"/>
  <c r="M62" i="1"/>
  <c r="AN59" i="1"/>
  <c r="AI59" i="1"/>
  <c r="AD59" i="1"/>
  <c r="M59" i="1"/>
  <c r="AN54" i="1"/>
  <c r="AI54" i="1"/>
  <c r="AD54" i="1"/>
  <c r="AN51" i="1"/>
  <c r="AI51" i="1"/>
  <c r="AD51" i="1"/>
  <c r="M51" i="1"/>
  <c r="M48" i="1"/>
  <c r="U47" i="1"/>
  <c r="AN46" i="1"/>
  <c r="AI46" i="1"/>
  <c r="AD46" i="1"/>
  <c r="U44" i="1"/>
  <c r="AN43" i="1"/>
  <c r="AI43" i="1"/>
  <c r="AD43" i="1"/>
  <c r="M43" i="1"/>
  <c r="H43" i="1"/>
  <c r="C43" i="1"/>
  <c r="M40" i="1"/>
  <c r="H40" i="1"/>
  <c r="C40" i="1"/>
  <c r="AN36" i="1"/>
  <c r="AI36" i="1"/>
  <c r="AD36" i="1"/>
  <c r="AN33" i="1"/>
  <c r="AI33" i="1"/>
  <c r="AD33" i="1"/>
  <c r="H32" i="1"/>
  <c r="C32" i="1"/>
  <c r="H29" i="1"/>
  <c r="C29" i="1"/>
  <c r="AN27" i="1"/>
  <c r="AI27" i="1"/>
  <c r="AD27" i="1"/>
  <c r="AN24" i="1"/>
  <c r="AI24" i="1"/>
  <c r="AD24" i="1"/>
  <c r="H21" i="1"/>
  <c r="C21" i="1"/>
  <c r="AN19" i="1"/>
  <c r="AI19" i="1"/>
  <c r="AD19" i="1"/>
  <c r="H18" i="1"/>
  <c r="C18" i="1"/>
  <c r="AN16" i="1"/>
  <c r="AI16" i="1"/>
  <c r="AD16" i="1"/>
  <c r="U10" i="1"/>
  <c r="P10" i="1"/>
  <c r="L10" i="1"/>
  <c r="G10" i="1"/>
  <c r="C10" i="1"/>
  <c r="U7" i="1"/>
  <c r="P7" i="1"/>
  <c r="L7" i="1"/>
  <c r="G7" i="1"/>
  <c r="C7" i="1"/>
  <c r="T24" i="4"/>
  <c r="R24" i="4"/>
  <c r="P24" i="4"/>
  <c r="N24" i="4"/>
  <c r="L24" i="4"/>
  <c r="J24" i="4"/>
  <c r="H24" i="4"/>
  <c r="F24" i="4"/>
  <c r="D24" i="4"/>
  <c r="B24" i="4"/>
  <c r="T20" i="4"/>
  <c r="R20" i="4"/>
  <c r="P20" i="4"/>
  <c r="N20" i="4"/>
  <c r="L20" i="4"/>
  <c r="J20" i="4"/>
  <c r="H20" i="4"/>
  <c r="F20" i="4"/>
  <c r="D20" i="4"/>
  <c r="B20" i="4"/>
  <c r="T16" i="4"/>
  <c r="R16" i="4"/>
  <c r="P16" i="4"/>
  <c r="N16" i="4"/>
  <c r="L16" i="4"/>
  <c r="J16" i="4"/>
  <c r="H16" i="4"/>
  <c r="F16" i="4"/>
  <c r="D16" i="4"/>
  <c r="B16" i="4"/>
  <c r="T12" i="4"/>
  <c r="R12" i="4"/>
  <c r="P12" i="4"/>
  <c r="N12" i="4"/>
  <c r="L12" i="4"/>
  <c r="J12" i="4"/>
  <c r="H12" i="4"/>
  <c r="F12" i="4"/>
  <c r="D12" i="4"/>
  <c r="B12" i="4"/>
  <c r="T4" i="4"/>
  <c r="R4" i="4"/>
  <c r="P4" i="4"/>
  <c r="N4" i="4"/>
  <c r="L4" i="4"/>
  <c r="J4" i="4"/>
  <c r="H4" i="4"/>
  <c r="F4" i="4"/>
  <c r="D4" i="4"/>
  <c r="B4" i="4"/>
  <c r="U262" i="1"/>
  <c r="U251" i="1"/>
  <c r="AF6" i="1"/>
  <c r="E88" i="3"/>
  <c r="E87" i="3"/>
  <c r="E86" i="3"/>
  <c r="E85" i="3"/>
  <c r="E84" i="3"/>
  <c r="E83" i="3"/>
  <c r="E82" i="3"/>
  <c r="E81" i="3"/>
  <c r="E80" i="3"/>
  <c r="E79" i="3"/>
  <c r="E78" i="3"/>
  <c r="E77" i="3"/>
  <c r="E76" i="3"/>
  <c r="E75" i="3"/>
  <c r="E74" i="3"/>
  <c r="E73" i="3"/>
  <c r="E72" i="3"/>
  <c r="E71" i="3"/>
  <c r="E70" i="3"/>
  <c r="E69" i="3"/>
  <c r="E68" i="3"/>
  <c r="E67" i="3"/>
  <c r="E66" i="3"/>
  <c r="E65" i="3"/>
  <c r="E64" i="3"/>
  <c r="E63" i="3"/>
  <c r="E62" i="3"/>
  <c r="E61" i="3"/>
  <c r="E60" i="3"/>
  <c r="E59" i="3"/>
  <c r="E58" i="3"/>
  <c r="E57" i="3"/>
  <c r="E56" i="3"/>
  <c r="E55" i="3"/>
  <c r="E54" i="3"/>
  <c r="E53" i="3"/>
  <c r="E52" i="3"/>
  <c r="E51" i="3"/>
  <c r="E50" i="3"/>
  <c r="E49" i="3"/>
  <c r="E48" i="3"/>
  <c r="E47" i="3"/>
  <c r="E46" i="3"/>
  <c r="E45" i="3"/>
  <c r="E44" i="3"/>
  <c r="E43" i="3"/>
  <c r="E42" i="3"/>
  <c r="E41" i="3"/>
  <c r="E40" i="3"/>
  <c r="E39" i="3"/>
  <c r="E38" i="3"/>
  <c r="E37" i="3"/>
  <c r="E36" i="3"/>
  <c r="E35" i="3"/>
  <c r="E34" i="3"/>
  <c r="E33" i="3"/>
  <c r="E32" i="3"/>
  <c r="E31" i="3"/>
  <c r="E30" i="3"/>
  <c r="E29" i="3"/>
  <c r="E28" i="3"/>
  <c r="E27" i="3"/>
  <c r="E26" i="3"/>
  <c r="E25" i="3"/>
  <c r="E24" i="3"/>
  <c r="E23" i="3"/>
  <c r="E22" i="3"/>
  <c r="E21" i="3"/>
  <c r="E20" i="3"/>
  <c r="E19" i="3"/>
  <c r="E18" i="3"/>
  <c r="E17" i="3"/>
  <c r="E16" i="3"/>
  <c r="E15" i="3"/>
  <c r="E14" i="3"/>
  <c r="E13" i="3"/>
  <c r="E12" i="3"/>
  <c r="E11" i="3"/>
  <c r="E10" i="3"/>
  <c r="E9" i="3"/>
  <c r="E8" i="3"/>
  <c r="E7" i="3"/>
  <c r="F974" i="3"/>
  <c r="F973" i="3"/>
  <c r="F972" i="3"/>
  <c r="F971" i="3"/>
  <c r="F970" i="3"/>
  <c r="F969" i="3"/>
  <c r="F968" i="3"/>
  <c r="F967" i="3"/>
  <c r="F966" i="3"/>
  <c r="F965" i="3"/>
  <c r="F964" i="3"/>
  <c r="F963" i="3"/>
  <c r="F962" i="3"/>
  <c r="F961" i="3"/>
  <c r="F960" i="3"/>
  <c r="F959" i="3"/>
  <c r="F958" i="3"/>
  <c r="F957" i="3"/>
  <c r="F956" i="3"/>
  <c r="F955" i="3"/>
  <c r="F954" i="3"/>
  <c r="F953" i="3"/>
  <c r="F952" i="3"/>
  <c r="F951" i="3"/>
  <c r="F950" i="3"/>
  <c r="F949" i="3"/>
  <c r="F948" i="3"/>
  <c r="F947" i="3"/>
  <c r="F946" i="3"/>
  <c r="F945" i="3"/>
  <c r="F944" i="3"/>
  <c r="F943" i="3"/>
  <c r="F942" i="3"/>
  <c r="F941" i="3"/>
  <c r="F940" i="3"/>
  <c r="F939" i="3"/>
  <c r="F938" i="3"/>
  <c r="F937" i="3"/>
  <c r="F936" i="3"/>
  <c r="F935" i="3"/>
  <c r="F934" i="3"/>
  <c r="F933" i="3"/>
  <c r="F932" i="3"/>
  <c r="F931" i="3"/>
  <c r="F930" i="3"/>
  <c r="F929" i="3"/>
  <c r="F928" i="3"/>
  <c r="F927" i="3"/>
  <c r="F921" i="3"/>
  <c r="F920" i="3"/>
  <c r="F919" i="3"/>
  <c r="F918" i="3"/>
  <c r="F916" i="3"/>
  <c r="F915" i="3"/>
  <c r="F914" i="3"/>
  <c r="F913" i="3"/>
  <c r="F912" i="3"/>
  <c r="F911" i="3"/>
  <c r="F910" i="3"/>
  <c r="F909" i="3"/>
  <c r="F908" i="3"/>
  <c r="F907" i="3"/>
  <c r="F906" i="3"/>
  <c r="F905" i="3"/>
  <c r="F904" i="3"/>
  <c r="F903" i="3"/>
  <c r="F902" i="3"/>
  <c r="F901" i="3"/>
  <c r="F900" i="3"/>
  <c r="F899" i="3"/>
  <c r="F898" i="3"/>
  <c r="F897" i="3"/>
  <c r="F896" i="3"/>
  <c r="F895" i="3"/>
  <c r="F894" i="3"/>
  <c r="F893" i="3"/>
  <c r="F892" i="3"/>
  <c r="F891" i="3"/>
  <c r="F890" i="3"/>
  <c r="F889" i="3"/>
  <c r="F885" i="3"/>
  <c r="F884" i="3"/>
  <c r="F882" i="3"/>
  <c r="F881" i="3"/>
  <c r="F880" i="3"/>
  <c r="F879" i="3"/>
  <c r="F878" i="3"/>
  <c r="F877" i="3"/>
  <c r="F876" i="3"/>
  <c r="F875" i="3"/>
  <c r="F874" i="3"/>
  <c r="F873" i="3"/>
  <c r="F872" i="3"/>
  <c r="F871" i="3"/>
  <c r="F870" i="3"/>
  <c r="F869" i="3"/>
  <c r="F868" i="3"/>
  <c r="F867" i="3"/>
  <c r="F866" i="3"/>
  <c r="F865" i="3"/>
  <c r="F864" i="3"/>
  <c r="F863" i="3"/>
  <c r="F862" i="3"/>
  <c r="F861" i="3"/>
  <c r="F860" i="3"/>
  <c r="F859" i="3"/>
  <c r="F858" i="3"/>
  <c r="F857" i="3"/>
  <c r="F856" i="3"/>
  <c r="F855" i="3"/>
  <c r="F854" i="3"/>
  <c r="F853" i="3"/>
  <c r="F852" i="3"/>
  <c r="F851" i="3"/>
  <c r="F850" i="3"/>
  <c r="F849" i="3"/>
  <c r="F848" i="3"/>
  <c r="F847" i="3"/>
  <c r="F846" i="3"/>
  <c r="F841" i="3"/>
  <c r="F840" i="3"/>
  <c r="F839" i="3"/>
  <c r="F838" i="3"/>
  <c r="F837" i="3"/>
  <c r="F836" i="3"/>
  <c r="F834" i="3"/>
  <c r="F833" i="3"/>
  <c r="F832" i="3"/>
  <c r="F831" i="3"/>
  <c r="F830" i="3"/>
  <c r="F829" i="3"/>
  <c r="F828" i="3"/>
  <c r="F827" i="3"/>
  <c r="F826" i="3"/>
  <c r="F825" i="3"/>
  <c r="F824" i="3"/>
  <c r="F823" i="3"/>
  <c r="F822" i="3"/>
  <c r="F821" i="3"/>
  <c r="F820" i="3"/>
  <c r="F819" i="3"/>
  <c r="F818" i="3"/>
  <c r="F817" i="3"/>
  <c r="F816" i="3"/>
  <c r="F815" i="3"/>
  <c r="F814" i="3"/>
  <c r="F813" i="3"/>
  <c r="F809" i="3"/>
  <c r="F808" i="3"/>
  <c r="F807" i="3"/>
  <c r="F806" i="3"/>
  <c r="F805" i="3"/>
  <c r="F804" i="3"/>
  <c r="F803" i="3"/>
  <c r="F802" i="3"/>
  <c r="F801" i="3"/>
  <c r="F800" i="3"/>
  <c r="F799" i="3"/>
  <c r="F798" i="3"/>
  <c r="F797" i="3"/>
  <c r="F796" i="3"/>
  <c r="F795" i="3"/>
  <c r="F794" i="3"/>
  <c r="F793" i="3"/>
  <c r="F792" i="3"/>
  <c r="F791" i="3"/>
  <c r="F790" i="3"/>
  <c r="F789" i="3"/>
  <c r="F788" i="3"/>
  <c r="F787" i="3"/>
  <c r="F786" i="3"/>
  <c r="F785" i="3"/>
  <c r="F784" i="3"/>
  <c r="F783" i="3"/>
  <c r="F782" i="3"/>
  <c r="F781" i="3"/>
  <c r="F780" i="3"/>
  <c r="F779" i="3"/>
  <c r="F773" i="3"/>
  <c r="F771" i="3"/>
  <c r="F770" i="3"/>
  <c r="F769" i="3"/>
  <c r="F768" i="3"/>
  <c r="F767" i="3"/>
  <c r="F766" i="3"/>
  <c r="F765" i="3"/>
  <c r="F764" i="3"/>
  <c r="F763" i="3"/>
  <c r="F762" i="3"/>
  <c r="F761" i="3"/>
  <c r="F760" i="3"/>
  <c r="F759" i="3"/>
  <c r="F758" i="3"/>
  <c r="F757" i="3"/>
  <c r="F756" i="3"/>
  <c r="F755" i="3"/>
  <c r="F754" i="3"/>
  <c r="F753" i="3"/>
  <c r="F752" i="3"/>
  <c r="F751" i="3"/>
  <c r="F750" i="3"/>
  <c r="F749" i="3"/>
  <c r="F748" i="3"/>
  <c r="F747" i="3"/>
  <c r="F738" i="3"/>
  <c r="F739" i="3"/>
  <c r="F743" i="3"/>
  <c r="F742" i="3"/>
  <c r="F741" i="3"/>
  <c r="F737" i="3"/>
  <c r="F736" i="3"/>
  <c r="F735" i="3"/>
  <c r="F734" i="3"/>
  <c r="F733" i="3"/>
  <c r="F732" i="3"/>
  <c r="F731" i="3"/>
  <c r="F730" i="3"/>
  <c r="C117" i="1" s="1"/>
  <c r="F729" i="3"/>
  <c r="F728" i="3"/>
  <c r="F727" i="3"/>
  <c r="F726" i="3"/>
  <c r="F725" i="3"/>
  <c r="F724" i="3"/>
  <c r="F723" i="3"/>
  <c r="F722" i="3"/>
  <c r="C128" i="1" s="1"/>
  <c r="F721" i="3"/>
  <c r="F720" i="3"/>
  <c r="F719" i="3"/>
  <c r="F718" i="3"/>
  <c r="F717" i="3"/>
  <c r="F716" i="3"/>
  <c r="F715" i="3"/>
  <c r="F714" i="3"/>
  <c r="F713" i="3"/>
  <c r="F712" i="3"/>
  <c r="F711" i="3"/>
  <c r="F710" i="3"/>
  <c r="F709" i="3"/>
  <c r="F708" i="3"/>
  <c r="F707" i="3"/>
  <c r="F706" i="3"/>
  <c r="F705" i="3"/>
  <c r="F704" i="3"/>
  <c r="F703" i="3"/>
  <c r="F702" i="3"/>
  <c r="F701" i="3"/>
  <c r="F700" i="3"/>
  <c r="F699" i="3"/>
  <c r="F698" i="3"/>
  <c r="F697" i="3"/>
  <c r="F696" i="3"/>
  <c r="F695" i="3"/>
  <c r="F975" i="3"/>
  <c r="F686" i="3" l="1"/>
  <c r="F688" i="3"/>
  <c r="F687" i="3"/>
  <c r="C158" i="1" s="1"/>
  <c r="F685" i="3"/>
  <c r="F684" i="3"/>
  <c r="F683" i="3"/>
  <c r="F682" i="3"/>
  <c r="F681" i="3"/>
  <c r="F680" i="3"/>
  <c r="F679" i="3"/>
  <c r="F677" i="3"/>
  <c r="F676" i="3"/>
  <c r="F675" i="3"/>
  <c r="F674" i="3"/>
  <c r="F673" i="3"/>
  <c r="F672" i="3"/>
  <c r="F671" i="3"/>
  <c r="F670" i="3"/>
  <c r="F669" i="3"/>
  <c r="F668" i="3"/>
  <c r="F667" i="3"/>
  <c r="F666" i="3"/>
  <c r="F665" i="3"/>
  <c r="F664" i="3"/>
  <c r="F663" i="3"/>
  <c r="F662" i="3"/>
  <c r="F661" i="3"/>
  <c r="F660" i="3"/>
  <c r="F659" i="3"/>
  <c r="F658" i="3"/>
  <c r="F657" i="3"/>
  <c r="F656" i="3"/>
  <c r="F655" i="3"/>
  <c r="F654" i="3"/>
  <c r="F653" i="3"/>
  <c r="F652" i="3"/>
  <c r="F651" i="3"/>
  <c r="F650" i="3"/>
  <c r="F649" i="3"/>
  <c r="F645" i="3"/>
  <c r="F644" i="3"/>
  <c r="F643" i="3"/>
  <c r="F642" i="3"/>
  <c r="F641" i="3"/>
  <c r="F640" i="3"/>
  <c r="F639" i="3"/>
  <c r="F638" i="3"/>
  <c r="F637" i="3"/>
  <c r="F636" i="3"/>
  <c r="F635" i="3"/>
  <c r="F634" i="3"/>
  <c r="F633" i="3"/>
  <c r="F632" i="3"/>
  <c r="F631" i="3"/>
  <c r="F630" i="3"/>
  <c r="F629" i="3"/>
  <c r="F628" i="3"/>
  <c r="F627" i="3"/>
  <c r="F626" i="3"/>
  <c r="F625" i="3"/>
  <c r="F624" i="3"/>
  <c r="F623" i="3"/>
  <c r="F622" i="3"/>
  <c r="F621" i="3"/>
  <c r="F620" i="3"/>
  <c r="F619" i="3"/>
  <c r="F615" i="3"/>
  <c r="F614" i="3"/>
  <c r="F613" i="3"/>
  <c r="F612" i="3"/>
  <c r="F611" i="3"/>
  <c r="F610" i="3"/>
  <c r="F609" i="3"/>
  <c r="F608" i="3"/>
  <c r="F607" i="3"/>
  <c r="F606" i="3"/>
  <c r="F605" i="3"/>
  <c r="F604" i="3"/>
  <c r="F603" i="3"/>
  <c r="F602" i="3"/>
  <c r="F601" i="3"/>
  <c r="F600" i="3"/>
  <c r="F599" i="3"/>
  <c r="F598" i="3"/>
  <c r="F597" i="3"/>
  <c r="F596" i="3"/>
  <c r="F595" i="3"/>
  <c r="F594" i="3"/>
  <c r="F593" i="3"/>
  <c r="F589" i="3"/>
  <c r="F588" i="3"/>
  <c r="F587" i="3"/>
  <c r="F586" i="3"/>
  <c r="F585" i="3"/>
  <c r="H31" i="1" s="1"/>
  <c r="F584" i="3"/>
  <c r="F583" i="3"/>
  <c r="F582" i="3"/>
  <c r="F581" i="3"/>
  <c r="F580" i="3"/>
  <c r="F579" i="3"/>
  <c r="F578" i="3"/>
  <c r="F577" i="3"/>
  <c r="F576" i="3"/>
  <c r="F575" i="3"/>
  <c r="F574" i="3"/>
  <c r="F573" i="3"/>
  <c r="F572" i="3"/>
  <c r="F571" i="3"/>
  <c r="F570" i="3"/>
  <c r="F569" i="3"/>
  <c r="F568" i="3"/>
  <c r="F567" i="3"/>
  <c r="F566" i="3"/>
  <c r="F565" i="3"/>
  <c r="F564" i="3"/>
  <c r="F563" i="3"/>
  <c r="F562" i="3"/>
  <c r="F555" i="3"/>
  <c r="F558" i="3"/>
  <c r="F556" i="3"/>
  <c r="F554" i="3"/>
  <c r="F553" i="3"/>
  <c r="F552" i="3"/>
  <c r="F551" i="3"/>
  <c r="F550" i="3"/>
  <c r="F549" i="3"/>
  <c r="F548" i="3"/>
  <c r="F547" i="3"/>
  <c r="F546" i="3"/>
  <c r="F545" i="3"/>
  <c r="F544" i="3"/>
  <c r="F543" i="3"/>
  <c r="F542" i="3"/>
  <c r="F541" i="3"/>
  <c r="F540" i="3"/>
  <c r="F539" i="3"/>
  <c r="F538" i="3"/>
  <c r="F537" i="3"/>
  <c r="F536" i="3"/>
  <c r="F535" i="3"/>
  <c r="F534" i="3"/>
  <c r="F533" i="3"/>
  <c r="F532" i="3"/>
  <c r="F531" i="3"/>
  <c r="F530" i="3"/>
  <c r="F529" i="3"/>
  <c r="BB313" i="3"/>
  <c r="BB526" i="3"/>
  <c r="F774" i="3"/>
  <c r="C264" i="1" s="1"/>
  <c r="AQ526" i="3"/>
  <c r="AR526" i="3"/>
  <c r="AS526" i="3"/>
  <c r="AT526" i="3"/>
  <c r="AU526" i="3"/>
  <c r="AV526" i="3"/>
  <c r="AW526" i="3"/>
  <c r="AX526" i="3"/>
  <c r="AY526" i="3"/>
  <c r="AZ526" i="3"/>
  <c r="BA526" i="3"/>
  <c r="BC526" i="3"/>
  <c r="BD526" i="3"/>
  <c r="BE526" i="3"/>
  <c r="BF526" i="3"/>
  <c r="BG526" i="3"/>
  <c r="BH526" i="3"/>
  <c r="BI526" i="3"/>
  <c r="BJ526" i="3"/>
  <c r="BK526" i="3"/>
  <c r="BL526" i="3"/>
  <c r="BM526" i="3"/>
  <c r="BN526" i="3"/>
  <c r="BO526" i="3"/>
  <c r="BP526" i="3"/>
  <c r="BQ526" i="3"/>
  <c r="BR526" i="3"/>
  <c r="BS526" i="3"/>
  <c r="F775" i="3"/>
  <c r="F690" i="3"/>
  <c r="F521" i="3"/>
  <c r="F501" i="3"/>
  <c r="F517" i="3"/>
  <c r="F524" i="3"/>
  <c r="C214" i="1" s="1"/>
  <c r="F523" i="3"/>
  <c r="F525" i="3"/>
  <c r="F522" i="3"/>
  <c r="F520" i="3"/>
  <c r="F519" i="3"/>
  <c r="F518" i="3"/>
  <c r="F516" i="3"/>
  <c r="F515" i="3"/>
  <c r="F514" i="3"/>
  <c r="F513" i="3"/>
  <c r="F512" i="3"/>
  <c r="F511" i="3"/>
  <c r="F510" i="3"/>
  <c r="F509" i="3"/>
  <c r="F508" i="3"/>
  <c r="F507" i="3"/>
  <c r="F506" i="3"/>
  <c r="F505" i="3"/>
  <c r="F504" i="3"/>
  <c r="F503" i="3"/>
  <c r="F502" i="3"/>
  <c r="F500" i="3"/>
  <c r="F499" i="3"/>
  <c r="F498" i="3"/>
  <c r="F497" i="3"/>
  <c r="F496" i="3"/>
  <c r="F495" i="3"/>
  <c r="F494" i="3"/>
  <c r="F493" i="3"/>
  <c r="C222" i="1" s="1"/>
  <c r="F492" i="3"/>
  <c r="F491" i="3"/>
  <c r="F490" i="3"/>
  <c r="F489" i="3"/>
  <c r="F488" i="3"/>
  <c r="F487" i="3"/>
  <c r="F486" i="3"/>
  <c r="F308" i="3"/>
  <c r="F342" i="3"/>
  <c r="H117" i="1" s="1"/>
  <c r="F216" i="3"/>
  <c r="F263" i="3"/>
  <c r="M146" i="1" s="1"/>
  <c r="F151" i="3"/>
  <c r="F382" i="3"/>
  <c r="H158" i="1" s="1"/>
  <c r="F411" i="3"/>
  <c r="C242" i="1" s="1"/>
  <c r="F413" i="3"/>
  <c r="C234" i="1" s="1"/>
  <c r="F479" i="3"/>
  <c r="H98" i="1" s="1"/>
  <c r="F433" i="3"/>
  <c r="H182" i="1" s="1"/>
  <c r="F444" i="3"/>
  <c r="F447" i="3"/>
  <c r="F482" i="3"/>
  <c r="M90" i="1" s="1"/>
  <c r="F481" i="3"/>
  <c r="F480" i="3"/>
  <c r="F478" i="3"/>
  <c r="F477" i="3"/>
  <c r="F476" i="3"/>
  <c r="F475" i="3"/>
  <c r="F474" i="3"/>
  <c r="F473" i="3"/>
  <c r="F472" i="3"/>
  <c r="F471" i="3"/>
  <c r="F470" i="3"/>
  <c r="F469" i="3"/>
  <c r="F468" i="3"/>
  <c r="F467" i="3"/>
  <c r="F466" i="3"/>
  <c r="F465" i="3"/>
  <c r="F464" i="3"/>
  <c r="F463" i="3"/>
  <c r="F462" i="3"/>
  <c r="F461" i="3"/>
  <c r="F460" i="3"/>
  <c r="F459" i="3"/>
  <c r="F458" i="3"/>
  <c r="F457" i="3"/>
  <c r="F456" i="3"/>
  <c r="F455" i="3"/>
  <c r="F454" i="3"/>
  <c r="F453" i="3"/>
  <c r="F452" i="3"/>
  <c r="F451" i="3"/>
  <c r="F446" i="3"/>
  <c r="F445" i="3"/>
  <c r="F443" i="3"/>
  <c r="F442" i="3"/>
  <c r="F441" i="3"/>
  <c r="F440" i="3"/>
  <c r="F439" i="3"/>
  <c r="F438" i="3"/>
  <c r="F437" i="3"/>
  <c r="F436" i="3"/>
  <c r="F435" i="3"/>
  <c r="F434" i="3"/>
  <c r="F432" i="3"/>
  <c r="F431" i="3"/>
  <c r="F430" i="3"/>
  <c r="F429" i="3"/>
  <c r="F428" i="3"/>
  <c r="F427" i="3"/>
  <c r="F426" i="3"/>
  <c r="F425" i="3"/>
  <c r="F424" i="3"/>
  <c r="F423" i="3"/>
  <c r="F422" i="3"/>
  <c r="F421" i="3"/>
  <c r="F420" i="3"/>
  <c r="F419" i="3"/>
  <c r="F418" i="3"/>
  <c r="F417" i="3"/>
  <c r="F412" i="3"/>
  <c r="F410" i="3"/>
  <c r="F409" i="3"/>
  <c r="F408" i="3"/>
  <c r="F407" i="3"/>
  <c r="F406" i="3"/>
  <c r="F405" i="3"/>
  <c r="F404" i="3"/>
  <c r="F403" i="3"/>
  <c r="F402" i="3"/>
  <c r="F401" i="3"/>
  <c r="F400" i="3"/>
  <c r="F399" i="3"/>
  <c r="F398" i="3"/>
  <c r="F397" i="3"/>
  <c r="F396" i="3"/>
  <c r="F395" i="3"/>
  <c r="F394" i="3"/>
  <c r="F393" i="3"/>
  <c r="F392" i="3"/>
  <c r="F391" i="3"/>
  <c r="F390" i="3"/>
  <c r="F389" i="3"/>
  <c r="F385" i="3"/>
  <c r="F384" i="3"/>
  <c r="F383" i="3"/>
  <c r="F381" i="3"/>
  <c r="F380" i="3"/>
  <c r="F379" i="3"/>
  <c r="F378" i="3"/>
  <c r="F377" i="3"/>
  <c r="F376" i="3"/>
  <c r="F375" i="3"/>
  <c r="F374" i="3"/>
  <c r="F373" i="3"/>
  <c r="F372" i="3"/>
  <c r="F371" i="3"/>
  <c r="F370" i="3"/>
  <c r="F369" i="3"/>
  <c r="F368" i="3"/>
  <c r="F367" i="3"/>
  <c r="F366" i="3"/>
  <c r="F365" i="3"/>
  <c r="F364" i="3"/>
  <c r="F363" i="3"/>
  <c r="F691" i="3"/>
  <c r="F976" i="3"/>
  <c r="F689" i="3"/>
  <c r="F835" i="3"/>
  <c r="C98" i="1" s="1"/>
  <c r="F922" i="3"/>
  <c r="C202" i="1" s="1"/>
  <c r="F923" i="3"/>
  <c r="C194" i="1" s="1"/>
  <c r="F678" i="3"/>
  <c r="F842" i="3"/>
  <c r="H128" i="1" s="1"/>
  <c r="F917" i="3"/>
  <c r="H69" i="1" s="1"/>
  <c r="F557" i="3"/>
  <c r="F740" i="3"/>
  <c r="H42" i="1" s="1"/>
  <c r="F883" i="3"/>
  <c r="C42" i="1" s="1"/>
  <c r="F772" i="3"/>
  <c r="H20" i="1" s="1"/>
  <c r="F362" i="3"/>
  <c r="F361" i="3"/>
  <c r="F360" i="3"/>
  <c r="F359" i="3"/>
  <c r="F358" i="3"/>
  <c r="F357" i="3"/>
  <c r="F356" i="3"/>
  <c r="F355" i="3"/>
  <c r="F354" i="3"/>
  <c r="F353" i="3"/>
  <c r="F352" i="3"/>
  <c r="F351" i="3"/>
  <c r="F350" i="3"/>
  <c r="F349" i="3"/>
  <c r="F348" i="3"/>
  <c r="F347" i="3"/>
  <c r="F343" i="3"/>
  <c r="F341" i="3"/>
  <c r="F340" i="3"/>
  <c r="F339" i="3"/>
  <c r="F338" i="3"/>
  <c r="F337" i="3"/>
  <c r="F336" i="3"/>
  <c r="F335" i="3"/>
  <c r="F334" i="3"/>
  <c r="F333" i="3"/>
  <c r="F332" i="3"/>
  <c r="F331" i="3"/>
  <c r="F330" i="3"/>
  <c r="F329" i="3"/>
  <c r="F328" i="3"/>
  <c r="F327" i="3"/>
  <c r="F326" i="3"/>
  <c r="F325" i="3"/>
  <c r="F324" i="3"/>
  <c r="F323" i="3"/>
  <c r="F322" i="3"/>
  <c r="F321" i="3"/>
  <c r="F320" i="3"/>
  <c r="F319" i="3"/>
  <c r="F318" i="3"/>
  <c r="F317" i="3"/>
  <c r="F316" i="3"/>
  <c r="F315" i="3"/>
  <c r="F311" i="3"/>
  <c r="F310" i="3"/>
  <c r="F309" i="3"/>
  <c r="F307" i="3"/>
  <c r="F306" i="3"/>
  <c r="F305" i="3"/>
  <c r="F304" i="3"/>
  <c r="F303" i="3"/>
  <c r="F302" i="3"/>
  <c r="F301" i="3"/>
  <c r="F300" i="3"/>
  <c r="F299" i="3"/>
  <c r="F298" i="3"/>
  <c r="F297" i="3"/>
  <c r="F296" i="3"/>
  <c r="F295" i="3"/>
  <c r="F294" i="3"/>
  <c r="F293" i="3"/>
  <c r="F292" i="3"/>
  <c r="F291" i="3"/>
  <c r="F290" i="3"/>
  <c r="F289" i="3"/>
  <c r="F288" i="3"/>
  <c r="F287" i="3"/>
  <c r="F286" i="3"/>
  <c r="F285" i="3"/>
  <c r="F284" i="3"/>
  <c r="F283" i="3"/>
  <c r="F282" i="3"/>
  <c r="F281" i="3"/>
  <c r="F280" i="3"/>
  <c r="F279" i="3"/>
  <c r="F278" i="3"/>
  <c r="F277" i="3"/>
  <c r="F276" i="3"/>
  <c r="F275" i="3"/>
  <c r="F274" i="3"/>
  <c r="F273" i="3"/>
  <c r="F272" i="3"/>
  <c r="F271" i="3"/>
  <c r="F270" i="3"/>
  <c r="F269" i="3"/>
  <c r="F268" i="3"/>
  <c r="F264" i="3"/>
  <c r="F262" i="3"/>
  <c r="F261" i="3"/>
  <c r="F260" i="3"/>
  <c r="F259" i="3"/>
  <c r="F258" i="3"/>
  <c r="F257" i="3"/>
  <c r="F256" i="3"/>
  <c r="F255" i="3"/>
  <c r="F254" i="3"/>
  <c r="F253" i="3"/>
  <c r="F252" i="3"/>
  <c r="F251" i="3"/>
  <c r="F250" i="3"/>
  <c r="F249" i="3"/>
  <c r="F248" i="3"/>
  <c r="F247" i="3"/>
  <c r="F246" i="3"/>
  <c r="F245" i="3"/>
  <c r="F244" i="3"/>
  <c r="F243" i="3"/>
  <c r="F242" i="3"/>
  <c r="F241" i="3"/>
  <c r="F240" i="3"/>
  <c r="F239" i="3"/>
  <c r="F238" i="3"/>
  <c r="F237" i="3"/>
  <c r="F236" i="3"/>
  <c r="F235" i="3"/>
  <c r="F234" i="3"/>
  <c r="F233" i="3"/>
  <c r="F232" i="3"/>
  <c r="F231" i="3"/>
  <c r="F230" i="3"/>
  <c r="F229" i="3"/>
  <c r="F228" i="3"/>
  <c r="F227" i="3"/>
  <c r="F226" i="3"/>
  <c r="F225" i="3"/>
  <c r="F224" i="3"/>
  <c r="F223" i="3"/>
  <c r="F222" i="3"/>
  <c r="F221" i="3"/>
  <c r="F220" i="3"/>
  <c r="F219" i="3"/>
  <c r="F218" i="3"/>
  <c r="F217" i="3"/>
  <c r="F215" i="3"/>
  <c r="F214" i="3"/>
  <c r="F213" i="3"/>
  <c r="F212" i="3"/>
  <c r="F211" i="3"/>
  <c r="F210" i="3"/>
  <c r="F209" i="3"/>
  <c r="F208" i="3"/>
  <c r="F207" i="3"/>
  <c r="F206" i="3"/>
  <c r="F205" i="3"/>
  <c r="F204" i="3"/>
  <c r="F203" i="3"/>
  <c r="F202" i="3"/>
  <c r="F201" i="3"/>
  <c r="F200" i="3"/>
  <c r="F199" i="3"/>
  <c r="F198" i="3"/>
  <c r="F197" i="3"/>
  <c r="F196" i="3"/>
  <c r="F195" i="3"/>
  <c r="F194" i="3"/>
  <c r="F193" i="3"/>
  <c r="F192" i="3"/>
  <c r="F191" i="3"/>
  <c r="F190" i="3"/>
  <c r="F189" i="3"/>
  <c r="F188" i="3"/>
  <c r="F187" i="3"/>
  <c r="F186" i="3"/>
  <c r="F185" i="3"/>
  <c r="F184" i="3"/>
  <c r="F183" i="3"/>
  <c r="F182" i="3"/>
  <c r="F181" i="3"/>
  <c r="F180" i="3"/>
  <c r="F179" i="3"/>
  <c r="F178" i="3"/>
  <c r="F177" i="3"/>
  <c r="F176" i="3"/>
  <c r="F175" i="3"/>
  <c r="F174" i="3"/>
  <c r="F173" i="3"/>
  <c r="F172" i="3"/>
  <c r="F171" i="3"/>
  <c r="F170" i="3"/>
  <c r="F169" i="3"/>
  <c r="F168" i="3"/>
  <c r="F167" i="3"/>
  <c r="F166" i="3"/>
  <c r="F165" i="3"/>
  <c r="F164" i="3"/>
  <c r="F163" i="3"/>
  <c r="F162" i="3"/>
  <c r="F161" i="3"/>
  <c r="F142" i="3"/>
  <c r="F143" i="3"/>
  <c r="F144" i="3"/>
  <c r="F145" i="3"/>
  <c r="F146" i="3"/>
  <c r="F147" i="3"/>
  <c r="F148" i="3"/>
  <c r="F149" i="3"/>
  <c r="F150" i="3"/>
  <c r="F152" i="3"/>
  <c r="F153" i="3"/>
  <c r="F154" i="3"/>
  <c r="F155" i="3"/>
  <c r="F156" i="3"/>
  <c r="F157" i="3"/>
  <c r="F141" i="3"/>
  <c r="F132" i="3"/>
  <c r="F133" i="3"/>
  <c r="F134" i="3"/>
  <c r="F136" i="3"/>
  <c r="F137" i="3"/>
  <c r="F131" i="3"/>
  <c r="F130" i="3"/>
  <c r="F129" i="3"/>
  <c r="F128" i="3"/>
  <c r="F127" i="3"/>
  <c r="F123" i="3"/>
  <c r="F124" i="3"/>
  <c r="F125" i="3"/>
  <c r="F126" i="3"/>
  <c r="F121" i="3"/>
  <c r="F122" i="3"/>
  <c r="F117" i="3"/>
  <c r="F118" i="3"/>
  <c r="F119" i="3"/>
  <c r="F120" i="3"/>
  <c r="F116" i="3"/>
  <c r="C53" i="2"/>
  <c r="B53" i="2"/>
  <c r="C52" i="2"/>
  <c r="B52" i="2"/>
  <c r="C51" i="2"/>
  <c r="B51" i="2"/>
  <c r="C50" i="2"/>
  <c r="B50" i="2"/>
  <c r="C49" i="2"/>
  <c r="B49" i="2"/>
  <c r="C48" i="2"/>
  <c r="B48" i="2"/>
  <c r="C47" i="2"/>
  <c r="B47" i="2"/>
  <c r="C46" i="2"/>
  <c r="B46" i="2"/>
  <c r="C45" i="2"/>
  <c r="B45" i="2"/>
  <c r="C44" i="2"/>
  <c r="B44" i="2"/>
  <c r="C43" i="2"/>
  <c r="B43" i="2"/>
  <c r="C42" i="2"/>
  <c r="B42" i="2"/>
  <c r="C41" i="2"/>
  <c r="B41" i="2"/>
  <c r="C40" i="2"/>
  <c r="B40" i="2"/>
  <c r="C39" i="2"/>
  <c r="B39" i="2"/>
  <c r="C38" i="2"/>
  <c r="B38" i="2"/>
  <c r="C37" i="2"/>
  <c r="B37" i="2"/>
  <c r="C36" i="2"/>
  <c r="B36" i="2"/>
  <c r="C35" i="2"/>
  <c r="B35" i="2"/>
  <c r="C34" i="2"/>
  <c r="B34" i="2"/>
  <c r="C33" i="2"/>
  <c r="B33" i="2"/>
  <c r="C32" i="2"/>
  <c r="B32" i="2"/>
  <c r="C31" i="2"/>
  <c r="B31" i="2"/>
  <c r="C30" i="2"/>
  <c r="B30" i="2"/>
  <c r="C29" i="2"/>
  <c r="B29" i="2"/>
  <c r="C28" i="2"/>
  <c r="B28" i="2"/>
  <c r="C27" i="2"/>
  <c r="B27" i="2"/>
  <c r="C26" i="2"/>
  <c r="B26" i="2"/>
  <c r="C25" i="2"/>
  <c r="B25" i="2"/>
  <c r="C24" i="2"/>
  <c r="B24" i="2"/>
  <c r="C23" i="2"/>
  <c r="B23" i="2"/>
  <c r="C22" i="2"/>
  <c r="B22" i="2"/>
  <c r="C21" i="2"/>
  <c r="B21" i="2"/>
  <c r="C20" i="2"/>
  <c r="B20" i="2"/>
  <c r="C19" i="2"/>
  <c r="B19" i="2"/>
  <c r="C18" i="2"/>
  <c r="B18" i="2"/>
  <c r="C17" i="2"/>
  <c r="B17" i="2"/>
  <c r="C16" i="2"/>
  <c r="B16" i="2"/>
  <c r="C15" i="2"/>
  <c r="B15" i="2"/>
  <c r="C14" i="2"/>
  <c r="B14" i="2"/>
  <c r="C13" i="2"/>
  <c r="B13" i="2"/>
  <c r="C12" i="2"/>
  <c r="B12" i="2"/>
  <c r="C11" i="2"/>
  <c r="B11" i="2"/>
  <c r="C10" i="2"/>
  <c r="B10" i="2"/>
  <c r="C9" i="2"/>
  <c r="B9" i="2"/>
  <c r="C8" i="2"/>
  <c r="B8" i="2"/>
  <c r="C7" i="2"/>
  <c r="B7" i="2"/>
  <c r="C6" i="2"/>
  <c r="B6" i="2"/>
  <c r="C5" i="2"/>
  <c r="B5" i="2"/>
  <c r="C4" i="2"/>
  <c r="B4" i="2"/>
  <c r="D1" i="2"/>
  <c r="D2" i="2" s="1"/>
  <c r="C174" i="1" l="1"/>
  <c r="M166" i="1"/>
  <c r="M138" i="1"/>
  <c r="H138" i="1"/>
  <c r="H202" i="1"/>
  <c r="H106" i="1"/>
  <c r="AM486" i="3"/>
  <c r="AM490" i="3"/>
  <c r="AM494" i="3"/>
  <c r="AM498" i="3"/>
  <c r="AM502" i="3"/>
  <c r="AM506" i="3"/>
  <c r="AM510" i="3"/>
  <c r="AM514" i="3"/>
  <c r="AM518" i="3"/>
  <c r="AM522" i="3"/>
  <c r="AM451" i="3"/>
  <c r="AM455" i="3"/>
  <c r="AM459" i="3"/>
  <c r="AM463" i="3"/>
  <c r="AM467" i="3"/>
  <c r="AM471" i="3"/>
  <c r="AM475" i="3"/>
  <c r="AM479" i="3"/>
  <c r="AM417" i="3"/>
  <c r="AM421" i="3"/>
  <c r="AM425" i="3"/>
  <c r="AM429" i="3"/>
  <c r="AM433" i="3"/>
  <c r="AM437" i="3"/>
  <c r="AM441" i="3"/>
  <c r="AM445" i="3"/>
  <c r="AM390" i="3"/>
  <c r="AM394" i="3"/>
  <c r="AM398" i="3"/>
  <c r="AM402" i="3"/>
  <c r="AM406" i="3"/>
  <c r="AM410" i="3"/>
  <c r="AM347" i="3"/>
  <c r="AM351" i="3"/>
  <c r="AM355" i="3"/>
  <c r="AM359" i="3"/>
  <c r="AM363" i="3"/>
  <c r="AM367" i="3"/>
  <c r="AM371" i="3"/>
  <c r="AM375" i="3"/>
  <c r="AM379" i="3"/>
  <c r="AM383" i="3"/>
  <c r="AM342" i="3"/>
  <c r="AM385" i="3"/>
  <c r="AN385" i="3" s="1"/>
  <c r="AM501" i="3"/>
  <c r="AM513" i="3"/>
  <c r="AM454" i="3"/>
  <c r="AM466" i="3"/>
  <c r="AM478" i="3"/>
  <c r="AM424" i="3"/>
  <c r="AM436" i="3"/>
  <c r="AM389" i="3"/>
  <c r="AM401" i="3"/>
  <c r="AM412" i="3"/>
  <c r="AM358" i="3"/>
  <c r="AM370" i="3"/>
  <c r="AM382" i="3"/>
  <c r="AM487" i="3"/>
  <c r="AM491" i="3"/>
  <c r="AM495" i="3"/>
  <c r="AM499" i="3"/>
  <c r="AM503" i="3"/>
  <c r="AM507" i="3"/>
  <c r="AM511" i="3"/>
  <c r="AM515" i="3"/>
  <c r="AM519" i="3"/>
  <c r="AM523" i="3"/>
  <c r="AM452" i="3"/>
  <c r="AM456" i="3"/>
  <c r="AM460" i="3"/>
  <c r="AM464" i="3"/>
  <c r="AM468" i="3"/>
  <c r="AM472" i="3"/>
  <c r="AM476" i="3"/>
  <c r="AM480" i="3"/>
  <c r="AM418" i="3"/>
  <c r="AM422" i="3"/>
  <c r="AM426" i="3"/>
  <c r="AM430" i="3"/>
  <c r="AM434" i="3"/>
  <c r="AM438" i="3"/>
  <c r="AM442" i="3"/>
  <c r="AM447" i="3"/>
  <c r="AN447" i="3" s="1"/>
  <c r="AO447" i="3" s="1"/>
  <c r="AM391" i="3"/>
  <c r="AM395" i="3"/>
  <c r="AM399" i="3"/>
  <c r="AM403" i="3"/>
  <c r="AM407" i="3"/>
  <c r="AM411" i="3"/>
  <c r="AM348" i="3"/>
  <c r="AM352" i="3"/>
  <c r="AM356" i="3"/>
  <c r="AM360" i="3"/>
  <c r="AM364" i="3"/>
  <c r="AM368" i="3"/>
  <c r="AM372" i="3"/>
  <c r="AM376" i="3"/>
  <c r="AM380" i="3"/>
  <c r="AM493" i="3"/>
  <c r="AM509" i="3"/>
  <c r="AM521" i="3"/>
  <c r="AM458" i="3"/>
  <c r="AM470" i="3"/>
  <c r="AM481" i="3"/>
  <c r="AM428" i="3"/>
  <c r="AM440" i="3"/>
  <c r="AM393" i="3"/>
  <c r="AM405" i="3"/>
  <c r="AM354" i="3"/>
  <c r="AM366" i="3"/>
  <c r="AM378" i="3"/>
  <c r="AM488" i="3"/>
  <c r="AM492" i="3"/>
  <c r="AM496" i="3"/>
  <c r="AM500" i="3"/>
  <c r="AM504" i="3"/>
  <c r="AM508" i="3"/>
  <c r="AM512" i="3"/>
  <c r="AM516" i="3"/>
  <c r="AM520" i="3"/>
  <c r="AM525" i="3"/>
  <c r="AN525" i="3" s="1"/>
  <c r="AM453" i="3"/>
  <c r="AM457" i="3"/>
  <c r="AM461" i="3"/>
  <c r="AM465" i="3"/>
  <c r="AM469" i="3"/>
  <c r="AM473" i="3"/>
  <c r="AM477" i="3"/>
  <c r="AM482" i="3"/>
  <c r="AN482" i="3" s="1"/>
  <c r="AM419" i="3"/>
  <c r="AM423" i="3"/>
  <c r="AM427" i="3"/>
  <c r="AM431" i="3"/>
  <c r="AM435" i="3"/>
  <c r="AM439" i="3"/>
  <c r="AM443" i="3"/>
  <c r="AM446" i="3"/>
  <c r="AM392" i="3"/>
  <c r="AM396" i="3"/>
  <c r="AM400" i="3"/>
  <c r="AM404" i="3"/>
  <c r="AM408" i="3"/>
  <c r="AM413" i="3"/>
  <c r="AN413" i="3" s="1"/>
  <c r="AO413" i="3" s="1"/>
  <c r="AM349" i="3"/>
  <c r="AM353" i="3"/>
  <c r="AM357" i="3"/>
  <c r="AM361" i="3"/>
  <c r="AM365" i="3"/>
  <c r="AM369" i="3"/>
  <c r="AM373" i="3"/>
  <c r="AM377" i="3"/>
  <c r="AM381" i="3"/>
  <c r="AM384" i="3"/>
  <c r="AM489" i="3"/>
  <c r="AM497" i="3"/>
  <c r="AM505" i="3"/>
  <c r="AM517" i="3"/>
  <c r="AM524" i="3"/>
  <c r="AM462" i="3"/>
  <c r="AM474" i="3"/>
  <c r="AM420" i="3"/>
  <c r="AM432" i="3"/>
  <c r="AM444" i="3"/>
  <c r="AM397" i="3"/>
  <c r="AM409" i="3"/>
  <c r="AM350" i="3"/>
  <c r="AM362" i="3"/>
  <c r="AM374" i="3"/>
  <c r="AM343" i="3"/>
  <c r="AN343" i="3" s="1"/>
  <c r="AO343" i="3" s="1"/>
  <c r="AM972" i="3"/>
  <c r="AM968" i="3"/>
  <c r="AM964" i="3"/>
  <c r="AM960" i="3"/>
  <c r="AM956" i="3"/>
  <c r="AM952" i="3"/>
  <c r="AM948" i="3"/>
  <c r="AM944" i="3"/>
  <c r="AM940" i="3"/>
  <c r="AM936" i="3"/>
  <c r="AM932" i="3"/>
  <c r="AM928" i="3"/>
  <c r="AM919" i="3"/>
  <c r="AM914" i="3"/>
  <c r="AM910" i="3"/>
  <c r="AM906" i="3"/>
  <c r="AM902" i="3"/>
  <c r="AM898" i="3"/>
  <c r="AM894" i="3"/>
  <c r="AM890" i="3"/>
  <c r="AM882" i="3"/>
  <c r="AM878" i="3"/>
  <c r="AM874" i="3"/>
  <c r="AM870" i="3"/>
  <c r="AM864" i="3"/>
  <c r="AM860" i="3"/>
  <c r="AM856" i="3"/>
  <c r="AM852" i="3"/>
  <c r="AM848" i="3"/>
  <c r="AM973" i="3"/>
  <c r="AM969" i="3"/>
  <c r="AM965" i="3"/>
  <c r="AM961" i="3"/>
  <c r="AM957" i="3"/>
  <c r="AM953" i="3"/>
  <c r="AM949" i="3"/>
  <c r="AM945" i="3"/>
  <c r="AM941" i="3"/>
  <c r="AM937" i="3"/>
  <c r="AM933" i="3"/>
  <c r="AM929" i="3"/>
  <c r="AM920" i="3"/>
  <c r="AM915" i="3"/>
  <c r="AM911" i="3"/>
  <c r="AM907" i="3"/>
  <c r="AM903" i="3"/>
  <c r="AM899" i="3"/>
  <c r="AM895" i="3"/>
  <c r="AM891" i="3"/>
  <c r="AM884" i="3"/>
  <c r="AM879" i="3"/>
  <c r="AM875" i="3"/>
  <c r="AM871" i="3"/>
  <c r="AM865" i="3"/>
  <c r="AM861" i="3"/>
  <c r="AM857" i="3"/>
  <c r="AM853" i="3"/>
  <c r="AM849" i="3"/>
  <c r="AM974" i="3"/>
  <c r="AM970" i="3"/>
  <c r="AM966" i="3"/>
  <c r="AM962" i="3"/>
  <c r="AM958" i="3"/>
  <c r="AM954" i="3"/>
  <c r="AM950" i="3"/>
  <c r="AM946" i="3"/>
  <c r="AM942" i="3"/>
  <c r="AM938" i="3"/>
  <c r="AM934" i="3"/>
  <c r="AM930" i="3"/>
  <c r="AM921" i="3"/>
  <c r="AM916" i="3"/>
  <c r="AM912" i="3"/>
  <c r="AM908" i="3"/>
  <c r="AM904" i="3"/>
  <c r="AM900" i="3"/>
  <c r="AM896" i="3"/>
  <c r="AM892" i="3"/>
  <c r="AM885" i="3"/>
  <c r="AN885" i="3" s="1"/>
  <c r="AM880" i="3"/>
  <c r="AM876" i="3"/>
  <c r="AM872" i="3"/>
  <c r="AM866" i="3"/>
  <c r="AM862" i="3"/>
  <c r="AM858" i="3"/>
  <c r="AM854" i="3"/>
  <c r="AM850" i="3"/>
  <c r="AM846" i="3"/>
  <c r="AM971" i="3"/>
  <c r="AM967" i="3"/>
  <c r="AM963" i="3"/>
  <c r="AM959" i="3"/>
  <c r="AM955" i="3"/>
  <c r="AM951" i="3"/>
  <c r="AM947" i="3"/>
  <c r="AM943" i="3"/>
  <c r="AM939" i="3"/>
  <c r="AM935" i="3"/>
  <c r="AM931" i="3"/>
  <c r="AM927" i="3"/>
  <c r="AM918" i="3"/>
  <c r="AM913" i="3"/>
  <c r="AM909" i="3"/>
  <c r="AM905" i="3"/>
  <c r="AM901" i="3"/>
  <c r="AM897" i="3"/>
  <c r="AM893" i="3"/>
  <c r="AM889" i="3"/>
  <c r="AM881" i="3"/>
  <c r="AM877" i="3"/>
  <c r="AM873" i="3"/>
  <c r="AM869" i="3"/>
  <c r="AM868" i="3"/>
  <c r="AM867" i="3"/>
  <c r="AM863" i="3"/>
  <c r="AM859" i="3"/>
  <c r="AM855" i="3"/>
  <c r="AM851" i="3"/>
  <c r="AM847" i="3"/>
  <c r="AM813" i="3"/>
  <c r="AM817" i="3"/>
  <c r="AM821" i="3"/>
  <c r="AM825" i="3"/>
  <c r="AM829" i="3"/>
  <c r="AM833" i="3"/>
  <c r="AM837" i="3"/>
  <c r="AM806" i="3"/>
  <c r="AM802" i="3"/>
  <c r="AM798" i="3"/>
  <c r="AM794" i="3"/>
  <c r="AM790" i="3"/>
  <c r="AM786" i="3"/>
  <c r="AM782" i="3"/>
  <c r="AM824" i="3"/>
  <c r="AM832" i="3"/>
  <c r="AM842" i="3"/>
  <c r="AN842" i="3" s="1"/>
  <c r="AO842" i="3" s="1"/>
  <c r="AM789" i="3"/>
  <c r="AM814" i="3"/>
  <c r="AM818" i="3"/>
  <c r="AM822" i="3"/>
  <c r="AM826" i="3"/>
  <c r="AM830" i="3"/>
  <c r="AM834" i="3"/>
  <c r="AM838" i="3"/>
  <c r="AM807" i="3"/>
  <c r="AM803" i="3"/>
  <c r="AM799" i="3"/>
  <c r="AM795" i="3"/>
  <c r="AM791" i="3"/>
  <c r="AM787" i="3"/>
  <c r="AM783" i="3"/>
  <c r="AM779" i="3"/>
  <c r="AM820" i="3"/>
  <c r="AM836" i="3"/>
  <c r="AM809" i="3"/>
  <c r="AN809" i="3" s="1"/>
  <c r="AM801" i="3"/>
  <c r="AM797" i="3"/>
  <c r="AM785" i="3"/>
  <c r="AM815" i="3"/>
  <c r="AM819" i="3"/>
  <c r="AM823" i="3"/>
  <c r="AM827" i="3"/>
  <c r="AM831" i="3"/>
  <c r="AM835" i="3"/>
  <c r="AM839" i="3"/>
  <c r="AM841" i="3"/>
  <c r="AM808" i="3"/>
  <c r="AM804" i="3"/>
  <c r="AM800" i="3"/>
  <c r="AM796" i="3"/>
  <c r="AM792" i="3"/>
  <c r="AM788" i="3"/>
  <c r="AM784" i="3"/>
  <c r="AM780" i="3"/>
  <c r="AM816" i="3"/>
  <c r="AM828" i="3"/>
  <c r="AM840" i="3"/>
  <c r="AM805" i="3"/>
  <c r="AM793" i="3"/>
  <c r="AM781" i="3"/>
  <c r="AM773" i="3"/>
  <c r="AM768" i="3"/>
  <c r="AM764" i="3"/>
  <c r="AM760" i="3"/>
  <c r="AM756" i="3"/>
  <c r="AM752" i="3"/>
  <c r="AM748" i="3"/>
  <c r="AM738" i="3"/>
  <c r="AM743" i="3"/>
  <c r="AN743" i="3" s="1"/>
  <c r="AM736" i="3"/>
  <c r="AM732" i="3"/>
  <c r="AM728" i="3"/>
  <c r="AM724" i="3"/>
  <c r="AM720" i="3"/>
  <c r="AM716" i="3"/>
  <c r="AM712" i="3"/>
  <c r="AM704" i="3"/>
  <c r="AM769" i="3"/>
  <c r="AM765" i="3"/>
  <c r="AM761" i="3"/>
  <c r="AM757" i="3"/>
  <c r="AM753" i="3"/>
  <c r="AM749" i="3"/>
  <c r="AM737" i="3"/>
  <c r="AM733" i="3"/>
  <c r="AM729" i="3"/>
  <c r="AM725" i="3"/>
  <c r="AM721" i="3"/>
  <c r="AM717" i="3"/>
  <c r="AM713" i="3"/>
  <c r="AM709" i="3"/>
  <c r="AM705" i="3"/>
  <c r="AM701" i="3"/>
  <c r="AM697" i="3"/>
  <c r="AM766" i="3"/>
  <c r="AM758" i="3"/>
  <c r="AM750" i="3"/>
  <c r="AM722" i="3"/>
  <c r="AM714" i="3"/>
  <c r="AM706" i="3"/>
  <c r="AM698" i="3"/>
  <c r="AM771" i="3"/>
  <c r="AM763" i="3"/>
  <c r="AM751" i="3"/>
  <c r="AM735" i="3"/>
  <c r="AM715" i="3"/>
  <c r="AM707" i="3"/>
  <c r="AM695" i="3"/>
  <c r="AM696" i="3"/>
  <c r="AM770" i="3"/>
  <c r="AM762" i="3"/>
  <c r="AM754" i="3"/>
  <c r="AM741" i="3"/>
  <c r="AM734" i="3"/>
  <c r="AM730" i="3"/>
  <c r="AM726" i="3"/>
  <c r="AM718" i="3"/>
  <c r="AM710" i="3"/>
  <c r="AM702" i="3"/>
  <c r="AM975" i="3"/>
  <c r="AM767" i="3"/>
  <c r="AM759" i="3"/>
  <c r="AM747" i="3"/>
  <c r="AM731" i="3"/>
  <c r="AM719" i="3"/>
  <c r="AM703" i="3"/>
  <c r="AM708" i="3"/>
  <c r="AM755" i="3"/>
  <c r="AM739" i="3"/>
  <c r="AM742" i="3"/>
  <c r="AM727" i="3"/>
  <c r="AM723" i="3"/>
  <c r="AM711" i="3"/>
  <c r="AM699" i="3"/>
  <c r="AM700" i="3"/>
  <c r="L142" i="1"/>
  <c r="L141" i="1" s="1"/>
  <c r="AM615" i="3"/>
  <c r="AN615" i="3" s="1"/>
  <c r="G142" i="1"/>
  <c r="G141" i="1" s="1"/>
  <c r="AM684" i="3"/>
  <c r="AM641" i="3"/>
  <c r="AM629" i="3"/>
  <c r="AM645" i="3"/>
  <c r="AN645" i="3" s="1"/>
  <c r="AO645" i="3" s="1"/>
  <c r="AM664" i="3"/>
  <c r="AM681" i="3"/>
  <c r="AM660" i="3"/>
  <c r="AM633" i="3"/>
  <c r="AM652" i="3"/>
  <c r="AM668" i="3"/>
  <c r="AM685" i="3"/>
  <c r="AM625" i="3"/>
  <c r="AM676" i="3"/>
  <c r="AM621" i="3"/>
  <c r="AM637" i="3"/>
  <c r="AM656" i="3"/>
  <c r="AM672" i="3"/>
  <c r="AM619" i="3"/>
  <c r="AM623" i="3"/>
  <c r="AM627" i="3"/>
  <c r="AM631" i="3"/>
  <c r="AM635" i="3"/>
  <c r="AM639" i="3"/>
  <c r="AM643" i="3"/>
  <c r="AM650" i="3"/>
  <c r="AM654" i="3"/>
  <c r="AM658" i="3"/>
  <c r="AM662" i="3"/>
  <c r="AM666" i="3"/>
  <c r="AM670" i="3"/>
  <c r="AM674" i="3"/>
  <c r="AM679" i="3"/>
  <c r="AM683" i="3"/>
  <c r="AM688" i="3"/>
  <c r="AM622" i="3"/>
  <c r="AM626" i="3"/>
  <c r="AM630" i="3"/>
  <c r="AM634" i="3"/>
  <c r="AM638" i="3"/>
  <c r="AM642" i="3"/>
  <c r="AM649" i="3"/>
  <c r="AM653" i="3"/>
  <c r="AM657" i="3"/>
  <c r="AM661" i="3"/>
  <c r="AM665" i="3"/>
  <c r="AM669" i="3"/>
  <c r="AM673" i="3"/>
  <c r="AM677" i="3"/>
  <c r="AM682" i="3"/>
  <c r="AM687" i="3"/>
  <c r="AM686" i="3"/>
  <c r="AM620" i="3"/>
  <c r="AM624" i="3"/>
  <c r="AM628" i="3"/>
  <c r="AM632" i="3"/>
  <c r="AM636" i="3"/>
  <c r="AM640" i="3"/>
  <c r="AM644" i="3"/>
  <c r="AM651" i="3"/>
  <c r="AM655" i="3"/>
  <c r="AM659" i="3"/>
  <c r="AM663" i="3"/>
  <c r="AM667" i="3"/>
  <c r="AM671" i="3"/>
  <c r="AM675" i="3"/>
  <c r="AM680" i="3"/>
  <c r="AM568" i="3"/>
  <c r="AM576" i="3"/>
  <c r="AM584" i="3"/>
  <c r="AM598" i="3"/>
  <c r="AM610" i="3"/>
  <c r="AM563" i="3"/>
  <c r="AM567" i="3"/>
  <c r="AM571" i="3"/>
  <c r="AM575" i="3"/>
  <c r="AM579" i="3"/>
  <c r="AM583" i="3"/>
  <c r="AM587" i="3"/>
  <c r="AM596" i="3"/>
  <c r="AM597" i="3"/>
  <c r="AM601" i="3"/>
  <c r="AM605" i="3"/>
  <c r="AM609" i="3"/>
  <c r="AM613" i="3"/>
  <c r="AM564" i="3"/>
  <c r="AM572" i="3"/>
  <c r="AM580" i="3"/>
  <c r="AM588" i="3"/>
  <c r="AM602" i="3"/>
  <c r="AM606" i="3"/>
  <c r="AM614" i="3"/>
  <c r="AM562" i="3"/>
  <c r="AM566" i="3"/>
  <c r="AM570" i="3"/>
  <c r="AM574" i="3"/>
  <c r="AM578" i="3"/>
  <c r="AM582" i="3"/>
  <c r="AM586" i="3"/>
  <c r="AM595" i="3"/>
  <c r="AM600" i="3"/>
  <c r="AM604" i="3"/>
  <c r="AM608" i="3"/>
  <c r="AM612" i="3"/>
  <c r="AM565" i="3"/>
  <c r="AM569" i="3"/>
  <c r="AM573" i="3"/>
  <c r="AM577" i="3"/>
  <c r="AM581" i="3"/>
  <c r="AM585" i="3"/>
  <c r="AM589" i="3"/>
  <c r="AN589" i="3" s="1"/>
  <c r="AM593" i="3"/>
  <c r="AM594" i="3"/>
  <c r="AM599" i="3"/>
  <c r="AM603" i="3"/>
  <c r="AM607" i="3"/>
  <c r="AM611" i="3"/>
  <c r="AM557" i="3"/>
  <c r="AM530" i="3"/>
  <c r="AM534" i="3"/>
  <c r="AM538" i="3"/>
  <c r="AM542" i="3"/>
  <c r="AM546" i="3"/>
  <c r="AM550" i="3"/>
  <c r="AM554" i="3"/>
  <c r="AM529" i="3"/>
  <c r="AM533" i="3"/>
  <c r="AM537" i="3"/>
  <c r="AM541" i="3"/>
  <c r="AM545" i="3"/>
  <c r="AM549" i="3"/>
  <c r="AM553" i="3"/>
  <c r="AM532" i="3"/>
  <c r="AM536" i="3"/>
  <c r="AM540" i="3"/>
  <c r="AM544" i="3"/>
  <c r="AM548" i="3"/>
  <c r="AM552" i="3"/>
  <c r="AM558" i="3"/>
  <c r="AN558" i="3" s="1"/>
  <c r="AO558" i="3" s="1"/>
  <c r="AM555" i="3"/>
  <c r="AM531" i="3"/>
  <c r="AM535" i="3"/>
  <c r="AM539" i="3"/>
  <c r="AM543" i="3"/>
  <c r="AM547" i="3"/>
  <c r="AM551" i="3"/>
  <c r="AM556" i="3"/>
  <c r="T268" i="1"/>
  <c r="T267" i="1"/>
  <c r="B268" i="1"/>
  <c r="B267" i="1" s="1"/>
  <c r="AM774" i="3"/>
  <c r="G268" i="1"/>
  <c r="G267" i="1"/>
  <c r="AH64" i="1"/>
  <c r="AM65" i="1"/>
  <c r="G257" i="1"/>
  <c r="G256" i="1"/>
  <c r="T257" i="1"/>
  <c r="AM64" i="1"/>
  <c r="T256" i="1"/>
  <c r="AC65" i="1"/>
  <c r="B257" i="1"/>
  <c r="B256" i="1" s="1"/>
  <c r="AC64" i="1"/>
  <c r="AH65" i="1"/>
  <c r="AM775" i="3"/>
  <c r="AN775" i="3" s="1"/>
  <c r="AM251" i="3"/>
  <c r="AM247" i="3"/>
  <c r="AM243" i="3"/>
  <c r="AM239" i="3"/>
  <c r="AM235" i="3"/>
  <c r="AM231" i="3"/>
  <c r="AM227" i="3"/>
  <c r="AM223" i="3"/>
  <c r="AM219" i="3"/>
  <c r="AM214" i="3"/>
  <c r="AM210" i="3"/>
  <c r="AM206" i="3"/>
  <c r="AM202" i="3"/>
  <c r="AM198" i="3"/>
  <c r="AM194" i="3"/>
  <c r="AM190" i="3"/>
  <c r="AM186" i="3"/>
  <c r="AM182" i="3"/>
  <c r="AM178" i="3"/>
  <c r="AM174" i="3"/>
  <c r="AM170" i="3"/>
  <c r="AM166" i="3"/>
  <c r="AM162" i="3"/>
  <c r="AM339" i="3"/>
  <c r="AM335" i="3"/>
  <c r="AM331" i="3"/>
  <c r="AM327" i="3"/>
  <c r="AM323" i="3"/>
  <c r="AM319" i="3"/>
  <c r="AM315" i="3"/>
  <c r="AM311" i="3"/>
  <c r="AN311" i="3" s="1"/>
  <c r="AM306" i="3"/>
  <c r="AM302" i="3"/>
  <c r="AM298" i="3"/>
  <c r="AM294" i="3"/>
  <c r="AM290" i="3"/>
  <c r="AM286" i="3"/>
  <c r="AM282" i="3"/>
  <c r="AM278" i="3"/>
  <c r="AM274" i="3"/>
  <c r="AM270" i="3"/>
  <c r="AM261" i="3"/>
  <c r="AM257" i="3"/>
  <c r="AM253" i="3"/>
  <c r="AM917" i="3"/>
  <c r="AM678" i="3"/>
  <c r="AM689" i="3"/>
  <c r="AM976" i="3"/>
  <c r="AN976" i="3" s="1"/>
  <c r="AM216" i="3"/>
  <c r="AM250" i="3"/>
  <c r="AM246" i="3"/>
  <c r="AM242" i="3"/>
  <c r="AM238" i="3"/>
  <c r="AM234" i="3"/>
  <c r="AM230" i="3"/>
  <c r="AM226" i="3"/>
  <c r="AM222" i="3"/>
  <c r="AM218" i="3"/>
  <c r="AM213" i="3"/>
  <c r="AM209" i="3"/>
  <c r="AM205" i="3"/>
  <c r="AM201" i="3"/>
  <c r="AM197" i="3"/>
  <c r="AM193" i="3"/>
  <c r="AM189" i="3"/>
  <c r="AM185" i="3"/>
  <c r="AM181" i="3"/>
  <c r="AM177" i="3"/>
  <c r="AM173" i="3"/>
  <c r="AM169" i="3"/>
  <c r="AM165" i="3"/>
  <c r="AM161" i="3"/>
  <c r="AM157" i="3"/>
  <c r="AN157" i="3" s="1"/>
  <c r="AM338" i="3"/>
  <c r="AM334" i="3"/>
  <c r="AM330" i="3"/>
  <c r="AM326" i="3"/>
  <c r="AM322" i="3"/>
  <c r="AM318" i="3"/>
  <c r="AM310" i="3"/>
  <c r="AM305" i="3"/>
  <c r="AM301" i="3"/>
  <c r="AM297" i="3"/>
  <c r="AM293" i="3"/>
  <c r="AM289" i="3"/>
  <c r="AM285" i="3"/>
  <c r="AM281" i="3"/>
  <c r="AM277" i="3"/>
  <c r="AM273" i="3"/>
  <c r="AM269" i="3"/>
  <c r="AM260" i="3"/>
  <c r="AM256" i="3"/>
  <c r="AM772" i="3"/>
  <c r="AM690" i="3"/>
  <c r="AM263" i="3"/>
  <c r="AM249" i="3"/>
  <c r="AM245" i="3"/>
  <c r="AM241" i="3"/>
  <c r="AM237" i="3"/>
  <c r="AM233" i="3"/>
  <c r="AM229" i="3"/>
  <c r="AM225" i="3"/>
  <c r="AM221" i="3"/>
  <c r="AM217" i="3"/>
  <c r="AM212" i="3"/>
  <c r="AM208" i="3"/>
  <c r="AM204" i="3"/>
  <c r="AM200" i="3"/>
  <c r="AM196" i="3"/>
  <c r="AM192" i="3"/>
  <c r="AM188" i="3"/>
  <c r="AM184" i="3"/>
  <c r="AM180" i="3"/>
  <c r="AM176" i="3"/>
  <c r="AM172" i="3"/>
  <c r="AM168" i="3"/>
  <c r="AM164" i="3"/>
  <c r="AM156" i="3"/>
  <c r="AN156" i="3" s="1"/>
  <c r="AM341" i="3"/>
  <c r="AM337" i="3"/>
  <c r="AM333" i="3"/>
  <c r="AM329" i="3"/>
  <c r="AM325" i="3"/>
  <c r="AM321" i="3"/>
  <c r="AM317" i="3"/>
  <c r="AU313" i="3"/>
  <c r="AM309" i="3"/>
  <c r="AM304" i="3"/>
  <c r="AM300" i="3"/>
  <c r="AM296" i="3"/>
  <c r="AM292" i="3"/>
  <c r="AM288" i="3"/>
  <c r="AM284" i="3"/>
  <c r="AM280" i="3"/>
  <c r="AM276" i="3"/>
  <c r="AM272" i="3"/>
  <c r="AM268" i="3"/>
  <c r="AM264" i="3"/>
  <c r="AN264" i="3" s="1"/>
  <c r="AM259" i="3"/>
  <c r="AM255" i="3"/>
  <c r="AM740" i="3"/>
  <c r="AN740" i="3" s="1"/>
  <c r="AO740" i="3" s="1"/>
  <c r="AM922" i="3"/>
  <c r="AM151" i="3"/>
  <c r="AN151" i="3" s="1"/>
  <c r="AM308" i="3"/>
  <c r="AM252" i="3"/>
  <c r="AM248" i="3"/>
  <c r="AM244" i="3"/>
  <c r="AM240" i="3"/>
  <c r="AM236" i="3"/>
  <c r="AM232" i="3"/>
  <c r="AM228" i="3"/>
  <c r="AM224" i="3"/>
  <c r="AM220" i="3"/>
  <c r="AM215" i="3"/>
  <c r="AM211" i="3"/>
  <c r="AM207" i="3"/>
  <c r="AM203" i="3"/>
  <c r="AM199" i="3"/>
  <c r="AM195" i="3"/>
  <c r="AM191" i="3"/>
  <c r="AM187" i="3"/>
  <c r="AM183" i="3"/>
  <c r="AM179" i="3"/>
  <c r="AM175" i="3"/>
  <c r="AM171" i="3"/>
  <c r="AM167" i="3"/>
  <c r="AM163" i="3"/>
  <c r="AM155" i="3"/>
  <c r="AN155" i="3" s="1"/>
  <c r="AM340" i="3"/>
  <c r="AM336" i="3"/>
  <c r="AM332" i="3"/>
  <c r="AM328" i="3"/>
  <c r="AM324" i="3"/>
  <c r="AM320" i="3"/>
  <c r="AM316" i="3"/>
  <c r="AM307" i="3"/>
  <c r="AM303" i="3"/>
  <c r="AM299" i="3"/>
  <c r="AM295" i="3"/>
  <c r="AM291" i="3"/>
  <c r="AM287" i="3"/>
  <c r="AM283" i="3"/>
  <c r="AM279" i="3"/>
  <c r="AM275" i="3"/>
  <c r="AM271" i="3"/>
  <c r="AM262" i="3"/>
  <c r="AM258" i="3"/>
  <c r="AM254" i="3"/>
  <c r="AM883" i="3"/>
  <c r="AM923" i="3"/>
  <c r="AN923" i="3" s="1"/>
  <c r="AM691" i="3"/>
  <c r="AN691" i="3" s="1"/>
  <c r="AM150" i="3"/>
  <c r="AN150" i="3" s="1"/>
  <c r="AM39" i="3"/>
  <c r="AN39" i="3" s="1"/>
  <c r="AO39" i="3" s="1"/>
  <c r="AM50" i="3"/>
  <c r="AN50" i="3" s="1"/>
  <c r="AO50" i="3" s="1"/>
  <c r="BB50" i="3" s="1"/>
  <c r="AM53" i="3"/>
  <c r="AN53" i="3" s="1"/>
  <c r="AO53" i="3" s="1"/>
  <c r="BB53" i="3" s="1"/>
  <c r="AM44" i="3"/>
  <c r="AN44" i="3" s="1"/>
  <c r="AO44" i="3" s="1"/>
  <c r="BB44" i="3" s="1"/>
  <c r="AM32" i="3"/>
  <c r="AN32" i="3" s="1"/>
  <c r="AO32" i="3" s="1"/>
  <c r="BB32" i="3" s="1"/>
  <c r="AM18" i="3"/>
  <c r="AN18" i="3" s="1"/>
  <c r="AM10" i="3"/>
  <c r="AN10" i="3" s="1"/>
  <c r="AO10" i="3" s="1"/>
  <c r="BB10" i="3" s="1"/>
  <c r="AM136" i="3"/>
  <c r="AM55" i="3"/>
  <c r="AN55" i="3" s="1"/>
  <c r="AO55" i="3" s="1"/>
  <c r="BB55" i="3" s="1"/>
  <c r="AM33" i="3"/>
  <c r="AN33" i="3" s="1"/>
  <c r="AO33" i="3" s="1"/>
  <c r="BB33" i="3" s="1"/>
  <c r="AM52" i="3"/>
  <c r="AN52" i="3" s="1"/>
  <c r="AO52" i="3" s="1"/>
  <c r="BB52" i="3" s="1"/>
  <c r="AM42" i="3"/>
  <c r="AN42" i="3" s="1"/>
  <c r="AM27" i="3"/>
  <c r="AN27" i="3" s="1"/>
  <c r="AO27" i="3" s="1"/>
  <c r="BB27" i="3" s="1"/>
  <c r="AM15" i="3"/>
  <c r="AN15" i="3" s="1"/>
  <c r="AO15" i="3" s="1"/>
  <c r="BB15" i="3" s="1"/>
  <c r="AM125" i="3"/>
  <c r="AM23" i="3"/>
  <c r="AN23" i="3" s="1"/>
  <c r="AO23" i="3" s="1"/>
  <c r="BB23" i="3" s="1"/>
  <c r="AM154" i="3"/>
  <c r="AN154" i="3" s="1"/>
  <c r="AM47" i="3"/>
  <c r="AN47" i="3" s="1"/>
  <c r="AO47" i="3" s="1"/>
  <c r="BB47" i="3" s="1"/>
  <c r="AM20" i="3"/>
  <c r="AN20" i="3" s="1"/>
  <c r="AO20" i="3" s="1"/>
  <c r="BB20" i="3" s="1"/>
  <c r="AM13" i="3"/>
  <c r="AN13" i="3" s="1"/>
  <c r="AO13" i="3" s="1"/>
  <c r="BB13" i="3" s="1"/>
  <c r="AM58" i="3"/>
  <c r="AN58" i="3" s="1"/>
  <c r="AO58" i="3" s="1"/>
  <c r="BB58" i="3" s="1"/>
  <c r="AM61" i="3"/>
  <c r="AN61" i="3" s="1"/>
  <c r="AO61" i="3" s="1"/>
  <c r="BB61" i="3" s="1"/>
  <c r="AM63" i="3"/>
  <c r="AN63" i="3" s="1"/>
  <c r="AO63" i="3" s="1"/>
  <c r="BB63" i="3" s="1"/>
  <c r="AM66" i="3"/>
  <c r="AN66" i="3" s="1"/>
  <c r="AO66" i="3" s="1"/>
  <c r="BB66" i="3" s="1"/>
  <c r="AM69" i="3"/>
  <c r="AN69" i="3" s="1"/>
  <c r="AO69" i="3" s="1"/>
  <c r="BB69" i="3" s="1"/>
  <c r="AM76" i="3"/>
  <c r="AN76" i="3" s="1"/>
  <c r="AM79" i="3"/>
  <c r="AM82" i="3"/>
  <c r="AN82" i="3" s="1"/>
  <c r="AM85" i="3"/>
  <c r="AN85" i="3" s="1"/>
  <c r="AO85" i="3" s="1"/>
  <c r="BB85" i="3" s="1"/>
  <c r="AM94" i="3"/>
  <c r="AM99" i="3"/>
  <c r="AM102" i="3"/>
  <c r="AM107" i="3"/>
  <c r="AM110" i="3"/>
  <c r="AM118" i="3"/>
  <c r="AM123" i="3"/>
  <c r="AM126" i="3"/>
  <c r="AM131" i="3"/>
  <c r="AM134" i="3"/>
  <c r="AM145" i="3"/>
  <c r="AN145" i="3" s="1"/>
  <c r="AM148" i="3"/>
  <c r="AN148" i="3" s="1"/>
  <c r="AM153" i="3"/>
  <c r="AN153" i="3" s="1"/>
  <c r="AM8" i="3"/>
  <c r="AN8" i="3" s="1"/>
  <c r="AO8" i="3" s="1"/>
  <c r="BB8" i="3" s="1"/>
  <c r="AM14" i="3"/>
  <c r="AN14" i="3" s="1"/>
  <c r="AO14" i="3" s="1"/>
  <c r="BB14" i="3" s="1"/>
  <c r="AM17" i="3"/>
  <c r="AN17" i="3" s="1"/>
  <c r="AO17" i="3" s="1"/>
  <c r="BB17" i="3" s="1"/>
  <c r="AM19" i="3"/>
  <c r="AN19" i="3" s="1"/>
  <c r="AO19" i="3" s="1"/>
  <c r="BB19" i="3" s="1"/>
  <c r="AM24" i="3"/>
  <c r="AN24" i="3" s="1"/>
  <c r="AO24" i="3" s="1"/>
  <c r="BB24" i="3" s="1"/>
  <c r="AM26" i="3"/>
  <c r="AN26" i="3" s="1"/>
  <c r="AO26" i="3" s="1"/>
  <c r="BB26" i="3" s="1"/>
  <c r="AM29" i="3"/>
  <c r="AN29" i="3" s="1"/>
  <c r="AO29" i="3" s="1"/>
  <c r="BB29" i="3" s="1"/>
  <c r="AM31" i="3"/>
  <c r="AN31" i="3" s="1"/>
  <c r="AO31" i="3" s="1"/>
  <c r="BB31" i="3" s="1"/>
  <c r="AM36" i="3"/>
  <c r="AN36" i="3" s="1"/>
  <c r="AO36" i="3" s="1"/>
  <c r="BB36" i="3" s="1"/>
  <c r="AM38" i="3"/>
  <c r="AM41" i="3"/>
  <c r="AN41" i="3" s="1"/>
  <c r="AM43" i="3"/>
  <c r="AN43" i="3" s="1"/>
  <c r="AO43" i="3" s="1"/>
  <c r="BB43" i="3" s="1"/>
  <c r="AM48" i="3"/>
  <c r="AN48" i="3" s="1"/>
  <c r="AO48" i="3" s="1"/>
  <c r="BB48" i="3" s="1"/>
  <c r="AM54" i="3"/>
  <c r="AN54" i="3" s="1"/>
  <c r="AO54" i="3" s="1"/>
  <c r="BB54" i="3" s="1"/>
  <c r="AM57" i="3"/>
  <c r="AN57" i="3" s="1"/>
  <c r="AM80" i="3"/>
  <c r="AN80" i="3" s="1"/>
  <c r="AO80" i="3" s="1"/>
  <c r="BB80" i="3" s="1"/>
  <c r="AM83" i="3"/>
  <c r="AN83" i="3" s="1"/>
  <c r="AM92" i="3"/>
  <c r="AM100" i="3"/>
  <c r="AM105" i="3"/>
  <c r="AM116" i="3"/>
  <c r="AM124" i="3"/>
  <c r="AM132" i="3"/>
  <c r="AM143" i="3"/>
  <c r="AN143" i="3" s="1"/>
  <c r="AM59" i="3"/>
  <c r="AN59" i="3" s="1"/>
  <c r="AO59" i="3" s="1"/>
  <c r="BB59" i="3" s="1"/>
  <c r="AM64" i="3"/>
  <c r="AN64" i="3" s="1"/>
  <c r="AO64" i="3" s="1"/>
  <c r="BB64" i="3" s="1"/>
  <c r="AM67" i="3"/>
  <c r="AN67" i="3" s="1"/>
  <c r="AO67" i="3" s="1"/>
  <c r="BB67" i="3" s="1"/>
  <c r="AM70" i="3"/>
  <c r="AN70" i="3" s="1"/>
  <c r="AM73" i="3"/>
  <c r="AN73" i="3" s="1"/>
  <c r="AO73" i="3" s="1"/>
  <c r="BB73" i="3" s="1"/>
  <c r="AM86" i="3"/>
  <c r="AN86" i="3" s="1"/>
  <c r="AM97" i="3"/>
  <c r="AM108" i="3"/>
  <c r="AM121" i="3"/>
  <c r="AM129" i="3"/>
  <c r="AM137" i="3"/>
  <c r="AN137" i="3" s="1"/>
  <c r="AO137" i="3" s="1"/>
  <c r="AM146" i="3"/>
  <c r="AN146" i="3" s="1"/>
  <c r="AM60" i="3"/>
  <c r="AN60" i="3" s="1"/>
  <c r="AO60" i="3" s="1"/>
  <c r="BB60" i="3" s="1"/>
  <c r="AM68" i="3"/>
  <c r="AN68" i="3" s="1"/>
  <c r="AM71" i="3"/>
  <c r="AN71" i="3" s="1"/>
  <c r="AO71" i="3" s="1"/>
  <c r="BB71" i="3" s="1"/>
  <c r="AM74" i="3"/>
  <c r="AN74" i="3" s="1"/>
  <c r="AO74" i="3" s="1"/>
  <c r="BB74" i="3" s="1"/>
  <c r="AM77" i="3"/>
  <c r="AN77" i="3" s="1"/>
  <c r="AM84" i="3"/>
  <c r="AN84" i="3" s="1"/>
  <c r="AO84" i="3" s="1"/>
  <c r="BB84" i="3" s="1"/>
  <c r="AM87" i="3"/>
  <c r="AN87" i="3" s="1"/>
  <c r="AM95" i="3"/>
  <c r="AM98" i="3"/>
  <c r="AM103" i="3"/>
  <c r="AM106" i="3"/>
  <c r="AM111" i="3"/>
  <c r="AM119" i="3"/>
  <c r="AM122" i="3"/>
  <c r="AM127" i="3"/>
  <c r="AM130" i="3"/>
  <c r="AM135" i="3"/>
  <c r="AM141" i="3"/>
  <c r="AN141" i="3" s="1"/>
  <c r="AM144" i="3"/>
  <c r="AN144" i="3" s="1"/>
  <c r="AM149" i="3"/>
  <c r="AN149" i="3" s="1"/>
  <c r="AM152" i="3"/>
  <c r="AN152" i="3" s="1"/>
  <c r="AM6" i="3"/>
  <c r="AN6" i="3" s="1"/>
  <c r="AO6" i="3" s="1"/>
  <c r="BB6" i="3" s="1"/>
  <c r="AM9" i="3"/>
  <c r="AN9" i="3" s="1"/>
  <c r="AO9" i="3" s="1"/>
  <c r="BB9" i="3" s="1"/>
  <c r="AM11" i="3"/>
  <c r="AN11" i="3" s="1"/>
  <c r="AO11" i="3" s="1"/>
  <c r="BB11" i="3" s="1"/>
  <c r="AM16" i="3"/>
  <c r="AN16" i="3" s="1"/>
  <c r="AO16" i="3" s="1"/>
  <c r="BB16" i="3" s="1"/>
  <c r="AM22" i="3"/>
  <c r="AN22" i="3" s="1"/>
  <c r="AO22" i="3" s="1"/>
  <c r="BB22" i="3" s="1"/>
  <c r="AM25" i="3"/>
  <c r="AN25" i="3" s="1"/>
  <c r="AM28" i="3"/>
  <c r="AN28" i="3" s="1"/>
  <c r="AO28" i="3" s="1"/>
  <c r="BB28" i="3" s="1"/>
  <c r="AM34" i="3"/>
  <c r="AN34" i="3" s="1"/>
  <c r="AM37" i="3"/>
  <c r="AN37" i="3" s="1"/>
  <c r="AM40" i="3"/>
  <c r="AN40" i="3" s="1"/>
  <c r="AM46" i="3"/>
  <c r="AN46" i="3" s="1"/>
  <c r="AM49" i="3"/>
  <c r="AN49" i="3" s="1"/>
  <c r="AO49" i="3" s="1"/>
  <c r="BB49" i="3" s="1"/>
  <c r="AM51" i="3"/>
  <c r="AN51" i="3" s="1"/>
  <c r="AO51" i="3" s="1"/>
  <c r="BB51" i="3" s="1"/>
  <c r="AM56" i="3"/>
  <c r="AN56" i="3" s="1"/>
  <c r="AO56" i="3" s="1"/>
  <c r="BB56" i="3" s="1"/>
  <c r="AM5" i="3"/>
  <c r="AN5" i="3" s="1"/>
  <c r="AM62" i="3"/>
  <c r="AN62" i="3" s="1"/>
  <c r="AO62" i="3" s="1"/>
  <c r="BB62" i="3" s="1"/>
  <c r="AM65" i="3"/>
  <c r="AN65" i="3" s="1"/>
  <c r="AO65" i="3" s="1"/>
  <c r="BB65" i="3" s="1"/>
  <c r="AM72" i="3"/>
  <c r="AN72" i="3" s="1"/>
  <c r="AO72" i="3" s="1"/>
  <c r="BB72" i="3" s="1"/>
  <c r="AM75" i="3"/>
  <c r="AN75" i="3" s="1"/>
  <c r="AM78" i="3"/>
  <c r="AM81" i="3"/>
  <c r="AN81" i="3" s="1"/>
  <c r="AO81" i="3" s="1"/>
  <c r="BB81" i="3" s="1"/>
  <c r="AM88" i="3"/>
  <c r="AN88" i="3" s="1"/>
  <c r="AO88" i="3" s="1"/>
  <c r="BB88" i="3" s="1"/>
  <c r="AM93" i="3"/>
  <c r="AM96" i="3"/>
  <c r="AM101" i="3"/>
  <c r="AM104" i="3"/>
  <c r="AM109" i="3"/>
  <c r="AM112" i="3"/>
  <c r="AN112" i="3" s="1"/>
  <c r="AM45" i="3"/>
  <c r="AN45" i="3" s="1"/>
  <c r="AO45" i="3" s="1"/>
  <c r="BB45" i="3" s="1"/>
  <c r="AM35" i="3"/>
  <c r="AN35" i="3" s="1"/>
  <c r="AO35" i="3" s="1"/>
  <c r="BB35" i="3" s="1"/>
  <c r="AM30" i="3"/>
  <c r="AN30" i="3" s="1"/>
  <c r="AM21" i="3"/>
  <c r="AN21" i="3" s="1"/>
  <c r="AO21" i="3" s="1"/>
  <c r="BB21" i="3" s="1"/>
  <c r="AM12" i="3"/>
  <c r="AN12" i="3" s="1"/>
  <c r="AO12" i="3" s="1"/>
  <c r="BB12" i="3" s="1"/>
  <c r="AM7" i="3"/>
  <c r="AN7" i="3" s="1"/>
  <c r="AO7" i="3" s="1"/>
  <c r="BB7" i="3" s="1"/>
  <c r="AM147" i="3"/>
  <c r="AN147" i="3" s="1"/>
  <c r="AM133" i="3"/>
  <c r="AM120" i="3"/>
  <c r="AM142" i="3"/>
  <c r="AN142" i="3" s="1"/>
  <c r="AM128" i="3"/>
  <c r="AM117" i="3"/>
  <c r="AN342" i="3" l="1"/>
  <c r="AN79" i="3"/>
  <c r="AO79" i="3" s="1"/>
  <c r="AN446" i="3"/>
  <c r="AN412" i="3"/>
  <c r="AN841" i="3"/>
  <c r="AO841" i="3" s="1"/>
  <c r="AN840" i="3" s="1"/>
  <c r="AO840" i="3" s="1"/>
  <c r="AN839" i="3" s="1"/>
  <c r="AO839" i="3" s="1"/>
  <c r="AN838" i="3" s="1"/>
  <c r="AO838" i="3" s="1"/>
  <c r="AN837" i="3" s="1"/>
  <c r="AO837" i="3" s="1"/>
  <c r="AN836" i="3" s="1"/>
  <c r="AO836" i="3" s="1"/>
  <c r="AN835" i="3" s="1"/>
  <c r="AO835" i="3" s="1"/>
  <c r="AN834" i="3" s="1"/>
  <c r="AO834" i="3" s="1"/>
  <c r="AN833" i="3" s="1"/>
  <c r="AO833" i="3" s="1"/>
  <c r="AN832" i="3" s="1"/>
  <c r="AO832" i="3" s="1"/>
  <c r="AN831" i="3" s="1"/>
  <c r="AO831" i="3" s="1"/>
  <c r="AN830" i="3" s="1"/>
  <c r="AO830" i="3" s="1"/>
  <c r="AN829" i="3" s="1"/>
  <c r="AO829" i="3" s="1"/>
  <c r="AN828" i="3" s="1"/>
  <c r="AO828" i="3" s="1"/>
  <c r="AN827" i="3" s="1"/>
  <c r="AO827" i="3" s="1"/>
  <c r="AN826" i="3" s="1"/>
  <c r="AO826" i="3" s="1"/>
  <c r="AN825" i="3" s="1"/>
  <c r="AO825" i="3" s="1"/>
  <c r="AN824" i="3" s="1"/>
  <c r="AO824" i="3" s="1"/>
  <c r="AN823" i="3" s="1"/>
  <c r="AO823" i="3" s="1"/>
  <c r="AN822" i="3" s="1"/>
  <c r="AO822" i="3" s="1"/>
  <c r="AN821" i="3" s="1"/>
  <c r="AO821" i="3" s="1"/>
  <c r="AN820" i="3" s="1"/>
  <c r="AO820" i="3" s="1"/>
  <c r="AN819" i="3" s="1"/>
  <c r="AO819" i="3" s="1"/>
  <c r="AN818" i="3" s="1"/>
  <c r="AO818" i="3" s="1"/>
  <c r="AN817" i="3" s="1"/>
  <c r="AO817" i="3" s="1"/>
  <c r="AN816" i="3" s="1"/>
  <c r="AO816" i="3" s="1"/>
  <c r="AN815" i="3" s="1"/>
  <c r="AO815" i="3" s="1"/>
  <c r="AN814" i="3" s="1"/>
  <c r="AO814" i="3" s="1"/>
  <c r="AN813" i="3" s="1"/>
  <c r="AO813" i="3" s="1"/>
  <c r="AN557" i="3"/>
  <c r="AN644" i="3"/>
  <c r="AV645" i="3"/>
  <c r="BP645" i="3"/>
  <c r="BE645" i="3"/>
  <c r="BL645" i="3"/>
  <c r="BF645" i="3"/>
  <c r="AQ645" i="3"/>
  <c r="BG645" i="3"/>
  <c r="AZ645" i="3"/>
  <c r="AS645" i="3"/>
  <c r="BI645" i="3"/>
  <c r="AT645" i="3"/>
  <c r="BJ645" i="3"/>
  <c r="AU645" i="3"/>
  <c r="BK645" i="3"/>
  <c r="BD645" i="3"/>
  <c r="AW645" i="3"/>
  <c r="BM645" i="3"/>
  <c r="AX645" i="3"/>
  <c r="BN645" i="3"/>
  <c r="AY645" i="3"/>
  <c r="BO645" i="3"/>
  <c r="AR645" i="3"/>
  <c r="BH645" i="3"/>
  <c r="BA645" i="3"/>
  <c r="BQ645" i="3"/>
  <c r="BB645" i="3"/>
  <c r="BR645" i="3"/>
  <c r="BC645" i="3"/>
  <c r="BS645" i="3"/>
  <c r="BG558" i="3"/>
  <c r="BR558" i="3"/>
  <c r="BD558" i="3"/>
  <c r="AQ558" i="3"/>
  <c r="AS558" i="3"/>
  <c r="BJ558" i="3"/>
  <c r="AR558" i="3"/>
  <c r="AX558" i="3"/>
  <c r="BC558" i="3"/>
  <c r="AZ558" i="3"/>
  <c r="AW558" i="3"/>
  <c r="BF558" i="3"/>
  <c r="BO558" i="3"/>
  <c r="BP558" i="3"/>
  <c r="BN558" i="3"/>
  <c r="AY558" i="3"/>
  <c r="BS558" i="3"/>
  <c r="BH558" i="3"/>
  <c r="BE558" i="3"/>
  <c r="BM558" i="3"/>
  <c r="BI558" i="3"/>
  <c r="AT558" i="3"/>
  <c r="BB558" i="3"/>
  <c r="AU558" i="3"/>
  <c r="BK558" i="3"/>
  <c r="AV558" i="3"/>
  <c r="BL558" i="3"/>
  <c r="BA558" i="3"/>
  <c r="BQ558" i="3"/>
  <c r="BF39" i="3"/>
  <c r="BB39" i="3"/>
  <c r="AZ266" i="3"/>
  <c r="BB266" i="3"/>
  <c r="AQ740" i="3"/>
  <c r="BB740" i="3"/>
  <c r="BB137" i="3"/>
  <c r="AN136" i="3"/>
  <c r="BS413" i="3"/>
  <c r="BB413" i="3"/>
  <c r="BK740" i="3"/>
  <c r="BS313" i="3"/>
  <c r="AV740" i="3"/>
  <c r="BO740" i="3"/>
  <c r="AS313" i="3"/>
  <c r="AV266" i="3"/>
  <c r="BG313" i="3"/>
  <c r="AX740" i="3"/>
  <c r="AY266" i="3"/>
  <c r="BN266" i="3"/>
  <c r="BM313" i="3"/>
  <c r="BQ313" i="3"/>
  <c r="BR313" i="3"/>
  <c r="AY740" i="3"/>
  <c r="BN740" i="3"/>
  <c r="BL740" i="3"/>
  <c r="BA740" i="3"/>
  <c r="AY313" i="3"/>
  <c r="BL313" i="3"/>
  <c r="BJ313" i="3"/>
  <c r="BG740" i="3"/>
  <c r="BS740" i="3"/>
  <c r="BF740" i="3"/>
  <c r="AZ740" i="3"/>
  <c r="AZ313" i="3"/>
  <c r="BK313" i="3"/>
  <c r="AQ313" i="3"/>
  <c r="AT313" i="3"/>
  <c r="BE740" i="3"/>
  <c r="BR740" i="3"/>
  <c r="BP740" i="3"/>
  <c r="AR740" i="3"/>
  <c r="BM740" i="3"/>
  <c r="BC313" i="3"/>
  <c r="BE313" i="3"/>
  <c r="BD313" i="3"/>
  <c r="AV313" i="3"/>
  <c r="BF313" i="3"/>
  <c r="BQ740" i="3"/>
  <c r="AS740" i="3"/>
  <c r="AU740" i="3"/>
  <c r="BH740" i="3"/>
  <c r="BI313" i="3"/>
  <c r="BO313" i="3"/>
  <c r="AR313" i="3"/>
  <c r="AW313" i="3"/>
  <c r="BA313" i="3"/>
  <c r="BN313" i="3"/>
  <c r="AX313" i="3"/>
  <c r="AW740" i="3"/>
  <c r="BI740" i="3"/>
  <c r="BC740" i="3"/>
  <c r="BJ740" i="3"/>
  <c r="AT740" i="3"/>
  <c r="BD740" i="3"/>
  <c r="BP313" i="3"/>
  <c r="BH313" i="3"/>
  <c r="AV413" i="3"/>
  <c r="AT413" i="3"/>
  <c r="AW413" i="3"/>
  <c r="AX413" i="3"/>
  <c r="BE413" i="3"/>
  <c r="AU413" i="3"/>
  <c r="AR413" i="3"/>
  <c r="AQ413" i="3"/>
  <c r="BL413" i="3"/>
  <c r="BI413" i="3"/>
  <c r="AZ413" i="3"/>
  <c r="BJ413" i="3"/>
  <c r="BG413" i="3"/>
  <c r="AS413" i="3"/>
  <c r="BM413" i="3"/>
  <c r="BP413" i="3"/>
  <c r="BN413" i="3"/>
  <c r="BK413" i="3"/>
  <c r="BA413" i="3"/>
  <c r="BQ413" i="3"/>
  <c r="BD413" i="3"/>
  <c r="BR413" i="3"/>
  <c r="AY413" i="3"/>
  <c r="BO413" i="3"/>
  <c r="BF413" i="3"/>
  <c r="BH413" i="3"/>
  <c r="BC413" i="3"/>
  <c r="BF266" i="3"/>
  <c r="BI266" i="3"/>
  <c r="BD266" i="3"/>
  <c r="BM266" i="3"/>
  <c r="BO266" i="3"/>
  <c r="BH266" i="3"/>
  <c r="BE266" i="3"/>
  <c r="BA266" i="3"/>
  <c r="BK266" i="3"/>
  <c r="AU266" i="3"/>
  <c r="BQ266" i="3"/>
  <c r="AR266" i="3"/>
  <c r="AW266" i="3"/>
  <c r="AS266" i="3"/>
  <c r="BG266" i="3"/>
  <c r="AQ266" i="3"/>
  <c r="AX266" i="3"/>
  <c r="BL266" i="3"/>
  <c r="BR266" i="3"/>
  <c r="BP266" i="3"/>
  <c r="BS266" i="3"/>
  <c r="BC266" i="3"/>
  <c r="BJ266" i="3"/>
  <c r="AT266" i="3"/>
  <c r="BD39" i="3"/>
  <c r="BA39" i="3"/>
  <c r="BM39" i="3"/>
  <c r="AU39" i="3"/>
  <c r="BS39" i="3"/>
  <c r="AV39" i="3"/>
  <c r="BR39" i="3"/>
  <c r="AY39" i="3"/>
  <c r="AW39" i="3"/>
  <c r="AR39" i="3"/>
  <c r="BI39" i="3"/>
  <c r="BP39" i="3"/>
  <c r="BO39" i="3"/>
  <c r="BN39" i="3"/>
  <c r="AQ39" i="3"/>
  <c r="AS39" i="3"/>
  <c r="BC39" i="3"/>
  <c r="BE39" i="3"/>
  <c r="BL39" i="3"/>
  <c r="BK39" i="3"/>
  <c r="BJ39" i="3"/>
  <c r="AT39" i="3"/>
  <c r="AX39" i="3"/>
  <c r="AZ39" i="3"/>
  <c r="BQ39" i="3"/>
  <c r="BH39" i="3"/>
  <c r="BG39" i="3"/>
  <c r="BG80" i="3"/>
  <c r="BK80" i="3"/>
  <c r="BO80" i="3"/>
  <c r="BS80" i="3"/>
  <c r="BH80" i="3"/>
  <c r="BL80" i="3"/>
  <c r="BP80" i="3"/>
  <c r="BE80" i="3"/>
  <c r="BI80" i="3"/>
  <c r="BM80" i="3"/>
  <c r="BQ80" i="3"/>
  <c r="BN80" i="3"/>
  <c r="BR80" i="3"/>
  <c r="BJ80" i="3"/>
  <c r="BF80" i="3"/>
  <c r="BC80" i="3"/>
  <c r="AT80" i="3"/>
  <c r="AX80" i="3"/>
  <c r="BD80" i="3"/>
  <c r="AQ80" i="3"/>
  <c r="AU80" i="3"/>
  <c r="AY80" i="3"/>
  <c r="AV80" i="3"/>
  <c r="AW80" i="3"/>
  <c r="AS80" i="3"/>
  <c r="BA80" i="3"/>
  <c r="AR80" i="3"/>
  <c r="AZ80" i="3"/>
  <c r="BE43" i="3"/>
  <c r="BI43" i="3"/>
  <c r="BM43" i="3"/>
  <c r="BQ43" i="3"/>
  <c r="BF43" i="3"/>
  <c r="BJ43" i="3"/>
  <c r="BN43" i="3"/>
  <c r="BR43" i="3"/>
  <c r="BG43" i="3"/>
  <c r="BK43" i="3"/>
  <c r="BO43" i="3"/>
  <c r="BS43" i="3"/>
  <c r="BP43" i="3"/>
  <c r="BH43" i="3"/>
  <c r="BL43" i="3"/>
  <c r="AT43" i="3"/>
  <c r="AX43" i="3"/>
  <c r="BC43" i="3"/>
  <c r="AQ43" i="3"/>
  <c r="AU43" i="3"/>
  <c r="AY43" i="3"/>
  <c r="AW43" i="3"/>
  <c r="AR43" i="3"/>
  <c r="AZ43" i="3"/>
  <c r="BD43" i="3"/>
  <c r="AS43" i="3"/>
  <c r="BA43" i="3"/>
  <c r="AV43" i="3"/>
  <c r="BG31" i="3"/>
  <c r="BK31" i="3"/>
  <c r="BO31" i="3"/>
  <c r="BS31" i="3"/>
  <c r="BH31" i="3"/>
  <c r="BL31" i="3"/>
  <c r="BP31" i="3"/>
  <c r="BE31" i="3"/>
  <c r="BI31" i="3"/>
  <c r="BM31" i="3"/>
  <c r="BQ31" i="3"/>
  <c r="BF31" i="3"/>
  <c r="BJ31" i="3"/>
  <c r="BN31" i="3"/>
  <c r="BR31" i="3"/>
  <c r="BD31" i="3"/>
  <c r="AT31" i="3"/>
  <c r="AX31" i="3"/>
  <c r="AQ31" i="3"/>
  <c r="AU31" i="3"/>
  <c r="AY31" i="3"/>
  <c r="BC31" i="3"/>
  <c r="AS31" i="3"/>
  <c r="AV31" i="3"/>
  <c r="AW31" i="3"/>
  <c r="AR31" i="3"/>
  <c r="BA31" i="3"/>
  <c r="AZ31" i="3"/>
  <c r="BF19" i="3"/>
  <c r="BJ19" i="3"/>
  <c r="BN19" i="3"/>
  <c r="BR19" i="3"/>
  <c r="BG19" i="3"/>
  <c r="BK19" i="3"/>
  <c r="BO19" i="3"/>
  <c r="BS19" i="3"/>
  <c r="BH19" i="3"/>
  <c r="BL19" i="3"/>
  <c r="BP19" i="3"/>
  <c r="BE19" i="3"/>
  <c r="BI19" i="3"/>
  <c r="BM19" i="3"/>
  <c r="BQ19" i="3"/>
  <c r="BD19" i="3"/>
  <c r="AT19" i="3"/>
  <c r="AX19" i="3"/>
  <c r="BC19" i="3"/>
  <c r="AQ19" i="3"/>
  <c r="AU19" i="3"/>
  <c r="AY19" i="3"/>
  <c r="AW19" i="3"/>
  <c r="AR19" i="3"/>
  <c r="AZ19" i="3"/>
  <c r="AS19" i="3"/>
  <c r="BA19" i="3"/>
  <c r="AV19" i="3"/>
  <c r="BH63" i="3"/>
  <c r="BL63" i="3"/>
  <c r="BP63" i="3"/>
  <c r="BE63" i="3"/>
  <c r="BI63" i="3"/>
  <c r="BM63" i="3"/>
  <c r="BQ63" i="3"/>
  <c r="BF63" i="3"/>
  <c r="BJ63" i="3"/>
  <c r="BN63" i="3"/>
  <c r="BR63" i="3"/>
  <c r="BS63" i="3"/>
  <c r="BG63" i="3"/>
  <c r="BK63" i="3"/>
  <c r="BD63" i="3"/>
  <c r="BO63" i="3"/>
  <c r="BC63" i="3"/>
  <c r="AR63" i="3"/>
  <c r="AV63" i="3"/>
  <c r="AZ63" i="3"/>
  <c r="AS63" i="3"/>
  <c r="AW63" i="3"/>
  <c r="AX63" i="3"/>
  <c r="AQ63" i="3"/>
  <c r="AY63" i="3"/>
  <c r="AU63" i="3"/>
  <c r="AT63" i="3"/>
  <c r="BA63" i="3"/>
  <c r="BG15" i="3"/>
  <c r="BK15" i="3"/>
  <c r="BO15" i="3"/>
  <c r="BS15" i="3"/>
  <c r="BH15" i="3"/>
  <c r="BL15" i="3"/>
  <c r="BP15" i="3"/>
  <c r="BE15" i="3"/>
  <c r="BI15" i="3"/>
  <c r="BM15" i="3"/>
  <c r="BQ15" i="3"/>
  <c r="BF15" i="3"/>
  <c r="BJ15" i="3"/>
  <c r="BN15" i="3"/>
  <c r="BR15" i="3"/>
  <c r="BD15" i="3"/>
  <c r="BC15" i="3"/>
  <c r="AR15" i="3"/>
  <c r="AV15" i="3"/>
  <c r="AZ15" i="3"/>
  <c r="AS15" i="3"/>
  <c r="AW15" i="3"/>
  <c r="AU15" i="3"/>
  <c r="AX15" i="3"/>
  <c r="AQ15" i="3"/>
  <c r="AY15" i="3"/>
  <c r="BA15" i="3"/>
  <c r="AT15" i="3"/>
  <c r="BE33" i="3"/>
  <c r="BI33" i="3"/>
  <c r="BM33" i="3"/>
  <c r="BQ33" i="3"/>
  <c r="BF33" i="3"/>
  <c r="BJ33" i="3"/>
  <c r="BN33" i="3"/>
  <c r="BR33" i="3"/>
  <c r="BG33" i="3"/>
  <c r="BK33" i="3"/>
  <c r="BO33" i="3"/>
  <c r="BS33" i="3"/>
  <c r="BH33" i="3"/>
  <c r="BL33" i="3"/>
  <c r="BP33" i="3"/>
  <c r="AT33" i="3"/>
  <c r="AX33" i="3"/>
  <c r="BD33" i="3"/>
  <c r="BC33" i="3"/>
  <c r="AQ33" i="3"/>
  <c r="AU33" i="3"/>
  <c r="AY33" i="3"/>
  <c r="AW33" i="3"/>
  <c r="AR33" i="3"/>
  <c r="AZ33" i="3"/>
  <c r="AS33" i="3"/>
  <c r="AV33" i="3"/>
  <c r="BA33" i="3"/>
  <c r="BF44" i="3"/>
  <c r="BJ44" i="3"/>
  <c r="BN44" i="3"/>
  <c r="BR44" i="3"/>
  <c r="BG44" i="3"/>
  <c r="BK44" i="3"/>
  <c r="BO44" i="3"/>
  <c r="BS44" i="3"/>
  <c r="BH44" i="3"/>
  <c r="BL44" i="3"/>
  <c r="BP44" i="3"/>
  <c r="BQ44" i="3"/>
  <c r="BE44" i="3"/>
  <c r="BI44" i="3"/>
  <c r="BM44" i="3"/>
  <c r="BD44" i="3"/>
  <c r="BC44" i="3"/>
  <c r="AR44" i="3"/>
  <c r="AV44" i="3"/>
  <c r="AZ44" i="3"/>
  <c r="AS44" i="3"/>
  <c r="AW44" i="3"/>
  <c r="AU44" i="3"/>
  <c r="AX44" i="3"/>
  <c r="AQ44" i="3"/>
  <c r="AY44" i="3"/>
  <c r="BA44" i="3"/>
  <c r="AT44" i="3"/>
  <c r="BG7" i="3"/>
  <c r="BK7" i="3"/>
  <c r="BO7" i="3"/>
  <c r="BS7" i="3"/>
  <c r="BH7" i="3"/>
  <c r="BL7" i="3"/>
  <c r="BP7" i="3"/>
  <c r="BE7" i="3"/>
  <c r="BI7" i="3"/>
  <c r="BM7" i="3"/>
  <c r="BQ7" i="3"/>
  <c r="BF7" i="3"/>
  <c r="BJ7" i="3"/>
  <c r="BN7" i="3"/>
  <c r="BR7" i="3"/>
  <c r="BD7" i="3"/>
  <c r="BC7" i="3"/>
  <c r="AR7" i="3"/>
  <c r="AV7" i="3"/>
  <c r="AZ7" i="3"/>
  <c r="AS7" i="3"/>
  <c r="AW7" i="3"/>
  <c r="AU7" i="3"/>
  <c r="AX7" i="3"/>
  <c r="AQ7" i="3"/>
  <c r="AY7" i="3"/>
  <c r="BA7" i="3"/>
  <c r="AT7" i="3"/>
  <c r="BH72" i="3"/>
  <c r="BE72" i="3"/>
  <c r="BI72" i="3"/>
  <c r="BM72" i="3"/>
  <c r="BQ72" i="3"/>
  <c r="BG72" i="3"/>
  <c r="BN72" i="3"/>
  <c r="BS72" i="3"/>
  <c r="BJ72" i="3"/>
  <c r="BO72" i="3"/>
  <c r="BK72" i="3"/>
  <c r="BP72" i="3"/>
  <c r="BR72" i="3"/>
  <c r="BD72" i="3"/>
  <c r="BL72" i="3"/>
  <c r="BF72" i="3"/>
  <c r="AT72" i="3"/>
  <c r="AX72" i="3"/>
  <c r="BC72" i="3"/>
  <c r="AQ72" i="3"/>
  <c r="AU72" i="3"/>
  <c r="AY72" i="3"/>
  <c r="AR72" i="3"/>
  <c r="AZ72" i="3"/>
  <c r="AS72" i="3"/>
  <c r="BA72" i="3"/>
  <c r="AW72" i="3"/>
  <c r="AV72" i="3"/>
  <c r="BE9" i="3"/>
  <c r="BI9" i="3"/>
  <c r="BM9" i="3"/>
  <c r="BQ9" i="3"/>
  <c r="BF9" i="3"/>
  <c r="BJ9" i="3"/>
  <c r="BN9" i="3"/>
  <c r="BR9" i="3"/>
  <c r="BG9" i="3"/>
  <c r="BK9" i="3"/>
  <c r="BO9" i="3"/>
  <c r="BS9" i="3"/>
  <c r="BH9" i="3"/>
  <c r="BL9" i="3"/>
  <c r="BP9" i="3"/>
  <c r="BD9" i="3"/>
  <c r="AR9" i="3"/>
  <c r="AV9" i="3"/>
  <c r="AZ9" i="3"/>
  <c r="AS9" i="3"/>
  <c r="AW9" i="3"/>
  <c r="AQ9" i="3"/>
  <c r="AY9" i="3"/>
  <c r="BC9" i="3"/>
  <c r="AT9" i="3"/>
  <c r="AU9" i="3"/>
  <c r="AX9" i="3"/>
  <c r="BA9" i="3"/>
  <c r="BG137" i="3"/>
  <c r="BK137" i="3"/>
  <c r="BO137" i="3"/>
  <c r="BS137" i="3"/>
  <c r="BH137" i="3"/>
  <c r="BL137" i="3"/>
  <c r="BP137" i="3"/>
  <c r="BE137" i="3"/>
  <c r="BI137" i="3"/>
  <c r="BM137" i="3"/>
  <c r="BQ137" i="3"/>
  <c r="BN137" i="3"/>
  <c r="BR137" i="3"/>
  <c r="BJ137" i="3"/>
  <c r="BC137" i="3"/>
  <c r="BF137" i="3"/>
  <c r="BD137" i="3"/>
  <c r="AR137" i="3"/>
  <c r="AV137" i="3"/>
  <c r="AZ137" i="3"/>
  <c r="AU137" i="3"/>
  <c r="AS137" i="3"/>
  <c r="AW137" i="3"/>
  <c r="AQ137" i="3"/>
  <c r="AY137" i="3"/>
  <c r="BA137" i="3"/>
  <c r="AT137" i="3"/>
  <c r="AX137" i="3"/>
  <c r="BE17" i="3"/>
  <c r="BI17" i="3"/>
  <c r="BM17" i="3"/>
  <c r="BQ17" i="3"/>
  <c r="BF17" i="3"/>
  <c r="BJ17" i="3"/>
  <c r="BN17" i="3"/>
  <c r="BR17" i="3"/>
  <c r="BG17" i="3"/>
  <c r="BK17" i="3"/>
  <c r="BO17" i="3"/>
  <c r="BS17" i="3"/>
  <c r="BH17" i="3"/>
  <c r="BL17" i="3"/>
  <c r="BP17" i="3"/>
  <c r="BD17" i="3"/>
  <c r="AR17" i="3"/>
  <c r="AV17" i="3"/>
  <c r="AZ17" i="3"/>
  <c r="AS17" i="3"/>
  <c r="AW17" i="3"/>
  <c r="AQ17" i="3"/>
  <c r="AY17" i="3"/>
  <c r="BC17" i="3"/>
  <c r="AT17" i="3"/>
  <c r="AU17" i="3"/>
  <c r="AX17" i="3"/>
  <c r="BA17" i="3"/>
  <c r="BF61" i="3"/>
  <c r="BJ61" i="3"/>
  <c r="BN61" i="3"/>
  <c r="BR61" i="3"/>
  <c r="BG61" i="3"/>
  <c r="BK61" i="3"/>
  <c r="BO61" i="3"/>
  <c r="BS61" i="3"/>
  <c r="BH61" i="3"/>
  <c r="BL61" i="3"/>
  <c r="BP61" i="3"/>
  <c r="BQ61" i="3"/>
  <c r="BE61" i="3"/>
  <c r="BI61" i="3"/>
  <c r="BM61" i="3"/>
  <c r="BD61" i="3"/>
  <c r="BC61" i="3"/>
  <c r="AQ61" i="3"/>
  <c r="AR61" i="3"/>
  <c r="AV61" i="3"/>
  <c r="AZ61" i="3"/>
  <c r="AS61" i="3"/>
  <c r="AW61" i="3"/>
  <c r="AT61" i="3"/>
  <c r="BA61" i="3"/>
  <c r="AU61" i="3"/>
  <c r="AY61" i="3"/>
  <c r="AX61" i="3"/>
  <c r="BE13" i="3"/>
  <c r="BI13" i="3"/>
  <c r="BM13" i="3"/>
  <c r="BQ13" i="3"/>
  <c r="BF13" i="3"/>
  <c r="BJ13" i="3"/>
  <c r="BN13" i="3"/>
  <c r="BR13" i="3"/>
  <c r="BG13" i="3"/>
  <c r="BK13" i="3"/>
  <c r="BO13" i="3"/>
  <c r="BS13" i="3"/>
  <c r="BH13" i="3"/>
  <c r="BL13" i="3"/>
  <c r="BP13" i="3"/>
  <c r="BD13" i="3"/>
  <c r="AR13" i="3"/>
  <c r="AV13" i="3"/>
  <c r="AZ13" i="3"/>
  <c r="AS13" i="3"/>
  <c r="AW13" i="3"/>
  <c r="AQ13" i="3"/>
  <c r="AY13" i="3"/>
  <c r="AT13" i="3"/>
  <c r="AU13" i="3"/>
  <c r="BC13" i="3"/>
  <c r="AX13" i="3"/>
  <c r="BA13" i="3"/>
  <c r="BG27" i="3"/>
  <c r="BK27" i="3"/>
  <c r="BO27" i="3"/>
  <c r="BS27" i="3"/>
  <c r="BH27" i="3"/>
  <c r="BL27" i="3"/>
  <c r="BP27" i="3"/>
  <c r="BJ27" i="3"/>
  <c r="BR27" i="3"/>
  <c r="BE27" i="3"/>
  <c r="BM27" i="3"/>
  <c r="BF27" i="3"/>
  <c r="BN27" i="3"/>
  <c r="BI27" i="3"/>
  <c r="BQ27" i="3"/>
  <c r="BD27" i="3"/>
  <c r="AR27" i="3"/>
  <c r="AV27" i="3"/>
  <c r="AZ27" i="3"/>
  <c r="AS27" i="3"/>
  <c r="AW27" i="3"/>
  <c r="AQ27" i="3"/>
  <c r="AY27" i="3"/>
  <c r="BC27" i="3"/>
  <c r="AT27" i="3"/>
  <c r="AU27" i="3"/>
  <c r="AX27" i="3"/>
  <c r="BA27" i="3"/>
  <c r="BE55" i="3"/>
  <c r="BI55" i="3"/>
  <c r="BM55" i="3"/>
  <c r="BQ55" i="3"/>
  <c r="BF55" i="3"/>
  <c r="BJ55" i="3"/>
  <c r="BN55" i="3"/>
  <c r="BR55" i="3"/>
  <c r="BG55" i="3"/>
  <c r="BK55" i="3"/>
  <c r="BO55" i="3"/>
  <c r="BS55" i="3"/>
  <c r="BL55" i="3"/>
  <c r="BP55" i="3"/>
  <c r="BH55" i="3"/>
  <c r="BD55" i="3"/>
  <c r="BC55" i="3"/>
  <c r="AS55" i="3"/>
  <c r="AW55" i="3"/>
  <c r="AT55" i="3"/>
  <c r="AX55" i="3"/>
  <c r="AQ55" i="3"/>
  <c r="AU55" i="3"/>
  <c r="AY55" i="3"/>
  <c r="AV55" i="3"/>
  <c r="BA55" i="3"/>
  <c r="AZ55" i="3"/>
  <c r="AR55" i="3"/>
  <c r="BF10" i="3"/>
  <c r="BJ10" i="3"/>
  <c r="BN10" i="3"/>
  <c r="BR10" i="3"/>
  <c r="BG10" i="3"/>
  <c r="BK10" i="3"/>
  <c r="BO10" i="3"/>
  <c r="BS10" i="3"/>
  <c r="BH10" i="3"/>
  <c r="BL10" i="3"/>
  <c r="BP10" i="3"/>
  <c r="BE10" i="3"/>
  <c r="BI10" i="3"/>
  <c r="BM10" i="3"/>
  <c r="BQ10" i="3"/>
  <c r="AT10" i="3"/>
  <c r="AX10" i="3"/>
  <c r="BC10" i="3"/>
  <c r="AQ10" i="3"/>
  <c r="AU10" i="3"/>
  <c r="AY10" i="3"/>
  <c r="AW10" i="3"/>
  <c r="BD10" i="3"/>
  <c r="AR10" i="3"/>
  <c r="AZ10" i="3"/>
  <c r="AS10" i="3"/>
  <c r="BA10" i="3"/>
  <c r="AV10" i="3"/>
  <c r="BG53" i="3"/>
  <c r="BK53" i="3"/>
  <c r="BO53" i="3"/>
  <c r="BS53" i="3"/>
  <c r="BH53" i="3"/>
  <c r="BL53" i="3"/>
  <c r="BP53" i="3"/>
  <c r="BE53" i="3"/>
  <c r="BI53" i="3"/>
  <c r="BM53" i="3"/>
  <c r="BQ53" i="3"/>
  <c r="BJ53" i="3"/>
  <c r="BN53" i="3"/>
  <c r="BR53" i="3"/>
  <c r="BD53" i="3"/>
  <c r="BF53" i="3"/>
  <c r="AQ53" i="3"/>
  <c r="AS53" i="3"/>
  <c r="AW53" i="3"/>
  <c r="AT53" i="3"/>
  <c r="AX53" i="3"/>
  <c r="BC53" i="3"/>
  <c r="AU53" i="3"/>
  <c r="AY53" i="3"/>
  <c r="AZ53" i="3"/>
  <c r="BA53" i="3"/>
  <c r="AV53" i="3"/>
  <c r="AR53" i="3"/>
  <c r="BH28" i="3"/>
  <c r="BL28" i="3"/>
  <c r="BP28" i="3"/>
  <c r="BE28" i="3"/>
  <c r="BI28" i="3"/>
  <c r="BM28" i="3"/>
  <c r="BQ28" i="3"/>
  <c r="BK28" i="3"/>
  <c r="BS28" i="3"/>
  <c r="BF28" i="3"/>
  <c r="BN28" i="3"/>
  <c r="BG28" i="3"/>
  <c r="BO28" i="3"/>
  <c r="BJ28" i="3"/>
  <c r="BR28" i="3"/>
  <c r="AT28" i="3"/>
  <c r="AX28" i="3"/>
  <c r="BC28" i="3"/>
  <c r="AQ28" i="3"/>
  <c r="AU28" i="3"/>
  <c r="AY28" i="3"/>
  <c r="AW28" i="3"/>
  <c r="AR28" i="3"/>
  <c r="AZ28" i="3"/>
  <c r="AS28" i="3"/>
  <c r="BD28" i="3"/>
  <c r="BA28" i="3"/>
  <c r="AV28" i="3"/>
  <c r="BG11" i="3"/>
  <c r="BK11" i="3"/>
  <c r="BO11" i="3"/>
  <c r="BS11" i="3"/>
  <c r="BH11" i="3"/>
  <c r="BL11" i="3"/>
  <c r="BP11" i="3"/>
  <c r="BE11" i="3"/>
  <c r="BI11" i="3"/>
  <c r="BM11" i="3"/>
  <c r="BQ11" i="3"/>
  <c r="BF11" i="3"/>
  <c r="BJ11" i="3"/>
  <c r="BN11" i="3"/>
  <c r="BR11" i="3"/>
  <c r="BD11" i="3"/>
  <c r="BC11" i="3"/>
  <c r="AR11" i="3"/>
  <c r="AV11" i="3"/>
  <c r="AZ11" i="3"/>
  <c r="AS11" i="3"/>
  <c r="AW11" i="3"/>
  <c r="AU11" i="3"/>
  <c r="AX11" i="3"/>
  <c r="AQ11" i="3"/>
  <c r="AY11" i="3"/>
  <c r="AT11" i="3"/>
  <c r="BA11" i="3"/>
  <c r="BG74" i="3"/>
  <c r="BK74" i="3"/>
  <c r="BE74" i="3"/>
  <c r="BJ74" i="3"/>
  <c r="BO74" i="3"/>
  <c r="BS74" i="3"/>
  <c r="BF74" i="3"/>
  <c r="BL74" i="3"/>
  <c r="BP74" i="3"/>
  <c r="BH74" i="3"/>
  <c r="BM74" i="3"/>
  <c r="BQ74" i="3"/>
  <c r="BI74" i="3"/>
  <c r="BN74" i="3"/>
  <c r="BD74" i="3"/>
  <c r="BC74" i="3"/>
  <c r="BR74" i="3"/>
  <c r="AT74" i="3"/>
  <c r="AX74" i="3"/>
  <c r="AQ74" i="3"/>
  <c r="AU74" i="3"/>
  <c r="AY74" i="3"/>
  <c r="AV74" i="3"/>
  <c r="BA74" i="3"/>
  <c r="AW74" i="3"/>
  <c r="AS74" i="3"/>
  <c r="AR74" i="3"/>
  <c r="AZ74" i="3"/>
  <c r="BH12" i="3"/>
  <c r="BL12" i="3"/>
  <c r="BP12" i="3"/>
  <c r="BE12" i="3"/>
  <c r="BI12" i="3"/>
  <c r="BM12" i="3"/>
  <c r="BQ12" i="3"/>
  <c r="BF12" i="3"/>
  <c r="BJ12" i="3"/>
  <c r="BN12" i="3"/>
  <c r="BR12" i="3"/>
  <c r="BG12" i="3"/>
  <c r="BK12" i="3"/>
  <c r="BO12" i="3"/>
  <c r="BS12" i="3"/>
  <c r="BD12" i="3"/>
  <c r="AT12" i="3"/>
  <c r="AX12" i="3"/>
  <c r="AQ12" i="3"/>
  <c r="AU12" i="3"/>
  <c r="AY12" i="3"/>
  <c r="BC12" i="3"/>
  <c r="AS12" i="3"/>
  <c r="AV12" i="3"/>
  <c r="AW12" i="3"/>
  <c r="AR12" i="3"/>
  <c r="BA12" i="3"/>
  <c r="AZ12" i="3"/>
  <c r="BG45" i="3"/>
  <c r="BK45" i="3"/>
  <c r="BO45" i="3"/>
  <c r="BS45" i="3"/>
  <c r="BH45" i="3"/>
  <c r="BL45" i="3"/>
  <c r="BP45" i="3"/>
  <c r="BE45" i="3"/>
  <c r="BI45" i="3"/>
  <c r="BM45" i="3"/>
  <c r="BQ45" i="3"/>
  <c r="BR45" i="3"/>
  <c r="BF45" i="3"/>
  <c r="BJ45" i="3"/>
  <c r="BN45" i="3"/>
  <c r="BD45" i="3"/>
  <c r="AT45" i="3"/>
  <c r="AX45" i="3"/>
  <c r="AQ45" i="3"/>
  <c r="AU45" i="3"/>
  <c r="AY45" i="3"/>
  <c r="AS45" i="3"/>
  <c r="AV45" i="3"/>
  <c r="BC45" i="3"/>
  <c r="AW45" i="3"/>
  <c r="AR45" i="3"/>
  <c r="AZ45" i="3"/>
  <c r="BA45" i="3"/>
  <c r="BH81" i="3"/>
  <c r="BL81" i="3"/>
  <c r="BP81" i="3"/>
  <c r="BE81" i="3"/>
  <c r="BI81" i="3"/>
  <c r="BM81" i="3"/>
  <c r="BQ81" i="3"/>
  <c r="BF81" i="3"/>
  <c r="BJ81" i="3"/>
  <c r="BN81" i="3"/>
  <c r="BR81" i="3"/>
  <c r="BO81" i="3"/>
  <c r="BS81" i="3"/>
  <c r="BD81" i="3"/>
  <c r="BK81" i="3"/>
  <c r="BC81" i="3"/>
  <c r="AR81" i="3"/>
  <c r="AV81" i="3"/>
  <c r="AZ81" i="3"/>
  <c r="BG81" i="3"/>
  <c r="AS81" i="3"/>
  <c r="AW81" i="3"/>
  <c r="AT81" i="3"/>
  <c r="BA81" i="3"/>
  <c r="AU81" i="3"/>
  <c r="AQ81" i="3"/>
  <c r="AY81" i="3"/>
  <c r="AX81" i="3"/>
  <c r="BF65" i="3"/>
  <c r="BJ65" i="3"/>
  <c r="BN65" i="3"/>
  <c r="BR65" i="3"/>
  <c r="BG65" i="3"/>
  <c r="BK65" i="3"/>
  <c r="BO65" i="3"/>
  <c r="BS65" i="3"/>
  <c r="BH65" i="3"/>
  <c r="BL65" i="3"/>
  <c r="BP65" i="3"/>
  <c r="BE65" i="3"/>
  <c r="BI65" i="3"/>
  <c r="BM65" i="3"/>
  <c r="BQ65" i="3"/>
  <c r="BD65" i="3"/>
  <c r="BC65" i="3"/>
  <c r="AR65" i="3"/>
  <c r="AV65" i="3"/>
  <c r="AZ65" i="3"/>
  <c r="AS65" i="3"/>
  <c r="AW65" i="3"/>
  <c r="AT65" i="3"/>
  <c r="BA65" i="3"/>
  <c r="AU65" i="3"/>
  <c r="AQ65" i="3"/>
  <c r="AY65" i="3"/>
  <c r="AX65" i="3"/>
  <c r="BE51" i="3"/>
  <c r="BI51" i="3"/>
  <c r="BM51" i="3"/>
  <c r="BQ51" i="3"/>
  <c r="BF51" i="3"/>
  <c r="BJ51" i="3"/>
  <c r="BN51" i="3"/>
  <c r="BR51" i="3"/>
  <c r="BG51" i="3"/>
  <c r="BK51" i="3"/>
  <c r="BO51" i="3"/>
  <c r="BS51" i="3"/>
  <c r="BH51" i="3"/>
  <c r="BL51" i="3"/>
  <c r="BP51" i="3"/>
  <c r="BD51" i="3"/>
  <c r="BC51" i="3"/>
  <c r="AQ51" i="3"/>
  <c r="AU51" i="3"/>
  <c r="AY51" i="3"/>
  <c r="AR51" i="3"/>
  <c r="AW51" i="3"/>
  <c r="AS51" i="3"/>
  <c r="AX51" i="3"/>
  <c r="AT51" i="3"/>
  <c r="AZ51" i="3"/>
  <c r="AV51" i="3"/>
  <c r="BA51" i="3"/>
  <c r="BE22" i="3"/>
  <c r="BI22" i="3"/>
  <c r="BF22" i="3"/>
  <c r="BJ22" i="3"/>
  <c r="BN22" i="3"/>
  <c r="BG22" i="3"/>
  <c r="BK22" i="3"/>
  <c r="BO22" i="3"/>
  <c r="BS22" i="3"/>
  <c r="BH22" i="3"/>
  <c r="BL22" i="3"/>
  <c r="BP22" i="3"/>
  <c r="BM22" i="3"/>
  <c r="BQ22" i="3"/>
  <c r="BR22" i="3"/>
  <c r="BD22" i="3"/>
  <c r="AR22" i="3"/>
  <c r="AV22" i="3"/>
  <c r="AZ22" i="3"/>
  <c r="AS22" i="3"/>
  <c r="AW22" i="3"/>
  <c r="AQ22" i="3"/>
  <c r="AY22" i="3"/>
  <c r="AT22" i="3"/>
  <c r="AU22" i="3"/>
  <c r="AX22" i="3"/>
  <c r="BC22" i="3"/>
  <c r="BA22" i="3"/>
  <c r="BF6" i="3"/>
  <c r="BJ6" i="3"/>
  <c r="BN6" i="3"/>
  <c r="BR6" i="3"/>
  <c r="BG6" i="3"/>
  <c r="BK6" i="3"/>
  <c r="BO6" i="3"/>
  <c r="BS6" i="3"/>
  <c r="BH6" i="3"/>
  <c r="BL6" i="3"/>
  <c r="BP6" i="3"/>
  <c r="BE6" i="3"/>
  <c r="BI6" i="3"/>
  <c r="BM6" i="3"/>
  <c r="BQ6" i="3"/>
  <c r="AT6" i="3"/>
  <c r="AX6" i="3"/>
  <c r="BC6" i="3"/>
  <c r="AQ6" i="3"/>
  <c r="AU6" i="3"/>
  <c r="AY6" i="3"/>
  <c r="AW6" i="3"/>
  <c r="AR6" i="3"/>
  <c r="AZ6" i="3"/>
  <c r="BD6" i="3"/>
  <c r="AS6" i="3"/>
  <c r="BA6" i="3"/>
  <c r="AV6" i="3"/>
  <c r="BE84" i="3"/>
  <c r="BI84" i="3"/>
  <c r="BM84" i="3"/>
  <c r="BQ84" i="3"/>
  <c r="BF84" i="3"/>
  <c r="BJ84" i="3"/>
  <c r="BN84" i="3"/>
  <c r="BR84" i="3"/>
  <c r="BG84" i="3"/>
  <c r="BK84" i="3"/>
  <c r="BO84" i="3"/>
  <c r="BS84" i="3"/>
  <c r="BP84" i="3"/>
  <c r="BD84" i="3"/>
  <c r="BL84" i="3"/>
  <c r="BH84" i="3"/>
  <c r="AT84" i="3"/>
  <c r="AX84" i="3"/>
  <c r="BC84" i="3"/>
  <c r="AQ84" i="3"/>
  <c r="AU84" i="3"/>
  <c r="AY84" i="3"/>
  <c r="AR84" i="3"/>
  <c r="AZ84" i="3"/>
  <c r="AS84" i="3"/>
  <c r="BA84" i="3"/>
  <c r="AW84" i="3"/>
  <c r="AV84" i="3"/>
  <c r="BE64" i="3"/>
  <c r="BI64" i="3"/>
  <c r="BM64" i="3"/>
  <c r="BQ64" i="3"/>
  <c r="BF64" i="3"/>
  <c r="BJ64" i="3"/>
  <c r="BN64" i="3"/>
  <c r="BR64" i="3"/>
  <c r="BG64" i="3"/>
  <c r="BK64" i="3"/>
  <c r="BO64" i="3"/>
  <c r="BS64" i="3"/>
  <c r="BH64" i="3"/>
  <c r="BL64" i="3"/>
  <c r="BP64" i="3"/>
  <c r="BC64" i="3"/>
  <c r="AT64" i="3"/>
  <c r="AX64" i="3"/>
  <c r="AQ64" i="3"/>
  <c r="AU64" i="3"/>
  <c r="AY64" i="3"/>
  <c r="AV64" i="3"/>
  <c r="BA64" i="3"/>
  <c r="AW64" i="3"/>
  <c r="AS64" i="3"/>
  <c r="AR64" i="3"/>
  <c r="AZ64" i="3"/>
  <c r="BD64" i="3"/>
  <c r="BH54" i="3"/>
  <c r="BL54" i="3"/>
  <c r="BP54" i="3"/>
  <c r="BE54" i="3"/>
  <c r="BI54" i="3"/>
  <c r="BM54" i="3"/>
  <c r="BQ54" i="3"/>
  <c r="BF54" i="3"/>
  <c r="BJ54" i="3"/>
  <c r="BN54" i="3"/>
  <c r="BR54" i="3"/>
  <c r="BK54" i="3"/>
  <c r="BO54" i="3"/>
  <c r="BS54" i="3"/>
  <c r="BD54" i="3"/>
  <c r="BG54" i="3"/>
  <c r="AQ54" i="3"/>
  <c r="AU54" i="3"/>
  <c r="AY54" i="3"/>
  <c r="BC54" i="3"/>
  <c r="AR54" i="3"/>
  <c r="AV54" i="3"/>
  <c r="AZ54" i="3"/>
  <c r="AS54" i="3"/>
  <c r="AW54" i="3"/>
  <c r="AT54" i="3"/>
  <c r="AX54" i="3"/>
  <c r="BA54" i="3"/>
  <c r="BF26" i="3"/>
  <c r="BJ26" i="3"/>
  <c r="BN26" i="3"/>
  <c r="BR26" i="3"/>
  <c r="BG26" i="3"/>
  <c r="BK26" i="3"/>
  <c r="BO26" i="3"/>
  <c r="BS26" i="3"/>
  <c r="BI26" i="3"/>
  <c r="BQ26" i="3"/>
  <c r="BL26" i="3"/>
  <c r="BE26" i="3"/>
  <c r="BM26" i="3"/>
  <c r="BH26" i="3"/>
  <c r="BP26" i="3"/>
  <c r="BD26" i="3"/>
  <c r="AT26" i="3"/>
  <c r="AX26" i="3"/>
  <c r="AQ26" i="3"/>
  <c r="AU26" i="3"/>
  <c r="AY26" i="3"/>
  <c r="AS26" i="3"/>
  <c r="AV26" i="3"/>
  <c r="BC26" i="3"/>
  <c r="AW26" i="3"/>
  <c r="AR26" i="3"/>
  <c r="AZ26" i="3"/>
  <c r="BA26" i="3"/>
  <c r="BF14" i="3"/>
  <c r="BJ14" i="3"/>
  <c r="BN14" i="3"/>
  <c r="BR14" i="3"/>
  <c r="BG14" i="3"/>
  <c r="BK14" i="3"/>
  <c r="BO14" i="3"/>
  <c r="BS14" i="3"/>
  <c r="BH14" i="3"/>
  <c r="BL14" i="3"/>
  <c r="BP14" i="3"/>
  <c r="BE14" i="3"/>
  <c r="BI14" i="3"/>
  <c r="BM14" i="3"/>
  <c r="BQ14" i="3"/>
  <c r="AT14" i="3"/>
  <c r="AX14" i="3"/>
  <c r="BD14" i="3"/>
  <c r="BC14" i="3"/>
  <c r="AQ14" i="3"/>
  <c r="AU14" i="3"/>
  <c r="AY14" i="3"/>
  <c r="AW14" i="3"/>
  <c r="AR14" i="3"/>
  <c r="AZ14" i="3"/>
  <c r="AS14" i="3"/>
  <c r="AV14" i="3"/>
  <c r="BA14" i="3"/>
  <c r="BF85" i="3"/>
  <c r="BJ85" i="3"/>
  <c r="BN85" i="3"/>
  <c r="BR85" i="3"/>
  <c r="BG85" i="3"/>
  <c r="BK85" i="3"/>
  <c r="BO85" i="3"/>
  <c r="BS85" i="3"/>
  <c r="BH85" i="3"/>
  <c r="BL85" i="3"/>
  <c r="BP85" i="3"/>
  <c r="BQ85" i="3"/>
  <c r="BE85" i="3"/>
  <c r="BM85" i="3"/>
  <c r="BD85" i="3"/>
  <c r="BI85" i="3"/>
  <c r="BC85" i="3"/>
  <c r="AR85" i="3"/>
  <c r="AV85" i="3"/>
  <c r="AZ85" i="3"/>
  <c r="AS85" i="3"/>
  <c r="AW85" i="3"/>
  <c r="AX85" i="3"/>
  <c r="AQ85" i="3"/>
  <c r="AY85" i="3"/>
  <c r="AU85" i="3"/>
  <c r="AT85" i="3"/>
  <c r="BA85" i="3"/>
  <c r="BF69" i="3"/>
  <c r="BJ69" i="3"/>
  <c r="BN69" i="3"/>
  <c r="BR69" i="3"/>
  <c r="BG69" i="3"/>
  <c r="BK69" i="3"/>
  <c r="BO69" i="3"/>
  <c r="BS69" i="3"/>
  <c r="BE69" i="3"/>
  <c r="BM69" i="3"/>
  <c r="BH69" i="3"/>
  <c r="BP69" i="3"/>
  <c r="BI69" i="3"/>
  <c r="BQ69" i="3"/>
  <c r="BL69" i="3"/>
  <c r="BD69" i="3"/>
  <c r="BC69" i="3"/>
  <c r="AT69" i="3"/>
  <c r="AX69" i="3"/>
  <c r="AQ69" i="3"/>
  <c r="AU69" i="3"/>
  <c r="AY69" i="3"/>
  <c r="AV69" i="3"/>
  <c r="AW69" i="3"/>
  <c r="AS69" i="3"/>
  <c r="BA69" i="3"/>
  <c r="AR69" i="3"/>
  <c r="AZ69" i="3"/>
  <c r="BG58" i="3"/>
  <c r="BK58" i="3"/>
  <c r="BO58" i="3"/>
  <c r="BS58" i="3"/>
  <c r="BH58" i="3"/>
  <c r="BL58" i="3"/>
  <c r="BP58" i="3"/>
  <c r="BE58" i="3"/>
  <c r="BI58" i="3"/>
  <c r="BM58" i="3"/>
  <c r="BQ58" i="3"/>
  <c r="BN58" i="3"/>
  <c r="BR58" i="3"/>
  <c r="BF58" i="3"/>
  <c r="BD58" i="3"/>
  <c r="BJ58" i="3"/>
  <c r="BC58" i="3"/>
  <c r="AS58" i="3"/>
  <c r="AW58" i="3"/>
  <c r="AT58" i="3"/>
  <c r="AX58" i="3"/>
  <c r="AQ58" i="3"/>
  <c r="AU58" i="3"/>
  <c r="AY58" i="3"/>
  <c r="AR58" i="3"/>
  <c r="AV58" i="3"/>
  <c r="BA58" i="3"/>
  <c r="AZ58" i="3"/>
  <c r="BG20" i="3"/>
  <c r="BK20" i="3"/>
  <c r="BO20" i="3"/>
  <c r="BS20" i="3"/>
  <c r="BH20" i="3"/>
  <c r="BL20" i="3"/>
  <c r="BP20" i="3"/>
  <c r="BE20" i="3"/>
  <c r="BI20" i="3"/>
  <c r="BM20" i="3"/>
  <c r="BQ20" i="3"/>
  <c r="BF20" i="3"/>
  <c r="BJ20" i="3"/>
  <c r="BN20" i="3"/>
  <c r="BR20" i="3"/>
  <c r="BD20" i="3"/>
  <c r="BC20" i="3"/>
  <c r="AR20" i="3"/>
  <c r="AV20" i="3"/>
  <c r="AZ20" i="3"/>
  <c r="AS20" i="3"/>
  <c r="AW20" i="3"/>
  <c r="AU20" i="3"/>
  <c r="AX20" i="3"/>
  <c r="AQ20" i="3"/>
  <c r="AY20" i="3"/>
  <c r="BA20" i="3"/>
  <c r="AT20" i="3"/>
  <c r="BH50" i="3"/>
  <c r="BL50" i="3"/>
  <c r="BP50" i="3"/>
  <c r="BE50" i="3"/>
  <c r="BI50" i="3"/>
  <c r="BM50" i="3"/>
  <c r="BQ50" i="3"/>
  <c r="BF50" i="3"/>
  <c r="BJ50" i="3"/>
  <c r="BN50" i="3"/>
  <c r="BR50" i="3"/>
  <c r="BG50" i="3"/>
  <c r="BK50" i="3"/>
  <c r="BO50" i="3"/>
  <c r="BS50" i="3"/>
  <c r="BD50" i="3"/>
  <c r="AS50" i="3"/>
  <c r="AW50" i="3"/>
  <c r="AQ50" i="3"/>
  <c r="AV50" i="3"/>
  <c r="AR50" i="3"/>
  <c r="AX50" i="3"/>
  <c r="AT50" i="3"/>
  <c r="AY50" i="3"/>
  <c r="AU50" i="3"/>
  <c r="BC50" i="3"/>
  <c r="AZ50" i="3"/>
  <c r="BA50" i="3"/>
  <c r="BG35" i="3"/>
  <c r="BK35" i="3"/>
  <c r="BO35" i="3"/>
  <c r="BS35" i="3"/>
  <c r="BH35" i="3"/>
  <c r="BL35" i="3"/>
  <c r="BP35" i="3"/>
  <c r="BE35" i="3"/>
  <c r="BI35" i="3"/>
  <c r="BM35" i="3"/>
  <c r="BQ35" i="3"/>
  <c r="BJ35" i="3"/>
  <c r="BN35" i="3"/>
  <c r="BR35" i="3"/>
  <c r="BF35" i="3"/>
  <c r="BD35" i="3"/>
  <c r="AT35" i="3"/>
  <c r="AX35" i="3"/>
  <c r="AQ35" i="3"/>
  <c r="AU35" i="3"/>
  <c r="AY35" i="3"/>
  <c r="AS35" i="3"/>
  <c r="AV35" i="3"/>
  <c r="BC35" i="3"/>
  <c r="AW35" i="3"/>
  <c r="BA35" i="3"/>
  <c r="AZ35" i="3"/>
  <c r="AR35" i="3"/>
  <c r="BG88" i="3"/>
  <c r="BK88" i="3"/>
  <c r="BO88" i="3"/>
  <c r="BS88" i="3"/>
  <c r="BH88" i="3"/>
  <c r="BL88" i="3"/>
  <c r="BP88" i="3"/>
  <c r="BE88" i="3"/>
  <c r="BI88" i="3"/>
  <c r="BM88" i="3"/>
  <c r="BQ88" i="3"/>
  <c r="BR88" i="3"/>
  <c r="BF88" i="3"/>
  <c r="BN88" i="3"/>
  <c r="BJ88" i="3"/>
  <c r="BC88" i="3"/>
  <c r="BD88" i="3"/>
  <c r="AT88" i="3"/>
  <c r="AX88" i="3"/>
  <c r="AQ88" i="3"/>
  <c r="AU88" i="3"/>
  <c r="AY88" i="3"/>
  <c r="AV88" i="3"/>
  <c r="AW88" i="3"/>
  <c r="AS88" i="3"/>
  <c r="BA88" i="3"/>
  <c r="AR88" i="3"/>
  <c r="AZ88" i="3"/>
  <c r="BF56" i="3"/>
  <c r="BJ56" i="3"/>
  <c r="BN56" i="3"/>
  <c r="BR56" i="3"/>
  <c r="BG56" i="3"/>
  <c r="BK56" i="3"/>
  <c r="BO56" i="3"/>
  <c r="BS56" i="3"/>
  <c r="BH56" i="3"/>
  <c r="BL56" i="3"/>
  <c r="BP56" i="3"/>
  <c r="BM56" i="3"/>
  <c r="BQ56" i="3"/>
  <c r="BE56" i="3"/>
  <c r="BI56" i="3"/>
  <c r="BD56" i="3"/>
  <c r="BC56" i="3"/>
  <c r="AQ56" i="3"/>
  <c r="AU56" i="3"/>
  <c r="AY56" i="3"/>
  <c r="AR56" i="3"/>
  <c r="AV56" i="3"/>
  <c r="AZ56" i="3"/>
  <c r="AS56" i="3"/>
  <c r="AW56" i="3"/>
  <c r="BA56" i="3"/>
  <c r="AX56" i="3"/>
  <c r="AT56" i="3"/>
  <c r="BG71" i="3"/>
  <c r="BK71" i="3"/>
  <c r="BO71" i="3"/>
  <c r="BS71" i="3"/>
  <c r="BH71" i="3"/>
  <c r="BL71" i="3"/>
  <c r="BP71" i="3"/>
  <c r="BF71" i="3"/>
  <c r="BN71" i="3"/>
  <c r="BI71" i="3"/>
  <c r="BQ71" i="3"/>
  <c r="BJ71" i="3"/>
  <c r="BR71" i="3"/>
  <c r="BE71" i="3"/>
  <c r="BM71" i="3"/>
  <c r="BD71" i="3"/>
  <c r="BC71" i="3"/>
  <c r="AR71" i="3"/>
  <c r="AV71" i="3"/>
  <c r="AZ71" i="3"/>
  <c r="AS71" i="3"/>
  <c r="AW71" i="3"/>
  <c r="AT71" i="3"/>
  <c r="BA71" i="3"/>
  <c r="AU71" i="3"/>
  <c r="AQ71" i="3"/>
  <c r="AY71" i="3"/>
  <c r="AX71" i="3"/>
  <c r="BH67" i="3"/>
  <c r="BL67" i="3"/>
  <c r="BP67" i="3"/>
  <c r="BE67" i="3"/>
  <c r="BI67" i="3"/>
  <c r="BM67" i="3"/>
  <c r="BQ67" i="3"/>
  <c r="BF67" i="3"/>
  <c r="BJ67" i="3"/>
  <c r="BN67" i="3"/>
  <c r="BR67" i="3"/>
  <c r="BG67" i="3"/>
  <c r="BK67" i="3"/>
  <c r="BO67" i="3"/>
  <c r="BD67" i="3"/>
  <c r="BS67" i="3"/>
  <c r="AR67" i="3"/>
  <c r="AV67" i="3"/>
  <c r="AZ67" i="3"/>
  <c r="AS67" i="3"/>
  <c r="AW67" i="3"/>
  <c r="AX67" i="3"/>
  <c r="AU67" i="3"/>
  <c r="BC67" i="3"/>
  <c r="AQ67" i="3"/>
  <c r="AY67" i="3"/>
  <c r="AT67" i="3"/>
  <c r="BA67" i="3"/>
  <c r="BE29" i="3"/>
  <c r="BI29" i="3"/>
  <c r="BM29" i="3"/>
  <c r="BF29" i="3"/>
  <c r="BJ29" i="3"/>
  <c r="BN29" i="3"/>
  <c r="BL29" i="3"/>
  <c r="BR29" i="3"/>
  <c r="BG29" i="3"/>
  <c r="BO29" i="3"/>
  <c r="BS29" i="3"/>
  <c r="BH29" i="3"/>
  <c r="BP29" i="3"/>
  <c r="BK29" i="3"/>
  <c r="BQ29" i="3"/>
  <c r="BD29" i="3"/>
  <c r="BC29" i="3"/>
  <c r="AR29" i="3"/>
  <c r="AV29" i="3"/>
  <c r="AZ29" i="3"/>
  <c r="AS29" i="3"/>
  <c r="AW29" i="3"/>
  <c r="AU29" i="3"/>
  <c r="AX29" i="3"/>
  <c r="AQ29" i="3"/>
  <c r="AY29" i="3"/>
  <c r="AT29" i="3"/>
  <c r="BA29" i="3"/>
  <c r="BH21" i="3"/>
  <c r="BL21" i="3"/>
  <c r="BP21" i="3"/>
  <c r="BE21" i="3"/>
  <c r="BI21" i="3"/>
  <c r="BM21" i="3"/>
  <c r="BQ21" i="3"/>
  <c r="BF21" i="3"/>
  <c r="BJ21" i="3"/>
  <c r="BN21" i="3"/>
  <c r="BR21" i="3"/>
  <c r="BG21" i="3"/>
  <c r="BK21" i="3"/>
  <c r="BO21" i="3"/>
  <c r="BS21" i="3"/>
  <c r="BD21" i="3"/>
  <c r="AT21" i="3"/>
  <c r="AX21" i="3"/>
  <c r="AQ21" i="3"/>
  <c r="AU21" i="3"/>
  <c r="AY21" i="3"/>
  <c r="BC21" i="3"/>
  <c r="AS21" i="3"/>
  <c r="AV21" i="3"/>
  <c r="AW21" i="3"/>
  <c r="AZ21" i="3"/>
  <c r="BA21" i="3"/>
  <c r="AR21" i="3"/>
  <c r="BG62" i="3"/>
  <c r="BK62" i="3"/>
  <c r="BO62" i="3"/>
  <c r="BS62" i="3"/>
  <c r="BH62" i="3"/>
  <c r="BL62" i="3"/>
  <c r="BP62" i="3"/>
  <c r="BE62" i="3"/>
  <c r="BI62" i="3"/>
  <c r="BM62" i="3"/>
  <c r="BQ62" i="3"/>
  <c r="BR62" i="3"/>
  <c r="BF62" i="3"/>
  <c r="BJ62" i="3"/>
  <c r="BD62" i="3"/>
  <c r="BN62" i="3"/>
  <c r="AT62" i="3"/>
  <c r="AX62" i="3"/>
  <c r="BC62" i="3"/>
  <c r="AQ62" i="3"/>
  <c r="AU62" i="3"/>
  <c r="AY62" i="3"/>
  <c r="AR62" i="3"/>
  <c r="AZ62" i="3"/>
  <c r="AS62" i="3"/>
  <c r="BA62" i="3"/>
  <c r="AW62" i="3"/>
  <c r="AV62" i="3"/>
  <c r="BG49" i="3"/>
  <c r="BK49" i="3"/>
  <c r="BO49" i="3"/>
  <c r="BS49" i="3"/>
  <c r="BH49" i="3"/>
  <c r="BL49" i="3"/>
  <c r="BP49" i="3"/>
  <c r="BE49" i="3"/>
  <c r="BI49" i="3"/>
  <c r="BM49" i="3"/>
  <c r="BQ49" i="3"/>
  <c r="BF49" i="3"/>
  <c r="BJ49" i="3"/>
  <c r="BN49" i="3"/>
  <c r="BR49" i="3"/>
  <c r="BD49" i="3"/>
  <c r="AQ49" i="3"/>
  <c r="AU49" i="3"/>
  <c r="AY49" i="3"/>
  <c r="BC49" i="3"/>
  <c r="AV49" i="3"/>
  <c r="AR49" i="3"/>
  <c r="AW49" i="3"/>
  <c r="AS49" i="3"/>
  <c r="AX49" i="3"/>
  <c r="AZ49" i="3"/>
  <c r="BA49" i="3"/>
  <c r="AT49" i="3"/>
  <c r="BH16" i="3"/>
  <c r="BL16" i="3"/>
  <c r="BP16" i="3"/>
  <c r="BE16" i="3"/>
  <c r="BI16" i="3"/>
  <c r="BM16" i="3"/>
  <c r="BQ16" i="3"/>
  <c r="BF16" i="3"/>
  <c r="BJ16" i="3"/>
  <c r="BN16" i="3"/>
  <c r="BR16" i="3"/>
  <c r="BG16" i="3"/>
  <c r="BK16" i="3"/>
  <c r="BO16" i="3"/>
  <c r="BS16" i="3"/>
  <c r="BD16" i="3"/>
  <c r="AT16" i="3"/>
  <c r="AX16" i="3"/>
  <c r="AQ16" i="3"/>
  <c r="AU16" i="3"/>
  <c r="AY16" i="3"/>
  <c r="AS16" i="3"/>
  <c r="AV16" i="3"/>
  <c r="BC16" i="3"/>
  <c r="AW16" i="3"/>
  <c r="BA16" i="3"/>
  <c r="AZ16" i="3"/>
  <c r="AR16" i="3"/>
  <c r="BE60" i="3"/>
  <c r="BI60" i="3"/>
  <c r="BM60" i="3"/>
  <c r="BQ60" i="3"/>
  <c r="BF60" i="3"/>
  <c r="BJ60" i="3"/>
  <c r="BN60" i="3"/>
  <c r="BR60" i="3"/>
  <c r="BG60" i="3"/>
  <c r="BK60" i="3"/>
  <c r="BO60" i="3"/>
  <c r="BS60" i="3"/>
  <c r="BP60" i="3"/>
  <c r="BH60" i="3"/>
  <c r="BL60" i="3"/>
  <c r="BC60" i="3"/>
  <c r="BD60" i="3"/>
  <c r="AS60" i="3"/>
  <c r="AW60" i="3"/>
  <c r="AT60" i="3"/>
  <c r="AX60" i="3"/>
  <c r="AQ60" i="3"/>
  <c r="AU60" i="3"/>
  <c r="AY60" i="3"/>
  <c r="AR60" i="3"/>
  <c r="AZ60" i="3"/>
  <c r="BA60" i="3"/>
  <c r="AV60" i="3"/>
  <c r="BF73" i="3"/>
  <c r="BJ73" i="3"/>
  <c r="BN73" i="3"/>
  <c r="BR73" i="3"/>
  <c r="BI73" i="3"/>
  <c r="BO73" i="3"/>
  <c r="BE73" i="3"/>
  <c r="BK73" i="3"/>
  <c r="BP73" i="3"/>
  <c r="BG73" i="3"/>
  <c r="BL73" i="3"/>
  <c r="BQ73" i="3"/>
  <c r="BH73" i="3"/>
  <c r="BS73" i="3"/>
  <c r="BD73" i="3"/>
  <c r="BM73" i="3"/>
  <c r="BC73" i="3"/>
  <c r="AR73" i="3"/>
  <c r="AV73" i="3"/>
  <c r="AZ73" i="3"/>
  <c r="AS73" i="3"/>
  <c r="AW73" i="3"/>
  <c r="AX73" i="3"/>
  <c r="AQ73" i="3"/>
  <c r="AY73" i="3"/>
  <c r="AU73" i="3"/>
  <c r="AT73" i="3"/>
  <c r="BA73" i="3"/>
  <c r="BH59" i="3"/>
  <c r="BL59" i="3"/>
  <c r="BP59" i="3"/>
  <c r="BE59" i="3"/>
  <c r="BI59" i="3"/>
  <c r="BM59" i="3"/>
  <c r="BQ59" i="3"/>
  <c r="BF59" i="3"/>
  <c r="BJ59" i="3"/>
  <c r="BN59" i="3"/>
  <c r="BR59" i="3"/>
  <c r="BO59" i="3"/>
  <c r="BS59" i="3"/>
  <c r="BG59" i="3"/>
  <c r="BD59" i="3"/>
  <c r="BK59" i="3"/>
  <c r="AQ59" i="3"/>
  <c r="AU59" i="3"/>
  <c r="AY59" i="3"/>
  <c r="AR59" i="3"/>
  <c r="AV59" i="3"/>
  <c r="AZ59" i="3"/>
  <c r="AS59" i="3"/>
  <c r="AW59" i="3"/>
  <c r="AX59" i="3"/>
  <c r="AT59" i="3"/>
  <c r="BC59" i="3"/>
  <c r="BA59" i="3"/>
  <c r="BF48" i="3"/>
  <c r="BJ48" i="3"/>
  <c r="BN48" i="3"/>
  <c r="BR48" i="3"/>
  <c r="BG48" i="3"/>
  <c r="BK48" i="3"/>
  <c r="BO48" i="3"/>
  <c r="BS48" i="3"/>
  <c r="BH48" i="3"/>
  <c r="BL48" i="3"/>
  <c r="BP48" i="3"/>
  <c r="BE48" i="3"/>
  <c r="BI48" i="3"/>
  <c r="BM48" i="3"/>
  <c r="BQ48" i="3"/>
  <c r="BD48" i="3"/>
  <c r="BC48" i="3"/>
  <c r="AS48" i="3"/>
  <c r="AW48" i="3"/>
  <c r="AU48" i="3"/>
  <c r="AZ48" i="3"/>
  <c r="AQ48" i="3"/>
  <c r="AV48" i="3"/>
  <c r="AR48" i="3"/>
  <c r="AX48" i="3"/>
  <c r="BA48" i="3"/>
  <c r="AT48" i="3"/>
  <c r="AY48" i="3"/>
  <c r="BH36" i="3"/>
  <c r="BL36" i="3"/>
  <c r="BP36" i="3"/>
  <c r="BE36" i="3"/>
  <c r="BI36" i="3"/>
  <c r="BM36" i="3"/>
  <c r="BQ36" i="3"/>
  <c r="BF36" i="3"/>
  <c r="BJ36" i="3"/>
  <c r="BN36" i="3"/>
  <c r="BR36" i="3"/>
  <c r="BK36" i="3"/>
  <c r="BO36" i="3"/>
  <c r="BS36" i="3"/>
  <c r="BG36" i="3"/>
  <c r="BD36" i="3"/>
  <c r="AR36" i="3"/>
  <c r="AV36" i="3"/>
  <c r="AZ36" i="3"/>
  <c r="AS36" i="3"/>
  <c r="AW36" i="3"/>
  <c r="AQ36" i="3"/>
  <c r="AY36" i="3"/>
  <c r="BC36" i="3"/>
  <c r="AT36" i="3"/>
  <c r="AU36" i="3"/>
  <c r="AX36" i="3"/>
  <c r="BA36" i="3"/>
  <c r="BE24" i="3"/>
  <c r="BI24" i="3"/>
  <c r="BM24" i="3"/>
  <c r="BQ24" i="3"/>
  <c r="BF24" i="3"/>
  <c r="BJ24" i="3"/>
  <c r="BN24" i="3"/>
  <c r="BR24" i="3"/>
  <c r="BH24" i="3"/>
  <c r="BP24" i="3"/>
  <c r="BK24" i="3"/>
  <c r="BS24" i="3"/>
  <c r="BL24" i="3"/>
  <c r="BG24" i="3"/>
  <c r="BO24" i="3"/>
  <c r="BD24" i="3"/>
  <c r="BC24" i="3"/>
  <c r="AR24" i="3"/>
  <c r="AV24" i="3"/>
  <c r="AZ24" i="3"/>
  <c r="AS24" i="3"/>
  <c r="AW24" i="3"/>
  <c r="AU24" i="3"/>
  <c r="AX24" i="3"/>
  <c r="AQ24" i="3"/>
  <c r="AY24" i="3"/>
  <c r="BA24" i="3"/>
  <c r="AT24" i="3"/>
  <c r="BH8" i="3"/>
  <c r="BL8" i="3"/>
  <c r="BP8" i="3"/>
  <c r="BE8" i="3"/>
  <c r="BI8" i="3"/>
  <c r="BM8" i="3"/>
  <c r="BQ8" i="3"/>
  <c r="BF8" i="3"/>
  <c r="BJ8" i="3"/>
  <c r="BN8" i="3"/>
  <c r="BR8" i="3"/>
  <c r="BG8" i="3"/>
  <c r="BK8" i="3"/>
  <c r="BO8" i="3"/>
  <c r="BS8" i="3"/>
  <c r="BD8" i="3"/>
  <c r="AT8" i="3"/>
  <c r="AX8" i="3"/>
  <c r="AQ8" i="3"/>
  <c r="AU8" i="3"/>
  <c r="AY8" i="3"/>
  <c r="AS8" i="3"/>
  <c r="AV8" i="3"/>
  <c r="BC8" i="3"/>
  <c r="AW8" i="3"/>
  <c r="AR8" i="3"/>
  <c r="AZ8" i="3"/>
  <c r="BA8" i="3"/>
  <c r="BG66" i="3"/>
  <c r="BK66" i="3"/>
  <c r="BO66" i="3"/>
  <c r="BS66" i="3"/>
  <c r="BH66" i="3"/>
  <c r="BL66" i="3"/>
  <c r="BP66" i="3"/>
  <c r="BE66" i="3"/>
  <c r="BI66" i="3"/>
  <c r="BM66" i="3"/>
  <c r="BQ66" i="3"/>
  <c r="BF66" i="3"/>
  <c r="BJ66" i="3"/>
  <c r="BN66" i="3"/>
  <c r="BD66" i="3"/>
  <c r="BR66" i="3"/>
  <c r="BC66" i="3"/>
  <c r="AT66" i="3"/>
  <c r="AX66" i="3"/>
  <c r="AQ66" i="3"/>
  <c r="AU66" i="3"/>
  <c r="AY66" i="3"/>
  <c r="AR66" i="3"/>
  <c r="AZ66" i="3"/>
  <c r="AS66" i="3"/>
  <c r="BA66" i="3"/>
  <c r="AW66" i="3"/>
  <c r="AV66" i="3"/>
  <c r="BE47" i="3"/>
  <c r="BI47" i="3"/>
  <c r="BM47" i="3"/>
  <c r="BQ47" i="3"/>
  <c r="BF47" i="3"/>
  <c r="BJ47" i="3"/>
  <c r="BN47" i="3"/>
  <c r="BR47" i="3"/>
  <c r="BG47" i="3"/>
  <c r="BK47" i="3"/>
  <c r="BO47" i="3"/>
  <c r="BS47" i="3"/>
  <c r="BH47" i="3"/>
  <c r="BL47" i="3"/>
  <c r="BP47" i="3"/>
  <c r="BC47" i="3"/>
  <c r="AQ47" i="3"/>
  <c r="AU47" i="3"/>
  <c r="AY47" i="3"/>
  <c r="AT47" i="3"/>
  <c r="AZ47" i="3"/>
  <c r="BD47" i="3"/>
  <c r="AV47" i="3"/>
  <c r="AR47" i="3"/>
  <c r="AW47" i="3"/>
  <c r="AX47" i="3"/>
  <c r="BA47" i="3"/>
  <c r="AS47" i="3"/>
  <c r="BH23" i="3"/>
  <c r="BL23" i="3"/>
  <c r="BP23" i="3"/>
  <c r="BE23" i="3"/>
  <c r="BI23" i="3"/>
  <c r="BM23" i="3"/>
  <c r="BQ23" i="3"/>
  <c r="BG23" i="3"/>
  <c r="BO23" i="3"/>
  <c r="BJ23" i="3"/>
  <c r="BR23" i="3"/>
  <c r="BK23" i="3"/>
  <c r="BS23" i="3"/>
  <c r="BF23" i="3"/>
  <c r="BN23" i="3"/>
  <c r="AT23" i="3"/>
  <c r="AX23" i="3"/>
  <c r="BC23" i="3"/>
  <c r="AQ23" i="3"/>
  <c r="AU23" i="3"/>
  <c r="AY23" i="3"/>
  <c r="BD23" i="3"/>
  <c r="AW23" i="3"/>
  <c r="AR23" i="3"/>
  <c r="AZ23" i="3"/>
  <c r="AS23" i="3"/>
  <c r="BA23" i="3"/>
  <c r="AV23" i="3"/>
  <c r="BF52" i="3"/>
  <c r="BG52" i="3"/>
  <c r="BH52" i="3"/>
  <c r="BL52" i="3"/>
  <c r="BI52" i="3"/>
  <c r="BN52" i="3"/>
  <c r="BR52" i="3"/>
  <c r="BJ52" i="3"/>
  <c r="BO52" i="3"/>
  <c r="BS52" i="3"/>
  <c r="BK52" i="3"/>
  <c r="BP52" i="3"/>
  <c r="BE52" i="3"/>
  <c r="BM52" i="3"/>
  <c r="BQ52" i="3"/>
  <c r="BD52" i="3"/>
  <c r="BC52" i="3"/>
  <c r="AS52" i="3"/>
  <c r="AW52" i="3"/>
  <c r="AR52" i="3"/>
  <c r="AX52" i="3"/>
  <c r="AT52" i="3"/>
  <c r="AY52" i="3"/>
  <c r="AU52" i="3"/>
  <c r="AZ52" i="3"/>
  <c r="AQ52" i="3"/>
  <c r="BA52" i="3"/>
  <c r="AV52" i="3"/>
  <c r="BH32" i="3"/>
  <c r="BL32" i="3"/>
  <c r="BP32" i="3"/>
  <c r="BE32" i="3"/>
  <c r="BI32" i="3"/>
  <c r="BM32" i="3"/>
  <c r="BQ32" i="3"/>
  <c r="BF32" i="3"/>
  <c r="BJ32" i="3"/>
  <c r="BN32" i="3"/>
  <c r="BR32" i="3"/>
  <c r="BG32" i="3"/>
  <c r="BK32" i="3"/>
  <c r="BO32" i="3"/>
  <c r="BS32" i="3"/>
  <c r="BD32" i="3"/>
  <c r="AR32" i="3"/>
  <c r="AV32" i="3"/>
  <c r="AZ32" i="3"/>
  <c r="AS32" i="3"/>
  <c r="AW32" i="3"/>
  <c r="AQ32" i="3"/>
  <c r="AY32" i="3"/>
  <c r="AT32" i="3"/>
  <c r="AU32" i="3"/>
  <c r="BC32" i="3"/>
  <c r="AX32" i="3"/>
  <c r="BA32" i="3"/>
  <c r="M2" i="1"/>
  <c r="BB79" i="3" l="1"/>
  <c r="BR79" i="3"/>
  <c r="BS79" i="3"/>
  <c r="BM79" i="3"/>
  <c r="BE79" i="3"/>
  <c r="AS79" i="3"/>
  <c r="AQ79" i="3"/>
  <c r="BA79" i="3"/>
  <c r="BJ79" i="3"/>
  <c r="BL79" i="3"/>
  <c r="AV79" i="3"/>
  <c r="BC79" i="3"/>
  <c r="BF79" i="3"/>
  <c r="BG79" i="3"/>
  <c r="BH79" i="3"/>
  <c r="BQ79" i="3"/>
  <c r="AR79" i="3"/>
  <c r="AW79" i="3"/>
  <c r="AY79" i="3"/>
  <c r="BK79" i="3"/>
  <c r="BI79" i="3"/>
  <c r="AU79" i="3"/>
  <c r="BN79" i="3"/>
  <c r="BO79" i="3"/>
  <c r="BP79" i="3"/>
  <c r="BD79" i="3"/>
  <c r="AZ79" i="3"/>
  <c r="AX79" i="3"/>
  <c r="AT79" i="3"/>
  <c r="M141" i="1"/>
  <c r="H141" i="1"/>
  <c r="C267" i="1"/>
  <c r="U267" i="1"/>
  <c r="H267" i="1"/>
  <c r="AN64" i="1"/>
  <c r="AD64" i="1"/>
  <c r="AI64" i="1"/>
  <c r="C256" i="1"/>
  <c r="U256" i="1"/>
  <c r="H256" i="1"/>
  <c r="D4" i="2"/>
  <c r="D5" i="2"/>
  <c r="D14" i="2"/>
  <c r="D38" i="2"/>
  <c r="D7" i="2"/>
  <c r="D15" i="2"/>
  <c r="D23" i="2"/>
  <c r="D31" i="2"/>
  <c r="D39" i="2"/>
  <c r="D47" i="2"/>
  <c r="D50" i="2"/>
  <c r="D8" i="2"/>
  <c r="D16" i="2"/>
  <c r="D24" i="2"/>
  <c r="D32" i="2"/>
  <c r="D40" i="2"/>
  <c r="D48" i="2"/>
  <c r="D9" i="2"/>
  <c r="D25" i="2"/>
  <c r="D33" i="2"/>
  <c r="D41" i="2"/>
  <c r="D49" i="2"/>
  <c r="D10" i="2"/>
  <c r="D18" i="2"/>
  <c r="D26" i="2"/>
  <c r="AO482" i="3" s="1"/>
  <c r="D42" i="2"/>
  <c r="AL512" i="3" s="1"/>
  <c r="D17" i="2"/>
  <c r="D34" i="2"/>
  <c r="D11" i="2"/>
  <c r="D19" i="2"/>
  <c r="D27" i="2"/>
  <c r="D35" i="2"/>
  <c r="D43" i="2"/>
  <c r="AL513" i="3" s="1"/>
  <c r="D51" i="2"/>
  <c r="D12" i="2"/>
  <c r="D20" i="2"/>
  <c r="D28" i="2"/>
  <c r="AL524" i="3" s="1"/>
  <c r="D36" i="2"/>
  <c r="D44" i="2"/>
  <c r="AL520" i="3" s="1"/>
  <c r="D52" i="2"/>
  <c r="D13" i="2"/>
  <c r="D21" i="2"/>
  <c r="D29" i="2"/>
  <c r="D37" i="2"/>
  <c r="D45" i="2"/>
  <c r="D53" i="2"/>
  <c r="D6" i="2"/>
  <c r="D22" i="2"/>
  <c r="D30" i="2"/>
  <c r="D46" i="2"/>
  <c r="AF9" i="1"/>
  <c r="AF8" i="1"/>
  <c r="AE12" i="1"/>
  <c r="AE11" i="1"/>
  <c r="F135" i="3"/>
  <c r="H234" i="1" s="1"/>
  <c r="F112" i="3"/>
  <c r="C253" i="1" s="1"/>
  <c r="F106" i="3"/>
  <c r="F107" i="3"/>
  <c r="F108" i="3"/>
  <c r="F109" i="3"/>
  <c r="F110" i="3"/>
  <c r="F111" i="3"/>
  <c r="F98" i="3"/>
  <c r="F99" i="3"/>
  <c r="F100" i="3"/>
  <c r="F101" i="3"/>
  <c r="F102" i="3"/>
  <c r="F103" i="3"/>
  <c r="F104" i="3"/>
  <c r="F105" i="3"/>
  <c r="F79" i="3"/>
  <c r="AN35" i="1" s="1"/>
  <c r="F80" i="3"/>
  <c r="F81" i="3"/>
  <c r="F82" i="3"/>
  <c r="U98" i="1" s="1"/>
  <c r="F83" i="3"/>
  <c r="U222" i="1" s="1"/>
  <c r="F84" i="3"/>
  <c r="U142" i="1" s="1"/>
  <c r="F85" i="3"/>
  <c r="F86" i="3"/>
  <c r="H222" i="1" s="1"/>
  <c r="F87" i="3"/>
  <c r="U214" i="1" s="1"/>
  <c r="F88" i="3"/>
  <c r="F92" i="3"/>
  <c r="F93" i="3"/>
  <c r="F94" i="3"/>
  <c r="F95" i="3"/>
  <c r="F96" i="3"/>
  <c r="F97" i="3"/>
  <c r="F25" i="3"/>
  <c r="M158" i="1" s="1"/>
  <c r="F26" i="3"/>
  <c r="M61" i="1" s="1"/>
  <c r="F27" i="3"/>
  <c r="M42" i="1" s="1"/>
  <c r="F28" i="3"/>
  <c r="C31" i="1" s="1"/>
  <c r="F29" i="3"/>
  <c r="C20" i="1" s="1"/>
  <c r="F30" i="3"/>
  <c r="M182" i="1" s="1"/>
  <c r="F31" i="3"/>
  <c r="F32" i="3"/>
  <c r="H174" i="1" s="1"/>
  <c r="F33" i="3"/>
  <c r="F34" i="3"/>
  <c r="M50" i="1" s="1"/>
  <c r="F35" i="3"/>
  <c r="H264" i="1" s="1"/>
  <c r="F36" i="3"/>
  <c r="F37" i="3"/>
  <c r="M69" i="1" s="1"/>
  <c r="F38" i="3"/>
  <c r="H214" i="1" s="1"/>
  <c r="F39" i="3"/>
  <c r="M82" i="1" s="1"/>
  <c r="F40" i="3"/>
  <c r="F41" i="3"/>
  <c r="F42" i="3"/>
  <c r="F43" i="3"/>
  <c r="F44" i="3"/>
  <c r="F45" i="3"/>
  <c r="F46" i="3"/>
  <c r="AN53" i="1" s="1"/>
  <c r="F47" i="3"/>
  <c r="H253" i="1" s="1"/>
  <c r="F48" i="3"/>
  <c r="F49" i="3"/>
  <c r="F50" i="3"/>
  <c r="F51" i="3"/>
  <c r="F52" i="3"/>
  <c r="F53" i="3"/>
  <c r="F54" i="3"/>
  <c r="F55" i="3"/>
  <c r="G9" i="1" s="1"/>
  <c r="F56" i="3"/>
  <c r="M174" i="1" s="1"/>
  <c r="F57" i="3"/>
  <c r="F58" i="3"/>
  <c r="AN61" i="1" s="1"/>
  <c r="F59" i="3"/>
  <c r="F60" i="3"/>
  <c r="F61" i="3"/>
  <c r="F62" i="3"/>
  <c r="U117" i="1" s="1"/>
  <c r="F63" i="3"/>
  <c r="U128" i="1" s="1"/>
  <c r="F64" i="3"/>
  <c r="F65" i="3"/>
  <c r="F66" i="3"/>
  <c r="F67" i="3"/>
  <c r="F68" i="3"/>
  <c r="AN26" i="1" s="1"/>
  <c r="F69" i="3"/>
  <c r="U242" i="1" s="1"/>
  <c r="F70" i="3"/>
  <c r="F71" i="3"/>
  <c r="F72" i="3"/>
  <c r="U46" i="1" s="1"/>
  <c r="F73" i="3"/>
  <c r="F74" i="3"/>
  <c r="F75" i="3"/>
  <c r="U202" i="1" s="1"/>
  <c r="F76" i="3"/>
  <c r="U106" i="1" s="1"/>
  <c r="F77" i="3"/>
  <c r="U194" i="1" s="1"/>
  <c r="F78" i="3"/>
  <c r="U86" i="1" s="1"/>
  <c r="F21" i="3"/>
  <c r="C69" i="1" s="1"/>
  <c r="F22" i="3"/>
  <c r="F23" i="3"/>
  <c r="F24" i="3"/>
  <c r="F17" i="3"/>
  <c r="H242" i="1" s="1"/>
  <c r="F18" i="3"/>
  <c r="F19" i="3"/>
  <c r="F20" i="3"/>
  <c r="C182" i="1" s="1"/>
  <c r="F16" i="3"/>
  <c r="F6" i="3"/>
  <c r="F7" i="3"/>
  <c r="F8" i="3"/>
  <c r="F9" i="3"/>
  <c r="F10" i="3"/>
  <c r="F11" i="3"/>
  <c r="F12" i="3"/>
  <c r="C9" i="1" s="1"/>
  <c r="F13" i="3"/>
  <c r="L9" i="1" s="1"/>
  <c r="F14" i="3"/>
  <c r="P9" i="1" s="1"/>
  <c r="F15" i="3"/>
  <c r="F5" i="3"/>
  <c r="AM57" i="1"/>
  <c r="AM56" i="1" s="1"/>
  <c r="AH57" i="1"/>
  <c r="AH56" i="1" s="1"/>
  <c r="AC57" i="1"/>
  <c r="AC56" i="1" s="1"/>
  <c r="AM49" i="1"/>
  <c r="AM48" i="1" s="1"/>
  <c r="AH49" i="1"/>
  <c r="AH48" i="1" s="1"/>
  <c r="AC49" i="1"/>
  <c r="AC48" i="1" s="1"/>
  <c r="G238" i="1"/>
  <c r="G237" i="1"/>
  <c r="B238" i="1"/>
  <c r="B237" i="1" s="1"/>
  <c r="T246" i="1"/>
  <c r="G246" i="1"/>
  <c r="B246" i="1"/>
  <c r="T245" i="1"/>
  <c r="G245" i="1"/>
  <c r="B245" i="1"/>
  <c r="T238" i="1"/>
  <c r="T237" i="1" s="1"/>
  <c r="G110" i="1"/>
  <c r="G109" i="1"/>
  <c r="B110" i="1"/>
  <c r="B109" i="1" s="1"/>
  <c r="T110" i="1"/>
  <c r="T109" i="1" s="1"/>
  <c r="T102" i="1"/>
  <c r="T101" i="1" s="1"/>
  <c r="G102" i="1"/>
  <c r="G101" i="1" s="1"/>
  <c r="B102" i="1"/>
  <c r="B101" i="1"/>
  <c r="G226" i="1"/>
  <c r="G225" i="1" s="1"/>
  <c r="T35" i="1"/>
  <c r="T34" i="1" s="1"/>
  <c r="U34" i="1" s="1"/>
  <c r="G35" i="1"/>
  <c r="G34" i="1" s="1"/>
  <c r="B35" i="1"/>
  <c r="B34" i="1" s="1"/>
  <c r="G218" i="1"/>
  <c r="G217" i="1" s="1"/>
  <c r="T226" i="1"/>
  <c r="T225" i="1" s="1"/>
  <c r="B226" i="1"/>
  <c r="B225" i="1"/>
  <c r="T218" i="1"/>
  <c r="T217" i="1" s="1"/>
  <c r="B218" i="1"/>
  <c r="B217" i="1" s="1"/>
  <c r="T13" i="1"/>
  <c r="T12" i="1"/>
  <c r="AM39" i="1"/>
  <c r="AM38" i="1"/>
  <c r="AH39" i="1"/>
  <c r="AH38" i="1"/>
  <c r="AC39" i="1"/>
  <c r="AC38" i="1" s="1"/>
  <c r="AH30" i="1"/>
  <c r="AH29" i="1" s="1"/>
  <c r="AC30" i="1"/>
  <c r="AC29" i="1"/>
  <c r="AH22" i="1"/>
  <c r="AH21" i="1"/>
  <c r="AC22" i="1"/>
  <c r="AC21" i="1"/>
  <c r="G206" i="1"/>
  <c r="G205" i="1"/>
  <c r="T206" i="1"/>
  <c r="T205" i="1" s="1"/>
  <c r="B206" i="1"/>
  <c r="B205" i="1" s="1"/>
  <c r="G198" i="1"/>
  <c r="G197" i="1"/>
  <c r="T198" i="1"/>
  <c r="T197" i="1" s="1"/>
  <c r="B198" i="1"/>
  <c r="B197" i="1" s="1"/>
  <c r="AM30" i="1"/>
  <c r="AM29" i="1" s="1"/>
  <c r="AM22" i="1"/>
  <c r="AM21" i="1"/>
  <c r="T183" i="1"/>
  <c r="T182" i="1" s="1"/>
  <c r="G186" i="1"/>
  <c r="G185" i="1" s="1"/>
  <c r="B186" i="1"/>
  <c r="B185" i="1" s="1"/>
  <c r="L186" i="1"/>
  <c r="L185" i="1" s="1"/>
  <c r="L178" i="1"/>
  <c r="G178" i="1"/>
  <c r="L177" i="1"/>
  <c r="G177" i="1"/>
  <c r="B178" i="1"/>
  <c r="B177" i="1"/>
  <c r="L170" i="1"/>
  <c r="L169" i="1"/>
  <c r="M169" i="1" s="1"/>
  <c r="T166" i="1"/>
  <c r="T165" i="1"/>
  <c r="L162" i="1"/>
  <c r="L161" i="1" s="1"/>
  <c r="M161" i="1" s="1"/>
  <c r="G162" i="1"/>
  <c r="B162" i="1"/>
  <c r="B161" i="1" s="1"/>
  <c r="G161" i="1"/>
  <c r="L150" i="1"/>
  <c r="L149" i="1"/>
  <c r="T146" i="1"/>
  <c r="T145" i="1"/>
  <c r="B142" i="1"/>
  <c r="B141" i="1"/>
  <c r="G132" i="1"/>
  <c r="G131" i="1" s="1"/>
  <c r="T132" i="1"/>
  <c r="B132" i="1"/>
  <c r="T131" i="1"/>
  <c r="B131" i="1"/>
  <c r="T121" i="1"/>
  <c r="G121" i="1"/>
  <c r="B121" i="1"/>
  <c r="T120" i="1"/>
  <c r="G120" i="1"/>
  <c r="B120" i="1"/>
  <c r="L94" i="1"/>
  <c r="L93" i="1" s="1"/>
  <c r="T90" i="1"/>
  <c r="T89" i="1" s="1"/>
  <c r="L86" i="1"/>
  <c r="G86" i="1"/>
  <c r="B86" i="1"/>
  <c r="L85" i="1"/>
  <c r="G85" i="1"/>
  <c r="B85" i="1"/>
  <c r="G73" i="1"/>
  <c r="B73" i="1"/>
  <c r="B72" i="1" s="1"/>
  <c r="G72" i="1"/>
  <c r="L73" i="1"/>
  <c r="L72" i="1" s="1"/>
  <c r="T69" i="1"/>
  <c r="T68" i="1" s="1"/>
  <c r="L65" i="1"/>
  <c r="G65" i="1"/>
  <c r="B65" i="1"/>
  <c r="L64" i="1"/>
  <c r="G64" i="1"/>
  <c r="B64" i="1"/>
  <c r="T50" i="1"/>
  <c r="T49" i="1"/>
  <c r="L54" i="1"/>
  <c r="L53" i="1"/>
  <c r="L46" i="1"/>
  <c r="L45" i="1"/>
  <c r="G46" i="1"/>
  <c r="G45" i="1"/>
  <c r="B46" i="1"/>
  <c r="B45" i="1"/>
  <c r="T24" i="1"/>
  <c r="T23" i="1" s="1"/>
  <c r="F13" i="1"/>
  <c r="F12" i="1" s="1"/>
  <c r="G24" i="1"/>
  <c r="G23" i="1" s="1"/>
  <c r="O13" i="1"/>
  <c r="O12" i="1" s="1"/>
  <c r="K13" i="1"/>
  <c r="K12" i="1" s="1"/>
  <c r="B24" i="1"/>
  <c r="B23" i="1" s="1"/>
  <c r="B12" i="1"/>
  <c r="B13" i="1"/>
  <c r="U65" i="1" l="1"/>
  <c r="AD35" i="1"/>
  <c r="AN45" i="1"/>
  <c r="AI53" i="1"/>
  <c r="AD53" i="1"/>
  <c r="U179" i="1"/>
  <c r="AI26" i="1"/>
  <c r="AI35" i="1"/>
  <c r="AN18" i="1"/>
  <c r="U234" i="1"/>
  <c r="AI45" i="1"/>
  <c r="AD45" i="1"/>
  <c r="U162" i="1"/>
  <c r="AI18" i="1"/>
  <c r="AD61" i="1"/>
  <c r="AI61" i="1"/>
  <c r="AD18" i="1"/>
  <c r="AD26" i="1"/>
  <c r="U9" i="1"/>
  <c r="AO75" i="3"/>
  <c r="BI75" i="3" s="1"/>
  <c r="AN38" i="3"/>
  <c r="AO38" i="3" s="1"/>
  <c r="BO38" i="3" s="1"/>
  <c r="AO385" i="3"/>
  <c r="AN384" i="3" s="1"/>
  <c r="AO525" i="3"/>
  <c r="AN481" i="3"/>
  <c r="AO41" i="3"/>
  <c r="BB41" i="3" s="1"/>
  <c r="AO691" i="3"/>
  <c r="AO42" i="3"/>
  <c r="BB42" i="3" s="1"/>
  <c r="AO743" i="3"/>
  <c r="AU743" i="3" s="1"/>
  <c r="AO46" i="3"/>
  <c r="BB46" i="3" s="1"/>
  <c r="AO76" i="3"/>
  <c r="BB76" i="3" s="1"/>
  <c r="U265" i="1"/>
  <c r="U264" i="1"/>
  <c r="U253" i="1"/>
  <c r="U254" i="1"/>
  <c r="AO34" i="3"/>
  <c r="BS34" i="3" s="1"/>
  <c r="AO37" i="3"/>
  <c r="AO77" i="3"/>
  <c r="AO775" i="3"/>
  <c r="AN774" i="3" s="1"/>
  <c r="AO774" i="3" s="1"/>
  <c r="AO70" i="3"/>
  <c r="AO40" i="3"/>
  <c r="AO86" i="3"/>
  <c r="BB86" i="3" s="1"/>
  <c r="AO18" i="3"/>
  <c r="AO151" i="3"/>
  <c r="AO57" i="3"/>
  <c r="BB57" i="3" s="1"/>
  <c r="AO25" i="3"/>
  <c r="AO87" i="3"/>
  <c r="BB87" i="3" s="1"/>
  <c r="AO82" i="3"/>
  <c r="AO30" i="3"/>
  <c r="AO83" i="3"/>
  <c r="AO976" i="3"/>
  <c r="AO923" i="3"/>
  <c r="BB267" i="3"/>
  <c r="BB343" i="3"/>
  <c r="AO311" i="3"/>
  <c r="BB314" i="3"/>
  <c r="BB265" i="3"/>
  <c r="BB312" i="3"/>
  <c r="AO264" i="3"/>
  <c r="AO155" i="3"/>
  <c r="BB155" i="3" s="1"/>
  <c r="AO157" i="3"/>
  <c r="BB157" i="3" s="1"/>
  <c r="AO156" i="3"/>
  <c r="BB156" i="3" s="1"/>
  <c r="AO68" i="3"/>
  <c r="AN78" i="3" s="1"/>
  <c r="AO78" i="3" s="1"/>
  <c r="BB78" i="3" s="1"/>
  <c r="AO5" i="3"/>
  <c r="BB5" i="3" s="1"/>
  <c r="AO146" i="3"/>
  <c r="BB146" i="3" s="1"/>
  <c r="AO142" i="3"/>
  <c r="BB142" i="3" s="1"/>
  <c r="AO141" i="3"/>
  <c r="BB141" i="3" s="1"/>
  <c r="AO153" i="3"/>
  <c r="BB153" i="3" s="1"/>
  <c r="AO152" i="3"/>
  <c r="BB152" i="3" s="1"/>
  <c r="AO154" i="3"/>
  <c r="BB154" i="3" s="1"/>
  <c r="AO148" i="3"/>
  <c r="BB148" i="3" s="1"/>
  <c r="AO150" i="3"/>
  <c r="BB150" i="3" s="1"/>
  <c r="AO147" i="3"/>
  <c r="BB147" i="3" s="1"/>
  <c r="AO149" i="3"/>
  <c r="BB149" i="3" s="1"/>
  <c r="AO143" i="3"/>
  <c r="BB143" i="3" s="1"/>
  <c r="AO145" i="3"/>
  <c r="BB145" i="3" s="1"/>
  <c r="AO144" i="3"/>
  <c r="BB144" i="3" s="1"/>
  <c r="H34" i="1"/>
  <c r="AF11" i="1"/>
  <c r="H245" i="1"/>
  <c r="H237" i="1"/>
  <c r="H217" i="1"/>
  <c r="H109" i="1"/>
  <c r="H205" i="1"/>
  <c r="H185" i="1"/>
  <c r="C185" i="1"/>
  <c r="M177" i="1"/>
  <c r="H177" i="1"/>
  <c r="H161" i="1"/>
  <c r="C161" i="1"/>
  <c r="U120" i="1"/>
  <c r="C131" i="1"/>
  <c r="H120" i="1"/>
  <c r="C120" i="1"/>
  <c r="M85" i="1"/>
  <c r="M64" i="1"/>
  <c r="M53" i="1"/>
  <c r="AN56" i="1"/>
  <c r="AI56" i="1"/>
  <c r="AD56" i="1"/>
  <c r="AN48" i="1"/>
  <c r="AI48" i="1"/>
  <c r="AD48" i="1"/>
  <c r="AN38" i="1"/>
  <c r="AI38" i="1"/>
  <c r="AD38" i="1"/>
  <c r="AN29" i="1"/>
  <c r="AI29" i="1"/>
  <c r="AD29" i="1"/>
  <c r="AN21" i="1"/>
  <c r="AI21" i="1"/>
  <c r="AD21" i="1"/>
  <c r="C245" i="1"/>
  <c r="C237" i="1"/>
  <c r="H225" i="1"/>
  <c r="C225" i="1"/>
  <c r="H101" i="1"/>
  <c r="C205" i="1"/>
  <c r="H72" i="1"/>
  <c r="C72" i="1"/>
  <c r="U245" i="1"/>
  <c r="U237" i="1"/>
  <c r="U225" i="1"/>
  <c r="U217" i="1"/>
  <c r="C217" i="1"/>
  <c r="U109" i="1"/>
  <c r="U101" i="1"/>
  <c r="C101" i="1"/>
  <c r="U205" i="1"/>
  <c r="U197" i="1"/>
  <c r="C197" i="1"/>
  <c r="U182" i="1"/>
  <c r="M185" i="1"/>
  <c r="C177" i="1"/>
  <c r="U165" i="1"/>
  <c r="U145" i="1"/>
  <c r="M149" i="1"/>
  <c r="U131" i="1"/>
  <c r="H131" i="1"/>
  <c r="U89" i="1"/>
  <c r="M93" i="1"/>
  <c r="U68" i="1"/>
  <c r="M72" i="1"/>
  <c r="H45" i="1"/>
  <c r="C45" i="1"/>
  <c r="U49" i="1"/>
  <c r="M45" i="1"/>
  <c r="H23" i="1"/>
  <c r="C23" i="1"/>
  <c r="G12" i="1"/>
  <c r="C12" i="1"/>
  <c r="U12" i="1"/>
  <c r="P12" i="1"/>
  <c r="C109" i="1"/>
  <c r="C34" i="1"/>
  <c r="H197" i="1"/>
  <c r="C141" i="1"/>
  <c r="U23" i="1"/>
  <c r="L12" i="1"/>
  <c r="C85" i="1"/>
  <c r="H85" i="1"/>
  <c r="C64" i="1"/>
  <c r="H64" i="1"/>
  <c r="BS75" i="3" l="1"/>
  <c r="BR75" i="3"/>
  <c r="BC75" i="3"/>
  <c r="AX75" i="3"/>
  <c r="BK75" i="3"/>
  <c r="AT75" i="3"/>
  <c r="BQ75" i="3"/>
  <c r="AR75" i="3"/>
  <c r="BL75" i="3"/>
  <c r="BO75" i="3"/>
  <c r="BB75" i="3"/>
  <c r="BA75" i="3"/>
  <c r="BF75" i="3"/>
  <c r="AV75" i="3"/>
  <c r="BP75" i="3"/>
  <c r="BD75" i="3"/>
  <c r="AU75" i="3"/>
  <c r="BJ75" i="3"/>
  <c r="AY75" i="3"/>
  <c r="AW75" i="3"/>
  <c r="BM75" i="3"/>
  <c r="BH75" i="3"/>
  <c r="AZ75" i="3"/>
  <c r="BE75" i="3"/>
  <c r="BG75" i="3"/>
  <c r="AQ75" i="3"/>
  <c r="BN75" i="3"/>
  <c r="AS75" i="3"/>
  <c r="BP385" i="3"/>
  <c r="AZ385" i="3"/>
  <c r="BM385" i="3"/>
  <c r="BJ385" i="3"/>
  <c r="AX38" i="3"/>
  <c r="BN38" i="3"/>
  <c r="BD38" i="3"/>
  <c r="AV38" i="3"/>
  <c r="BE38" i="3"/>
  <c r="BL38" i="3"/>
  <c r="AW38" i="3"/>
  <c r="AT38" i="3"/>
  <c r="BI38" i="3"/>
  <c r="BB38" i="3"/>
  <c r="AY38" i="3"/>
  <c r="BJ38" i="3"/>
  <c r="BA38" i="3"/>
  <c r="BC385" i="3"/>
  <c r="BO385" i="3"/>
  <c r="BN385" i="3"/>
  <c r="BH385" i="3"/>
  <c r="AW385" i="3"/>
  <c r="BF385" i="3"/>
  <c r="BA385" i="3"/>
  <c r="AV385" i="3"/>
  <c r="AT385" i="3"/>
  <c r="AU385" i="3"/>
  <c r="BS38" i="3"/>
  <c r="AR38" i="3"/>
  <c r="AZ38" i="3"/>
  <c r="BM38" i="3"/>
  <c r="BQ38" i="3"/>
  <c r="BF38" i="3"/>
  <c r="BK38" i="3"/>
  <c r="BH38" i="3"/>
  <c r="BR38" i="3"/>
  <c r="BG38" i="3"/>
  <c r="BP38" i="3"/>
  <c r="BC38" i="3"/>
  <c r="AQ38" i="3"/>
  <c r="AU38" i="3"/>
  <c r="AS38" i="3"/>
  <c r="BS385" i="3"/>
  <c r="BQ385" i="3"/>
  <c r="AY385" i="3"/>
  <c r="AS385" i="3"/>
  <c r="BL385" i="3"/>
  <c r="BD385" i="3"/>
  <c r="BG385" i="3"/>
  <c r="AQ385" i="3"/>
  <c r="AX385" i="3"/>
  <c r="BR385" i="3"/>
  <c r="BE385" i="3"/>
  <c r="AR385" i="3"/>
  <c r="BK385" i="3"/>
  <c r="BI385" i="3"/>
  <c r="BB385" i="3"/>
  <c r="BD525" i="3"/>
  <c r="AY525" i="3"/>
  <c r="BM525" i="3"/>
  <c r="AW525" i="3"/>
  <c r="BC525" i="3"/>
  <c r="AU525" i="3"/>
  <c r="AV525" i="3"/>
  <c r="BQ525" i="3"/>
  <c r="AR525" i="3"/>
  <c r="AN524" i="3"/>
  <c r="BB525" i="3"/>
  <c r="AZ525" i="3"/>
  <c r="AS525" i="3"/>
  <c r="BE525" i="3"/>
  <c r="BK525" i="3"/>
  <c r="BA525" i="3"/>
  <c r="AQ525" i="3"/>
  <c r="BN525" i="3"/>
  <c r="BS525" i="3"/>
  <c r="BJ525" i="3"/>
  <c r="BG525" i="3"/>
  <c r="BF525" i="3"/>
  <c r="BI525" i="3"/>
  <c r="BP525" i="3"/>
  <c r="BO525" i="3"/>
  <c r="BR525" i="3"/>
  <c r="AX525" i="3"/>
  <c r="BL525" i="3"/>
  <c r="AT525" i="3"/>
  <c r="BH525" i="3"/>
  <c r="BI42" i="3"/>
  <c r="BL42" i="3"/>
  <c r="AT42" i="3"/>
  <c r="AZ41" i="3"/>
  <c r="BR41" i="3"/>
  <c r="BC41" i="3"/>
  <c r="BL41" i="3"/>
  <c r="BA41" i="3"/>
  <c r="AY41" i="3"/>
  <c r="BP41" i="3"/>
  <c r="BK41" i="3"/>
  <c r="AQ41" i="3"/>
  <c r="BO41" i="3"/>
  <c r="AU41" i="3"/>
  <c r="AX41" i="3"/>
  <c r="BF41" i="3"/>
  <c r="BD41" i="3"/>
  <c r="BE41" i="3"/>
  <c r="BF42" i="3"/>
  <c r="AW42" i="3"/>
  <c r="BH42" i="3"/>
  <c r="BC42" i="3"/>
  <c r="BN42" i="3"/>
  <c r="BJ42" i="3"/>
  <c r="BD42" i="3"/>
  <c r="BR42" i="3"/>
  <c r="AR42" i="3"/>
  <c r="AS42" i="3"/>
  <c r="AZ42" i="3"/>
  <c r="AV42" i="3"/>
  <c r="BQ41" i="3"/>
  <c r="AT41" i="3"/>
  <c r="AR41" i="3"/>
  <c r="BH41" i="3"/>
  <c r="AU42" i="3"/>
  <c r="BM42" i="3"/>
  <c r="BK42" i="3"/>
  <c r="AY42" i="3"/>
  <c r="BE42" i="3"/>
  <c r="BQ42" i="3"/>
  <c r="BJ41" i="3"/>
  <c r="AW41" i="3"/>
  <c r="BM41" i="3"/>
  <c r="AV41" i="3"/>
  <c r="BI41" i="3"/>
  <c r="AS41" i="3"/>
  <c r="BS41" i="3"/>
  <c r="BG42" i="3"/>
  <c r="BA42" i="3"/>
  <c r="BS42" i="3"/>
  <c r="AX42" i="3"/>
  <c r="BO42" i="3"/>
  <c r="AQ42" i="3"/>
  <c r="BP42" i="3"/>
  <c r="BG41" i="3"/>
  <c r="BN41" i="3"/>
  <c r="AZ691" i="3"/>
  <c r="AX691" i="3"/>
  <c r="AT691" i="3"/>
  <c r="AQ691" i="3"/>
  <c r="BL691" i="3"/>
  <c r="AW691" i="3"/>
  <c r="BF691" i="3"/>
  <c r="BC691" i="3"/>
  <c r="AY691" i="3"/>
  <c r="AV691" i="3"/>
  <c r="AN690" i="3"/>
  <c r="AO690" i="3" s="1"/>
  <c r="BI691" i="3"/>
  <c r="AS691" i="3"/>
  <c r="BK691" i="3"/>
  <c r="BH691" i="3"/>
  <c r="BD691" i="3"/>
  <c r="BB691" i="3"/>
  <c r="BA691" i="3"/>
  <c r="BE691" i="3"/>
  <c r="AU691" i="3"/>
  <c r="AR691" i="3"/>
  <c r="BN691" i="3"/>
  <c r="BJ691" i="3"/>
  <c r="BG691" i="3"/>
  <c r="BM691" i="3"/>
  <c r="BB976" i="3"/>
  <c r="AN975" i="3"/>
  <c r="AO975" i="3" s="1"/>
  <c r="AN974" i="3" s="1"/>
  <c r="BB264" i="3"/>
  <c r="AN263" i="3"/>
  <c r="AO263" i="3" s="1"/>
  <c r="AN262" i="3" s="1"/>
  <c r="AO262" i="3" s="1"/>
  <c r="BB311" i="3"/>
  <c r="AN310" i="3"/>
  <c r="BB923" i="3"/>
  <c r="AN922" i="3"/>
  <c r="AO922" i="3" s="1"/>
  <c r="AN921" i="3" s="1"/>
  <c r="AN773" i="3"/>
  <c r="BJ774" i="3"/>
  <c r="AV774" i="3"/>
  <c r="BF774" i="3"/>
  <c r="AR774" i="3"/>
  <c r="BM774" i="3"/>
  <c r="AU774" i="3"/>
  <c r="AS774" i="3"/>
  <c r="BB774" i="3"/>
  <c r="AT774" i="3"/>
  <c r="BS774" i="3"/>
  <c r="BQ774" i="3"/>
  <c r="BO774" i="3"/>
  <c r="AW774" i="3"/>
  <c r="BN774" i="3"/>
  <c r="AZ774" i="3"/>
  <c r="BG774" i="3"/>
  <c r="BE774" i="3"/>
  <c r="BC774" i="3"/>
  <c r="BA774" i="3"/>
  <c r="AY774" i="3"/>
  <c r="BD774" i="3"/>
  <c r="AX774" i="3"/>
  <c r="AQ774" i="3"/>
  <c r="BP774" i="3"/>
  <c r="BL774" i="3"/>
  <c r="BH774" i="3"/>
  <c r="BR774" i="3"/>
  <c r="BK774" i="3"/>
  <c r="BI774" i="3"/>
  <c r="BR743" i="3"/>
  <c r="BG743" i="3"/>
  <c r="BP743" i="3"/>
  <c r="BB743" i="3"/>
  <c r="BS743" i="3"/>
  <c r="BD743" i="3"/>
  <c r="AZ743" i="3"/>
  <c r="BK743" i="3"/>
  <c r="AS743" i="3"/>
  <c r="BF743" i="3"/>
  <c r="BO743" i="3"/>
  <c r="AT743" i="3"/>
  <c r="BE743" i="3"/>
  <c r="AY743" i="3"/>
  <c r="AX743" i="3"/>
  <c r="AN742" i="3"/>
  <c r="BI743" i="3"/>
  <c r="BL743" i="3"/>
  <c r="AW743" i="3"/>
  <c r="BJ743" i="3"/>
  <c r="AR743" i="3"/>
  <c r="BA743" i="3"/>
  <c r="BN743" i="3"/>
  <c r="AV743" i="3"/>
  <c r="BC743" i="3"/>
  <c r="BM743" i="3"/>
  <c r="AQ743" i="3"/>
  <c r="BH743" i="3"/>
  <c r="BQ743" i="3"/>
  <c r="BL46" i="3"/>
  <c r="BD46" i="3"/>
  <c r="BO46" i="3"/>
  <c r="AU46" i="3"/>
  <c r="AR46" i="3"/>
  <c r="BQ46" i="3"/>
  <c r="BH46" i="3"/>
  <c r="AY46" i="3"/>
  <c r="BP46" i="3"/>
  <c r="BK46" i="3"/>
  <c r="BA46" i="3"/>
  <c r="BG46" i="3"/>
  <c r="AX46" i="3"/>
  <c r="BS46" i="3"/>
  <c r="AV46" i="3"/>
  <c r="AZ46" i="3"/>
  <c r="BN46" i="3"/>
  <c r="AT46" i="3"/>
  <c r="BJ46" i="3"/>
  <c r="BC46" i="3"/>
  <c r="BE46" i="3"/>
  <c r="BR46" i="3"/>
  <c r="AQ46" i="3"/>
  <c r="BM46" i="3"/>
  <c r="AW46" i="3"/>
  <c r="BI46" i="3"/>
  <c r="AS46" i="3"/>
  <c r="BF46" i="3"/>
  <c r="AZ76" i="3"/>
  <c r="BM76" i="3"/>
  <c r="BD76" i="3"/>
  <c r="BR76" i="3"/>
  <c r="AS76" i="3"/>
  <c r="AX76" i="3"/>
  <c r="BG76" i="3"/>
  <c r="AQ76" i="3"/>
  <c r="BQ76" i="3"/>
  <c r="BP76" i="3"/>
  <c r="BA76" i="3"/>
  <c r="BK76" i="3"/>
  <c r="AU76" i="3"/>
  <c r="BF76" i="3"/>
  <c r="BH76" i="3"/>
  <c r="AW76" i="3"/>
  <c r="BO76" i="3"/>
  <c r="AY76" i="3"/>
  <c r="BJ76" i="3"/>
  <c r="BC76" i="3"/>
  <c r="BE76" i="3"/>
  <c r="AV76" i="3"/>
  <c r="BS76" i="3"/>
  <c r="AR76" i="3"/>
  <c r="BN76" i="3"/>
  <c r="AT76" i="3"/>
  <c r="BI76" i="3"/>
  <c r="BL76" i="3"/>
  <c r="S78" i="3"/>
  <c r="AU34" i="3"/>
  <c r="BD34" i="3"/>
  <c r="BK447" i="3"/>
  <c r="BB447" i="3"/>
  <c r="AZ775" i="3"/>
  <c r="BB775" i="3"/>
  <c r="BN34" i="3"/>
  <c r="BB34" i="3"/>
  <c r="BG18" i="3"/>
  <c r="BB18" i="3"/>
  <c r="BK82" i="3"/>
  <c r="BB82" i="3"/>
  <c r="BS482" i="3"/>
  <c r="BB482" i="3"/>
  <c r="BK30" i="3"/>
  <c r="BB30" i="3"/>
  <c r="BO70" i="3"/>
  <c r="BB70" i="3"/>
  <c r="BK151" i="3"/>
  <c r="BB151" i="3"/>
  <c r="BL77" i="3"/>
  <c r="BB77" i="3"/>
  <c r="BD68" i="3"/>
  <c r="BB68" i="3"/>
  <c r="BN83" i="3"/>
  <c r="BB83" i="3"/>
  <c r="BH25" i="3"/>
  <c r="BB25" i="3"/>
  <c r="BM40" i="3"/>
  <c r="BB40" i="3"/>
  <c r="BH37" i="3"/>
  <c r="BB37" i="3"/>
  <c r="BA34" i="3"/>
  <c r="AV34" i="3"/>
  <c r="BI34" i="3"/>
  <c r="BR34" i="3"/>
  <c r="AQ34" i="3"/>
  <c r="BC34" i="3"/>
  <c r="BL34" i="3"/>
  <c r="BJ34" i="3"/>
  <c r="AS34" i="3"/>
  <c r="BQ34" i="3"/>
  <c r="BK34" i="3"/>
  <c r="AT34" i="3"/>
  <c r="AX34" i="3"/>
  <c r="AZ34" i="3"/>
  <c r="BM34" i="3"/>
  <c r="BH34" i="3"/>
  <c r="BG34" i="3"/>
  <c r="BF34" i="3"/>
  <c r="AY34" i="3"/>
  <c r="AW34" i="3"/>
  <c r="AR34" i="3"/>
  <c r="BE34" i="3"/>
  <c r="BP34" i="3"/>
  <c r="BO34" i="3"/>
  <c r="AU77" i="3"/>
  <c r="BP77" i="3"/>
  <c r="BS77" i="3"/>
  <c r="AT77" i="3"/>
  <c r="BR77" i="3"/>
  <c r="AZ77" i="3"/>
  <c r="BC77" i="3"/>
  <c r="BQ77" i="3"/>
  <c r="AW37" i="3"/>
  <c r="AY37" i="3"/>
  <c r="BD37" i="3"/>
  <c r="BO37" i="3"/>
  <c r="AS70" i="3"/>
  <c r="BF37" i="3"/>
  <c r="AU40" i="3"/>
  <c r="BH40" i="3"/>
  <c r="AT37" i="3"/>
  <c r="BG37" i="3"/>
  <c r="AS37" i="3"/>
  <c r="AV37" i="3"/>
  <c r="AQ37" i="3"/>
  <c r="BR37" i="3"/>
  <c r="BE37" i="3"/>
  <c r="AZ37" i="3"/>
  <c r="AU37" i="3"/>
  <c r="BC37" i="3"/>
  <c r="BQ37" i="3"/>
  <c r="AU70" i="3"/>
  <c r="AX37" i="3"/>
  <c r="AR37" i="3"/>
  <c r="BA37" i="3"/>
  <c r="BS37" i="3"/>
  <c r="BN37" i="3"/>
  <c r="BP37" i="3"/>
  <c r="AX77" i="3"/>
  <c r="AR77" i="3"/>
  <c r="BA77" i="3"/>
  <c r="BF40" i="3"/>
  <c r="BK77" i="3"/>
  <c r="BJ77" i="3"/>
  <c r="BI77" i="3"/>
  <c r="BH77" i="3"/>
  <c r="AW77" i="3"/>
  <c r="AY77" i="3"/>
  <c r="AY40" i="3"/>
  <c r="BD77" i="3"/>
  <c r="BE40" i="3"/>
  <c r="BG77" i="3"/>
  <c r="BF77" i="3"/>
  <c r="BE77" i="3"/>
  <c r="AS77" i="3"/>
  <c r="AV77" i="3"/>
  <c r="AQ77" i="3"/>
  <c r="AS40" i="3"/>
  <c r="BG40" i="3"/>
  <c r="BO77" i="3"/>
  <c r="BN77" i="3"/>
  <c r="BM77" i="3"/>
  <c r="BK78" i="3"/>
  <c r="BE70" i="3"/>
  <c r="BM37" i="3"/>
  <c r="BL37" i="3"/>
  <c r="BK37" i="3"/>
  <c r="BJ37" i="3"/>
  <c r="BI37" i="3"/>
  <c r="AZ70" i="3"/>
  <c r="BA70" i="3"/>
  <c r="AU78" i="3"/>
  <c r="BD70" i="3"/>
  <c r="BJ70" i="3"/>
  <c r="BH70" i="3"/>
  <c r="BQ78" i="3"/>
  <c r="BQ775" i="3"/>
  <c r="AQ70" i="3"/>
  <c r="AX78" i="3"/>
  <c r="BF70" i="3"/>
  <c r="BS70" i="3"/>
  <c r="BM78" i="3"/>
  <c r="AX70" i="3"/>
  <c r="BI70" i="3"/>
  <c r="BG70" i="3"/>
  <c r="BO78" i="3"/>
  <c r="BJ775" i="3"/>
  <c r="AY775" i="3"/>
  <c r="AT775" i="3"/>
  <c r="BD775" i="3"/>
  <c r="BC775" i="3"/>
  <c r="BA775" i="3"/>
  <c r="BR775" i="3"/>
  <c r="BG775" i="3"/>
  <c r="BI775" i="3"/>
  <c r="AS775" i="3"/>
  <c r="BL775" i="3"/>
  <c r="AV775" i="3"/>
  <c r="BO775" i="3"/>
  <c r="BN775" i="3"/>
  <c r="AX775" i="3"/>
  <c r="AU775" i="3"/>
  <c r="BE775" i="3"/>
  <c r="BK775" i="3"/>
  <c r="BH775" i="3"/>
  <c r="AR775" i="3"/>
  <c r="AQ775" i="3"/>
  <c r="BF775" i="3"/>
  <c r="BS775" i="3"/>
  <c r="BM775" i="3"/>
  <c r="AW775" i="3"/>
  <c r="BP775" i="3"/>
  <c r="AZ86" i="3"/>
  <c r="BL86" i="3"/>
  <c r="AR40" i="3"/>
  <c r="BA40" i="3"/>
  <c r="BR40" i="3"/>
  <c r="BQ40" i="3"/>
  <c r="AV70" i="3"/>
  <c r="AY70" i="3"/>
  <c r="AW70" i="3"/>
  <c r="AZ78" i="3"/>
  <c r="AZ40" i="3"/>
  <c r="AV40" i="3"/>
  <c r="AW40" i="3"/>
  <c r="BC78" i="3"/>
  <c r="BC40" i="3"/>
  <c r="BN70" i="3"/>
  <c r="BM70" i="3"/>
  <c r="BL70" i="3"/>
  <c r="BK70" i="3"/>
  <c r="BN78" i="3"/>
  <c r="BL78" i="3"/>
  <c r="BL40" i="3"/>
  <c r="BK40" i="3"/>
  <c r="BJ40" i="3"/>
  <c r="BI40" i="3"/>
  <c r="AX40" i="3"/>
  <c r="BS40" i="3"/>
  <c r="AR70" i="3"/>
  <c r="AT70" i="3"/>
  <c r="AQ78" i="3"/>
  <c r="AS78" i="3"/>
  <c r="AQ40" i="3"/>
  <c r="AT40" i="3"/>
  <c r="BC70" i="3"/>
  <c r="BD40" i="3"/>
  <c r="BR70" i="3"/>
  <c r="BQ70" i="3"/>
  <c r="BP70" i="3"/>
  <c r="BR78" i="3"/>
  <c r="BP78" i="3"/>
  <c r="BP40" i="3"/>
  <c r="BO40" i="3"/>
  <c r="BN40" i="3"/>
  <c r="BA86" i="3"/>
  <c r="BC87" i="3"/>
  <c r="BM87" i="3"/>
  <c r="AY87" i="3"/>
  <c r="BK87" i="3"/>
  <c r="BN86" i="3"/>
  <c r="AQ86" i="3"/>
  <c r="AX87" i="3"/>
  <c r="BA87" i="3"/>
  <c r="BQ86" i="3"/>
  <c r="BO86" i="3"/>
  <c r="BP87" i="3"/>
  <c r="BN87" i="3"/>
  <c r="AX86" i="3"/>
  <c r="AW87" i="3"/>
  <c r="BM86" i="3"/>
  <c r="BK86" i="3"/>
  <c r="BL87" i="3"/>
  <c r="BJ87" i="3"/>
  <c r="AU86" i="3"/>
  <c r="AS86" i="3"/>
  <c r="AR87" i="3"/>
  <c r="BC86" i="3"/>
  <c r="BR86" i="3"/>
  <c r="BP86" i="3"/>
  <c r="BQ87" i="3"/>
  <c r="BO87" i="3"/>
  <c r="AR86" i="3"/>
  <c r="AT86" i="3"/>
  <c r="AT87" i="3"/>
  <c r="AZ87" i="3"/>
  <c r="AU87" i="3"/>
  <c r="BJ86" i="3"/>
  <c r="BI86" i="3"/>
  <c r="BH86" i="3"/>
  <c r="BG86" i="3"/>
  <c r="BI87" i="3"/>
  <c r="BH87" i="3"/>
  <c r="BG87" i="3"/>
  <c r="BF87" i="3"/>
  <c r="AV86" i="3"/>
  <c r="AY86" i="3"/>
  <c r="AW86" i="3"/>
  <c r="AS87" i="3"/>
  <c r="AV87" i="3"/>
  <c r="AQ87" i="3"/>
  <c r="BD87" i="3"/>
  <c r="BD86" i="3"/>
  <c r="BF86" i="3"/>
  <c r="BE86" i="3"/>
  <c r="BS86" i="3"/>
  <c r="BE87" i="3"/>
  <c r="BS87" i="3"/>
  <c r="BR87" i="3"/>
  <c r="AS82" i="3"/>
  <c r="BJ82" i="3"/>
  <c r="BS82" i="3"/>
  <c r="AY78" i="3"/>
  <c r="AT78" i="3"/>
  <c r="BJ78" i="3"/>
  <c r="BI78" i="3"/>
  <c r="BH78" i="3"/>
  <c r="BG78" i="3"/>
  <c r="AR78" i="3"/>
  <c r="AV78" i="3"/>
  <c r="AW78" i="3"/>
  <c r="BR57" i="3"/>
  <c r="BF78" i="3"/>
  <c r="BE78" i="3"/>
  <c r="BS78" i="3"/>
  <c r="AQ482" i="3"/>
  <c r="AW151" i="3"/>
  <c r="AX482" i="3"/>
  <c r="AQ447" i="3"/>
  <c r="BG25" i="3"/>
  <c r="AV82" i="3"/>
  <c r="BE82" i="3"/>
  <c r="BI482" i="3"/>
  <c r="BR482" i="3"/>
  <c r="BK482" i="3"/>
  <c r="BN151" i="3"/>
  <c r="AU82" i="3"/>
  <c r="BH82" i="3"/>
  <c r="BQ482" i="3"/>
  <c r="AZ482" i="3"/>
  <c r="BI447" i="3"/>
  <c r="AY82" i="3"/>
  <c r="BF82" i="3"/>
  <c r="AW482" i="3"/>
  <c r="BJ482" i="3"/>
  <c r="AY482" i="3"/>
  <c r="AR25" i="3"/>
  <c r="AZ82" i="3"/>
  <c r="AW82" i="3"/>
  <c r="BD25" i="3"/>
  <c r="BI82" i="3"/>
  <c r="BG82" i="3"/>
  <c r="BA482" i="3"/>
  <c r="AT482" i="3"/>
  <c r="BN482" i="3"/>
  <c r="BD482" i="3"/>
  <c r="BG482" i="3"/>
  <c r="AV447" i="3"/>
  <c r="BF18" i="3"/>
  <c r="AS482" i="3"/>
  <c r="BM482" i="3"/>
  <c r="AV482" i="3"/>
  <c r="AU482" i="3"/>
  <c r="BO482" i="3"/>
  <c r="BA25" i="3"/>
  <c r="AR18" i="3"/>
  <c r="BF25" i="3"/>
  <c r="BE18" i="3"/>
  <c r="AV83" i="3"/>
  <c r="AV18" i="3"/>
  <c r="BC18" i="3"/>
  <c r="BI83" i="3"/>
  <c r="BE25" i="3"/>
  <c r="BS18" i="3"/>
  <c r="AT25" i="3"/>
  <c r="AW18" i="3"/>
  <c r="BF83" i="3"/>
  <c r="BH482" i="3"/>
  <c r="BE482" i="3"/>
  <c r="BL482" i="3"/>
  <c r="BF482" i="3"/>
  <c r="AR482" i="3"/>
  <c r="BP482" i="3"/>
  <c r="BC482" i="3"/>
  <c r="BR447" i="3"/>
  <c r="AS151" i="3"/>
  <c r="AT447" i="3"/>
  <c r="AY447" i="3"/>
  <c r="AY151" i="3"/>
  <c r="AS57" i="3"/>
  <c r="BQ57" i="3"/>
  <c r="AY57" i="3"/>
  <c r="AR82" i="3"/>
  <c r="AX82" i="3"/>
  <c r="BA82" i="3"/>
  <c r="BD82" i="3"/>
  <c r="BP57" i="3"/>
  <c r="BR82" i="3"/>
  <c r="BQ82" i="3"/>
  <c r="BP82" i="3"/>
  <c r="BO82" i="3"/>
  <c r="AS447" i="3"/>
  <c r="BD447" i="3"/>
  <c r="BG447" i="3"/>
  <c r="BH30" i="3"/>
  <c r="AU30" i="3"/>
  <c r="AQ82" i="3"/>
  <c r="AT82" i="3"/>
  <c r="BC82" i="3"/>
  <c r="BS57" i="3"/>
  <c r="BN82" i="3"/>
  <c r="BM82" i="3"/>
  <c r="BL82" i="3"/>
  <c r="BA447" i="3"/>
  <c r="BJ447" i="3"/>
  <c r="BP447" i="3"/>
  <c r="BS447" i="3"/>
  <c r="AX57" i="3"/>
  <c r="AZ57" i="3"/>
  <c r="AU57" i="3"/>
  <c r="AQ30" i="3"/>
  <c r="BD57" i="3"/>
  <c r="BO57" i="3"/>
  <c r="BN57" i="3"/>
  <c r="BM57" i="3"/>
  <c r="BL57" i="3"/>
  <c r="BG30" i="3"/>
  <c r="AW57" i="3"/>
  <c r="AV57" i="3"/>
  <c r="AQ57" i="3"/>
  <c r="AS30" i="3"/>
  <c r="BC57" i="3"/>
  <c r="BK57" i="3"/>
  <c r="BJ57" i="3"/>
  <c r="BI57" i="3"/>
  <c r="BH57" i="3"/>
  <c r="BJ30" i="3"/>
  <c r="AT57" i="3"/>
  <c r="AR57" i="3"/>
  <c r="BA57" i="3"/>
  <c r="BG57" i="3"/>
  <c r="BF57" i="3"/>
  <c r="BE57" i="3"/>
  <c r="BI30" i="3"/>
  <c r="BL447" i="3"/>
  <c r="BE447" i="3"/>
  <c r="AX447" i="3"/>
  <c r="BN447" i="3"/>
  <c r="AZ447" i="3"/>
  <c r="BM447" i="3"/>
  <c r="BC447" i="3"/>
  <c r="AS25" i="3"/>
  <c r="AU18" i="3"/>
  <c r="BC25" i="3"/>
  <c r="BH83" i="3"/>
  <c r="BR25" i="3"/>
  <c r="BQ25" i="3"/>
  <c r="BR18" i="3"/>
  <c r="BQ18" i="3"/>
  <c r="BP18" i="3"/>
  <c r="BO18" i="3"/>
  <c r="AW83" i="3"/>
  <c r="AX25" i="3"/>
  <c r="AZ25" i="3"/>
  <c r="AU25" i="3"/>
  <c r="AZ18" i="3"/>
  <c r="AX18" i="3"/>
  <c r="BA18" i="3"/>
  <c r="BK83" i="3"/>
  <c r="BO25" i="3"/>
  <c r="BN25" i="3"/>
  <c r="BM25" i="3"/>
  <c r="BL25" i="3"/>
  <c r="BN18" i="3"/>
  <c r="BM18" i="3"/>
  <c r="BL18" i="3"/>
  <c r="BK18" i="3"/>
  <c r="AQ83" i="3"/>
  <c r="AY25" i="3"/>
  <c r="AQ18" i="3"/>
  <c r="AS18" i="3"/>
  <c r="BS25" i="3"/>
  <c r="BP25" i="3"/>
  <c r="AZ83" i="3"/>
  <c r="AW25" i="3"/>
  <c r="AV25" i="3"/>
  <c r="AQ25" i="3"/>
  <c r="AY18" i="3"/>
  <c r="AT18" i="3"/>
  <c r="BD83" i="3"/>
  <c r="BD18" i="3"/>
  <c r="BM83" i="3"/>
  <c r="BG83" i="3"/>
  <c r="BK25" i="3"/>
  <c r="BJ25" i="3"/>
  <c r="BI25" i="3"/>
  <c r="BJ18" i="3"/>
  <c r="BI18" i="3"/>
  <c r="BH18" i="3"/>
  <c r="AW447" i="3"/>
  <c r="BQ447" i="3"/>
  <c r="BF447" i="3"/>
  <c r="AR447" i="3"/>
  <c r="BH447" i="3"/>
  <c r="AU447" i="3"/>
  <c r="BO447" i="3"/>
  <c r="BD151" i="3"/>
  <c r="AX151" i="3"/>
  <c r="AZ151" i="3"/>
  <c r="BM151" i="3"/>
  <c r="BO151" i="3"/>
  <c r="AR151" i="3"/>
  <c r="BH151" i="3"/>
  <c r="BA151" i="3"/>
  <c r="BQ151" i="3"/>
  <c r="BR151" i="3"/>
  <c r="BC151" i="3"/>
  <c r="BS151" i="3"/>
  <c r="AV151" i="3"/>
  <c r="BP151" i="3"/>
  <c r="BE151" i="3"/>
  <c r="BL151" i="3"/>
  <c r="BF151" i="3"/>
  <c r="AQ151" i="3"/>
  <c r="BG151" i="3"/>
  <c r="BI151" i="3"/>
  <c r="AT151" i="3"/>
  <c r="BJ151" i="3"/>
  <c r="AU151" i="3"/>
  <c r="AZ30" i="3"/>
  <c r="AX30" i="3"/>
  <c r="BA30" i="3"/>
  <c r="BD30" i="3"/>
  <c r="BF30" i="3"/>
  <c r="BE30" i="3"/>
  <c r="BS30" i="3"/>
  <c r="AR30" i="3"/>
  <c r="AT30" i="3"/>
  <c r="BC30" i="3"/>
  <c r="BR30" i="3"/>
  <c r="BQ30" i="3"/>
  <c r="BP30" i="3"/>
  <c r="BO30" i="3"/>
  <c r="AV30" i="3"/>
  <c r="AY30" i="3"/>
  <c r="AW30" i="3"/>
  <c r="BN30" i="3"/>
  <c r="BM30" i="3"/>
  <c r="BL30" i="3"/>
  <c r="AX83" i="3"/>
  <c r="AU83" i="3"/>
  <c r="BC83" i="3"/>
  <c r="BL83" i="3"/>
  <c r="BJ83" i="3"/>
  <c r="AT83" i="3"/>
  <c r="AR83" i="3"/>
  <c r="BA83" i="3"/>
  <c r="BE83" i="3"/>
  <c r="BS83" i="3"/>
  <c r="BR83" i="3"/>
  <c r="AS83" i="3"/>
  <c r="AY83" i="3"/>
  <c r="BQ83" i="3"/>
  <c r="BP83" i="3"/>
  <c r="BO83" i="3"/>
  <c r="BQ691" i="3"/>
  <c r="BR691" i="3"/>
  <c r="BO691" i="3"/>
  <c r="BS691" i="3"/>
  <c r="BP691" i="3"/>
  <c r="AT976" i="3"/>
  <c r="AX976" i="3"/>
  <c r="BF976" i="3"/>
  <c r="BJ976" i="3"/>
  <c r="BN976" i="3"/>
  <c r="BR976" i="3"/>
  <c r="AQ976" i="3"/>
  <c r="AU976" i="3"/>
  <c r="AY976" i="3"/>
  <c r="BC976" i="3"/>
  <c r="BG976" i="3"/>
  <c r="BK976" i="3"/>
  <c r="BO976" i="3"/>
  <c r="BS976" i="3"/>
  <c r="AR976" i="3"/>
  <c r="AV976" i="3"/>
  <c r="AZ976" i="3"/>
  <c r="BD976" i="3"/>
  <c r="BH976" i="3"/>
  <c r="BL976" i="3"/>
  <c r="BP976" i="3"/>
  <c r="AS976" i="3"/>
  <c r="BI976" i="3"/>
  <c r="AW976" i="3"/>
  <c r="BM976" i="3"/>
  <c r="BA976" i="3"/>
  <c r="BQ976" i="3"/>
  <c r="BE976" i="3"/>
  <c r="AT923" i="3"/>
  <c r="AX923" i="3"/>
  <c r="BF923" i="3"/>
  <c r="BJ923" i="3"/>
  <c r="BN923" i="3"/>
  <c r="BR923" i="3"/>
  <c r="AQ923" i="3"/>
  <c r="AU923" i="3"/>
  <c r="AY923" i="3"/>
  <c r="BC923" i="3"/>
  <c r="BG923" i="3"/>
  <c r="BK923" i="3"/>
  <c r="BO923" i="3"/>
  <c r="BS923" i="3"/>
  <c r="AR923" i="3"/>
  <c r="AV923" i="3"/>
  <c r="AZ923" i="3"/>
  <c r="BD923" i="3"/>
  <c r="BH923" i="3"/>
  <c r="BL923" i="3"/>
  <c r="BP923" i="3"/>
  <c r="BA923" i="3"/>
  <c r="BQ923" i="3"/>
  <c r="BE923" i="3"/>
  <c r="AW923" i="3"/>
  <c r="AS923" i="3"/>
  <c r="BI923" i="3"/>
  <c r="BM923" i="3"/>
  <c r="AT314" i="3"/>
  <c r="AX314" i="3"/>
  <c r="BF314" i="3"/>
  <c r="BJ314" i="3"/>
  <c r="BN314" i="3"/>
  <c r="BR314" i="3"/>
  <c r="AQ314" i="3"/>
  <c r="AV314" i="3"/>
  <c r="BA314" i="3"/>
  <c r="BG314" i="3"/>
  <c r="BL314" i="3"/>
  <c r="BQ314" i="3"/>
  <c r="AS314" i="3"/>
  <c r="AZ314" i="3"/>
  <c r="BH314" i="3"/>
  <c r="BO314" i="3"/>
  <c r="AU314" i="3"/>
  <c r="BC314" i="3"/>
  <c r="BI314" i="3"/>
  <c r="BP314" i="3"/>
  <c r="AR314" i="3"/>
  <c r="BE314" i="3"/>
  <c r="AW314" i="3"/>
  <c r="BK314" i="3"/>
  <c r="AY314" i="3"/>
  <c r="BM314" i="3"/>
  <c r="BD314" i="3"/>
  <c r="BS314" i="3"/>
  <c r="AT264" i="3"/>
  <c r="AX264" i="3"/>
  <c r="BF264" i="3"/>
  <c r="BJ264" i="3"/>
  <c r="BN264" i="3"/>
  <c r="BR264" i="3"/>
  <c r="AQ264" i="3"/>
  <c r="AU264" i="3"/>
  <c r="AY264" i="3"/>
  <c r="BC264" i="3"/>
  <c r="BG264" i="3"/>
  <c r="BK264" i="3"/>
  <c r="BO264" i="3"/>
  <c r="BS264" i="3"/>
  <c r="AS264" i="3"/>
  <c r="BA264" i="3"/>
  <c r="BI264" i="3"/>
  <c r="BQ264" i="3"/>
  <c r="AW264" i="3"/>
  <c r="BE264" i="3"/>
  <c r="BM264" i="3"/>
  <c r="BD264" i="3"/>
  <c r="AR264" i="3"/>
  <c r="BH264" i="3"/>
  <c r="AV264" i="3"/>
  <c r="BL264" i="3"/>
  <c r="AZ264" i="3"/>
  <c r="BP264" i="3"/>
  <c r="AT312" i="3"/>
  <c r="AX312" i="3"/>
  <c r="BF312" i="3"/>
  <c r="BJ312" i="3"/>
  <c r="BN312" i="3"/>
  <c r="BR312" i="3"/>
  <c r="AQ312" i="3"/>
  <c r="AV312" i="3"/>
  <c r="BA312" i="3"/>
  <c r="BG312" i="3"/>
  <c r="BL312" i="3"/>
  <c r="BQ312" i="3"/>
  <c r="AS312" i="3"/>
  <c r="AZ312" i="3"/>
  <c r="BH312" i="3"/>
  <c r="BO312" i="3"/>
  <c r="AU312" i="3"/>
  <c r="BC312" i="3"/>
  <c r="BI312" i="3"/>
  <c r="BP312" i="3"/>
  <c r="BD312" i="3"/>
  <c r="BS312" i="3"/>
  <c r="AR312" i="3"/>
  <c r="BE312" i="3"/>
  <c r="AW312" i="3"/>
  <c r="BK312" i="3"/>
  <c r="AY312" i="3"/>
  <c r="BM312" i="3"/>
  <c r="AT265" i="3"/>
  <c r="AX265" i="3"/>
  <c r="BF265" i="3"/>
  <c r="BJ265" i="3"/>
  <c r="BN265" i="3"/>
  <c r="BR265" i="3"/>
  <c r="AQ265" i="3"/>
  <c r="AU265" i="3"/>
  <c r="AY265" i="3"/>
  <c r="BC265" i="3"/>
  <c r="BG265" i="3"/>
  <c r="BK265" i="3"/>
  <c r="BO265" i="3"/>
  <c r="BS265" i="3"/>
  <c r="AS265" i="3"/>
  <c r="BA265" i="3"/>
  <c r="BI265" i="3"/>
  <c r="BQ265" i="3"/>
  <c r="AW265" i="3"/>
  <c r="BE265" i="3"/>
  <c r="BM265" i="3"/>
  <c r="AR265" i="3"/>
  <c r="BH265" i="3"/>
  <c r="AV265" i="3"/>
  <c r="BL265" i="3"/>
  <c r="AZ265" i="3"/>
  <c r="BD265" i="3"/>
  <c r="BP265" i="3"/>
  <c r="AT311" i="3"/>
  <c r="AX311" i="3"/>
  <c r="BF311" i="3"/>
  <c r="BJ311" i="3"/>
  <c r="BN311" i="3"/>
  <c r="BR311" i="3"/>
  <c r="AQ311" i="3"/>
  <c r="AV311" i="3"/>
  <c r="BA311" i="3"/>
  <c r="BG311" i="3"/>
  <c r="BL311" i="3"/>
  <c r="BQ311" i="3"/>
  <c r="AW311" i="3"/>
  <c r="BD311" i="3"/>
  <c r="BK311" i="3"/>
  <c r="BS311" i="3"/>
  <c r="AR311" i="3"/>
  <c r="AY311" i="3"/>
  <c r="BE311" i="3"/>
  <c r="BM311" i="3"/>
  <c r="AU311" i="3"/>
  <c r="BI311" i="3"/>
  <c r="AZ311" i="3"/>
  <c r="BO311" i="3"/>
  <c r="BC311" i="3"/>
  <c r="BP311" i="3"/>
  <c r="AS311" i="3"/>
  <c r="BH311" i="3"/>
  <c r="AS343" i="3"/>
  <c r="AW343" i="3"/>
  <c r="BA343" i="3"/>
  <c r="BE343" i="3"/>
  <c r="BI343" i="3"/>
  <c r="BM343" i="3"/>
  <c r="BQ343" i="3"/>
  <c r="AR343" i="3"/>
  <c r="AX343" i="3"/>
  <c r="BC343" i="3"/>
  <c r="BH343" i="3"/>
  <c r="BN343" i="3"/>
  <c r="BS343" i="3"/>
  <c r="AT343" i="3"/>
  <c r="AY343" i="3"/>
  <c r="BD343" i="3"/>
  <c r="BJ343" i="3"/>
  <c r="BO343" i="3"/>
  <c r="AU343" i="3"/>
  <c r="AZ343" i="3"/>
  <c r="BF343" i="3"/>
  <c r="BK343" i="3"/>
  <c r="BP343" i="3"/>
  <c r="AQ343" i="3"/>
  <c r="BL343" i="3"/>
  <c r="AV343" i="3"/>
  <c r="BR343" i="3"/>
  <c r="BG343" i="3"/>
  <c r="AQ267" i="3"/>
  <c r="AU267" i="3"/>
  <c r="AY267" i="3"/>
  <c r="BC267" i="3"/>
  <c r="BG267" i="3"/>
  <c r="BK267" i="3"/>
  <c r="BO267" i="3"/>
  <c r="BS267" i="3"/>
  <c r="AT267" i="3"/>
  <c r="AZ267" i="3"/>
  <c r="BE267" i="3"/>
  <c r="BJ267" i="3"/>
  <c r="BP267" i="3"/>
  <c r="AR267" i="3"/>
  <c r="AW267" i="3"/>
  <c r="AX267" i="3"/>
  <c r="BH267" i="3"/>
  <c r="BN267" i="3"/>
  <c r="BA267" i="3"/>
  <c r="BI267" i="3"/>
  <c r="BQ267" i="3"/>
  <c r="BD267" i="3"/>
  <c r="BR267" i="3"/>
  <c r="BF267" i="3"/>
  <c r="AS267" i="3"/>
  <c r="BL267" i="3"/>
  <c r="AV267" i="3"/>
  <c r="BM267" i="3"/>
  <c r="AS157" i="3"/>
  <c r="AW157" i="3"/>
  <c r="BA157" i="3"/>
  <c r="BE157" i="3"/>
  <c r="BI157" i="3"/>
  <c r="BM157" i="3"/>
  <c r="BQ157" i="3"/>
  <c r="AT157" i="3"/>
  <c r="AX157" i="3"/>
  <c r="BF157" i="3"/>
  <c r="BJ157" i="3"/>
  <c r="BN157" i="3"/>
  <c r="BR157" i="3"/>
  <c r="AQ157" i="3"/>
  <c r="AY157" i="3"/>
  <c r="BG157" i="3"/>
  <c r="BO157" i="3"/>
  <c r="AR157" i="3"/>
  <c r="AZ157" i="3"/>
  <c r="BH157" i="3"/>
  <c r="BP157" i="3"/>
  <c r="BC157" i="3"/>
  <c r="BS157" i="3"/>
  <c r="AU157" i="3"/>
  <c r="BK157" i="3"/>
  <c r="BL157" i="3"/>
  <c r="AV157" i="3"/>
  <c r="BD157" i="3"/>
  <c r="AS155" i="3"/>
  <c r="AW155" i="3"/>
  <c r="BA155" i="3"/>
  <c r="BE155" i="3"/>
  <c r="BI155" i="3"/>
  <c r="BM155" i="3"/>
  <c r="BQ155" i="3"/>
  <c r="AT155" i="3"/>
  <c r="AX155" i="3"/>
  <c r="BF155" i="3"/>
  <c r="BJ155" i="3"/>
  <c r="BN155" i="3"/>
  <c r="BR155" i="3"/>
  <c r="AV155" i="3"/>
  <c r="BD155" i="3"/>
  <c r="BL155" i="3"/>
  <c r="AQ155" i="3"/>
  <c r="AY155" i="3"/>
  <c r="BG155" i="3"/>
  <c r="BO155" i="3"/>
  <c r="AR155" i="3"/>
  <c r="AZ155" i="3"/>
  <c r="BH155" i="3"/>
  <c r="BP155" i="3"/>
  <c r="BS155" i="3"/>
  <c r="AU155" i="3"/>
  <c r="BC155" i="3"/>
  <c r="BK155" i="3"/>
  <c r="AS156" i="3"/>
  <c r="AW156" i="3"/>
  <c r="BA156" i="3"/>
  <c r="BE156" i="3"/>
  <c r="BI156" i="3"/>
  <c r="BM156" i="3"/>
  <c r="BQ156" i="3"/>
  <c r="AT156" i="3"/>
  <c r="AX156" i="3"/>
  <c r="BF156" i="3"/>
  <c r="BJ156" i="3"/>
  <c r="BN156" i="3"/>
  <c r="BR156" i="3"/>
  <c r="AQ156" i="3"/>
  <c r="AY156" i="3"/>
  <c r="BG156" i="3"/>
  <c r="BO156" i="3"/>
  <c r="AR156" i="3"/>
  <c r="AZ156" i="3"/>
  <c r="BH156" i="3"/>
  <c r="BP156" i="3"/>
  <c r="BC156" i="3"/>
  <c r="BS156" i="3"/>
  <c r="BD156" i="3"/>
  <c r="AU156" i="3"/>
  <c r="BK156" i="3"/>
  <c r="BL156" i="3"/>
  <c r="AV156" i="3"/>
  <c r="BC68" i="3"/>
  <c r="AV68" i="3"/>
  <c r="AY68" i="3"/>
  <c r="AX68" i="3"/>
  <c r="AW68" i="3"/>
  <c r="AZ68" i="3"/>
  <c r="BA68" i="3"/>
  <c r="AU68" i="3"/>
  <c r="AQ68" i="3"/>
  <c r="AS68" i="3"/>
  <c r="AR68" i="3"/>
  <c r="AT68" i="3"/>
  <c r="BD78" i="3"/>
  <c r="BA78" i="3"/>
  <c r="BP68" i="3"/>
  <c r="BL68" i="3"/>
  <c r="BO68" i="3"/>
  <c r="BJ68" i="3"/>
  <c r="BM68" i="3"/>
  <c r="BK68" i="3"/>
  <c r="BI68" i="3"/>
  <c r="BN68" i="3"/>
  <c r="BH68" i="3"/>
  <c r="BG68" i="3"/>
  <c r="BF68" i="3"/>
  <c r="BE68" i="3"/>
  <c r="BS68" i="3"/>
  <c r="BR68" i="3"/>
  <c r="BQ68" i="3"/>
  <c r="BE5" i="3"/>
  <c r="BI5" i="3"/>
  <c r="BM5" i="3"/>
  <c r="BQ5" i="3"/>
  <c r="BF5" i="3"/>
  <c r="BJ5" i="3"/>
  <c r="BN5" i="3"/>
  <c r="BR5" i="3"/>
  <c r="BG5" i="3"/>
  <c r="BK5" i="3"/>
  <c r="BO5" i="3"/>
  <c r="BS5" i="3"/>
  <c r="BH5" i="3"/>
  <c r="BL5" i="3"/>
  <c r="BP5" i="3"/>
  <c r="BD5" i="3"/>
  <c r="AR5" i="3"/>
  <c r="AV5" i="3"/>
  <c r="AZ5" i="3"/>
  <c r="AS5" i="3"/>
  <c r="AW5" i="3"/>
  <c r="AQ5" i="3"/>
  <c r="AY5" i="3"/>
  <c r="AT5" i="3"/>
  <c r="AU5" i="3"/>
  <c r="BC5" i="3"/>
  <c r="BA5" i="3"/>
  <c r="AX5" i="3"/>
  <c r="BG145" i="3"/>
  <c r="BK145" i="3"/>
  <c r="BO145" i="3"/>
  <c r="BS145" i="3"/>
  <c r="BN145" i="3"/>
  <c r="BH145" i="3"/>
  <c r="BL145" i="3"/>
  <c r="BP145" i="3"/>
  <c r="BJ145" i="3"/>
  <c r="BE145" i="3"/>
  <c r="BI145" i="3"/>
  <c r="BM145" i="3"/>
  <c r="BQ145" i="3"/>
  <c r="BF145" i="3"/>
  <c r="BR145" i="3"/>
  <c r="BF150" i="3"/>
  <c r="BJ150" i="3"/>
  <c r="BN150" i="3"/>
  <c r="BR150" i="3"/>
  <c r="BI150" i="3"/>
  <c r="BG150" i="3"/>
  <c r="BK150" i="3"/>
  <c r="BO150" i="3"/>
  <c r="BS150" i="3"/>
  <c r="BE150" i="3"/>
  <c r="BQ150" i="3"/>
  <c r="BH150" i="3"/>
  <c r="BL150" i="3"/>
  <c r="BP150" i="3"/>
  <c r="BM150" i="3"/>
  <c r="BH152" i="3"/>
  <c r="BL152" i="3"/>
  <c r="BP152" i="3"/>
  <c r="BO152" i="3"/>
  <c r="BE152" i="3"/>
  <c r="BI152" i="3"/>
  <c r="BM152" i="3"/>
  <c r="BQ152" i="3"/>
  <c r="BG152" i="3"/>
  <c r="BS152" i="3"/>
  <c r="BF152" i="3"/>
  <c r="BJ152" i="3"/>
  <c r="BN152" i="3"/>
  <c r="BR152" i="3"/>
  <c r="BK152" i="3"/>
  <c r="BF142" i="3"/>
  <c r="BJ142" i="3"/>
  <c r="BN142" i="3"/>
  <c r="BR142" i="3"/>
  <c r="BG142" i="3"/>
  <c r="BK142" i="3"/>
  <c r="BO142" i="3"/>
  <c r="BS142" i="3"/>
  <c r="BH142" i="3"/>
  <c r="BL142" i="3"/>
  <c r="BP142" i="3"/>
  <c r="BI142" i="3"/>
  <c r="BM142" i="3"/>
  <c r="BE142" i="3"/>
  <c r="BQ142" i="3"/>
  <c r="BE143" i="3"/>
  <c r="BI143" i="3"/>
  <c r="BM143" i="3"/>
  <c r="BQ143" i="3"/>
  <c r="BF143" i="3"/>
  <c r="BJ143" i="3"/>
  <c r="BN143" i="3"/>
  <c r="BR143" i="3"/>
  <c r="BG143" i="3"/>
  <c r="BK143" i="3"/>
  <c r="BO143" i="3"/>
  <c r="BS143" i="3"/>
  <c r="BH143" i="3"/>
  <c r="BL143" i="3"/>
  <c r="BP143" i="3"/>
  <c r="BH148" i="3"/>
  <c r="BL148" i="3"/>
  <c r="BP148" i="3"/>
  <c r="BO148" i="3"/>
  <c r="BE148" i="3"/>
  <c r="BI148" i="3"/>
  <c r="BM148" i="3"/>
  <c r="BQ148" i="3"/>
  <c r="BK148" i="3"/>
  <c r="BF148" i="3"/>
  <c r="BJ148" i="3"/>
  <c r="BN148" i="3"/>
  <c r="BR148" i="3"/>
  <c r="BG148" i="3"/>
  <c r="BS148" i="3"/>
  <c r="BG153" i="3"/>
  <c r="BK153" i="3"/>
  <c r="BO153" i="3"/>
  <c r="BS153" i="3"/>
  <c r="BF153" i="3"/>
  <c r="BR153" i="3"/>
  <c r="BH153" i="3"/>
  <c r="BL153" i="3"/>
  <c r="BP153" i="3"/>
  <c r="BJ153" i="3"/>
  <c r="BE153" i="3"/>
  <c r="BI153" i="3"/>
  <c r="BM153" i="3"/>
  <c r="BQ153" i="3"/>
  <c r="BN153" i="3"/>
  <c r="BF146" i="3"/>
  <c r="BJ146" i="3"/>
  <c r="BN146" i="3"/>
  <c r="BR146" i="3"/>
  <c r="BE146" i="3"/>
  <c r="BQ146" i="3"/>
  <c r="BG146" i="3"/>
  <c r="BK146" i="3"/>
  <c r="BO146" i="3"/>
  <c r="BS146" i="3"/>
  <c r="BI146" i="3"/>
  <c r="BH146" i="3"/>
  <c r="BL146" i="3"/>
  <c r="BP146" i="3"/>
  <c r="BM146" i="3"/>
  <c r="BG149" i="3"/>
  <c r="BK149" i="3"/>
  <c r="BO149" i="3"/>
  <c r="BS149" i="3"/>
  <c r="BF149" i="3"/>
  <c r="BR149" i="3"/>
  <c r="BH149" i="3"/>
  <c r="BL149" i="3"/>
  <c r="BP149" i="3"/>
  <c r="BN149" i="3"/>
  <c r="BE149" i="3"/>
  <c r="BI149" i="3"/>
  <c r="BM149" i="3"/>
  <c r="BQ149" i="3"/>
  <c r="BJ149" i="3"/>
  <c r="BH144" i="3"/>
  <c r="BL144" i="3"/>
  <c r="BP144" i="3"/>
  <c r="BG144" i="3"/>
  <c r="BE144" i="3"/>
  <c r="BI144" i="3"/>
  <c r="BM144" i="3"/>
  <c r="BQ144" i="3"/>
  <c r="BK144" i="3"/>
  <c r="BS144" i="3"/>
  <c r="BF144" i="3"/>
  <c r="BJ144" i="3"/>
  <c r="BN144" i="3"/>
  <c r="BR144" i="3"/>
  <c r="BO144" i="3"/>
  <c r="BE147" i="3"/>
  <c r="BI147" i="3"/>
  <c r="BM147" i="3"/>
  <c r="BQ147" i="3"/>
  <c r="BL147" i="3"/>
  <c r="BF147" i="3"/>
  <c r="BJ147" i="3"/>
  <c r="BN147" i="3"/>
  <c r="BR147" i="3"/>
  <c r="BH147" i="3"/>
  <c r="BG147" i="3"/>
  <c r="BK147" i="3"/>
  <c r="BO147" i="3"/>
  <c r="BS147" i="3"/>
  <c r="BP147" i="3"/>
  <c r="BF154" i="3"/>
  <c r="BJ154" i="3"/>
  <c r="BN154" i="3"/>
  <c r="BR154" i="3"/>
  <c r="BI154" i="3"/>
  <c r="BG154" i="3"/>
  <c r="BK154" i="3"/>
  <c r="BO154" i="3"/>
  <c r="BS154" i="3"/>
  <c r="BM154" i="3"/>
  <c r="BH154" i="3"/>
  <c r="BL154" i="3"/>
  <c r="BP154" i="3"/>
  <c r="BE154" i="3"/>
  <c r="BQ154" i="3"/>
  <c r="BG141" i="3"/>
  <c r="BK141" i="3"/>
  <c r="BO141" i="3"/>
  <c r="BS141" i="3"/>
  <c r="BH141" i="3"/>
  <c r="BL141" i="3"/>
  <c r="BP141" i="3"/>
  <c r="BE141" i="3"/>
  <c r="BI141" i="3"/>
  <c r="BM141" i="3"/>
  <c r="BQ141" i="3"/>
  <c r="BN141" i="3"/>
  <c r="BR141" i="3"/>
  <c r="BF141" i="3"/>
  <c r="BJ141" i="3"/>
  <c r="BC142" i="3"/>
  <c r="BD142" i="3"/>
  <c r="BC143" i="3"/>
  <c r="BD143" i="3"/>
  <c r="BC148" i="3"/>
  <c r="BD148" i="3"/>
  <c r="BC153" i="3"/>
  <c r="BD153" i="3"/>
  <c r="BC146" i="3"/>
  <c r="BD146" i="3"/>
  <c r="BC145" i="3"/>
  <c r="BD145" i="3"/>
  <c r="BC152" i="3"/>
  <c r="BD152" i="3"/>
  <c r="BC149" i="3"/>
  <c r="BD149" i="3"/>
  <c r="BC150" i="3"/>
  <c r="BD150" i="3"/>
  <c r="BC144" i="3"/>
  <c r="BD144" i="3"/>
  <c r="BC147" i="3"/>
  <c r="BD147" i="3"/>
  <c r="BC154" i="3"/>
  <c r="BD154" i="3"/>
  <c r="BC141" i="3"/>
  <c r="BD141" i="3"/>
  <c r="BA150" i="3"/>
  <c r="AQ150" i="3"/>
  <c r="AU150" i="3"/>
  <c r="AY150" i="3"/>
  <c r="AR150" i="3"/>
  <c r="AV150" i="3"/>
  <c r="AZ150" i="3"/>
  <c r="AW150" i="3"/>
  <c r="AX150" i="3"/>
  <c r="AS150" i="3"/>
  <c r="AT150" i="3"/>
  <c r="BA148" i="3"/>
  <c r="AQ148" i="3"/>
  <c r="AU148" i="3"/>
  <c r="AY148" i="3"/>
  <c r="AR148" i="3"/>
  <c r="AV148" i="3"/>
  <c r="AZ148" i="3"/>
  <c r="AS148" i="3"/>
  <c r="AT148" i="3"/>
  <c r="AW148" i="3"/>
  <c r="AX148" i="3"/>
  <c r="BA152" i="3"/>
  <c r="AQ152" i="3"/>
  <c r="AU152" i="3"/>
  <c r="AY152" i="3"/>
  <c r="AR152" i="3"/>
  <c r="AV152" i="3"/>
  <c r="AZ152" i="3"/>
  <c r="AS152" i="3"/>
  <c r="AT152" i="3"/>
  <c r="AW152" i="3"/>
  <c r="AX152" i="3"/>
  <c r="BA153" i="3"/>
  <c r="AS153" i="3"/>
  <c r="AW153" i="3"/>
  <c r="AT153" i="3"/>
  <c r="AX153" i="3"/>
  <c r="AQ153" i="3"/>
  <c r="AY153" i="3"/>
  <c r="AR153" i="3"/>
  <c r="AZ153" i="3"/>
  <c r="AU153" i="3"/>
  <c r="AV153" i="3"/>
  <c r="BA149" i="3"/>
  <c r="AS149" i="3"/>
  <c r="AW149" i="3"/>
  <c r="AT149" i="3"/>
  <c r="AX149" i="3"/>
  <c r="AQ149" i="3"/>
  <c r="AY149" i="3"/>
  <c r="AR149" i="3"/>
  <c r="AZ149" i="3"/>
  <c r="AU149" i="3"/>
  <c r="AV149" i="3"/>
  <c r="BA145" i="3"/>
  <c r="AS145" i="3"/>
  <c r="AW145" i="3"/>
  <c r="AT145" i="3"/>
  <c r="AX145" i="3"/>
  <c r="AQ145" i="3"/>
  <c r="AY145" i="3"/>
  <c r="AR145" i="3"/>
  <c r="AZ145" i="3"/>
  <c r="AU145" i="3"/>
  <c r="AV145" i="3"/>
  <c r="BA142" i="3"/>
  <c r="AQ142" i="3"/>
  <c r="AU142" i="3"/>
  <c r="AY142" i="3"/>
  <c r="AR142" i="3"/>
  <c r="AV142" i="3"/>
  <c r="AZ142" i="3"/>
  <c r="AW142" i="3"/>
  <c r="AX142" i="3"/>
  <c r="AS142" i="3"/>
  <c r="AT142" i="3"/>
  <c r="BA143" i="3"/>
  <c r="AS143" i="3"/>
  <c r="AW143" i="3"/>
  <c r="AT143" i="3"/>
  <c r="AX143" i="3"/>
  <c r="AU143" i="3"/>
  <c r="AV143" i="3"/>
  <c r="AQ143" i="3"/>
  <c r="AR143" i="3"/>
  <c r="AY143" i="3"/>
  <c r="AZ143" i="3"/>
  <c r="BA146" i="3"/>
  <c r="AQ146" i="3"/>
  <c r="AU146" i="3"/>
  <c r="AY146" i="3"/>
  <c r="AR146" i="3"/>
  <c r="AV146" i="3"/>
  <c r="AZ146" i="3"/>
  <c r="AW146" i="3"/>
  <c r="AX146" i="3"/>
  <c r="AS146" i="3"/>
  <c r="AT146" i="3"/>
  <c r="BA144" i="3"/>
  <c r="AQ144" i="3"/>
  <c r="AU144" i="3"/>
  <c r="AY144" i="3"/>
  <c r="AR144" i="3"/>
  <c r="AV144" i="3"/>
  <c r="AZ144" i="3"/>
  <c r="AS144" i="3"/>
  <c r="AT144" i="3"/>
  <c r="AW144" i="3"/>
  <c r="AX144" i="3"/>
  <c r="BA147" i="3"/>
  <c r="AS147" i="3"/>
  <c r="AW147" i="3"/>
  <c r="AT147" i="3"/>
  <c r="AX147" i="3"/>
  <c r="AU147" i="3"/>
  <c r="AV147" i="3"/>
  <c r="AY147" i="3"/>
  <c r="AZ147" i="3"/>
  <c r="AQ147" i="3"/>
  <c r="AR147" i="3"/>
  <c r="BA154" i="3"/>
  <c r="AQ154" i="3"/>
  <c r="AU154" i="3"/>
  <c r="AY154" i="3"/>
  <c r="AR154" i="3"/>
  <c r="AV154" i="3"/>
  <c r="AZ154" i="3"/>
  <c r="AW154" i="3"/>
  <c r="AX154" i="3"/>
  <c r="AS154" i="3"/>
  <c r="AT154" i="3"/>
  <c r="BA141" i="3"/>
  <c r="AS141" i="3"/>
  <c r="AW141" i="3"/>
  <c r="AT141" i="3"/>
  <c r="AX141" i="3"/>
  <c r="AQ141" i="3"/>
  <c r="AY141" i="3"/>
  <c r="AR141" i="3"/>
  <c r="AZ141" i="3"/>
  <c r="AU141" i="3"/>
  <c r="AV141" i="3"/>
  <c r="BD690" i="3" l="1"/>
  <c r="AQ690" i="3"/>
  <c r="BG690" i="3"/>
  <c r="BM690" i="3"/>
  <c r="AS690" i="3"/>
  <c r="BB690" i="3"/>
  <c r="AR690" i="3"/>
  <c r="BH690" i="3"/>
  <c r="AU690" i="3"/>
  <c r="BK690" i="3"/>
  <c r="AX690" i="3"/>
  <c r="BA690" i="3"/>
  <c r="BJ690" i="3"/>
  <c r="AV690" i="3"/>
  <c r="BL690" i="3"/>
  <c r="AY690" i="3"/>
  <c r="AW690" i="3"/>
  <c r="BF690" i="3"/>
  <c r="BI690" i="3"/>
  <c r="AZ690" i="3"/>
  <c r="AN689" i="3"/>
  <c r="AO689" i="3" s="1"/>
  <c r="BC690" i="3"/>
  <c r="BE690" i="3"/>
  <c r="BN690" i="3"/>
  <c r="AT690" i="3"/>
  <c r="BL975" i="3"/>
  <c r="AT975" i="3"/>
  <c r="AN261" i="3"/>
  <c r="AO261" i="3" s="1"/>
  <c r="AV261" i="3" s="1"/>
  <c r="BH262" i="3"/>
  <c r="BH975" i="3"/>
  <c r="BD975" i="3"/>
  <c r="AW975" i="3"/>
  <c r="BF262" i="3"/>
  <c r="BE262" i="3"/>
  <c r="BA975" i="3"/>
  <c r="BI975" i="3"/>
  <c r="BD262" i="3"/>
  <c r="BR262" i="3"/>
  <c r="BJ262" i="3"/>
  <c r="AQ262" i="3"/>
  <c r="AT262" i="3"/>
  <c r="BP262" i="3"/>
  <c r="BN262" i="3"/>
  <c r="AR262" i="3"/>
  <c r="AV262" i="3"/>
  <c r="BI262" i="3"/>
  <c r="AS262" i="3"/>
  <c r="BR975" i="3"/>
  <c r="BN975" i="3"/>
  <c r="BP975" i="3"/>
  <c r="BK975" i="3"/>
  <c r="BG975" i="3"/>
  <c r="AY262" i="3"/>
  <c r="BK262" i="3"/>
  <c r="AU262" i="3"/>
  <c r="BC262" i="3"/>
  <c r="BL262" i="3"/>
  <c r="BQ262" i="3"/>
  <c r="BA262" i="3"/>
  <c r="BO262" i="3"/>
  <c r="AZ262" i="3"/>
  <c r="BS262" i="3"/>
  <c r="AX262" i="3"/>
  <c r="BG262" i="3"/>
  <c r="BM262" i="3"/>
  <c r="AW262" i="3"/>
  <c r="BC975" i="3"/>
  <c r="AU975" i="3"/>
  <c r="BE975" i="3"/>
  <c r="BB975" i="3"/>
  <c r="AV975" i="3"/>
  <c r="AX975" i="3"/>
  <c r="AR975" i="3"/>
  <c r="BO975" i="3"/>
  <c r="AY975" i="3"/>
  <c r="AZ975" i="3"/>
  <c r="BQ975" i="3"/>
  <c r="BS975" i="3"/>
  <c r="BM975" i="3"/>
  <c r="AQ975" i="3"/>
  <c r="BJ975" i="3"/>
  <c r="AS975" i="3"/>
  <c r="BF975" i="3"/>
  <c r="BB262" i="3"/>
  <c r="BB263" i="3"/>
  <c r="BL263" i="3"/>
  <c r="AT263" i="3"/>
  <c r="BJ263" i="3"/>
  <c r="BE263" i="3"/>
  <c r="AZ263" i="3"/>
  <c r="BN263" i="3"/>
  <c r="BR263" i="3"/>
  <c r="AV263" i="3"/>
  <c r="BG263" i="3"/>
  <c r="BS263" i="3"/>
  <c r="BF263" i="3"/>
  <c r="AW263" i="3"/>
  <c r="AU263" i="3"/>
  <c r="BD263" i="3"/>
  <c r="AY263" i="3"/>
  <c r="AQ263" i="3"/>
  <c r="BI263" i="3"/>
  <c r="BC263" i="3"/>
  <c r="BM263" i="3"/>
  <c r="BK263" i="3"/>
  <c r="BA263" i="3"/>
  <c r="BO263" i="3"/>
  <c r="BP263" i="3"/>
  <c r="AS263" i="3"/>
  <c r="BH263" i="3"/>
  <c r="AR263" i="3"/>
  <c r="AX263" i="3"/>
  <c r="BQ263" i="3"/>
  <c r="AS922" i="3"/>
  <c r="AY922" i="3"/>
  <c r="AW922" i="3"/>
  <c r="BN922" i="3"/>
  <c r="AT922" i="3"/>
  <c r="BD922" i="3"/>
  <c r="BG922" i="3"/>
  <c r="BP922" i="3"/>
  <c r="AZ922" i="3"/>
  <c r="BC922" i="3"/>
  <c r="AR922" i="3"/>
  <c r="BJ922" i="3"/>
  <c r="AU922" i="3"/>
  <c r="BH922" i="3"/>
  <c r="BS922" i="3"/>
  <c r="AV922" i="3"/>
  <c r="BB922" i="3"/>
  <c r="BO922" i="3"/>
  <c r="AQ922" i="3"/>
  <c r="BM922" i="3"/>
  <c r="BK922" i="3"/>
  <c r="BR922" i="3"/>
  <c r="AX922" i="3"/>
  <c r="BQ922" i="3"/>
  <c r="BL922" i="3"/>
  <c r="BA922" i="3"/>
  <c r="BF922" i="3"/>
  <c r="BE922" i="3"/>
  <c r="BI922" i="3"/>
  <c r="AO112" i="3"/>
  <c r="AT689" i="3" l="1"/>
  <c r="BJ689" i="3"/>
  <c r="BA689" i="3"/>
  <c r="AQ689" i="3"/>
  <c r="AZ689" i="3"/>
  <c r="BC689" i="3"/>
  <c r="BL689" i="3"/>
  <c r="BF689" i="3"/>
  <c r="BM689" i="3"/>
  <c r="AU689" i="3"/>
  <c r="AX689" i="3"/>
  <c r="BN689" i="3"/>
  <c r="BE689" i="3"/>
  <c r="AY689" i="3"/>
  <c r="BH689" i="3"/>
  <c r="BK689" i="3"/>
  <c r="BB689" i="3"/>
  <c r="AS689" i="3"/>
  <c r="BI689" i="3"/>
  <c r="BG689" i="3"/>
  <c r="AN688" i="3"/>
  <c r="AO688" i="3" s="1"/>
  <c r="AV689" i="3"/>
  <c r="AW689" i="3"/>
  <c r="AR689" i="3"/>
  <c r="BD689" i="3"/>
  <c r="BJ261" i="3"/>
  <c r="BB261" i="3"/>
  <c r="BO261" i="3"/>
  <c r="BK261" i="3"/>
  <c r="BS261" i="3"/>
  <c r="BF261" i="3"/>
  <c r="BC261" i="3"/>
  <c r="BG261" i="3"/>
  <c r="BR261" i="3"/>
  <c r="AW261" i="3"/>
  <c r="BE261" i="3"/>
  <c r="AR261" i="3"/>
  <c r="BQ261" i="3"/>
  <c r="AN260" i="3"/>
  <c r="AO260" i="3" s="1"/>
  <c r="AN259" i="3" s="1"/>
  <c r="AO259" i="3" s="1"/>
  <c r="BM259" i="3" s="1"/>
  <c r="BP261" i="3"/>
  <c r="BI261" i="3"/>
  <c r="BH261" i="3"/>
  <c r="AT261" i="3"/>
  <c r="BL261" i="3"/>
  <c r="AZ261" i="3"/>
  <c r="BM261" i="3"/>
  <c r="BN261" i="3"/>
  <c r="AS261" i="3"/>
  <c r="AY261" i="3"/>
  <c r="AQ261" i="3"/>
  <c r="AU261" i="3"/>
  <c r="BA261" i="3"/>
  <c r="AX261" i="3"/>
  <c r="BD261" i="3"/>
  <c r="AN111" i="3"/>
  <c r="AO111" i="3" s="1"/>
  <c r="BC111" i="3" s="1"/>
  <c r="BB112" i="3"/>
  <c r="BH112" i="3"/>
  <c r="BL112" i="3"/>
  <c r="BP112" i="3"/>
  <c r="BE112" i="3"/>
  <c r="BI112" i="3"/>
  <c r="BM112" i="3"/>
  <c r="BQ112" i="3"/>
  <c r="BF112" i="3"/>
  <c r="BJ112" i="3"/>
  <c r="BN112" i="3"/>
  <c r="BR112" i="3"/>
  <c r="BS112" i="3"/>
  <c r="BO112" i="3"/>
  <c r="BG112" i="3"/>
  <c r="BK112" i="3"/>
  <c r="BC112" i="3"/>
  <c r="BD112" i="3"/>
  <c r="BA112" i="3"/>
  <c r="AS112" i="3"/>
  <c r="AT112" i="3"/>
  <c r="AU112" i="3"/>
  <c r="AY112" i="3"/>
  <c r="AV112" i="3"/>
  <c r="AZ112" i="3"/>
  <c r="AQ112" i="3"/>
  <c r="AR112" i="3"/>
  <c r="AW112" i="3"/>
  <c r="AX112" i="3"/>
  <c r="AZ688" i="3" l="1"/>
  <c r="AN687" i="3"/>
  <c r="AO687" i="3" s="1"/>
  <c r="BC688" i="3"/>
  <c r="BA688" i="3"/>
  <c r="BJ688" i="3"/>
  <c r="AX688" i="3"/>
  <c r="BD688" i="3"/>
  <c r="AQ688" i="3"/>
  <c r="BG688" i="3"/>
  <c r="BI688" i="3"/>
  <c r="AW688" i="3"/>
  <c r="BF688" i="3"/>
  <c r="AY688" i="3"/>
  <c r="BB688" i="3"/>
  <c r="AR688" i="3"/>
  <c r="BH688" i="3"/>
  <c r="AU688" i="3"/>
  <c r="BK688" i="3"/>
  <c r="AT688" i="3"/>
  <c r="BE688" i="3"/>
  <c r="BN688" i="3"/>
  <c r="AV688" i="3"/>
  <c r="AS688" i="3"/>
  <c r="BM688" i="3"/>
  <c r="BL688" i="3"/>
  <c r="AU260" i="3"/>
  <c r="BG259" i="3"/>
  <c r="AR259" i="3"/>
  <c r="BR260" i="3"/>
  <c r="BE259" i="3"/>
  <c r="AZ260" i="3"/>
  <c r="BI260" i="3"/>
  <c r="AT260" i="3"/>
  <c r="BQ260" i="3"/>
  <c r="BG260" i="3"/>
  <c r="BD259" i="3"/>
  <c r="BC259" i="3"/>
  <c r="BB259" i="3"/>
  <c r="BH260" i="3"/>
  <c r="BK260" i="3"/>
  <c r="BO260" i="3"/>
  <c r="BI259" i="3"/>
  <c r="AQ259" i="3"/>
  <c r="BJ259" i="3"/>
  <c r="BD260" i="3"/>
  <c r="AR260" i="3"/>
  <c r="BA260" i="3"/>
  <c r="BM260" i="3"/>
  <c r="BF259" i="3"/>
  <c r="BA259" i="3"/>
  <c r="BP259" i="3"/>
  <c r="AY259" i="3"/>
  <c r="AU259" i="3"/>
  <c r="AX259" i="3"/>
  <c r="AQ260" i="3"/>
  <c r="AS260" i="3"/>
  <c r="BC260" i="3"/>
  <c r="BN260" i="3"/>
  <c r="AW260" i="3"/>
  <c r="BN259" i="3"/>
  <c r="AV259" i="3"/>
  <c r="BH259" i="3"/>
  <c r="AT259" i="3"/>
  <c r="BL259" i="3"/>
  <c r="AZ259" i="3"/>
  <c r="BP260" i="3"/>
  <c r="BF260" i="3"/>
  <c r="BE260" i="3"/>
  <c r="AY260" i="3"/>
  <c r="BL260" i="3"/>
  <c r="AV260" i="3"/>
  <c r="AX260" i="3"/>
  <c r="BB260" i="3"/>
  <c r="AS259" i="3"/>
  <c r="BO259" i="3"/>
  <c r="BR259" i="3"/>
  <c r="BK259" i="3"/>
  <c r="BQ259" i="3"/>
  <c r="BS259" i="3"/>
  <c r="AW259" i="3"/>
  <c r="AN258" i="3"/>
  <c r="AO258" i="3" s="1"/>
  <c r="BB258" i="3" s="1"/>
  <c r="BJ260" i="3"/>
  <c r="BS260" i="3"/>
  <c r="BI111" i="3"/>
  <c r="BD111" i="3"/>
  <c r="AQ111" i="3"/>
  <c r="BE111" i="3"/>
  <c r="BA111" i="3"/>
  <c r="BO111" i="3"/>
  <c r="BL111" i="3"/>
  <c r="BP111" i="3"/>
  <c r="BH111" i="3"/>
  <c r="BM111" i="3"/>
  <c r="AX111" i="3"/>
  <c r="BK111" i="3"/>
  <c r="BN111" i="3"/>
  <c r="BG111" i="3"/>
  <c r="BS111" i="3"/>
  <c r="AS111" i="3"/>
  <c r="AR111" i="3"/>
  <c r="BJ111" i="3"/>
  <c r="AY111" i="3"/>
  <c r="BF111" i="3"/>
  <c r="AT111" i="3"/>
  <c r="AV111" i="3"/>
  <c r="AZ111" i="3"/>
  <c r="BR111" i="3"/>
  <c r="AU111" i="3"/>
  <c r="BQ111" i="3"/>
  <c r="AW111" i="3"/>
  <c r="AN110" i="3"/>
  <c r="AO110" i="3" s="1"/>
  <c r="BB111" i="3"/>
  <c r="BB687" i="3" l="1"/>
  <c r="AQ687" i="3"/>
  <c r="AW687" i="3"/>
  <c r="BM687" i="3"/>
  <c r="AV687" i="3"/>
  <c r="BG687" i="3"/>
  <c r="BJ687" i="3"/>
  <c r="AR687" i="3"/>
  <c r="BC687" i="3"/>
  <c r="BH687" i="3"/>
  <c r="BF687" i="3"/>
  <c r="AN686" i="3"/>
  <c r="AO686" i="3" s="1"/>
  <c r="BA687" i="3"/>
  <c r="AU687" i="3"/>
  <c r="BD687" i="3"/>
  <c r="AZ687" i="3"/>
  <c r="BE687" i="3"/>
  <c r="BL687" i="3"/>
  <c r="AT687" i="3"/>
  <c r="AX687" i="3"/>
  <c r="BN687" i="3"/>
  <c r="AS687" i="3"/>
  <c r="BI687" i="3"/>
  <c r="BK687" i="3"/>
  <c r="AY687" i="3"/>
  <c r="AR258" i="3"/>
  <c r="BI258" i="3"/>
  <c r="BJ258" i="3"/>
  <c r="AQ258" i="3"/>
  <c r="AU258" i="3"/>
  <c r="BA258" i="3"/>
  <c r="AN257" i="3"/>
  <c r="AO257" i="3" s="1"/>
  <c r="BM257" i="3" s="1"/>
  <c r="AT258" i="3"/>
  <c r="BN258" i="3"/>
  <c r="BF258" i="3"/>
  <c r="BC258" i="3"/>
  <c r="BO258" i="3"/>
  <c r="BG258" i="3"/>
  <c r="AV258" i="3"/>
  <c r="AS258" i="3"/>
  <c r="BH258" i="3"/>
  <c r="AY258" i="3"/>
  <c r="BL258" i="3"/>
  <c r="AZ258" i="3"/>
  <c r="BM258" i="3"/>
  <c r="BP258" i="3"/>
  <c r="BD258" i="3"/>
  <c r="BR258" i="3"/>
  <c r="BK258" i="3"/>
  <c r="BQ258" i="3"/>
  <c r="BS258" i="3"/>
  <c r="AW258" i="3"/>
  <c r="AX258" i="3"/>
  <c r="BE258" i="3"/>
  <c r="BB110" i="3"/>
  <c r="AN109" i="3"/>
  <c r="AO109" i="3" s="1"/>
  <c r="BC110" i="3"/>
  <c r="BK110" i="3"/>
  <c r="BO110" i="3"/>
  <c r="BG110" i="3"/>
  <c r="AT110" i="3"/>
  <c r="AX110" i="3"/>
  <c r="AU110" i="3"/>
  <c r="BR110" i="3"/>
  <c r="AW110" i="3"/>
  <c r="BQ110" i="3"/>
  <c r="BE110" i="3"/>
  <c r="BH110" i="3"/>
  <c r="AR110" i="3"/>
  <c r="BN110" i="3"/>
  <c r="BS110" i="3"/>
  <c r="AY110" i="3"/>
  <c r="BA110" i="3"/>
  <c r="AQ110" i="3"/>
  <c r="BI110" i="3"/>
  <c r="BJ110" i="3"/>
  <c r="BP110" i="3"/>
  <c r="BM110" i="3"/>
  <c r="AV110" i="3"/>
  <c r="AZ110" i="3"/>
  <c r="BF110" i="3"/>
  <c r="BD110" i="3"/>
  <c r="BL110" i="3"/>
  <c r="AS110" i="3"/>
  <c r="AV686" i="3" l="1"/>
  <c r="BL686" i="3"/>
  <c r="BE686" i="3"/>
  <c r="AT686" i="3"/>
  <c r="BJ686" i="3"/>
  <c r="AY686" i="3"/>
  <c r="AZ686" i="3"/>
  <c r="AS686" i="3"/>
  <c r="BI686" i="3"/>
  <c r="AX686" i="3"/>
  <c r="BN686" i="3"/>
  <c r="BC686" i="3"/>
  <c r="BD686" i="3"/>
  <c r="AW686" i="3"/>
  <c r="BM686" i="3"/>
  <c r="BB686" i="3"/>
  <c r="AQ686" i="3"/>
  <c r="BG686" i="3"/>
  <c r="AR686" i="3"/>
  <c r="BH686" i="3"/>
  <c r="BA686" i="3"/>
  <c r="AN685" i="3"/>
  <c r="AO685" i="3" s="1"/>
  <c r="BF686" i="3"/>
  <c r="AU686" i="3"/>
  <c r="BK686" i="3"/>
  <c r="AV257" i="3"/>
  <c r="BA257" i="3"/>
  <c r="AQ257" i="3"/>
  <c r="AN256" i="3"/>
  <c r="AO256" i="3" s="1"/>
  <c r="BB256" i="3" s="1"/>
  <c r="AZ257" i="3"/>
  <c r="AX257" i="3"/>
  <c r="BN257" i="3"/>
  <c r="AU257" i="3"/>
  <c r="BK257" i="3"/>
  <c r="BO257" i="3"/>
  <c r="BR257" i="3"/>
  <c r="BJ257" i="3"/>
  <c r="BQ257" i="3"/>
  <c r="BS257" i="3"/>
  <c r="AW257" i="3"/>
  <c r="BP257" i="3"/>
  <c r="BF257" i="3"/>
  <c r="BE257" i="3"/>
  <c r="BC257" i="3"/>
  <c r="AT257" i="3"/>
  <c r="BB257" i="3"/>
  <c r="AS257" i="3"/>
  <c r="BG257" i="3"/>
  <c r="AR257" i="3"/>
  <c r="BI257" i="3"/>
  <c r="BH257" i="3"/>
  <c r="BD257" i="3"/>
  <c r="BL257" i="3"/>
  <c r="AY257" i="3"/>
  <c r="BB109" i="3"/>
  <c r="AN108" i="3"/>
  <c r="AO108" i="3" s="1"/>
  <c r="BC109" i="3"/>
  <c r="BS109" i="3"/>
  <c r="AU109" i="3"/>
  <c r="BK109" i="3"/>
  <c r="BG109" i="3"/>
  <c r="BD109" i="3"/>
  <c r="AT109" i="3"/>
  <c r="BJ109" i="3"/>
  <c r="BI109" i="3"/>
  <c r="AV109" i="3"/>
  <c r="BN109" i="3"/>
  <c r="BQ109" i="3"/>
  <c r="BE109" i="3"/>
  <c r="AZ109" i="3"/>
  <c r="BL109" i="3"/>
  <c r="BH109" i="3"/>
  <c r="AY109" i="3"/>
  <c r="BO109" i="3"/>
  <c r="AQ109" i="3"/>
  <c r="BM109" i="3"/>
  <c r="BP109" i="3"/>
  <c r="AS109" i="3"/>
  <c r="AR109" i="3"/>
  <c r="BR109" i="3"/>
  <c r="AX109" i="3"/>
  <c r="BA109" i="3"/>
  <c r="BF109" i="3"/>
  <c r="AW109" i="3"/>
  <c r="AZ685" i="3" l="1"/>
  <c r="AQ685" i="3"/>
  <c r="BM685" i="3"/>
  <c r="BI685" i="3"/>
  <c r="BE685" i="3"/>
  <c r="BA685" i="3"/>
  <c r="BG685" i="3"/>
  <c r="BD685" i="3"/>
  <c r="AW685" i="3"/>
  <c r="AS685" i="3"/>
  <c r="BN685" i="3"/>
  <c r="BJ685" i="3"/>
  <c r="BF685" i="3"/>
  <c r="BK685" i="3"/>
  <c r="BL685" i="3"/>
  <c r="AY685" i="3"/>
  <c r="AR685" i="3"/>
  <c r="BH685" i="3"/>
  <c r="BB685" i="3"/>
  <c r="AX685" i="3"/>
  <c r="AT685" i="3"/>
  <c r="AN684" i="3"/>
  <c r="AO684" i="3" s="1"/>
  <c r="AV685" i="3"/>
  <c r="AU685" i="3"/>
  <c r="BC685" i="3"/>
  <c r="BF256" i="3"/>
  <c r="BQ256" i="3"/>
  <c r="BP256" i="3"/>
  <c r="AX256" i="3"/>
  <c r="AU256" i="3"/>
  <c r="AS256" i="3"/>
  <c r="BI256" i="3"/>
  <c r="BR256" i="3"/>
  <c r="AT256" i="3"/>
  <c r="BJ256" i="3"/>
  <c r="AW256" i="3"/>
  <c r="AV256" i="3"/>
  <c r="BH256" i="3"/>
  <c r="BO256" i="3"/>
  <c r="BA256" i="3"/>
  <c r="BM256" i="3"/>
  <c r="AR256" i="3"/>
  <c r="BK256" i="3"/>
  <c r="AQ256" i="3"/>
  <c r="BL256" i="3"/>
  <c r="BS256" i="3"/>
  <c r="AN255" i="3"/>
  <c r="AO255" i="3" s="1"/>
  <c r="BL255" i="3" s="1"/>
  <c r="BN256" i="3"/>
  <c r="BD256" i="3"/>
  <c r="AY256" i="3"/>
  <c r="BE256" i="3"/>
  <c r="BC256" i="3"/>
  <c r="AZ256" i="3"/>
  <c r="BG256" i="3"/>
  <c r="BB108" i="3"/>
  <c r="AN107" i="3"/>
  <c r="AO107" i="3" s="1"/>
  <c r="BK108" i="3"/>
  <c r="BM108" i="3"/>
  <c r="BL108" i="3"/>
  <c r="AV108" i="3"/>
  <c r="BO108" i="3"/>
  <c r="BH108" i="3"/>
  <c r="AR108" i="3"/>
  <c r="BE108" i="3"/>
  <c r="BF108" i="3"/>
  <c r="BR108" i="3"/>
  <c r="BP108" i="3"/>
  <c r="AT108" i="3"/>
  <c r="AS108" i="3"/>
  <c r="BG108" i="3"/>
  <c r="BI108" i="3"/>
  <c r="AX108" i="3"/>
  <c r="AU108" i="3"/>
  <c r="BC108" i="3"/>
  <c r="AZ108" i="3"/>
  <c r="BD108" i="3"/>
  <c r="BA108" i="3"/>
  <c r="BJ108" i="3"/>
  <c r="AY108" i="3"/>
  <c r="AQ108" i="3"/>
  <c r="BN108" i="3"/>
  <c r="AW108" i="3"/>
  <c r="BQ108" i="3"/>
  <c r="BS108" i="3"/>
  <c r="BB684" i="3" l="1"/>
  <c r="AQ684" i="3"/>
  <c r="BL684" i="3"/>
  <c r="BH684" i="3"/>
  <c r="BD684" i="3"/>
  <c r="AZ684" i="3"/>
  <c r="BM684" i="3"/>
  <c r="BF684" i="3"/>
  <c r="AR684" i="3"/>
  <c r="BI684" i="3"/>
  <c r="AT684" i="3"/>
  <c r="BJ684" i="3"/>
  <c r="BA684" i="3"/>
  <c r="AW684" i="3"/>
  <c r="AS684" i="3"/>
  <c r="AN683" i="3"/>
  <c r="AO683" i="3" s="1"/>
  <c r="BK684" i="3"/>
  <c r="AX684" i="3"/>
  <c r="BN684" i="3"/>
  <c r="BG684" i="3"/>
  <c r="BC684" i="3"/>
  <c r="AY684" i="3"/>
  <c r="AU684" i="3"/>
  <c r="AV684" i="3"/>
  <c r="BE684" i="3"/>
  <c r="AY255" i="3"/>
  <c r="BE255" i="3"/>
  <c r="BB255" i="3"/>
  <c r="BS255" i="3"/>
  <c r="BI255" i="3"/>
  <c r="BQ255" i="3"/>
  <c r="BH255" i="3"/>
  <c r="BF255" i="3"/>
  <c r="AN254" i="3"/>
  <c r="AO254" i="3" s="1"/>
  <c r="BB254" i="3" s="1"/>
  <c r="BJ255" i="3"/>
  <c r="BP255" i="3"/>
  <c r="BM255" i="3"/>
  <c r="AQ255" i="3"/>
  <c r="AU255" i="3"/>
  <c r="AW255" i="3"/>
  <c r="BR255" i="3"/>
  <c r="BN255" i="3"/>
  <c r="AS255" i="3"/>
  <c r="BC255" i="3"/>
  <c r="AZ255" i="3"/>
  <c r="BA255" i="3"/>
  <c r="BG255" i="3"/>
  <c r="AR255" i="3"/>
  <c r="BK255" i="3"/>
  <c r="BD255" i="3"/>
  <c r="AT255" i="3"/>
  <c r="BO255" i="3"/>
  <c r="AV255" i="3"/>
  <c r="AX255" i="3"/>
  <c r="BB107" i="3"/>
  <c r="AN106" i="3"/>
  <c r="AO106" i="3" s="1"/>
  <c r="AW107" i="3"/>
  <c r="BN107" i="3"/>
  <c r="BI107" i="3"/>
  <c r="BA107" i="3"/>
  <c r="BF107" i="3"/>
  <c r="AR107" i="3"/>
  <c r="BR107" i="3"/>
  <c r="BO107" i="3"/>
  <c r="BK107" i="3"/>
  <c r="BS107" i="3"/>
  <c r="BD107" i="3"/>
  <c r="BP107" i="3"/>
  <c r="BG107" i="3"/>
  <c r="AY107" i="3"/>
  <c r="AV107" i="3"/>
  <c r="BM107" i="3"/>
  <c r="AX107" i="3"/>
  <c r="AS107" i="3"/>
  <c r="BC107" i="3"/>
  <c r="BE107" i="3"/>
  <c r="AU107" i="3"/>
  <c r="BQ107" i="3"/>
  <c r="AZ107" i="3"/>
  <c r="AT107" i="3"/>
  <c r="BJ107" i="3"/>
  <c r="BH107" i="3"/>
  <c r="BL107" i="3"/>
  <c r="AQ107" i="3"/>
  <c r="AZ683" i="3" l="1"/>
  <c r="AN682" i="3"/>
  <c r="AO682" i="3" s="1"/>
  <c r="BK683" i="3"/>
  <c r="BG683" i="3"/>
  <c r="BC683" i="3"/>
  <c r="AY683" i="3"/>
  <c r="BD683" i="3"/>
  <c r="AU683" i="3"/>
  <c r="AQ683" i="3"/>
  <c r="BM683" i="3"/>
  <c r="BI683" i="3"/>
  <c r="BE683" i="3"/>
  <c r="AR683" i="3"/>
  <c r="BH683" i="3"/>
  <c r="BA683" i="3"/>
  <c r="AW683" i="3"/>
  <c r="AS683" i="3"/>
  <c r="BN683" i="3"/>
  <c r="BJ683" i="3"/>
  <c r="AV683" i="3"/>
  <c r="BL683" i="3"/>
  <c r="BF683" i="3"/>
  <c r="BB683" i="3"/>
  <c r="AX683" i="3"/>
  <c r="AT683" i="3"/>
  <c r="AS254" i="3"/>
  <c r="AX254" i="3"/>
  <c r="AU254" i="3"/>
  <c r="BC254" i="3"/>
  <c r="BH254" i="3"/>
  <c r="BI254" i="3"/>
  <c r="BA254" i="3"/>
  <c r="BO254" i="3"/>
  <c r="AW254" i="3"/>
  <c r="BD254" i="3"/>
  <c r="BK254" i="3"/>
  <c r="BE254" i="3"/>
  <c r="AT254" i="3"/>
  <c r="BL254" i="3"/>
  <c r="BN254" i="3"/>
  <c r="BS254" i="3"/>
  <c r="BR254" i="3"/>
  <c r="BJ254" i="3"/>
  <c r="BP254" i="3"/>
  <c r="AQ254" i="3"/>
  <c r="AV254" i="3"/>
  <c r="BM254" i="3"/>
  <c r="AR254" i="3"/>
  <c r="BG254" i="3"/>
  <c r="BF254" i="3"/>
  <c r="AY254" i="3"/>
  <c r="AZ254" i="3"/>
  <c r="BQ254" i="3"/>
  <c r="AN253" i="3"/>
  <c r="AO253" i="3" s="1"/>
  <c r="AV253" i="3" s="1"/>
  <c r="BB106" i="3"/>
  <c r="AN105" i="3"/>
  <c r="AO105" i="3" s="1"/>
  <c r="BH106" i="3"/>
  <c r="AT106" i="3"/>
  <c r="BI106" i="3"/>
  <c r="AV106" i="3"/>
  <c r="BQ106" i="3"/>
  <c r="BM106" i="3"/>
  <c r="BJ106" i="3"/>
  <c r="AQ106" i="3"/>
  <c r="AS106" i="3"/>
  <c r="BS106" i="3"/>
  <c r="AU106" i="3"/>
  <c r="BR106" i="3"/>
  <c r="BA106" i="3"/>
  <c r="AY106" i="3"/>
  <c r="BL106" i="3"/>
  <c r="BN106" i="3"/>
  <c r="BG106" i="3"/>
  <c r="BD106" i="3"/>
  <c r="BP106" i="3"/>
  <c r="BC106" i="3"/>
  <c r="BE106" i="3"/>
  <c r="BO106" i="3"/>
  <c r="BF106" i="3"/>
  <c r="AW106" i="3"/>
  <c r="AR106" i="3"/>
  <c r="BK106" i="3"/>
  <c r="AZ106" i="3"/>
  <c r="AX106" i="3"/>
  <c r="BB682" i="3" l="1"/>
  <c r="AN681" i="3"/>
  <c r="AO681" i="3" s="1"/>
  <c r="BK682" i="3"/>
  <c r="BG682" i="3"/>
  <c r="BC682" i="3"/>
  <c r="AY682" i="3"/>
  <c r="BF682" i="3"/>
  <c r="AU682" i="3"/>
  <c r="AQ682" i="3"/>
  <c r="BL682" i="3"/>
  <c r="BH682" i="3"/>
  <c r="BD682" i="3"/>
  <c r="AT682" i="3"/>
  <c r="BJ682" i="3"/>
  <c r="AZ682" i="3"/>
  <c r="AV682" i="3"/>
  <c r="AR682" i="3"/>
  <c r="BM682" i="3"/>
  <c r="BI682" i="3"/>
  <c r="BA682" i="3"/>
  <c r="AX682" i="3"/>
  <c r="BN682" i="3"/>
  <c r="BE682" i="3"/>
  <c r="AW682" i="3"/>
  <c r="AS682" i="3"/>
  <c r="BM253" i="3"/>
  <c r="AW253" i="3"/>
  <c r="AX253" i="3"/>
  <c r="BR253" i="3"/>
  <c r="AQ253" i="3"/>
  <c r="BE253" i="3"/>
  <c r="BS253" i="3"/>
  <c r="BJ253" i="3"/>
  <c r="BL253" i="3"/>
  <c r="BN253" i="3"/>
  <c r="AS253" i="3"/>
  <c r="BC253" i="3"/>
  <c r="AZ253" i="3"/>
  <c r="BQ253" i="3"/>
  <c r="AN252" i="3"/>
  <c r="AO252" i="3" s="1"/>
  <c r="AV252" i="3" s="1"/>
  <c r="BH253" i="3"/>
  <c r="BG253" i="3"/>
  <c r="BK253" i="3"/>
  <c r="BD253" i="3"/>
  <c r="AT253" i="3"/>
  <c r="BO253" i="3"/>
  <c r="BA253" i="3"/>
  <c r="BB253" i="3"/>
  <c r="AR253" i="3"/>
  <c r="AY253" i="3"/>
  <c r="BI253" i="3"/>
  <c r="BF253" i="3"/>
  <c r="BP253" i="3"/>
  <c r="AU253" i="3"/>
  <c r="BB105" i="3"/>
  <c r="AN104" i="3"/>
  <c r="AO104" i="3" s="1"/>
  <c r="BC105" i="3"/>
  <c r="BP105" i="3"/>
  <c r="BO105" i="3"/>
  <c r="AS105" i="3"/>
  <c r="BL105" i="3"/>
  <c r="BA105" i="3"/>
  <c r="AQ105" i="3"/>
  <c r="BE105" i="3"/>
  <c r="AV105" i="3"/>
  <c r="BQ105" i="3"/>
  <c r="AR105" i="3"/>
  <c r="BK105" i="3"/>
  <c r="AY105" i="3"/>
  <c r="AU105" i="3"/>
  <c r="BS105" i="3"/>
  <c r="BM105" i="3"/>
  <c r="AX105" i="3"/>
  <c r="AW105" i="3"/>
  <c r="BR105" i="3"/>
  <c r="BG105" i="3"/>
  <c r="AZ105" i="3"/>
  <c r="BH105" i="3"/>
  <c r="BD105" i="3"/>
  <c r="BN105" i="3"/>
  <c r="BJ105" i="3"/>
  <c r="AT105" i="3"/>
  <c r="BI105" i="3"/>
  <c r="BF105" i="3"/>
  <c r="AZ681" i="3" l="1"/>
  <c r="AT681" i="3"/>
  <c r="AN680" i="3"/>
  <c r="AO680" i="3" s="1"/>
  <c r="BK681" i="3"/>
  <c r="BG681" i="3"/>
  <c r="BC681" i="3"/>
  <c r="AU681" i="3"/>
  <c r="AR681" i="3"/>
  <c r="BH681" i="3"/>
  <c r="BE681" i="3"/>
  <c r="BA681" i="3"/>
  <c r="AW681" i="3"/>
  <c r="AS681" i="3"/>
  <c r="BN681" i="3"/>
  <c r="AY681" i="3"/>
  <c r="BM681" i="3"/>
  <c r="BI681" i="3"/>
  <c r="AV681" i="3"/>
  <c r="BL681" i="3"/>
  <c r="BJ681" i="3"/>
  <c r="BF681" i="3"/>
  <c r="BB681" i="3"/>
  <c r="AX681" i="3"/>
  <c r="BD681" i="3"/>
  <c r="AQ681" i="3"/>
  <c r="BS252" i="3"/>
  <c r="BI252" i="3"/>
  <c r="BC252" i="3"/>
  <c r="AU252" i="3"/>
  <c r="AT252" i="3"/>
  <c r="BL252" i="3"/>
  <c r="BD252" i="3"/>
  <c r="AN251" i="3"/>
  <c r="AO251" i="3" s="1"/>
  <c r="AU251" i="3" s="1"/>
  <c r="AR252" i="3"/>
  <c r="BA252" i="3"/>
  <c r="BO252" i="3"/>
  <c r="AW252" i="3"/>
  <c r="BP252" i="3"/>
  <c r="AQ252" i="3"/>
  <c r="BB252" i="3"/>
  <c r="AX252" i="3"/>
  <c r="BH252" i="3"/>
  <c r="BQ252" i="3"/>
  <c r="BM252" i="3"/>
  <c r="BJ252" i="3"/>
  <c r="AS252" i="3"/>
  <c r="BE252" i="3"/>
  <c r="BR252" i="3"/>
  <c r="AY252" i="3"/>
  <c r="BN252" i="3"/>
  <c r="BK252" i="3"/>
  <c r="AZ252" i="3"/>
  <c r="BF252" i="3"/>
  <c r="BG252" i="3"/>
  <c r="BB104" i="3"/>
  <c r="AN103" i="3"/>
  <c r="AO103" i="3" s="1"/>
  <c r="BC104" i="3"/>
  <c r="BO104" i="3"/>
  <c r="BL104" i="3"/>
  <c r="AQ104" i="3"/>
  <c r="BJ104" i="3"/>
  <c r="AX104" i="3"/>
  <c r="AY104" i="3"/>
  <c r="BP104" i="3"/>
  <c r="BQ104" i="3"/>
  <c r="BG104" i="3"/>
  <c r="BR104" i="3"/>
  <c r="AV104" i="3"/>
  <c r="BE104" i="3"/>
  <c r="BD104" i="3"/>
  <c r="AS104" i="3"/>
  <c r="BK104" i="3"/>
  <c r="BM104" i="3"/>
  <c r="AT104" i="3"/>
  <c r="BA104" i="3"/>
  <c r="AW104" i="3"/>
  <c r="BN104" i="3"/>
  <c r="BH104" i="3"/>
  <c r="AZ104" i="3"/>
  <c r="BF104" i="3"/>
  <c r="BI104" i="3"/>
  <c r="BS104" i="3"/>
  <c r="AU104" i="3"/>
  <c r="AR104" i="3"/>
  <c r="BB680" i="3" l="1"/>
  <c r="AS680" i="3"/>
  <c r="AN679" i="3"/>
  <c r="AO679" i="3" s="1"/>
  <c r="BK680" i="3"/>
  <c r="BG680" i="3"/>
  <c r="BC680" i="3"/>
  <c r="BF680" i="3"/>
  <c r="AY680" i="3"/>
  <c r="AU680" i="3"/>
  <c r="AQ680" i="3"/>
  <c r="BL680" i="3"/>
  <c r="BH680" i="3"/>
  <c r="BN680" i="3"/>
  <c r="BE680" i="3"/>
  <c r="AT680" i="3"/>
  <c r="BJ680" i="3"/>
  <c r="BD680" i="3"/>
  <c r="AZ680" i="3"/>
  <c r="AV680" i="3"/>
  <c r="AR680" i="3"/>
  <c r="BM680" i="3"/>
  <c r="AX680" i="3"/>
  <c r="BI680" i="3"/>
  <c r="BA680" i="3"/>
  <c r="AW680" i="3"/>
  <c r="AT251" i="3"/>
  <c r="BF251" i="3"/>
  <c r="BK251" i="3"/>
  <c r="AN250" i="3"/>
  <c r="AO250" i="3" s="1"/>
  <c r="AT250" i="3" s="1"/>
  <c r="BD251" i="3"/>
  <c r="BE251" i="3"/>
  <c r="AV251" i="3"/>
  <c r="BH251" i="3"/>
  <c r="BQ251" i="3"/>
  <c r="AQ251" i="3"/>
  <c r="AY251" i="3"/>
  <c r="BA251" i="3"/>
  <c r="AW251" i="3"/>
  <c r="AZ251" i="3"/>
  <c r="AX251" i="3"/>
  <c r="AS251" i="3"/>
  <c r="BO251" i="3"/>
  <c r="BI251" i="3"/>
  <c r="BJ251" i="3"/>
  <c r="BM251" i="3"/>
  <c r="BG251" i="3"/>
  <c r="BP251" i="3"/>
  <c r="BB251" i="3"/>
  <c r="BC251" i="3"/>
  <c r="BN251" i="3"/>
  <c r="BR251" i="3"/>
  <c r="BL251" i="3"/>
  <c r="AR251" i="3"/>
  <c r="BS251" i="3"/>
  <c r="BB103" i="3"/>
  <c r="AN102" i="3"/>
  <c r="AO102" i="3" s="1"/>
  <c r="BC103" i="3"/>
  <c r="AX103" i="3"/>
  <c r="BG103" i="3"/>
  <c r="AY103" i="3"/>
  <c r="BJ103" i="3"/>
  <c r="BA103" i="3"/>
  <c r="AS103" i="3"/>
  <c r="BI103" i="3"/>
  <c r="AR103" i="3"/>
  <c r="AZ103" i="3"/>
  <c r="BQ103" i="3"/>
  <c r="AU103" i="3"/>
  <c r="AW103" i="3"/>
  <c r="BN103" i="3"/>
  <c r="AQ103" i="3"/>
  <c r="BE103" i="3"/>
  <c r="AT103" i="3"/>
  <c r="BF103" i="3"/>
  <c r="BD103" i="3"/>
  <c r="AV103" i="3"/>
  <c r="BP103" i="3"/>
  <c r="BH103" i="3"/>
  <c r="BR103" i="3"/>
  <c r="BO103" i="3"/>
  <c r="BK103" i="3"/>
  <c r="BS103" i="3"/>
  <c r="BM103" i="3"/>
  <c r="BL103" i="3"/>
  <c r="AZ679" i="3" l="1"/>
  <c r="AS679" i="3"/>
  <c r="BN679" i="3"/>
  <c r="BJ679" i="3"/>
  <c r="BF679" i="3"/>
  <c r="BB679" i="3"/>
  <c r="BI679" i="3"/>
  <c r="BD679" i="3"/>
  <c r="AX679" i="3"/>
  <c r="AT679" i="3"/>
  <c r="AN678" i="3"/>
  <c r="AO678" i="3" s="1"/>
  <c r="BK679" i="3"/>
  <c r="BG679" i="3"/>
  <c r="BL679" i="3"/>
  <c r="BA679" i="3"/>
  <c r="AR679" i="3"/>
  <c r="BH679" i="3"/>
  <c r="BC679" i="3"/>
  <c r="AY679" i="3"/>
  <c r="AU679" i="3"/>
  <c r="AQ679" i="3"/>
  <c r="BM679" i="3"/>
  <c r="AV679" i="3"/>
  <c r="BE679" i="3"/>
  <c r="AW679" i="3"/>
  <c r="AX250" i="3"/>
  <c r="AV250" i="3"/>
  <c r="BE250" i="3"/>
  <c r="BM250" i="3"/>
  <c r="AY250" i="3"/>
  <c r="BJ250" i="3"/>
  <c r="BC250" i="3"/>
  <c r="AN249" i="3"/>
  <c r="AO249" i="3" s="1"/>
  <c r="BB249" i="3" s="1"/>
  <c r="BA250" i="3"/>
  <c r="AR250" i="3"/>
  <c r="BP250" i="3"/>
  <c r="BL250" i="3"/>
  <c r="BO250" i="3"/>
  <c r="BS250" i="3"/>
  <c r="BR250" i="3"/>
  <c r="BB250" i="3"/>
  <c r="AZ250" i="3"/>
  <c r="BN250" i="3"/>
  <c r="BH250" i="3"/>
  <c r="BF250" i="3"/>
  <c r="BK250" i="3"/>
  <c r="BG250" i="3"/>
  <c r="BI250" i="3"/>
  <c r="BD250" i="3"/>
  <c r="BQ250" i="3"/>
  <c r="AU250" i="3"/>
  <c r="AQ250" i="3"/>
  <c r="AS250" i="3"/>
  <c r="AW250" i="3"/>
  <c r="BB102" i="3"/>
  <c r="AN101" i="3"/>
  <c r="AO101" i="3" s="1"/>
  <c r="BC102" i="3"/>
  <c r="BG102" i="3"/>
  <c r="AT102" i="3"/>
  <c r="BQ102" i="3"/>
  <c r="AU102" i="3"/>
  <c r="BE102" i="3"/>
  <c r="AQ102" i="3"/>
  <c r="AY102" i="3"/>
  <c r="BH102" i="3"/>
  <c r="BS102" i="3"/>
  <c r="BN102" i="3"/>
  <c r="BK102" i="3"/>
  <c r="BR102" i="3"/>
  <c r="BL102" i="3"/>
  <c r="AX102" i="3"/>
  <c r="BJ102" i="3"/>
  <c r="AV102" i="3"/>
  <c r="BD102" i="3"/>
  <c r="BO102" i="3"/>
  <c r="BM102" i="3"/>
  <c r="BI102" i="3"/>
  <c r="BP102" i="3"/>
  <c r="AS102" i="3"/>
  <c r="AW102" i="3"/>
  <c r="AR102" i="3"/>
  <c r="BA102" i="3"/>
  <c r="BF102" i="3"/>
  <c r="AZ102" i="3"/>
  <c r="BB678" i="3" l="1"/>
  <c r="AR678" i="3"/>
  <c r="BM678" i="3"/>
  <c r="BI678" i="3"/>
  <c r="BE678" i="3"/>
  <c r="BA678" i="3"/>
  <c r="AX678" i="3"/>
  <c r="AZ678" i="3"/>
  <c r="BF678" i="3"/>
  <c r="AW678" i="3"/>
  <c r="AS678" i="3"/>
  <c r="AN677" i="3"/>
  <c r="AO677" i="3" s="1"/>
  <c r="BK678" i="3"/>
  <c r="BG678" i="3"/>
  <c r="BH678" i="3"/>
  <c r="AV678" i="3"/>
  <c r="AT678" i="3"/>
  <c r="BJ678" i="3"/>
  <c r="BC678" i="3"/>
  <c r="AY678" i="3"/>
  <c r="AU678" i="3"/>
  <c r="AQ678" i="3"/>
  <c r="BL678" i="3"/>
  <c r="BN678" i="3"/>
  <c r="BD678" i="3"/>
  <c r="BN249" i="3"/>
  <c r="AS249" i="3"/>
  <c r="BI249" i="3"/>
  <c r="AU249" i="3"/>
  <c r="BR249" i="3"/>
  <c r="BP249" i="3"/>
  <c r="BS249" i="3"/>
  <c r="BM249" i="3"/>
  <c r="BQ249" i="3"/>
  <c r="BF249" i="3"/>
  <c r="AX249" i="3"/>
  <c r="BG249" i="3"/>
  <c r="BO249" i="3"/>
  <c r="AZ249" i="3"/>
  <c r="AQ249" i="3"/>
  <c r="AY249" i="3"/>
  <c r="AW249" i="3"/>
  <c r="AR249" i="3"/>
  <c r="AV249" i="3"/>
  <c r="BL249" i="3"/>
  <c r="BC249" i="3"/>
  <c r="AN248" i="3"/>
  <c r="AO248" i="3" s="1"/>
  <c r="AZ248" i="3" s="1"/>
  <c r="BE249" i="3"/>
  <c r="AT249" i="3"/>
  <c r="BA249" i="3"/>
  <c r="BJ249" i="3"/>
  <c r="BH249" i="3"/>
  <c r="BD249" i="3"/>
  <c r="BK249" i="3"/>
  <c r="BB101" i="3"/>
  <c r="BE101" i="3"/>
  <c r="AU101" i="3"/>
  <c r="BS101" i="3"/>
  <c r="BQ101" i="3"/>
  <c r="BD101" i="3"/>
  <c r="BM101" i="3"/>
  <c r="AR101" i="3"/>
  <c r="BK101" i="3"/>
  <c r="BO101" i="3"/>
  <c r="BN101" i="3"/>
  <c r="AZ101" i="3"/>
  <c r="BF101" i="3"/>
  <c r="BG101" i="3"/>
  <c r="AX101" i="3"/>
  <c r="AY101" i="3"/>
  <c r="AW101" i="3"/>
  <c r="AV101" i="3"/>
  <c r="BR101" i="3"/>
  <c r="BP101" i="3"/>
  <c r="BC101" i="3"/>
  <c r="BI101" i="3"/>
  <c r="BH101" i="3"/>
  <c r="BL101" i="3"/>
  <c r="AQ101" i="3"/>
  <c r="BJ101" i="3"/>
  <c r="AN100" i="3"/>
  <c r="AO100" i="3" s="1"/>
  <c r="AS101" i="3"/>
  <c r="BA101" i="3"/>
  <c r="AT101" i="3"/>
  <c r="AZ677" i="3" l="1"/>
  <c r="BM677" i="3"/>
  <c r="BI677" i="3"/>
  <c r="BA677" i="3"/>
  <c r="BD677" i="3"/>
  <c r="AW677" i="3"/>
  <c r="AS677" i="3"/>
  <c r="BN677" i="3"/>
  <c r="BJ677" i="3"/>
  <c r="BF677" i="3"/>
  <c r="BH677" i="3"/>
  <c r="BB677" i="3"/>
  <c r="AX677" i="3"/>
  <c r="AN676" i="3"/>
  <c r="AO676" i="3" s="1"/>
  <c r="AR677" i="3"/>
  <c r="AT677" i="3"/>
  <c r="BK677" i="3"/>
  <c r="AV677" i="3"/>
  <c r="BL677" i="3"/>
  <c r="BG677" i="3"/>
  <c r="BC677" i="3"/>
  <c r="AY677" i="3"/>
  <c r="AU677" i="3"/>
  <c r="AQ677" i="3"/>
  <c r="BE677" i="3"/>
  <c r="BB248" i="3"/>
  <c r="BA248" i="3"/>
  <c r="BI248" i="3"/>
  <c r="BC248" i="3"/>
  <c r="BQ248" i="3"/>
  <c r="AN247" i="3"/>
  <c r="AO247" i="3" s="1"/>
  <c r="BJ247" i="3" s="1"/>
  <c r="AS248" i="3"/>
  <c r="BP248" i="3"/>
  <c r="AU248" i="3"/>
  <c r="BL248" i="3"/>
  <c r="BN248" i="3"/>
  <c r="AR248" i="3"/>
  <c r="AY248" i="3"/>
  <c r="AX248" i="3"/>
  <c r="BE248" i="3"/>
  <c r="BM248" i="3"/>
  <c r="BO248" i="3"/>
  <c r="BR248" i="3"/>
  <c r="BF248" i="3"/>
  <c r="AW248" i="3"/>
  <c r="AQ248" i="3"/>
  <c r="BD248" i="3"/>
  <c r="BJ248" i="3"/>
  <c r="BG248" i="3"/>
  <c r="BK248" i="3"/>
  <c r="BH248" i="3"/>
  <c r="BS248" i="3"/>
  <c r="AT248" i="3"/>
  <c r="AV248" i="3"/>
  <c r="BB100" i="3"/>
  <c r="BR100" i="3"/>
  <c r="AV100" i="3"/>
  <c r="BL100" i="3"/>
  <c r="AX100" i="3"/>
  <c r="AU100" i="3"/>
  <c r="BI100" i="3"/>
  <c r="BA100" i="3"/>
  <c r="BS100" i="3"/>
  <c r="AR100" i="3"/>
  <c r="BD100" i="3"/>
  <c r="AZ100" i="3"/>
  <c r="BJ100" i="3"/>
  <c r="BC100" i="3"/>
  <c r="AT100" i="3"/>
  <c r="BG100" i="3"/>
  <c r="AS100" i="3"/>
  <c r="AN99" i="3"/>
  <c r="AO99" i="3" s="1"/>
  <c r="BQ100" i="3"/>
  <c r="AW100" i="3"/>
  <c r="BH100" i="3"/>
  <c r="AY100" i="3"/>
  <c r="BK100" i="3"/>
  <c r="AQ100" i="3"/>
  <c r="BO100" i="3"/>
  <c r="BF100" i="3"/>
  <c r="BN100" i="3"/>
  <c r="BE100" i="3"/>
  <c r="BM100" i="3"/>
  <c r="BP100" i="3"/>
  <c r="BB676" i="3" l="1"/>
  <c r="AQ676" i="3"/>
  <c r="BL676" i="3"/>
  <c r="BH676" i="3"/>
  <c r="BD676" i="3"/>
  <c r="AZ676" i="3"/>
  <c r="BI676" i="3"/>
  <c r="BF676" i="3"/>
  <c r="AV676" i="3"/>
  <c r="AR676" i="3"/>
  <c r="BM676" i="3"/>
  <c r="BE676" i="3"/>
  <c r="AT676" i="3"/>
  <c r="BJ676" i="3"/>
  <c r="BA676" i="3"/>
  <c r="AW676" i="3"/>
  <c r="AS676" i="3"/>
  <c r="AN675" i="3"/>
  <c r="AO675" i="3" s="1"/>
  <c r="BK676" i="3"/>
  <c r="AX676" i="3"/>
  <c r="BN676" i="3"/>
  <c r="BG676" i="3"/>
  <c r="BC676" i="3"/>
  <c r="AY676" i="3"/>
  <c r="AU676" i="3"/>
  <c r="BC247" i="3"/>
  <c r="BB247" i="3"/>
  <c r="BM247" i="3"/>
  <c r="AZ247" i="3"/>
  <c r="BS247" i="3"/>
  <c r="BP247" i="3"/>
  <c r="BD247" i="3"/>
  <c r="BE247" i="3"/>
  <c r="BN247" i="3"/>
  <c r="AR247" i="3"/>
  <c r="AU247" i="3"/>
  <c r="AQ247" i="3"/>
  <c r="BI247" i="3"/>
  <c r="BQ247" i="3"/>
  <c r="AX247" i="3"/>
  <c r="AS247" i="3"/>
  <c r="AW247" i="3"/>
  <c r="AT247" i="3"/>
  <c r="AN246" i="3"/>
  <c r="AO246" i="3" s="1"/>
  <c r="BN246" i="3" s="1"/>
  <c r="BF247" i="3"/>
  <c r="BO247" i="3"/>
  <c r="AV247" i="3"/>
  <c r="AY247" i="3"/>
  <c r="BK247" i="3"/>
  <c r="BG247" i="3"/>
  <c r="BA247" i="3"/>
  <c r="BL247" i="3"/>
  <c r="BR247" i="3"/>
  <c r="BH247" i="3"/>
  <c r="BB99" i="3"/>
  <c r="BS99" i="3"/>
  <c r="AZ99" i="3"/>
  <c r="BI99" i="3"/>
  <c r="BM99" i="3"/>
  <c r="BO99" i="3"/>
  <c r="BH99" i="3"/>
  <c r="BQ99" i="3"/>
  <c r="BP99" i="3"/>
  <c r="AT99" i="3"/>
  <c r="BA99" i="3"/>
  <c r="BL99" i="3"/>
  <c r="AS99" i="3"/>
  <c r="AR99" i="3"/>
  <c r="AN98" i="3"/>
  <c r="AO98" i="3" s="1"/>
  <c r="BD99" i="3"/>
  <c r="BC99" i="3"/>
  <c r="BF99" i="3"/>
  <c r="AY99" i="3"/>
  <c r="AV99" i="3"/>
  <c r="AQ99" i="3"/>
  <c r="BR99" i="3"/>
  <c r="AU99" i="3"/>
  <c r="BE99" i="3"/>
  <c r="AW99" i="3"/>
  <c r="BN99" i="3"/>
  <c r="BG99" i="3"/>
  <c r="BK99" i="3"/>
  <c r="AX99" i="3"/>
  <c r="BJ99" i="3"/>
  <c r="AZ675" i="3" l="1"/>
  <c r="AN674" i="3"/>
  <c r="AO674" i="3" s="1"/>
  <c r="BK675" i="3"/>
  <c r="BG675" i="3"/>
  <c r="BC675" i="3"/>
  <c r="AY675" i="3"/>
  <c r="BD675" i="3"/>
  <c r="AU675" i="3"/>
  <c r="AQ675" i="3"/>
  <c r="BM675" i="3"/>
  <c r="BI675" i="3"/>
  <c r="BE675" i="3"/>
  <c r="BJ675" i="3"/>
  <c r="AR675" i="3"/>
  <c r="BH675" i="3"/>
  <c r="BA675" i="3"/>
  <c r="AW675" i="3"/>
  <c r="AS675" i="3"/>
  <c r="BN675" i="3"/>
  <c r="AV675" i="3"/>
  <c r="BL675" i="3"/>
  <c r="BF675" i="3"/>
  <c r="BB675" i="3"/>
  <c r="AX675" i="3"/>
  <c r="AT675" i="3"/>
  <c r="AR246" i="3"/>
  <c r="BR246" i="3"/>
  <c r="BI246" i="3"/>
  <c r="BS246" i="3"/>
  <c r="AU246" i="3"/>
  <c r="AT246" i="3"/>
  <c r="BO246" i="3"/>
  <c r="BL246" i="3"/>
  <c r="AN245" i="3"/>
  <c r="AO245" i="3" s="1"/>
  <c r="BB245" i="3" s="1"/>
  <c r="BP246" i="3"/>
  <c r="AX246" i="3"/>
  <c r="BA246" i="3"/>
  <c r="BQ246" i="3"/>
  <c r="AQ246" i="3"/>
  <c r="AW246" i="3"/>
  <c r="BM246" i="3"/>
  <c r="AS246" i="3"/>
  <c r="AV246" i="3"/>
  <c r="BF246" i="3"/>
  <c r="BC246" i="3"/>
  <c r="AY246" i="3"/>
  <c r="BE246" i="3"/>
  <c r="BB246" i="3"/>
  <c r="BJ246" i="3"/>
  <c r="AZ246" i="3"/>
  <c r="BH246" i="3"/>
  <c r="BD246" i="3"/>
  <c r="BK246" i="3"/>
  <c r="BG246" i="3"/>
  <c r="BB98" i="3"/>
  <c r="BJ98" i="3"/>
  <c r="BG98" i="3"/>
  <c r="BD98" i="3"/>
  <c r="BI98" i="3"/>
  <c r="BL98" i="3"/>
  <c r="AX98" i="3"/>
  <c r="AS98" i="3"/>
  <c r="BF98" i="3"/>
  <c r="BH98" i="3"/>
  <c r="AT98" i="3"/>
  <c r="AQ98" i="3"/>
  <c r="BE98" i="3"/>
  <c r="AZ98" i="3"/>
  <c r="AU98" i="3"/>
  <c r="BC98" i="3"/>
  <c r="AR98" i="3"/>
  <c r="BQ98" i="3"/>
  <c r="AY98" i="3"/>
  <c r="AN97" i="3"/>
  <c r="AO97" i="3" s="1"/>
  <c r="BS98" i="3"/>
  <c r="AV98" i="3"/>
  <c r="BN98" i="3"/>
  <c r="BP98" i="3"/>
  <c r="BK98" i="3"/>
  <c r="BA98" i="3"/>
  <c r="BM98" i="3"/>
  <c r="BR98" i="3"/>
  <c r="AW98" i="3"/>
  <c r="BO98" i="3"/>
  <c r="BB674" i="3" l="1"/>
  <c r="AN673" i="3"/>
  <c r="AO673" i="3" s="1"/>
  <c r="BK674" i="3"/>
  <c r="BG674" i="3"/>
  <c r="BC674" i="3"/>
  <c r="AY674" i="3"/>
  <c r="AX674" i="3"/>
  <c r="BN674" i="3"/>
  <c r="BE674" i="3"/>
  <c r="BA674" i="3"/>
  <c r="AW674" i="3"/>
  <c r="AS674" i="3"/>
  <c r="BF674" i="3"/>
  <c r="AU674" i="3"/>
  <c r="AQ674" i="3"/>
  <c r="BL674" i="3"/>
  <c r="BH674" i="3"/>
  <c r="BD674" i="3"/>
  <c r="AT674" i="3"/>
  <c r="BJ674" i="3"/>
  <c r="AZ674" i="3"/>
  <c r="AV674" i="3"/>
  <c r="AR674" i="3"/>
  <c r="BM674" i="3"/>
  <c r="BI674" i="3"/>
  <c r="BE245" i="3"/>
  <c r="AZ245" i="3"/>
  <c r="BI245" i="3"/>
  <c r="AU245" i="3"/>
  <c r="AW245" i="3"/>
  <c r="BF245" i="3"/>
  <c r="AR245" i="3"/>
  <c r="AN244" i="3"/>
  <c r="AO244" i="3" s="1"/>
  <c r="AN243" i="3" s="1"/>
  <c r="AO243" i="3" s="1"/>
  <c r="BS245" i="3"/>
  <c r="BQ245" i="3"/>
  <c r="AQ245" i="3"/>
  <c r="AS245" i="3"/>
  <c r="AT245" i="3"/>
  <c r="AV245" i="3"/>
  <c r="AY245" i="3"/>
  <c r="BC245" i="3"/>
  <c r="BN245" i="3"/>
  <c r="BA245" i="3"/>
  <c r="BD245" i="3"/>
  <c r="BJ245" i="3"/>
  <c r="BH245" i="3"/>
  <c r="BG245" i="3"/>
  <c r="BR245" i="3"/>
  <c r="BM245" i="3"/>
  <c r="BL245" i="3"/>
  <c r="BP245" i="3"/>
  <c r="BO245" i="3"/>
  <c r="AX245" i="3"/>
  <c r="BK245" i="3"/>
  <c r="BB97" i="3"/>
  <c r="BG97" i="3"/>
  <c r="AZ97" i="3"/>
  <c r="BD97" i="3"/>
  <c r="BA97" i="3"/>
  <c r="AW97" i="3"/>
  <c r="AR97" i="3"/>
  <c r="BN97" i="3"/>
  <c r="AN96" i="3"/>
  <c r="AO96" i="3" s="1"/>
  <c r="BK97" i="3"/>
  <c r="AX97" i="3"/>
  <c r="AS97" i="3"/>
  <c r="AT97" i="3"/>
  <c r="BH97" i="3"/>
  <c r="BP97" i="3"/>
  <c r="BR97" i="3"/>
  <c r="BC97" i="3"/>
  <c r="BM97" i="3"/>
  <c r="BS97" i="3"/>
  <c r="AV97" i="3"/>
  <c r="BE97" i="3"/>
  <c r="AU97" i="3"/>
  <c r="BO97" i="3"/>
  <c r="BJ97" i="3"/>
  <c r="BF97" i="3"/>
  <c r="AY97" i="3"/>
  <c r="BL97" i="3"/>
  <c r="BI97" i="3"/>
  <c r="BQ97" i="3"/>
  <c r="AQ97" i="3"/>
  <c r="AZ673" i="3" l="1"/>
  <c r="AT673" i="3"/>
  <c r="AN672" i="3"/>
  <c r="AO672" i="3" s="1"/>
  <c r="BK673" i="3"/>
  <c r="BG673" i="3"/>
  <c r="BC673" i="3"/>
  <c r="AU673" i="3"/>
  <c r="BM673" i="3"/>
  <c r="BI673" i="3"/>
  <c r="BD673" i="3"/>
  <c r="AQ673" i="3"/>
  <c r="AR673" i="3"/>
  <c r="BH673" i="3"/>
  <c r="BE673" i="3"/>
  <c r="BA673" i="3"/>
  <c r="AW673" i="3"/>
  <c r="AS673" i="3"/>
  <c r="BN673" i="3"/>
  <c r="AV673" i="3"/>
  <c r="BL673" i="3"/>
  <c r="BJ673" i="3"/>
  <c r="BF673" i="3"/>
  <c r="BB673" i="3"/>
  <c r="AX673" i="3"/>
  <c r="AY673" i="3"/>
  <c r="BL244" i="3"/>
  <c r="BA244" i="3"/>
  <c r="BC244" i="3"/>
  <c r="BD244" i="3"/>
  <c r="AU244" i="3"/>
  <c r="BE244" i="3"/>
  <c r="AS244" i="3"/>
  <c r="BP244" i="3"/>
  <c r="BS244" i="3"/>
  <c r="BB244" i="3"/>
  <c r="BQ244" i="3"/>
  <c r="BH244" i="3"/>
  <c r="BO244" i="3"/>
  <c r="AW244" i="3"/>
  <c r="AR244" i="3"/>
  <c r="AY244" i="3"/>
  <c r="AQ244" i="3"/>
  <c r="BF244" i="3"/>
  <c r="BR244" i="3"/>
  <c r="AT244" i="3"/>
  <c r="AV244" i="3"/>
  <c r="BJ244" i="3"/>
  <c r="BK244" i="3"/>
  <c r="BG244" i="3"/>
  <c r="BI244" i="3"/>
  <c r="BM244" i="3"/>
  <c r="BN244" i="3"/>
  <c r="AX244" i="3"/>
  <c r="AZ244" i="3"/>
  <c r="BB243" i="3"/>
  <c r="AN242" i="3"/>
  <c r="AO242" i="3" s="1"/>
  <c r="AX243" i="3"/>
  <c r="BR243" i="3"/>
  <c r="BK243" i="3"/>
  <c r="BC243" i="3"/>
  <c r="AQ243" i="3"/>
  <c r="BL243" i="3"/>
  <c r="BD243" i="3"/>
  <c r="BF243" i="3"/>
  <c r="AU243" i="3"/>
  <c r="BP243" i="3"/>
  <c r="BH243" i="3"/>
  <c r="AV243" i="3"/>
  <c r="BQ243" i="3"/>
  <c r="BI243" i="3"/>
  <c r="BJ243" i="3"/>
  <c r="AZ243" i="3"/>
  <c r="AR243" i="3"/>
  <c r="BM243" i="3"/>
  <c r="BA243" i="3"/>
  <c r="AS243" i="3"/>
  <c r="BO243" i="3"/>
  <c r="AT243" i="3"/>
  <c r="BS243" i="3"/>
  <c r="BN243" i="3"/>
  <c r="BG243" i="3"/>
  <c r="BE243" i="3"/>
  <c r="AY243" i="3"/>
  <c r="AW243" i="3"/>
  <c r="BB96" i="3"/>
  <c r="BR96" i="3"/>
  <c r="AV96" i="3"/>
  <c r="BL96" i="3"/>
  <c r="AQ96" i="3"/>
  <c r="BN96" i="3"/>
  <c r="BI96" i="3"/>
  <c r="AX96" i="3"/>
  <c r="AZ96" i="3"/>
  <c r="BP96" i="3"/>
  <c r="BA96" i="3"/>
  <c r="AS96" i="3"/>
  <c r="BJ96" i="3"/>
  <c r="BO96" i="3"/>
  <c r="AN95" i="3"/>
  <c r="AO95" i="3" s="1"/>
  <c r="BH96" i="3"/>
  <c r="BC96" i="3"/>
  <c r="BE96" i="3"/>
  <c r="BD96" i="3"/>
  <c r="AR96" i="3"/>
  <c r="AY96" i="3"/>
  <c r="BG96" i="3"/>
  <c r="AU96" i="3"/>
  <c r="BQ96" i="3"/>
  <c r="BF96" i="3"/>
  <c r="AT96" i="3"/>
  <c r="BM96" i="3"/>
  <c r="BS96" i="3"/>
  <c r="BK96" i="3"/>
  <c r="AW96" i="3"/>
  <c r="BB672" i="3" l="1"/>
  <c r="AS672" i="3"/>
  <c r="AN671" i="3"/>
  <c r="AO671" i="3" s="1"/>
  <c r="BF672" i="3"/>
  <c r="AY672" i="3"/>
  <c r="AU672" i="3"/>
  <c r="AQ672" i="3"/>
  <c r="BL672" i="3"/>
  <c r="BH672" i="3"/>
  <c r="AT672" i="3"/>
  <c r="BJ672" i="3"/>
  <c r="BD672" i="3"/>
  <c r="AZ672" i="3"/>
  <c r="AV672" i="3"/>
  <c r="AR672" i="3"/>
  <c r="BM672" i="3"/>
  <c r="BK672" i="3"/>
  <c r="BG672" i="3"/>
  <c r="BC672" i="3"/>
  <c r="AX672" i="3"/>
  <c r="BN672" i="3"/>
  <c r="BI672" i="3"/>
  <c r="BE672" i="3"/>
  <c r="BA672" i="3"/>
  <c r="AW672" i="3"/>
  <c r="BB242" i="3"/>
  <c r="AN241" i="3"/>
  <c r="AO241" i="3" s="1"/>
  <c r="BJ242" i="3"/>
  <c r="AZ242" i="3"/>
  <c r="AR242" i="3"/>
  <c r="BM242" i="3"/>
  <c r="BD242" i="3"/>
  <c r="AV242" i="3"/>
  <c r="BQ242" i="3"/>
  <c r="BF242" i="3"/>
  <c r="BE242" i="3"/>
  <c r="BC242" i="3"/>
  <c r="AY242" i="3"/>
  <c r="BA242" i="3"/>
  <c r="BN242" i="3"/>
  <c r="BK242" i="3"/>
  <c r="BH242" i="3"/>
  <c r="BI242" i="3"/>
  <c r="BG242" i="3"/>
  <c r="AT242" i="3"/>
  <c r="BR242" i="3"/>
  <c r="BP242" i="3"/>
  <c r="BS242" i="3"/>
  <c r="BO242" i="3"/>
  <c r="BL242" i="3"/>
  <c r="AU242" i="3"/>
  <c r="AW242" i="3"/>
  <c r="AS242" i="3"/>
  <c r="AX242" i="3"/>
  <c r="AQ242" i="3"/>
  <c r="BB95" i="3"/>
  <c r="BC95" i="3"/>
  <c r="BI95" i="3"/>
  <c r="AX95" i="3"/>
  <c r="BQ95" i="3"/>
  <c r="BL95" i="3"/>
  <c r="AR95" i="3"/>
  <c r="AZ95" i="3"/>
  <c r="AW95" i="3"/>
  <c r="BF95" i="3"/>
  <c r="AU95" i="3"/>
  <c r="BH95" i="3"/>
  <c r="BP95" i="3"/>
  <c r="AS95" i="3"/>
  <c r="AT95" i="3"/>
  <c r="BM95" i="3"/>
  <c r="AN94" i="3"/>
  <c r="AO94" i="3" s="1"/>
  <c r="BD95" i="3"/>
  <c r="BJ95" i="3"/>
  <c r="AQ95" i="3"/>
  <c r="BR95" i="3"/>
  <c r="BG95" i="3"/>
  <c r="BO95" i="3"/>
  <c r="AV95" i="3"/>
  <c r="BK95" i="3"/>
  <c r="BN95" i="3"/>
  <c r="BS95" i="3"/>
  <c r="AY95" i="3"/>
  <c r="BE95" i="3"/>
  <c r="BA95" i="3"/>
  <c r="AN670" i="3" l="1"/>
  <c r="AO670" i="3" s="1"/>
  <c r="BD671" i="3"/>
  <c r="AX671" i="3"/>
  <c r="AT671" i="3"/>
  <c r="AU671" i="3"/>
  <c r="AQ671" i="3"/>
  <c r="BM671" i="3"/>
  <c r="AV671" i="3"/>
  <c r="BE671" i="3"/>
  <c r="BB671" i="3"/>
  <c r="AR671" i="3"/>
  <c r="BH671" i="3"/>
  <c r="BC671" i="3"/>
  <c r="AY671" i="3"/>
  <c r="BA671" i="3"/>
  <c r="AW671" i="3"/>
  <c r="BL671" i="3"/>
  <c r="BF671" i="3"/>
  <c r="BI671" i="3"/>
  <c r="AZ671" i="3"/>
  <c r="AS671" i="3"/>
  <c r="BN671" i="3"/>
  <c r="BJ671" i="3"/>
  <c r="BK671" i="3"/>
  <c r="BG671" i="3"/>
  <c r="BB241" i="3"/>
  <c r="AN240" i="3"/>
  <c r="AO240" i="3" s="1"/>
  <c r="BJ241" i="3"/>
  <c r="AY241" i="3"/>
  <c r="AZ241" i="3"/>
  <c r="AR241" i="3"/>
  <c r="BM241" i="3"/>
  <c r="AV241" i="3"/>
  <c r="BQ241" i="3"/>
  <c r="BN241" i="3"/>
  <c r="BI241" i="3"/>
  <c r="BP241" i="3"/>
  <c r="BS241" i="3"/>
  <c r="BG241" i="3"/>
  <c r="BF241" i="3"/>
  <c r="AU241" i="3"/>
  <c r="BC241" i="3"/>
  <c r="BA241" i="3"/>
  <c r="BR241" i="3"/>
  <c r="BE241" i="3"/>
  <c r="BH241" i="3"/>
  <c r="BL241" i="3"/>
  <c r="AT241" i="3"/>
  <c r="AS241" i="3"/>
  <c r="BK241" i="3"/>
  <c r="BO241" i="3"/>
  <c r="AW241" i="3"/>
  <c r="AQ241" i="3"/>
  <c r="AX241" i="3"/>
  <c r="BD241" i="3"/>
  <c r="BB94" i="3"/>
  <c r="AW94" i="3"/>
  <c r="BO94" i="3"/>
  <c r="AY94" i="3"/>
  <c r="BM94" i="3"/>
  <c r="BS94" i="3"/>
  <c r="BC94" i="3"/>
  <c r="BR94" i="3"/>
  <c r="AS94" i="3"/>
  <c r="BD94" i="3"/>
  <c r="AR94" i="3"/>
  <c r="BF94" i="3"/>
  <c r="BG94" i="3"/>
  <c r="AZ94" i="3"/>
  <c r="BA94" i="3"/>
  <c r="BQ94" i="3"/>
  <c r="BK94" i="3"/>
  <c r="BJ94" i="3"/>
  <c r="BI94" i="3"/>
  <c r="BE94" i="3"/>
  <c r="AT94" i="3"/>
  <c r="BP94" i="3"/>
  <c r="AU94" i="3"/>
  <c r="AV94" i="3"/>
  <c r="BH94" i="3"/>
  <c r="AX94" i="3"/>
  <c r="BL94" i="3"/>
  <c r="BN94" i="3"/>
  <c r="AN93" i="3"/>
  <c r="AO93" i="3" s="1"/>
  <c r="AQ94" i="3"/>
  <c r="AO136" i="3"/>
  <c r="AQ670" i="3" l="1"/>
  <c r="AT670" i="3"/>
  <c r="BJ670" i="3"/>
  <c r="BH670" i="3"/>
  <c r="BI670" i="3"/>
  <c r="AR670" i="3"/>
  <c r="AU670" i="3"/>
  <c r="AX670" i="3"/>
  <c r="BN670" i="3"/>
  <c r="BM670" i="3"/>
  <c r="AW670" i="3"/>
  <c r="AZ670" i="3"/>
  <c r="AY670" i="3"/>
  <c r="BB670" i="3"/>
  <c r="AS670" i="3"/>
  <c r="BE670" i="3"/>
  <c r="BG670" i="3"/>
  <c r="AV670" i="3"/>
  <c r="AN669" i="3"/>
  <c r="AO669" i="3" s="1"/>
  <c r="BC670" i="3"/>
  <c r="BF670" i="3"/>
  <c r="BA670" i="3"/>
  <c r="BD670" i="3"/>
  <c r="BK670" i="3"/>
  <c r="BL670" i="3"/>
  <c r="BB240" i="3"/>
  <c r="AN239" i="3"/>
  <c r="AO239" i="3" s="1"/>
  <c r="BJ240" i="3"/>
  <c r="AZ240" i="3"/>
  <c r="AR240" i="3"/>
  <c r="BM240" i="3"/>
  <c r="BA240" i="3"/>
  <c r="AS240" i="3"/>
  <c r="BO240" i="3"/>
  <c r="AX240" i="3"/>
  <c r="AU240" i="3"/>
  <c r="AW240" i="3"/>
  <c r="AQ240" i="3"/>
  <c r="BQ240" i="3"/>
  <c r="BF240" i="3"/>
  <c r="BE240" i="3"/>
  <c r="BC240" i="3"/>
  <c r="AV240" i="3"/>
  <c r="AY240" i="3"/>
  <c r="BN240" i="3"/>
  <c r="BK240" i="3"/>
  <c r="BH240" i="3"/>
  <c r="BG240" i="3"/>
  <c r="BD240" i="3"/>
  <c r="BR240" i="3"/>
  <c r="BI240" i="3"/>
  <c r="BP240" i="3"/>
  <c r="BS240" i="3"/>
  <c r="AT240" i="3"/>
  <c r="BL240" i="3"/>
  <c r="AS136" i="3"/>
  <c r="AN135" i="3"/>
  <c r="AO135" i="3" s="1"/>
  <c r="BC136" i="3"/>
  <c r="BB136" i="3"/>
  <c r="BO136" i="3"/>
  <c r="BN136" i="3"/>
  <c r="AU136" i="3"/>
  <c r="BP136" i="3"/>
  <c r="AR136" i="3"/>
  <c r="BJ136" i="3"/>
  <c r="AW136" i="3"/>
  <c r="BB93" i="3"/>
  <c r="BK93" i="3"/>
  <c r="AT93" i="3"/>
  <c r="BH93" i="3"/>
  <c r="BD93" i="3"/>
  <c r="AZ93" i="3"/>
  <c r="BG93" i="3"/>
  <c r="BA93" i="3"/>
  <c r="BO93" i="3"/>
  <c r="BL93" i="3"/>
  <c r="AU93" i="3"/>
  <c r="BM93" i="3"/>
  <c r="AV93" i="3"/>
  <c r="AN92" i="3"/>
  <c r="AO92" i="3" s="1"/>
  <c r="BC93" i="3"/>
  <c r="BF93" i="3"/>
  <c r="BP93" i="3"/>
  <c r="AY93" i="3"/>
  <c r="BI93" i="3"/>
  <c r="AR93" i="3"/>
  <c r="BN93" i="3"/>
  <c r="AX93" i="3"/>
  <c r="BJ93" i="3"/>
  <c r="AS93" i="3"/>
  <c r="BS93" i="3"/>
  <c r="BR93" i="3"/>
  <c r="AQ93" i="3"/>
  <c r="BE93" i="3"/>
  <c r="BQ93" i="3"/>
  <c r="AW93" i="3"/>
  <c r="AY136" i="3"/>
  <c r="AZ136" i="3"/>
  <c r="AX136" i="3"/>
  <c r="BD136" i="3"/>
  <c r="BQ136" i="3"/>
  <c r="BI136" i="3"/>
  <c r="AV136" i="3"/>
  <c r="BH136" i="3"/>
  <c r="BM136" i="3"/>
  <c r="BF136" i="3"/>
  <c r="BA136" i="3"/>
  <c r="BK136" i="3"/>
  <c r="BG136" i="3"/>
  <c r="AT136" i="3"/>
  <c r="AQ136" i="3"/>
  <c r="BS136" i="3"/>
  <c r="BE136" i="3"/>
  <c r="BR136" i="3"/>
  <c r="BL136" i="3"/>
  <c r="AV669" i="3" l="1"/>
  <c r="AY669" i="3"/>
  <c r="AN668" i="3"/>
  <c r="AO668" i="3" s="1"/>
  <c r="AS669" i="3"/>
  <c r="BA669" i="3"/>
  <c r="BC669" i="3"/>
  <c r="AZ669" i="3"/>
  <c r="BE669" i="3"/>
  <c r="AU669" i="3"/>
  <c r="BB669" i="3"/>
  <c r="AX669" i="3"/>
  <c r="BF669" i="3"/>
  <c r="BI669" i="3"/>
  <c r="BG669" i="3"/>
  <c r="BJ669" i="3"/>
  <c r="BD669" i="3"/>
  <c r="AR669" i="3"/>
  <c r="AT669" i="3"/>
  <c r="BM669" i="3"/>
  <c r="AQ669" i="3"/>
  <c r="BK669" i="3"/>
  <c r="BH669" i="3"/>
  <c r="BN669" i="3"/>
  <c r="AW669" i="3"/>
  <c r="BL669" i="3"/>
  <c r="BB239" i="3"/>
  <c r="AN238" i="3"/>
  <c r="AO238" i="3" s="1"/>
  <c r="BJ239" i="3"/>
  <c r="AZ239" i="3"/>
  <c r="AR239" i="3"/>
  <c r="BM239" i="3"/>
  <c r="BD239" i="3"/>
  <c r="AV239" i="3"/>
  <c r="BQ239" i="3"/>
  <c r="AT239" i="3"/>
  <c r="BN239" i="3"/>
  <c r="BE239" i="3"/>
  <c r="AW239" i="3"/>
  <c r="BS239" i="3"/>
  <c r="BI239" i="3"/>
  <c r="BA239" i="3"/>
  <c r="BF239" i="3"/>
  <c r="BP239" i="3"/>
  <c r="AY239" i="3"/>
  <c r="BL239" i="3"/>
  <c r="AX239" i="3"/>
  <c r="BR239" i="3"/>
  <c r="BK239" i="3"/>
  <c r="BC239" i="3"/>
  <c r="AS239" i="3"/>
  <c r="BO239" i="3"/>
  <c r="BG239" i="3"/>
  <c r="AU239" i="3"/>
  <c r="BH239" i="3"/>
  <c r="AQ239" i="3"/>
  <c r="BQ135" i="3"/>
  <c r="BR135" i="3"/>
  <c r="BS135" i="3"/>
  <c r="BC135" i="3"/>
  <c r="AZ135" i="3"/>
  <c r="AW135" i="3"/>
  <c r="AX135" i="3"/>
  <c r="BB135" i="3"/>
  <c r="BE135" i="3"/>
  <c r="BF135" i="3"/>
  <c r="BG135" i="3"/>
  <c r="BL135" i="3"/>
  <c r="BH135" i="3"/>
  <c r="AQ135" i="3"/>
  <c r="BA135" i="3"/>
  <c r="AN134" i="3"/>
  <c r="AO134" i="3" s="1"/>
  <c r="BI135" i="3"/>
  <c r="BJ135" i="3"/>
  <c r="BK135" i="3"/>
  <c r="BD135" i="3"/>
  <c r="AR135" i="3"/>
  <c r="AY135" i="3"/>
  <c r="AU135" i="3"/>
  <c r="BM135" i="3"/>
  <c r="BN135" i="3"/>
  <c r="BO135" i="3"/>
  <c r="BP135" i="3"/>
  <c r="AV135" i="3"/>
  <c r="AS135" i="3"/>
  <c r="AT135" i="3"/>
  <c r="BB92" i="3"/>
  <c r="BG92" i="3"/>
  <c r="AY92" i="3"/>
  <c r="BQ92" i="3"/>
  <c r="BJ92" i="3"/>
  <c r="BM92" i="3"/>
  <c r="AS92" i="3"/>
  <c r="BC92" i="3"/>
  <c r="BH92" i="3"/>
  <c r="BL92" i="3"/>
  <c r="BS92" i="3"/>
  <c r="BK92" i="3"/>
  <c r="BN92" i="3"/>
  <c r="AU92" i="3"/>
  <c r="AR92" i="3"/>
  <c r="BD92" i="3"/>
  <c r="AQ92" i="3"/>
  <c r="BE92" i="3"/>
  <c r="BA92" i="3"/>
  <c r="AV92" i="3"/>
  <c r="AX92" i="3"/>
  <c r="BF92" i="3"/>
  <c r="AT92" i="3"/>
  <c r="AZ92" i="3"/>
  <c r="BI92" i="3"/>
  <c r="AW92" i="3"/>
  <c r="BP92" i="3"/>
  <c r="BR92" i="3"/>
  <c r="BO92" i="3"/>
  <c r="AX668" i="3" l="1"/>
  <c r="BN668" i="3"/>
  <c r="BI668" i="3"/>
  <c r="BE668" i="3"/>
  <c r="BA668" i="3"/>
  <c r="AW668" i="3"/>
  <c r="BH668" i="3"/>
  <c r="BB668" i="3"/>
  <c r="AS668" i="3"/>
  <c r="AN667" i="3"/>
  <c r="AO667" i="3" s="1"/>
  <c r="BK668" i="3"/>
  <c r="BG668" i="3"/>
  <c r="BC668" i="3"/>
  <c r="BF668" i="3"/>
  <c r="AY668" i="3"/>
  <c r="AU668" i="3"/>
  <c r="AQ668" i="3"/>
  <c r="BL668" i="3"/>
  <c r="AT668" i="3"/>
  <c r="BJ668" i="3"/>
  <c r="BD668" i="3"/>
  <c r="AZ668" i="3"/>
  <c r="AV668" i="3"/>
  <c r="AR668" i="3"/>
  <c r="BM668" i="3"/>
  <c r="BB238" i="3"/>
  <c r="AN237" i="3"/>
  <c r="AO237" i="3" s="1"/>
  <c r="BJ238" i="3"/>
  <c r="AY238" i="3"/>
  <c r="AZ238" i="3"/>
  <c r="AR238" i="3"/>
  <c r="BM238" i="3"/>
  <c r="AV238" i="3"/>
  <c r="BQ238" i="3"/>
  <c r="AU238" i="3"/>
  <c r="AQ238" i="3"/>
  <c r="AT238" i="3"/>
  <c r="BN238" i="3"/>
  <c r="BI238" i="3"/>
  <c r="BE238" i="3"/>
  <c r="AW238" i="3"/>
  <c r="BS238" i="3"/>
  <c r="BA238" i="3"/>
  <c r="AS238" i="3"/>
  <c r="BH238" i="3"/>
  <c r="AX238" i="3"/>
  <c r="BR238" i="3"/>
  <c r="BO238" i="3"/>
  <c r="BK238" i="3"/>
  <c r="BC238" i="3"/>
  <c r="BD238" i="3"/>
  <c r="BG238" i="3"/>
  <c r="BF238" i="3"/>
  <c r="BP238" i="3"/>
  <c r="BL238" i="3"/>
  <c r="BL134" i="3"/>
  <c r="BN134" i="3"/>
  <c r="BS134" i="3"/>
  <c r="BA134" i="3"/>
  <c r="AY134" i="3"/>
  <c r="AZ134" i="3"/>
  <c r="BH134" i="3"/>
  <c r="BK134" i="3"/>
  <c r="BC134" i="3"/>
  <c r="AS134" i="3"/>
  <c r="AW134" i="3"/>
  <c r="BI134" i="3"/>
  <c r="BO134" i="3"/>
  <c r="AT134" i="3"/>
  <c r="AQ134" i="3"/>
  <c r="AR134" i="3"/>
  <c r="BJ134" i="3"/>
  <c r="BD134" i="3"/>
  <c r="AX134" i="3"/>
  <c r="AU134" i="3"/>
  <c r="AV134" i="3"/>
  <c r="BG134" i="3"/>
  <c r="BM134" i="3"/>
  <c r="BE134" i="3"/>
  <c r="BR134" i="3"/>
  <c r="AN133" i="3"/>
  <c r="AO133" i="3" s="1"/>
  <c r="BQ134" i="3"/>
  <c r="BB134" i="3"/>
  <c r="BP134" i="3"/>
  <c r="BF134" i="3"/>
  <c r="AV667" i="3" l="1"/>
  <c r="BL667" i="3"/>
  <c r="BI667" i="3"/>
  <c r="BE667" i="3"/>
  <c r="BA667" i="3"/>
  <c r="AW667" i="3"/>
  <c r="AT667" i="3"/>
  <c r="BK667" i="3"/>
  <c r="BG667" i="3"/>
  <c r="AZ667" i="3"/>
  <c r="AS667" i="3"/>
  <c r="BN667" i="3"/>
  <c r="BJ667" i="3"/>
  <c r="BF667" i="3"/>
  <c r="BB667" i="3"/>
  <c r="AX667" i="3"/>
  <c r="AN666" i="3"/>
  <c r="AO666" i="3" s="1"/>
  <c r="BD667" i="3"/>
  <c r="AR667" i="3"/>
  <c r="BH667" i="3"/>
  <c r="BC667" i="3"/>
  <c r="AY667" i="3"/>
  <c r="AU667" i="3"/>
  <c r="AQ667" i="3"/>
  <c r="BM667" i="3"/>
  <c r="BB237" i="3"/>
  <c r="AN236" i="3"/>
  <c r="AO236" i="3" s="1"/>
  <c r="BJ237" i="3"/>
  <c r="AZ237" i="3"/>
  <c r="AR237" i="3"/>
  <c r="BM237" i="3"/>
  <c r="BA237" i="3"/>
  <c r="AS237" i="3"/>
  <c r="BO237" i="3"/>
  <c r="AU237" i="3"/>
  <c r="AV237" i="3"/>
  <c r="AT237" i="3"/>
  <c r="BN237" i="3"/>
  <c r="BE237" i="3"/>
  <c r="AW237" i="3"/>
  <c r="BS237" i="3"/>
  <c r="BG237" i="3"/>
  <c r="AY237" i="3"/>
  <c r="BP237" i="3"/>
  <c r="BQ237" i="3"/>
  <c r="AX237" i="3"/>
  <c r="BR237" i="3"/>
  <c r="BK237" i="3"/>
  <c r="BC237" i="3"/>
  <c r="AQ237" i="3"/>
  <c r="BL237" i="3"/>
  <c r="BD237" i="3"/>
  <c r="BF237" i="3"/>
  <c r="BH237" i="3"/>
  <c r="BI237" i="3"/>
  <c r="BS133" i="3"/>
  <c r="AZ133" i="3"/>
  <c r="BH133" i="3"/>
  <c r="AU133" i="3"/>
  <c r="BM133" i="3"/>
  <c r="AY133" i="3"/>
  <c r="BC133" i="3"/>
  <c r="BE133" i="3"/>
  <c r="AW133" i="3"/>
  <c r="BI133" i="3"/>
  <c r="AQ133" i="3"/>
  <c r="BF133" i="3"/>
  <c r="BO133" i="3"/>
  <c r="AV133" i="3"/>
  <c r="AN132" i="3"/>
  <c r="AO132" i="3" s="1"/>
  <c r="BJ133" i="3"/>
  <c r="AX133" i="3"/>
  <c r="BN133" i="3"/>
  <c r="BK133" i="3"/>
  <c r="AR133" i="3"/>
  <c r="BP133" i="3"/>
  <c r="AS133" i="3"/>
  <c r="BB133" i="3"/>
  <c r="BR133" i="3"/>
  <c r="BG133" i="3"/>
  <c r="BD133" i="3"/>
  <c r="BL133" i="3"/>
  <c r="BA133" i="3"/>
  <c r="BQ133" i="3"/>
  <c r="AT133" i="3"/>
  <c r="AX666" i="3" l="1"/>
  <c r="BN666" i="3"/>
  <c r="BH666" i="3"/>
  <c r="BD666" i="3"/>
  <c r="AZ666" i="3"/>
  <c r="AV666" i="3"/>
  <c r="BM666" i="3"/>
  <c r="BE666" i="3"/>
  <c r="BF666" i="3"/>
  <c r="AS666" i="3"/>
  <c r="BK666" i="3"/>
  <c r="BB666" i="3"/>
  <c r="AW666" i="3"/>
  <c r="BG666" i="3"/>
  <c r="AN665" i="3"/>
  <c r="AO665" i="3" s="1"/>
  <c r="AT666" i="3"/>
  <c r="BJ666" i="3"/>
  <c r="BC666" i="3"/>
  <c r="AY666" i="3"/>
  <c r="AU666" i="3"/>
  <c r="AQ666" i="3"/>
  <c r="BL666" i="3"/>
  <c r="AR666" i="3"/>
  <c r="BI666" i="3"/>
  <c r="BA666" i="3"/>
  <c r="BB236" i="3"/>
  <c r="AN235" i="3"/>
  <c r="AO235" i="3" s="1"/>
  <c r="BJ236" i="3"/>
  <c r="AY236" i="3"/>
  <c r="AU236" i="3"/>
  <c r="BP236" i="3"/>
  <c r="BH236" i="3"/>
  <c r="AV236" i="3"/>
  <c r="BQ236" i="3"/>
  <c r="AS236" i="3"/>
  <c r="AT236" i="3"/>
  <c r="BN236" i="3"/>
  <c r="BD236" i="3"/>
  <c r="AZ236" i="3"/>
  <c r="AR236" i="3"/>
  <c r="BM236" i="3"/>
  <c r="BA236" i="3"/>
  <c r="BO236" i="3"/>
  <c r="BC236" i="3"/>
  <c r="AQ236" i="3"/>
  <c r="AX236" i="3"/>
  <c r="BR236" i="3"/>
  <c r="BI236" i="3"/>
  <c r="BE236" i="3"/>
  <c r="AW236" i="3"/>
  <c r="BS236" i="3"/>
  <c r="BG236" i="3"/>
  <c r="BF236" i="3"/>
  <c r="BK236" i="3"/>
  <c r="BL236" i="3"/>
  <c r="BS132" i="3"/>
  <c r="AS132" i="3"/>
  <c r="BH132" i="3"/>
  <c r="AR132" i="3"/>
  <c r="BM132" i="3"/>
  <c r="BN132" i="3"/>
  <c r="AX132" i="3"/>
  <c r="BB132" i="3"/>
  <c r="BI132" i="3"/>
  <c r="BA132" i="3"/>
  <c r="BC132" i="3"/>
  <c r="BJ132" i="3"/>
  <c r="AT132" i="3"/>
  <c r="BO132" i="3"/>
  <c r="AY132" i="3"/>
  <c r="AN131" i="3"/>
  <c r="AO131" i="3" s="1"/>
  <c r="BD132" i="3"/>
  <c r="BF132" i="3"/>
  <c r="BQ132" i="3"/>
  <c r="BK132" i="3"/>
  <c r="AU132" i="3"/>
  <c r="BP132" i="3"/>
  <c r="AZ132" i="3"/>
  <c r="BR132" i="3"/>
  <c r="AW132" i="3"/>
  <c r="BG132" i="3"/>
  <c r="AQ132" i="3"/>
  <c r="BL132" i="3"/>
  <c r="AV132" i="3"/>
  <c r="BE132" i="3"/>
  <c r="AV665" i="3" l="1"/>
  <c r="BL665" i="3"/>
  <c r="BG665" i="3"/>
  <c r="BC665" i="3"/>
  <c r="AY665" i="3"/>
  <c r="AU665" i="3"/>
  <c r="BH665" i="3"/>
  <c r="AX665" i="3"/>
  <c r="AN664" i="3"/>
  <c r="AO664" i="3" s="1"/>
  <c r="AZ665" i="3"/>
  <c r="AQ665" i="3"/>
  <c r="BM665" i="3"/>
  <c r="BI665" i="3"/>
  <c r="BE665" i="3"/>
  <c r="BA665" i="3"/>
  <c r="BD665" i="3"/>
  <c r="AS665" i="3"/>
  <c r="BN665" i="3"/>
  <c r="BJ665" i="3"/>
  <c r="BF665" i="3"/>
  <c r="AW665" i="3"/>
  <c r="AR665" i="3"/>
  <c r="BB665" i="3"/>
  <c r="AT665" i="3"/>
  <c r="BK665" i="3"/>
  <c r="BB235" i="3"/>
  <c r="AN234" i="3"/>
  <c r="AO234" i="3" s="1"/>
  <c r="BJ235" i="3"/>
  <c r="AZ235" i="3"/>
  <c r="AR235" i="3"/>
  <c r="BM235" i="3"/>
  <c r="BD235" i="3"/>
  <c r="AV235" i="3"/>
  <c r="BQ235" i="3"/>
  <c r="AX235" i="3"/>
  <c r="AU235" i="3"/>
  <c r="AW235" i="3"/>
  <c r="AS235" i="3"/>
  <c r="AQ235" i="3"/>
  <c r="BF235" i="3"/>
  <c r="BE235" i="3"/>
  <c r="BC235" i="3"/>
  <c r="AY235" i="3"/>
  <c r="BA235" i="3"/>
  <c r="BN235" i="3"/>
  <c r="BK235" i="3"/>
  <c r="BH235" i="3"/>
  <c r="BI235" i="3"/>
  <c r="BG235" i="3"/>
  <c r="BP235" i="3"/>
  <c r="BS235" i="3"/>
  <c r="AT235" i="3"/>
  <c r="BO235" i="3"/>
  <c r="BL235" i="3"/>
  <c r="BR235" i="3"/>
  <c r="BB131" i="3"/>
  <c r="BS131" i="3"/>
  <c r="AX131" i="3"/>
  <c r="BH131" i="3"/>
  <c r="BI131" i="3"/>
  <c r="AR131" i="3"/>
  <c r="BN131" i="3"/>
  <c r="AS131" i="3"/>
  <c r="AN130" i="3"/>
  <c r="AO130" i="3" s="1"/>
  <c r="BC131" i="3"/>
  <c r="BE131" i="3"/>
  <c r="BP131" i="3"/>
  <c r="BJ131" i="3"/>
  <c r="AY131" i="3"/>
  <c r="BO131" i="3"/>
  <c r="AT131" i="3"/>
  <c r="BQ131" i="3"/>
  <c r="AZ131" i="3"/>
  <c r="BF131" i="3"/>
  <c r="AU131" i="3"/>
  <c r="BK131" i="3"/>
  <c r="AQ131" i="3"/>
  <c r="BL131" i="3"/>
  <c r="BR131" i="3"/>
  <c r="AW131" i="3"/>
  <c r="BG131" i="3"/>
  <c r="BA131" i="3"/>
  <c r="BD131" i="3"/>
  <c r="BM131" i="3"/>
  <c r="AV131" i="3"/>
  <c r="AT664" i="3" l="1"/>
  <c r="BJ664" i="3"/>
  <c r="BA664" i="3"/>
  <c r="AW664" i="3"/>
  <c r="AS664" i="3"/>
  <c r="AU664" i="3"/>
  <c r="BB664" i="3"/>
  <c r="AQ664" i="3"/>
  <c r="BL664" i="3"/>
  <c r="BH664" i="3"/>
  <c r="BD664" i="3"/>
  <c r="BE664" i="3"/>
  <c r="BF664" i="3"/>
  <c r="AR664" i="3"/>
  <c r="BI664" i="3"/>
  <c r="AX664" i="3"/>
  <c r="BN664" i="3"/>
  <c r="BG664" i="3"/>
  <c r="BC664" i="3"/>
  <c r="AY664" i="3"/>
  <c r="AZ664" i="3"/>
  <c r="AV664" i="3"/>
  <c r="BM664" i="3"/>
  <c r="BK664" i="3"/>
  <c r="AN663" i="3"/>
  <c r="AO663" i="3" s="1"/>
  <c r="BB234" i="3"/>
  <c r="AN233" i="3"/>
  <c r="AO233" i="3" s="1"/>
  <c r="AX234" i="3"/>
  <c r="BR234" i="3"/>
  <c r="BI234" i="3"/>
  <c r="BE234" i="3"/>
  <c r="AW234" i="3"/>
  <c r="BS234" i="3"/>
  <c r="BG234" i="3"/>
  <c r="BF234" i="3"/>
  <c r="AS234" i="3"/>
  <c r="BO234" i="3"/>
  <c r="BK234" i="3"/>
  <c r="BC234" i="3"/>
  <c r="AQ234" i="3"/>
  <c r="BL234" i="3"/>
  <c r="BJ234" i="3"/>
  <c r="AU234" i="3"/>
  <c r="BH234" i="3"/>
  <c r="BQ234" i="3"/>
  <c r="BD234" i="3"/>
  <c r="BA234" i="3"/>
  <c r="BN234" i="3"/>
  <c r="AZ234" i="3"/>
  <c r="BM234" i="3"/>
  <c r="AR234" i="3"/>
  <c r="AY234" i="3"/>
  <c r="BP234" i="3"/>
  <c r="AV234" i="3"/>
  <c r="AT234" i="3"/>
  <c r="AN129" i="3"/>
  <c r="AO129" i="3" s="1"/>
  <c r="BG130" i="3"/>
  <c r="AW130" i="3"/>
  <c r="BK130" i="3"/>
  <c r="BL130" i="3"/>
  <c r="AX130" i="3"/>
  <c r="BQ130" i="3"/>
  <c r="AU130" i="3"/>
  <c r="BB130" i="3"/>
  <c r="BO130" i="3"/>
  <c r="BH130" i="3"/>
  <c r="AT130" i="3"/>
  <c r="BM130" i="3"/>
  <c r="AQ130" i="3"/>
  <c r="BR130" i="3"/>
  <c r="AZ130" i="3"/>
  <c r="BE130" i="3"/>
  <c r="AS130" i="3"/>
  <c r="BI130" i="3"/>
  <c r="BC130" i="3"/>
  <c r="BN130" i="3"/>
  <c r="AV130" i="3"/>
  <c r="BS130" i="3"/>
  <c r="BF130" i="3"/>
  <c r="AY130" i="3"/>
  <c r="BJ130" i="3"/>
  <c r="AR130" i="3"/>
  <c r="BD130" i="3"/>
  <c r="BP130" i="3"/>
  <c r="BA130" i="3"/>
  <c r="AR663" i="3" l="1"/>
  <c r="BH663" i="3"/>
  <c r="BF663" i="3"/>
  <c r="BB663" i="3"/>
  <c r="AX663" i="3"/>
  <c r="AT663" i="3"/>
  <c r="BA663" i="3"/>
  <c r="AS663" i="3"/>
  <c r="AV663" i="3"/>
  <c r="BL663" i="3"/>
  <c r="BK663" i="3"/>
  <c r="BG663" i="3"/>
  <c r="BC663" i="3"/>
  <c r="AY663" i="3"/>
  <c r="AU663" i="3"/>
  <c r="AQ663" i="3"/>
  <c r="BI663" i="3"/>
  <c r="AN662" i="3"/>
  <c r="AO662" i="3" s="1"/>
  <c r="AZ663" i="3"/>
  <c r="BM663" i="3"/>
  <c r="BE663" i="3"/>
  <c r="BD663" i="3"/>
  <c r="AW663" i="3"/>
  <c r="BN663" i="3"/>
  <c r="BJ663" i="3"/>
  <c r="BB233" i="3"/>
  <c r="AN232" i="3"/>
  <c r="AO232" i="3" s="1"/>
  <c r="BJ233" i="3"/>
  <c r="AY233" i="3"/>
  <c r="AU233" i="3"/>
  <c r="BP233" i="3"/>
  <c r="BH233" i="3"/>
  <c r="AV233" i="3"/>
  <c r="BQ233" i="3"/>
  <c r="AT233" i="3"/>
  <c r="BN233" i="3"/>
  <c r="BD233" i="3"/>
  <c r="AZ233" i="3"/>
  <c r="AR233" i="3"/>
  <c r="BM233" i="3"/>
  <c r="BA233" i="3"/>
  <c r="AS233" i="3"/>
  <c r="BK233" i="3"/>
  <c r="AQ233" i="3"/>
  <c r="AX233" i="3"/>
  <c r="BR233" i="3"/>
  <c r="BI233" i="3"/>
  <c r="BE233" i="3"/>
  <c r="AW233" i="3"/>
  <c r="BS233" i="3"/>
  <c r="BG233" i="3"/>
  <c r="BF233" i="3"/>
  <c r="BO233" i="3"/>
  <c r="BC233" i="3"/>
  <c r="BL233" i="3"/>
  <c r="AN128" i="3"/>
  <c r="AO128" i="3" s="1"/>
  <c r="BF129" i="3"/>
  <c r="AX129" i="3"/>
  <c r="BJ129" i="3"/>
  <c r="BK129" i="3"/>
  <c r="AR129" i="3"/>
  <c r="BP129" i="3"/>
  <c r="AW129" i="3"/>
  <c r="BB129" i="3"/>
  <c r="BN129" i="3"/>
  <c r="BG129" i="3"/>
  <c r="BD129" i="3"/>
  <c r="BL129" i="3"/>
  <c r="AS129" i="3"/>
  <c r="BQ129" i="3"/>
  <c r="AT129" i="3"/>
  <c r="BS129" i="3"/>
  <c r="AZ129" i="3"/>
  <c r="BH129" i="3"/>
  <c r="AU129" i="3"/>
  <c r="BM129" i="3"/>
  <c r="BA129" i="3"/>
  <c r="BC129" i="3"/>
  <c r="BE129" i="3"/>
  <c r="AQ129" i="3"/>
  <c r="BI129" i="3"/>
  <c r="AY129" i="3"/>
  <c r="BR129" i="3"/>
  <c r="BO129" i="3"/>
  <c r="AV129" i="3"/>
  <c r="AW662" i="3" l="1"/>
  <c r="BM662" i="3"/>
  <c r="AY662" i="3"/>
  <c r="AV662" i="3"/>
  <c r="BF662" i="3"/>
  <c r="BJ662" i="3"/>
  <c r="BI662" i="3"/>
  <c r="AZ662" i="3"/>
  <c r="BA662" i="3"/>
  <c r="AN661" i="3"/>
  <c r="AO661" i="3" s="1"/>
  <c r="BC662" i="3"/>
  <c r="BD662" i="3"/>
  <c r="AX662" i="3"/>
  <c r="AR662" i="3"/>
  <c r="AU662" i="3"/>
  <c r="AT662" i="3"/>
  <c r="BE662" i="3"/>
  <c r="AQ662" i="3"/>
  <c r="BG662" i="3"/>
  <c r="BL662" i="3"/>
  <c r="BH662" i="3"/>
  <c r="BB662" i="3"/>
  <c r="AS662" i="3"/>
  <c r="BK662" i="3"/>
  <c r="BN662" i="3"/>
  <c r="BB232" i="3"/>
  <c r="AN231" i="3"/>
  <c r="AO231" i="3" s="1"/>
  <c r="AX232" i="3"/>
  <c r="BR232" i="3"/>
  <c r="BI232" i="3"/>
  <c r="BE232" i="3"/>
  <c r="AW232" i="3"/>
  <c r="BS232" i="3"/>
  <c r="BG232" i="3"/>
  <c r="BF232" i="3"/>
  <c r="AS232" i="3"/>
  <c r="BO232" i="3"/>
  <c r="BK232" i="3"/>
  <c r="BC232" i="3"/>
  <c r="AQ232" i="3"/>
  <c r="BL232" i="3"/>
  <c r="BJ232" i="3"/>
  <c r="AY232" i="3"/>
  <c r="AU232" i="3"/>
  <c r="BP232" i="3"/>
  <c r="BH232" i="3"/>
  <c r="AV232" i="3"/>
  <c r="BQ232" i="3"/>
  <c r="BN232" i="3"/>
  <c r="BM232" i="3"/>
  <c r="BD232" i="3"/>
  <c r="BA232" i="3"/>
  <c r="AZ232" i="3"/>
  <c r="AT232" i="3"/>
  <c r="AR232" i="3"/>
  <c r="BB128" i="3"/>
  <c r="BE128" i="3"/>
  <c r="BA128" i="3"/>
  <c r="BC128" i="3"/>
  <c r="BJ128" i="3"/>
  <c r="AT128" i="3"/>
  <c r="BO128" i="3"/>
  <c r="AY128" i="3"/>
  <c r="AN127" i="3"/>
  <c r="AO127" i="3" s="1"/>
  <c r="BD128" i="3"/>
  <c r="BF128" i="3"/>
  <c r="BM128" i="3"/>
  <c r="BK128" i="3"/>
  <c r="AU128" i="3"/>
  <c r="BP128" i="3"/>
  <c r="AZ128" i="3"/>
  <c r="BR128" i="3"/>
  <c r="AW128" i="3"/>
  <c r="BG128" i="3"/>
  <c r="AQ128" i="3"/>
  <c r="BL128" i="3"/>
  <c r="AV128" i="3"/>
  <c r="BQ128" i="3"/>
  <c r="BS128" i="3"/>
  <c r="AS128" i="3"/>
  <c r="BH128" i="3"/>
  <c r="AR128" i="3"/>
  <c r="BI128" i="3"/>
  <c r="BN128" i="3"/>
  <c r="AX128" i="3"/>
  <c r="AQ661" i="3" l="1"/>
  <c r="BG661" i="3"/>
  <c r="BA661" i="3"/>
  <c r="AX661" i="3"/>
  <c r="BJ661" i="3"/>
  <c r="AT661" i="3"/>
  <c r="BF661" i="3"/>
  <c r="BN661" i="3"/>
  <c r="AU661" i="3"/>
  <c r="BK661" i="3"/>
  <c r="BE661" i="3"/>
  <c r="BD661" i="3"/>
  <c r="AY661" i="3"/>
  <c r="AS661" i="3"/>
  <c r="BI661" i="3"/>
  <c r="AV661" i="3"/>
  <c r="AN660" i="3"/>
  <c r="AO660" i="3" s="1"/>
  <c r="BC661" i="3"/>
  <c r="AW661" i="3"/>
  <c r="BM661" i="3"/>
  <c r="AZ661" i="3"/>
  <c r="BL661" i="3"/>
  <c r="BH661" i="3"/>
  <c r="AR661" i="3"/>
  <c r="BB661" i="3"/>
  <c r="BB231" i="3"/>
  <c r="AN230" i="3"/>
  <c r="AO230" i="3" s="1"/>
  <c r="AX231" i="3"/>
  <c r="BR231" i="3"/>
  <c r="BI231" i="3"/>
  <c r="BE231" i="3"/>
  <c r="AW231" i="3"/>
  <c r="BS231" i="3"/>
  <c r="BG231" i="3"/>
  <c r="BF231" i="3"/>
  <c r="AS231" i="3"/>
  <c r="BO231" i="3"/>
  <c r="BK231" i="3"/>
  <c r="BC231" i="3"/>
  <c r="AQ231" i="3"/>
  <c r="BL231" i="3"/>
  <c r="BJ231" i="3"/>
  <c r="AU231" i="3"/>
  <c r="BH231" i="3"/>
  <c r="BQ231" i="3"/>
  <c r="AR231" i="3"/>
  <c r="BN231" i="3"/>
  <c r="AZ231" i="3"/>
  <c r="BM231" i="3"/>
  <c r="AT231" i="3"/>
  <c r="BA231" i="3"/>
  <c r="AY231" i="3"/>
  <c r="BP231" i="3"/>
  <c r="AV231" i="3"/>
  <c r="BD231" i="3"/>
  <c r="BB127" i="3"/>
  <c r="BS127" i="3"/>
  <c r="AX127" i="3"/>
  <c r="BD127" i="3"/>
  <c r="BI127" i="3"/>
  <c r="AV127" i="3"/>
  <c r="BN127" i="3"/>
  <c r="BA127" i="3"/>
  <c r="BP127" i="3"/>
  <c r="BE127" i="3"/>
  <c r="AR127" i="3"/>
  <c r="BJ127" i="3"/>
  <c r="AW127" i="3"/>
  <c r="BO127" i="3"/>
  <c r="AT127" i="3"/>
  <c r="BQ127" i="3"/>
  <c r="BF127" i="3"/>
  <c r="AS127" i="3"/>
  <c r="BK127" i="3"/>
  <c r="BL127" i="3"/>
  <c r="BC127" i="3"/>
  <c r="AN126" i="3"/>
  <c r="AO126" i="3" s="1"/>
  <c r="AU127" i="3"/>
  <c r="BR127" i="3"/>
  <c r="AQ127" i="3"/>
  <c r="BG127" i="3"/>
  <c r="AY127" i="3"/>
  <c r="BH127" i="3"/>
  <c r="BM127" i="3"/>
  <c r="AZ127" i="3"/>
  <c r="AW660" i="3" l="1"/>
  <c r="BM660" i="3"/>
  <c r="AY660" i="3"/>
  <c r="AR660" i="3"/>
  <c r="BD660" i="3"/>
  <c r="AX660" i="3"/>
  <c r="AV660" i="3"/>
  <c r="BA660" i="3"/>
  <c r="BC660" i="3"/>
  <c r="AZ660" i="3"/>
  <c r="BN660" i="3"/>
  <c r="BJ660" i="3"/>
  <c r="BH660" i="3"/>
  <c r="BE660" i="3"/>
  <c r="AQ660" i="3"/>
  <c r="BG660" i="3"/>
  <c r="BB660" i="3"/>
  <c r="AS660" i="3"/>
  <c r="BI660" i="3"/>
  <c r="AU660" i="3"/>
  <c r="BK660" i="3"/>
  <c r="AT660" i="3"/>
  <c r="BF660" i="3"/>
  <c r="BL660" i="3"/>
  <c r="AN659" i="3"/>
  <c r="AO659" i="3" s="1"/>
  <c r="BB230" i="3"/>
  <c r="AN229" i="3"/>
  <c r="AO229" i="3" s="1"/>
  <c r="BC230" i="3"/>
  <c r="AX230" i="3"/>
  <c r="BR230" i="3"/>
  <c r="BO230" i="3"/>
  <c r="AR230" i="3"/>
  <c r="BS230" i="3"/>
  <c r="BQ230" i="3"/>
  <c r="AQ230" i="3"/>
  <c r="BG230" i="3"/>
  <c r="BD230" i="3"/>
  <c r="AT230" i="3"/>
  <c r="AV230" i="3"/>
  <c r="AZ230" i="3"/>
  <c r="AW230" i="3"/>
  <c r="AY230" i="3"/>
  <c r="BN230" i="3"/>
  <c r="BP230" i="3"/>
  <c r="BL230" i="3"/>
  <c r="AU230" i="3"/>
  <c r="BK230" i="3"/>
  <c r="BI230" i="3"/>
  <c r="BA230" i="3"/>
  <c r="BJ230" i="3"/>
  <c r="BF230" i="3"/>
  <c r="BE230" i="3"/>
  <c r="AS230" i="3"/>
  <c r="BH230" i="3"/>
  <c r="BM230" i="3"/>
  <c r="AN125" i="3"/>
  <c r="AO125" i="3" s="1"/>
  <c r="BS126" i="3"/>
  <c r="AZ126" i="3"/>
  <c r="BG126" i="3"/>
  <c r="AT126" i="3"/>
  <c r="AU126" i="3"/>
  <c r="BB126" i="3"/>
  <c r="BC126" i="3"/>
  <c r="BH126" i="3"/>
  <c r="BK126" i="3"/>
  <c r="BM126" i="3"/>
  <c r="AQ126" i="3"/>
  <c r="BR126" i="3"/>
  <c r="AV126" i="3"/>
  <c r="BA126" i="3"/>
  <c r="BI126" i="3"/>
  <c r="BN126" i="3"/>
  <c r="BO126" i="3"/>
  <c r="BE126" i="3"/>
  <c r="AW126" i="3"/>
  <c r="BF126" i="3"/>
  <c r="AY126" i="3"/>
  <c r="BJ126" i="3"/>
  <c r="AS126" i="3"/>
  <c r="BD126" i="3"/>
  <c r="BP126" i="3"/>
  <c r="AX126" i="3"/>
  <c r="BL126" i="3"/>
  <c r="BQ126" i="3"/>
  <c r="AR126" i="3"/>
  <c r="AQ659" i="3" l="1"/>
  <c r="BG659" i="3"/>
  <c r="BA659" i="3"/>
  <c r="AT659" i="3"/>
  <c r="BH659" i="3"/>
  <c r="BD659" i="3"/>
  <c r="BJ659" i="3"/>
  <c r="AU659" i="3"/>
  <c r="BK659" i="3"/>
  <c r="BE659" i="3"/>
  <c r="BB659" i="3"/>
  <c r="AZ659" i="3"/>
  <c r="BN659" i="3"/>
  <c r="AY659" i="3"/>
  <c r="AS659" i="3"/>
  <c r="BI659" i="3"/>
  <c r="AV659" i="3"/>
  <c r="AN658" i="3"/>
  <c r="AO658" i="3" s="1"/>
  <c r="BC659" i="3"/>
  <c r="AW659" i="3"/>
  <c r="BM659" i="3"/>
  <c r="AX659" i="3"/>
  <c r="AR659" i="3"/>
  <c r="BF659" i="3"/>
  <c r="BL659" i="3"/>
  <c r="BB229" i="3"/>
  <c r="AN228" i="3"/>
  <c r="AO228" i="3" s="1"/>
  <c r="AQ229" i="3"/>
  <c r="BG229" i="3"/>
  <c r="AS229" i="3"/>
  <c r="BN229" i="3"/>
  <c r="BM229" i="3"/>
  <c r="BP229" i="3"/>
  <c r="BR229" i="3"/>
  <c r="AU229" i="3"/>
  <c r="BK229" i="3"/>
  <c r="AX229" i="3"/>
  <c r="AR229" i="3"/>
  <c r="AT229" i="3"/>
  <c r="AW229" i="3"/>
  <c r="AV229" i="3"/>
  <c r="AY229" i="3"/>
  <c r="BO229" i="3"/>
  <c r="BD229" i="3"/>
  <c r="AZ229" i="3"/>
  <c r="BA229" i="3"/>
  <c r="BE229" i="3"/>
  <c r="BJ229" i="3"/>
  <c r="BI229" i="3"/>
  <c r="BQ229" i="3"/>
  <c r="BS229" i="3"/>
  <c r="BF229" i="3"/>
  <c r="BL229" i="3"/>
  <c r="BC229" i="3"/>
  <c r="BH229" i="3"/>
  <c r="BS125" i="3"/>
  <c r="AZ125" i="3"/>
  <c r="BH125" i="3"/>
  <c r="BA125" i="3"/>
  <c r="BM125" i="3"/>
  <c r="AY125" i="3"/>
  <c r="BC125" i="3"/>
  <c r="BE125" i="3"/>
  <c r="AQ125" i="3"/>
  <c r="BI125" i="3"/>
  <c r="AU125" i="3"/>
  <c r="BN125" i="3"/>
  <c r="BO125" i="3"/>
  <c r="AV125" i="3"/>
  <c r="AN124" i="3"/>
  <c r="AO124" i="3" s="1"/>
  <c r="BR125" i="3"/>
  <c r="AX125" i="3"/>
  <c r="BF125" i="3"/>
  <c r="BK125" i="3"/>
  <c r="AR125" i="3"/>
  <c r="BP125" i="3"/>
  <c r="AW125" i="3"/>
  <c r="BB125" i="3"/>
  <c r="BJ125" i="3"/>
  <c r="BG125" i="3"/>
  <c r="BD125" i="3"/>
  <c r="BL125" i="3"/>
  <c r="AS125" i="3"/>
  <c r="BQ125" i="3"/>
  <c r="AT125" i="3"/>
  <c r="AW658" i="3" l="1"/>
  <c r="BM658" i="3"/>
  <c r="AY658" i="3"/>
  <c r="AV658" i="3"/>
  <c r="AX658" i="3"/>
  <c r="BL658" i="3"/>
  <c r="BA658" i="3"/>
  <c r="AN657" i="3"/>
  <c r="AO657" i="3" s="1"/>
  <c r="BC658" i="3"/>
  <c r="BD658" i="3"/>
  <c r="BN658" i="3"/>
  <c r="BH658" i="3"/>
  <c r="BG658" i="3"/>
  <c r="AZ658" i="3"/>
  <c r="BE658" i="3"/>
  <c r="AS658" i="3"/>
  <c r="BI658" i="3"/>
  <c r="AU658" i="3"/>
  <c r="BK658" i="3"/>
  <c r="AR658" i="3"/>
  <c r="BF658" i="3"/>
  <c r="BJ658" i="3"/>
  <c r="BB658" i="3"/>
  <c r="AQ658" i="3"/>
  <c r="AT658" i="3"/>
  <c r="BB228" i="3"/>
  <c r="AN227" i="3"/>
  <c r="AO227" i="3" s="1"/>
  <c r="AQ228" i="3"/>
  <c r="BG228" i="3"/>
  <c r="AS228" i="3"/>
  <c r="BN228" i="3"/>
  <c r="BR228" i="3"/>
  <c r="BM228" i="3"/>
  <c r="AT228" i="3"/>
  <c r="AU228" i="3"/>
  <c r="BK228" i="3"/>
  <c r="AX228" i="3"/>
  <c r="AW228" i="3"/>
  <c r="AR228" i="3"/>
  <c r="AV228" i="3"/>
  <c r="BA228" i="3"/>
  <c r="AY228" i="3"/>
  <c r="BO228" i="3"/>
  <c r="BD228" i="3"/>
  <c r="BE228" i="3"/>
  <c r="AZ228" i="3"/>
  <c r="BJ228" i="3"/>
  <c r="BH228" i="3"/>
  <c r="BS228" i="3"/>
  <c r="BQ228" i="3"/>
  <c r="BI228" i="3"/>
  <c r="BP228" i="3"/>
  <c r="BC228" i="3"/>
  <c r="BL228" i="3"/>
  <c r="BF228" i="3"/>
  <c r="BR124" i="3"/>
  <c r="AW124" i="3"/>
  <c r="BG124" i="3"/>
  <c r="AQ124" i="3"/>
  <c r="BL124" i="3"/>
  <c r="AV124" i="3"/>
  <c r="BM124" i="3"/>
  <c r="BS124" i="3"/>
  <c r="AS124" i="3"/>
  <c r="BH124" i="3"/>
  <c r="AR124" i="3"/>
  <c r="BE124" i="3"/>
  <c r="BN124" i="3"/>
  <c r="AX124" i="3"/>
  <c r="BB124" i="3"/>
  <c r="BQ124" i="3"/>
  <c r="BA124" i="3"/>
  <c r="BC124" i="3"/>
  <c r="BJ124" i="3"/>
  <c r="AT124" i="3"/>
  <c r="BO124" i="3"/>
  <c r="AY124" i="3"/>
  <c r="AN123" i="3"/>
  <c r="AO123" i="3" s="1"/>
  <c r="BD124" i="3"/>
  <c r="BF124" i="3"/>
  <c r="BI124" i="3"/>
  <c r="BK124" i="3"/>
  <c r="AU124" i="3"/>
  <c r="BP124" i="3"/>
  <c r="AZ124" i="3"/>
  <c r="AQ657" i="3" l="1"/>
  <c r="BG657" i="3"/>
  <c r="BA657" i="3"/>
  <c r="AX657" i="3"/>
  <c r="BH657" i="3"/>
  <c r="BB657" i="3"/>
  <c r="BK657" i="3"/>
  <c r="BF657" i="3"/>
  <c r="BL657" i="3"/>
  <c r="AU657" i="3"/>
  <c r="AY657" i="3"/>
  <c r="AS657" i="3"/>
  <c r="BI657" i="3"/>
  <c r="BN657" i="3"/>
  <c r="BJ657" i="3"/>
  <c r="AN656" i="3"/>
  <c r="AO656" i="3" s="1"/>
  <c r="BC657" i="3"/>
  <c r="AW657" i="3"/>
  <c r="BM657" i="3"/>
  <c r="AV657" i="3"/>
  <c r="AR657" i="3"/>
  <c r="BD657" i="3"/>
  <c r="BE657" i="3"/>
  <c r="AZ657" i="3"/>
  <c r="AT657" i="3"/>
  <c r="BB227" i="3"/>
  <c r="AN226" i="3"/>
  <c r="AO226" i="3" s="1"/>
  <c r="BC227" i="3"/>
  <c r="BS227" i="3"/>
  <c r="BI227" i="3"/>
  <c r="BQ227" i="3"/>
  <c r="BR227" i="3"/>
  <c r="BP227" i="3"/>
  <c r="BM227" i="3"/>
  <c r="AY227" i="3"/>
  <c r="AS227" i="3"/>
  <c r="AV227" i="3"/>
  <c r="BL227" i="3"/>
  <c r="AR227" i="3"/>
  <c r="AU227" i="3"/>
  <c r="AX227" i="3"/>
  <c r="AW227" i="3"/>
  <c r="BH227" i="3"/>
  <c r="BG227" i="3"/>
  <c r="BD227" i="3"/>
  <c r="BE227" i="3"/>
  <c r="AZ227" i="3"/>
  <c r="BK227" i="3"/>
  <c r="BN227" i="3"/>
  <c r="AT227" i="3"/>
  <c r="BF227" i="3"/>
  <c r="BO227" i="3"/>
  <c r="BJ227" i="3"/>
  <c r="BA227" i="3"/>
  <c r="AQ227" i="3"/>
  <c r="AX123" i="3"/>
  <c r="BI123" i="3"/>
  <c r="BH123" i="3"/>
  <c r="BN123" i="3"/>
  <c r="AW123" i="3"/>
  <c r="BS123" i="3"/>
  <c r="BE123" i="3"/>
  <c r="BJ123" i="3"/>
  <c r="AZ123" i="3"/>
  <c r="BL123" i="3"/>
  <c r="BF123" i="3"/>
  <c r="BB123" i="3"/>
  <c r="BP123" i="3"/>
  <c r="BK123" i="3"/>
  <c r="AY123" i="3"/>
  <c r="BC123" i="3"/>
  <c r="BQ123" i="3"/>
  <c r="AU123" i="3"/>
  <c r="AT123" i="3"/>
  <c r="BO123" i="3"/>
  <c r="AN122" i="3"/>
  <c r="AO122" i="3" s="1"/>
  <c r="AS123" i="3"/>
  <c r="BD123" i="3"/>
  <c r="BM123" i="3"/>
  <c r="AQ123" i="3"/>
  <c r="BR123" i="3"/>
  <c r="BA123" i="3"/>
  <c r="AV123" i="3"/>
  <c r="AR123" i="3"/>
  <c r="BG123" i="3"/>
  <c r="AW656" i="3" l="1"/>
  <c r="BM656" i="3"/>
  <c r="AY656" i="3"/>
  <c r="AR656" i="3"/>
  <c r="BL656" i="3"/>
  <c r="AV656" i="3"/>
  <c r="BC656" i="3"/>
  <c r="AZ656" i="3"/>
  <c r="AT656" i="3"/>
  <c r="BF656" i="3"/>
  <c r="BE656" i="3"/>
  <c r="BG656" i="3"/>
  <c r="BH656" i="3"/>
  <c r="BD656" i="3"/>
  <c r="AX656" i="3"/>
  <c r="AS656" i="3"/>
  <c r="AU656" i="3"/>
  <c r="BK656" i="3"/>
  <c r="BB656" i="3"/>
  <c r="BN656" i="3"/>
  <c r="BA656" i="3"/>
  <c r="AN655" i="3"/>
  <c r="AO655" i="3" s="1"/>
  <c r="BI656" i="3"/>
  <c r="BJ656" i="3"/>
  <c r="AQ656" i="3"/>
  <c r="BB226" i="3"/>
  <c r="AN225" i="3"/>
  <c r="AO225" i="3" s="1"/>
  <c r="AU226" i="3"/>
  <c r="BK226" i="3"/>
  <c r="AX226" i="3"/>
  <c r="AT226" i="3"/>
  <c r="AV226" i="3"/>
  <c r="AZ226" i="3"/>
  <c r="BE226" i="3"/>
  <c r="AY226" i="3"/>
  <c r="BO226" i="3"/>
  <c r="BD226" i="3"/>
  <c r="BA226" i="3"/>
  <c r="BJ226" i="3"/>
  <c r="BF226" i="3"/>
  <c r="BL226" i="3"/>
  <c r="BS226" i="3"/>
  <c r="BH226" i="3"/>
  <c r="BM226" i="3"/>
  <c r="AR226" i="3"/>
  <c r="AQ226" i="3"/>
  <c r="AS226" i="3"/>
  <c r="BP226" i="3"/>
  <c r="AW226" i="3"/>
  <c r="BN226" i="3"/>
  <c r="BC226" i="3"/>
  <c r="BI226" i="3"/>
  <c r="BQ226" i="3"/>
  <c r="BR226" i="3"/>
  <c r="BG226" i="3"/>
  <c r="BE122" i="3"/>
  <c r="AZ122" i="3"/>
  <c r="BI122" i="3"/>
  <c r="AS122" i="3"/>
  <c r="BN122" i="3"/>
  <c r="AY122" i="3"/>
  <c r="BK122" i="3"/>
  <c r="BF122" i="3"/>
  <c r="BA122" i="3"/>
  <c r="BJ122" i="3"/>
  <c r="AQ122" i="3"/>
  <c r="BD122" i="3"/>
  <c r="BP122" i="3"/>
  <c r="AN121" i="3"/>
  <c r="AO121" i="3" s="1"/>
  <c r="BO122" i="3"/>
  <c r="AT122" i="3"/>
  <c r="BS122" i="3"/>
  <c r="BL122" i="3"/>
  <c r="AR122" i="3"/>
  <c r="BQ122" i="3"/>
  <c r="AX122" i="3"/>
  <c r="BB122" i="3"/>
  <c r="BG122" i="3"/>
  <c r="BH122" i="3"/>
  <c r="BC122" i="3"/>
  <c r="BM122" i="3"/>
  <c r="AW122" i="3"/>
  <c r="BR122" i="3"/>
  <c r="AU122" i="3"/>
  <c r="AV122" i="3"/>
  <c r="AQ655" i="3" l="1"/>
  <c r="BG655" i="3"/>
  <c r="BA655" i="3"/>
  <c r="AT655" i="3"/>
  <c r="BF655" i="3"/>
  <c r="BL655" i="3"/>
  <c r="AU655" i="3"/>
  <c r="BK655" i="3"/>
  <c r="BE655" i="3"/>
  <c r="BB655" i="3"/>
  <c r="AX655" i="3"/>
  <c r="AR655" i="3"/>
  <c r="AY655" i="3"/>
  <c r="AS655" i="3"/>
  <c r="BI655" i="3"/>
  <c r="BJ655" i="3"/>
  <c r="BH655" i="3"/>
  <c r="BD655" i="3"/>
  <c r="BC655" i="3"/>
  <c r="AW655" i="3"/>
  <c r="BM655" i="3"/>
  <c r="AV655" i="3"/>
  <c r="AZ655" i="3"/>
  <c r="BN655" i="3"/>
  <c r="AN654" i="3"/>
  <c r="AO654" i="3" s="1"/>
  <c r="BB225" i="3"/>
  <c r="AN224" i="3"/>
  <c r="AO224" i="3" s="1"/>
  <c r="BC225" i="3"/>
  <c r="BS225" i="3"/>
  <c r="BI225" i="3"/>
  <c r="BF225" i="3"/>
  <c r="BH225" i="3"/>
  <c r="BL225" i="3"/>
  <c r="BQ225" i="3"/>
  <c r="BD225" i="3"/>
  <c r="BJ225" i="3"/>
  <c r="AQ225" i="3"/>
  <c r="BG225" i="3"/>
  <c r="AS225" i="3"/>
  <c r="BN225" i="3"/>
  <c r="BM225" i="3"/>
  <c r="BP225" i="3"/>
  <c r="BR225" i="3"/>
  <c r="AY225" i="3"/>
  <c r="BA225" i="3"/>
  <c r="AU225" i="3"/>
  <c r="BK225" i="3"/>
  <c r="AX225" i="3"/>
  <c r="AR225" i="3"/>
  <c r="AT225" i="3"/>
  <c r="AW225" i="3"/>
  <c r="AV225" i="3"/>
  <c r="BO225" i="3"/>
  <c r="AZ225" i="3"/>
  <c r="BE225" i="3"/>
  <c r="BE121" i="3"/>
  <c r="BH121" i="3"/>
  <c r="AU121" i="3"/>
  <c r="BM121" i="3"/>
  <c r="AW121" i="3"/>
  <c r="BF121" i="3"/>
  <c r="BS121" i="3"/>
  <c r="BJ121" i="3"/>
  <c r="BR121" i="3"/>
  <c r="AR121" i="3"/>
  <c r="BC121" i="3"/>
  <c r="BI121" i="3"/>
  <c r="BO121" i="3"/>
  <c r="AX121" i="3"/>
  <c r="AT121" i="3"/>
  <c r="AN120" i="3"/>
  <c r="AO120" i="3" s="1"/>
  <c r="BK121" i="3"/>
  <c r="BB121" i="3"/>
  <c r="BG121" i="3"/>
  <c r="BD121" i="3"/>
  <c r="BL121" i="3"/>
  <c r="AY121" i="3"/>
  <c r="BQ121" i="3"/>
  <c r="BA121" i="3"/>
  <c r="AV121" i="3"/>
  <c r="AS121" i="3"/>
  <c r="BN121" i="3"/>
  <c r="AZ121" i="3"/>
  <c r="BP121" i="3"/>
  <c r="AQ121" i="3"/>
  <c r="AW654" i="3" l="1"/>
  <c r="BM654" i="3"/>
  <c r="AY654" i="3"/>
  <c r="AV654" i="3"/>
  <c r="BJ654" i="3"/>
  <c r="AT654" i="3"/>
  <c r="BA654" i="3"/>
  <c r="BC654" i="3"/>
  <c r="AR654" i="3"/>
  <c r="AQ654" i="3"/>
  <c r="BL654" i="3"/>
  <c r="AX654" i="3"/>
  <c r="AN653" i="3"/>
  <c r="AO653" i="3" s="1"/>
  <c r="BG654" i="3"/>
  <c r="BB654" i="3"/>
  <c r="BE654" i="3"/>
  <c r="AS654" i="3"/>
  <c r="BI654" i="3"/>
  <c r="AU654" i="3"/>
  <c r="BK654" i="3"/>
  <c r="AZ654" i="3"/>
  <c r="BN654" i="3"/>
  <c r="BH654" i="3"/>
  <c r="BD654" i="3"/>
  <c r="BF654" i="3"/>
  <c r="BB224" i="3"/>
  <c r="AN223" i="3"/>
  <c r="AO223" i="3" s="1"/>
  <c r="AU224" i="3"/>
  <c r="BK224" i="3"/>
  <c r="AX224" i="3"/>
  <c r="AW224" i="3"/>
  <c r="AR224" i="3"/>
  <c r="AV224" i="3"/>
  <c r="BA224" i="3"/>
  <c r="AY224" i="3"/>
  <c r="BO224" i="3"/>
  <c r="BD224" i="3"/>
  <c r="BE224" i="3"/>
  <c r="AZ224" i="3"/>
  <c r="BJ224" i="3"/>
  <c r="BH224" i="3"/>
  <c r="BC224" i="3"/>
  <c r="BS224" i="3"/>
  <c r="BI224" i="3"/>
  <c r="BL224" i="3"/>
  <c r="BF224" i="3"/>
  <c r="BQ224" i="3"/>
  <c r="BP224" i="3"/>
  <c r="AS224" i="3"/>
  <c r="AT224" i="3"/>
  <c r="BN224" i="3"/>
  <c r="AQ224" i="3"/>
  <c r="BR224" i="3"/>
  <c r="BG224" i="3"/>
  <c r="BM224" i="3"/>
  <c r="BR120" i="3"/>
  <c r="AZ120" i="3"/>
  <c r="BH120" i="3"/>
  <c r="AQ120" i="3"/>
  <c r="BQ120" i="3"/>
  <c r="BN120" i="3"/>
  <c r="AV120" i="3"/>
  <c r="BC120" i="3"/>
  <c r="BO120" i="3"/>
  <c r="AS120" i="3"/>
  <c r="BI120" i="3"/>
  <c r="BS120" i="3"/>
  <c r="AU120" i="3"/>
  <c r="BJ120" i="3"/>
  <c r="AR120" i="3"/>
  <c r="AT120" i="3"/>
  <c r="AY120" i="3"/>
  <c r="BB120" i="3"/>
  <c r="BM120" i="3"/>
  <c r="BF120" i="3"/>
  <c r="BE120" i="3"/>
  <c r="BK120" i="3"/>
  <c r="AW120" i="3"/>
  <c r="BP120" i="3"/>
  <c r="BA120" i="3"/>
  <c r="BD120" i="3"/>
  <c r="BG120" i="3"/>
  <c r="BL120" i="3"/>
  <c r="AX120" i="3"/>
  <c r="AN119" i="3"/>
  <c r="AO119" i="3" s="1"/>
  <c r="AQ653" i="3" l="1"/>
  <c r="BG653" i="3"/>
  <c r="BA653" i="3"/>
  <c r="AX653" i="3"/>
  <c r="BD653" i="3"/>
  <c r="BJ653" i="3"/>
  <c r="BH653" i="3"/>
  <c r="AU653" i="3"/>
  <c r="BK653" i="3"/>
  <c r="BE653" i="3"/>
  <c r="BF653" i="3"/>
  <c r="AV653" i="3"/>
  <c r="AR653" i="3"/>
  <c r="AY653" i="3"/>
  <c r="BI653" i="3"/>
  <c r="BN653" i="3"/>
  <c r="BB653" i="3"/>
  <c r="AS653" i="3"/>
  <c r="AN652" i="3"/>
  <c r="AO652" i="3" s="1"/>
  <c r="BC653" i="3"/>
  <c r="AW653" i="3"/>
  <c r="BM653" i="3"/>
  <c r="AT653" i="3"/>
  <c r="AZ653" i="3"/>
  <c r="BL653" i="3"/>
  <c r="BB223" i="3"/>
  <c r="AN222" i="3"/>
  <c r="AO222" i="3" s="1"/>
  <c r="AQ223" i="3"/>
  <c r="BG223" i="3"/>
  <c r="AS223" i="3"/>
  <c r="BN223" i="3"/>
  <c r="AW223" i="3"/>
  <c r="AT223" i="3"/>
  <c r="AR223" i="3"/>
  <c r="AU223" i="3"/>
  <c r="BK223" i="3"/>
  <c r="AX223" i="3"/>
  <c r="AV223" i="3"/>
  <c r="BE223" i="3"/>
  <c r="BA223" i="3"/>
  <c r="AZ223" i="3"/>
  <c r="AY223" i="3"/>
  <c r="BO223" i="3"/>
  <c r="BD223" i="3"/>
  <c r="BJ223" i="3"/>
  <c r="BL223" i="3"/>
  <c r="BH223" i="3"/>
  <c r="BF223" i="3"/>
  <c r="BC223" i="3"/>
  <c r="BR223" i="3"/>
  <c r="BS223" i="3"/>
  <c r="BP223" i="3"/>
  <c r="BQ223" i="3"/>
  <c r="BI223" i="3"/>
  <c r="BM223" i="3"/>
  <c r="BQ119" i="3"/>
  <c r="BE119" i="3"/>
  <c r="BC119" i="3"/>
  <c r="BJ119" i="3"/>
  <c r="AY119" i="3"/>
  <c r="BO119" i="3"/>
  <c r="AR119" i="3"/>
  <c r="AS119" i="3"/>
  <c r="BS119" i="3"/>
  <c r="BR119" i="3"/>
  <c r="BF119" i="3"/>
  <c r="AU119" i="3"/>
  <c r="BK119" i="3"/>
  <c r="BP119" i="3"/>
  <c r="BB119" i="3"/>
  <c r="BH119" i="3"/>
  <c r="BG119" i="3"/>
  <c r="BA119" i="3"/>
  <c r="BD119" i="3"/>
  <c r="BM119" i="3"/>
  <c r="AX119" i="3"/>
  <c r="AQ119" i="3"/>
  <c r="AN118" i="3"/>
  <c r="AO118" i="3" s="1"/>
  <c r="AW119" i="3"/>
  <c r="BL119" i="3"/>
  <c r="BI119" i="3"/>
  <c r="AT119" i="3"/>
  <c r="BN119" i="3"/>
  <c r="AV119" i="3"/>
  <c r="AZ119" i="3"/>
  <c r="AW652" i="3" l="1"/>
  <c r="BM652" i="3"/>
  <c r="AY652" i="3"/>
  <c r="AR652" i="3"/>
  <c r="BJ652" i="3"/>
  <c r="BD652" i="3"/>
  <c r="AQ652" i="3"/>
  <c r="BH652" i="3"/>
  <c r="AV652" i="3"/>
  <c r="BA652" i="3"/>
  <c r="AN651" i="3"/>
  <c r="AO651" i="3" s="1"/>
  <c r="BC652" i="3"/>
  <c r="AZ652" i="3"/>
  <c r="BB652" i="3"/>
  <c r="BN652" i="3"/>
  <c r="BE652" i="3"/>
  <c r="AS652" i="3"/>
  <c r="BI652" i="3"/>
  <c r="AU652" i="3"/>
  <c r="BK652" i="3"/>
  <c r="AX652" i="3"/>
  <c r="AT652" i="3"/>
  <c r="BF652" i="3"/>
  <c r="BG652" i="3"/>
  <c r="BL652" i="3"/>
  <c r="BB222" i="3"/>
  <c r="AN221" i="3"/>
  <c r="AO221" i="3" s="1"/>
  <c r="BC222" i="3"/>
  <c r="BS222" i="3"/>
  <c r="BI222" i="3"/>
  <c r="BH222" i="3"/>
  <c r="BQ222" i="3"/>
  <c r="BM222" i="3"/>
  <c r="BR222" i="3"/>
  <c r="AU222" i="3"/>
  <c r="BO222" i="3"/>
  <c r="BN222" i="3"/>
  <c r="AV222" i="3"/>
  <c r="BF222" i="3"/>
  <c r="AY222" i="3"/>
  <c r="AS222" i="3"/>
  <c r="AT222" i="3"/>
  <c r="BJ222" i="3"/>
  <c r="AW222" i="3"/>
  <c r="BG222" i="3"/>
  <c r="AX222" i="3"/>
  <c r="BA222" i="3"/>
  <c r="AR222" i="3"/>
  <c r="BE222" i="3"/>
  <c r="AQ222" i="3"/>
  <c r="AZ222" i="3"/>
  <c r="BK222" i="3"/>
  <c r="BL222" i="3"/>
  <c r="BD222" i="3"/>
  <c r="BP222" i="3"/>
  <c r="BE118" i="3"/>
  <c r="AZ118" i="3"/>
  <c r="BI118" i="3"/>
  <c r="AS118" i="3"/>
  <c r="BN118" i="3"/>
  <c r="AY118" i="3"/>
  <c r="BG118" i="3"/>
  <c r="AV118" i="3"/>
  <c r="BK118" i="3"/>
  <c r="BQ118" i="3"/>
  <c r="BF118" i="3"/>
  <c r="BA118" i="3"/>
  <c r="BJ118" i="3"/>
  <c r="AQ118" i="3"/>
  <c r="BD118" i="3"/>
  <c r="BP118" i="3"/>
  <c r="BO118" i="3"/>
  <c r="AX118" i="3"/>
  <c r="AN117" i="3"/>
  <c r="AO117" i="3" s="1"/>
  <c r="BL118" i="3"/>
  <c r="BB118" i="3"/>
  <c r="BC118" i="3"/>
  <c r="BH118" i="3"/>
  <c r="BS118" i="3"/>
  <c r="BM118" i="3"/>
  <c r="AW118" i="3"/>
  <c r="BR118" i="3"/>
  <c r="AU118" i="3"/>
  <c r="AT118" i="3"/>
  <c r="AR118" i="3"/>
  <c r="AQ651" i="3" l="1"/>
  <c r="BG651" i="3"/>
  <c r="BA651" i="3"/>
  <c r="AT651" i="3"/>
  <c r="BD651" i="3"/>
  <c r="AX651" i="3"/>
  <c r="BE651" i="3"/>
  <c r="BN651" i="3"/>
  <c r="AY651" i="3"/>
  <c r="BI651" i="3"/>
  <c r="BJ651" i="3"/>
  <c r="AV651" i="3"/>
  <c r="AZ651" i="3"/>
  <c r="AU651" i="3"/>
  <c r="BK651" i="3"/>
  <c r="BB651" i="3"/>
  <c r="BH651" i="3"/>
  <c r="AS651" i="3"/>
  <c r="AN650" i="3"/>
  <c r="AO650" i="3" s="1"/>
  <c r="BC651" i="3"/>
  <c r="AW651" i="3"/>
  <c r="BM651" i="3"/>
  <c r="AR651" i="3"/>
  <c r="BF651" i="3"/>
  <c r="BL651" i="3"/>
  <c r="BB221" i="3"/>
  <c r="AN220" i="3"/>
  <c r="AO220" i="3" s="1"/>
  <c r="AU221" i="3"/>
  <c r="BK221" i="3"/>
  <c r="AX221" i="3"/>
  <c r="AR221" i="3"/>
  <c r="AT221" i="3"/>
  <c r="AW221" i="3"/>
  <c r="AV221" i="3"/>
  <c r="AY221" i="3"/>
  <c r="BO221" i="3"/>
  <c r="BD221" i="3"/>
  <c r="AZ221" i="3"/>
  <c r="BA221" i="3"/>
  <c r="BE221" i="3"/>
  <c r="BJ221" i="3"/>
  <c r="BC221" i="3"/>
  <c r="BS221" i="3"/>
  <c r="BI221" i="3"/>
  <c r="BF221" i="3"/>
  <c r="BH221" i="3"/>
  <c r="BL221" i="3"/>
  <c r="BQ221" i="3"/>
  <c r="BG221" i="3"/>
  <c r="BP221" i="3"/>
  <c r="AS221" i="3"/>
  <c r="BR221" i="3"/>
  <c r="BN221" i="3"/>
  <c r="AQ221" i="3"/>
  <c r="BM221" i="3"/>
  <c r="BS117" i="3"/>
  <c r="AQ117" i="3"/>
  <c r="BH117" i="3"/>
  <c r="AU117" i="3"/>
  <c r="BM117" i="3"/>
  <c r="AS117" i="3"/>
  <c r="BR117" i="3"/>
  <c r="BD117" i="3"/>
  <c r="AV117" i="3"/>
  <c r="BP117" i="3"/>
  <c r="BE117" i="3"/>
  <c r="AZ117" i="3"/>
  <c r="BI117" i="3"/>
  <c r="BA117" i="3"/>
  <c r="BF117" i="3"/>
  <c r="BO117" i="3"/>
  <c r="AX117" i="3"/>
  <c r="AN116" i="3"/>
  <c r="AO116" i="3" s="1"/>
  <c r="BJ117" i="3"/>
  <c r="BN117" i="3"/>
  <c r="AR117" i="3"/>
  <c r="BB117" i="3"/>
  <c r="BC117" i="3"/>
  <c r="BG117" i="3"/>
  <c r="AT117" i="3"/>
  <c r="BL117" i="3"/>
  <c r="AY117" i="3"/>
  <c r="BQ117" i="3"/>
  <c r="AW117" i="3"/>
  <c r="BK117" i="3"/>
  <c r="AW650" i="3" l="1"/>
  <c r="BM650" i="3"/>
  <c r="BC650" i="3"/>
  <c r="AT650" i="3"/>
  <c r="AX650" i="3"/>
  <c r="BB650" i="3"/>
  <c r="BE650" i="3"/>
  <c r="BK650" i="3"/>
  <c r="BD650" i="3"/>
  <c r="AZ650" i="3"/>
  <c r="BF650" i="3"/>
  <c r="BA650" i="3"/>
  <c r="AQ650" i="3"/>
  <c r="BG650" i="3"/>
  <c r="AV650" i="3"/>
  <c r="BH650" i="3"/>
  <c r="BN650" i="3"/>
  <c r="AU650" i="3"/>
  <c r="AS650" i="3"/>
  <c r="BI650" i="3"/>
  <c r="AY650" i="3"/>
  <c r="AR650" i="3"/>
  <c r="BL650" i="3"/>
  <c r="BJ650" i="3"/>
  <c r="BB220" i="3"/>
  <c r="AN219" i="3"/>
  <c r="AO219" i="3" s="1"/>
  <c r="BC220" i="3"/>
  <c r="BS220" i="3"/>
  <c r="BD220" i="3"/>
  <c r="BE220" i="3"/>
  <c r="BF220" i="3"/>
  <c r="BQ220" i="3"/>
  <c r="BP220" i="3"/>
  <c r="AW220" i="3"/>
  <c r="BJ220" i="3"/>
  <c r="AQ220" i="3"/>
  <c r="BG220" i="3"/>
  <c r="AT220" i="3"/>
  <c r="BI220" i="3"/>
  <c r="BL220" i="3"/>
  <c r="BM220" i="3"/>
  <c r="AR220" i="3"/>
  <c r="AY220" i="3"/>
  <c r="AV220" i="3"/>
  <c r="BH220" i="3"/>
  <c r="AU220" i="3"/>
  <c r="BK220" i="3"/>
  <c r="AZ220" i="3"/>
  <c r="BN220" i="3"/>
  <c r="BR220" i="3"/>
  <c r="AS220" i="3"/>
  <c r="BA220" i="3"/>
  <c r="BO220" i="3"/>
  <c r="AX220" i="3"/>
  <c r="BA116" i="3"/>
  <c r="BM116" i="3"/>
  <c r="BJ116" i="3"/>
  <c r="AV116" i="3"/>
  <c r="BO116" i="3"/>
  <c r="AT116" i="3"/>
  <c r="BI116" i="3"/>
  <c r="AR116" i="3"/>
  <c r="BK116" i="3"/>
  <c r="AW116" i="3"/>
  <c r="AX116" i="3"/>
  <c r="BC116" i="3"/>
  <c r="BF116" i="3"/>
  <c r="BP116" i="3"/>
  <c r="BB116" i="3"/>
  <c r="BG116" i="3"/>
  <c r="AS116" i="3"/>
  <c r="BL116" i="3"/>
  <c r="AQ116" i="3"/>
  <c r="BD116" i="3"/>
  <c r="BR116" i="3"/>
  <c r="AY116" i="3"/>
  <c r="BQ116" i="3"/>
  <c r="BH116" i="3"/>
  <c r="AU116" i="3"/>
  <c r="BE116" i="3"/>
  <c r="BN116" i="3"/>
  <c r="AZ116" i="3"/>
  <c r="BS116" i="3"/>
  <c r="BB219" i="3" l="1"/>
  <c r="AN218" i="3"/>
  <c r="AO218" i="3" s="1"/>
  <c r="BC219" i="3"/>
  <c r="BS219" i="3"/>
  <c r="BJ219" i="3"/>
  <c r="BH219" i="3"/>
  <c r="BR219" i="3"/>
  <c r="BF219" i="3"/>
  <c r="BM219" i="3"/>
  <c r="AQ219" i="3"/>
  <c r="BK219" i="3"/>
  <c r="BE219" i="3"/>
  <c r="BN219" i="3"/>
  <c r="BL219" i="3"/>
  <c r="BD219" i="3"/>
  <c r="AU219" i="3"/>
  <c r="BO219" i="3"/>
  <c r="BP219" i="3"/>
  <c r="AX219" i="3"/>
  <c r="AW219" i="3"/>
  <c r="AY219" i="3"/>
  <c r="AT219" i="3"/>
  <c r="AS219" i="3"/>
  <c r="BI219" i="3"/>
  <c r="BQ219" i="3"/>
  <c r="BG219" i="3"/>
  <c r="AV219" i="3"/>
  <c r="AZ219" i="3"/>
  <c r="BA219" i="3"/>
  <c r="AR219" i="3"/>
  <c r="AO557" i="3"/>
  <c r="BB218" i="3" l="1"/>
  <c r="AN217" i="3"/>
  <c r="AO217" i="3" s="1"/>
  <c r="AQ218" i="3"/>
  <c r="BG218" i="3"/>
  <c r="AT218" i="3"/>
  <c r="BP218" i="3"/>
  <c r="BR218" i="3"/>
  <c r="BM218" i="3"/>
  <c r="BN218" i="3"/>
  <c r="AU218" i="3"/>
  <c r="BK218" i="3"/>
  <c r="AZ218" i="3"/>
  <c r="AW218" i="3"/>
  <c r="AR218" i="3"/>
  <c r="AV218" i="3"/>
  <c r="AS218" i="3"/>
  <c r="AY218" i="3"/>
  <c r="BO218" i="3"/>
  <c r="BE218" i="3"/>
  <c r="BD218" i="3"/>
  <c r="AX218" i="3"/>
  <c r="BI218" i="3"/>
  <c r="BH218" i="3"/>
  <c r="BC218" i="3"/>
  <c r="BF218" i="3"/>
  <c r="BL218" i="3"/>
  <c r="BS218" i="3"/>
  <c r="BA218" i="3"/>
  <c r="BJ218" i="3"/>
  <c r="BQ218" i="3"/>
  <c r="BF557" i="3"/>
  <c r="AN556" i="3"/>
  <c r="AO556" i="3" s="1"/>
  <c r="BM557" i="3"/>
  <c r="AQ557" i="3"/>
  <c r="BB557" i="3"/>
  <c r="BN557" i="3"/>
  <c r="BR557" i="3"/>
  <c r="BG557" i="3"/>
  <c r="AX557" i="3"/>
  <c r="BD557" i="3"/>
  <c r="AT557" i="3"/>
  <c r="BH557" i="3"/>
  <c r="BC557" i="3"/>
  <c r="BL557" i="3"/>
  <c r="BO557" i="3"/>
  <c r="BQ557" i="3"/>
  <c r="AU557" i="3"/>
  <c r="AR557" i="3"/>
  <c r="AW557" i="3"/>
  <c r="AY557" i="3"/>
  <c r="AV557" i="3"/>
  <c r="AS557" i="3"/>
  <c r="BJ557" i="3"/>
  <c r="BP557" i="3"/>
  <c r="BA557" i="3"/>
  <c r="BS557" i="3"/>
  <c r="AZ557" i="3"/>
  <c r="BK557" i="3"/>
  <c r="BE557" i="3"/>
  <c r="BI557" i="3"/>
  <c r="BB217" i="3" l="1"/>
  <c r="AN216" i="3"/>
  <c r="AO216" i="3" s="1"/>
  <c r="BC217" i="3"/>
  <c r="BS217" i="3"/>
  <c r="BJ217" i="3"/>
  <c r="BH217" i="3"/>
  <c r="BQ217" i="3"/>
  <c r="BR217" i="3"/>
  <c r="BF217" i="3"/>
  <c r="BO217" i="3"/>
  <c r="BI217" i="3"/>
  <c r="AQ217" i="3"/>
  <c r="BG217" i="3"/>
  <c r="AT217" i="3"/>
  <c r="BP217" i="3"/>
  <c r="BN217" i="3"/>
  <c r="AX217" i="3"/>
  <c r="AW217" i="3"/>
  <c r="BE217" i="3"/>
  <c r="BD217" i="3"/>
  <c r="AU217" i="3"/>
  <c r="BK217" i="3"/>
  <c r="AZ217" i="3"/>
  <c r="AS217" i="3"/>
  <c r="AV217" i="3"/>
  <c r="BM217" i="3"/>
  <c r="BL217" i="3"/>
  <c r="AY217" i="3"/>
  <c r="BA217" i="3"/>
  <c r="AR217" i="3"/>
  <c r="AN555" i="3"/>
  <c r="AO555" i="3" s="1"/>
  <c r="BO556" i="3"/>
  <c r="AY556" i="3"/>
  <c r="BN556" i="3"/>
  <c r="AX556" i="3"/>
  <c r="BI556" i="3"/>
  <c r="AS556" i="3"/>
  <c r="AV556" i="3"/>
  <c r="BK556" i="3"/>
  <c r="AU556" i="3"/>
  <c r="BJ556" i="3"/>
  <c r="AT556" i="3"/>
  <c r="BE556" i="3"/>
  <c r="BD556" i="3"/>
  <c r="BL556" i="3"/>
  <c r="BC556" i="3"/>
  <c r="BB556" i="3"/>
  <c r="BM556" i="3"/>
  <c r="BH556" i="3"/>
  <c r="BG556" i="3"/>
  <c r="AQ556" i="3"/>
  <c r="BF556" i="3"/>
  <c r="BQ556" i="3"/>
  <c r="BA556" i="3"/>
  <c r="AR556" i="3"/>
  <c r="AZ556" i="3"/>
  <c r="BS556" i="3"/>
  <c r="BR556" i="3"/>
  <c r="AW556" i="3"/>
  <c r="BP556" i="3"/>
  <c r="AN215" i="3" l="1"/>
  <c r="AO215" i="3" s="1"/>
  <c r="BN216" i="3"/>
  <c r="BR216" i="3"/>
  <c r="AX216" i="3"/>
  <c r="AW216" i="3"/>
  <c r="BL216" i="3"/>
  <c r="AQ216" i="3"/>
  <c r="AT216" i="3"/>
  <c r="BK216" i="3"/>
  <c r="BD216" i="3"/>
  <c r="BI216" i="3"/>
  <c r="BS216" i="3"/>
  <c r="AY216" i="3"/>
  <c r="BC216" i="3"/>
  <c r="BA216" i="3"/>
  <c r="BG216" i="3"/>
  <c r="AZ216" i="3"/>
  <c r="BJ216" i="3"/>
  <c r="BO216" i="3"/>
  <c r="BM216" i="3"/>
  <c r="AR216" i="3"/>
  <c r="AV216" i="3"/>
  <c r="BF216" i="3"/>
  <c r="BE216" i="3"/>
  <c r="BB216" i="3"/>
  <c r="BH216" i="3"/>
  <c r="BQ216" i="3"/>
  <c r="BP216" i="3"/>
  <c r="AU216" i="3"/>
  <c r="AS216" i="3"/>
  <c r="BD555" i="3"/>
  <c r="BO555" i="3"/>
  <c r="BA555" i="3"/>
  <c r="BN555" i="3"/>
  <c r="AX555" i="3"/>
  <c r="AN554" i="3"/>
  <c r="AO554" i="3" s="1"/>
  <c r="AT555" i="3"/>
  <c r="BG555" i="3"/>
  <c r="AV555" i="3"/>
  <c r="BC555" i="3"/>
  <c r="AR555" i="3"/>
  <c r="AY555" i="3"/>
  <c r="BK555" i="3"/>
  <c r="AQ555" i="3"/>
  <c r="BI555" i="3"/>
  <c r="BR555" i="3"/>
  <c r="BE555" i="3"/>
  <c r="AU555" i="3"/>
  <c r="BF555" i="3"/>
  <c r="AS555" i="3"/>
  <c r="BB555" i="3"/>
  <c r="BL555" i="3"/>
  <c r="BJ555" i="3"/>
  <c r="AW555" i="3"/>
  <c r="BP555" i="3"/>
  <c r="BS555" i="3"/>
  <c r="BH555" i="3"/>
  <c r="BQ555" i="3"/>
  <c r="AZ555" i="3"/>
  <c r="BM555" i="3"/>
  <c r="BB215" i="3" l="1"/>
  <c r="AN214" i="3"/>
  <c r="AO214" i="3" s="1"/>
  <c r="BC215" i="3"/>
  <c r="BS215" i="3"/>
  <c r="BJ215" i="3"/>
  <c r="BH215" i="3"/>
  <c r="BQ215" i="3"/>
  <c r="BM215" i="3"/>
  <c r="BF215" i="3"/>
  <c r="BO215" i="3"/>
  <c r="BI215" i="3"/>
  <c r="AR215" i="3"/>
  <c r="AQ215" i="3"/>
  <c r="BG215" i="3"/>
  <c r="AT215" i="3"/>
  <c r="BP215" i="3"/>
  <c r="BN215" i="3"/>
  <c r="AW215" i="3"/>
  <c r="BD215" i="3"/>
  <c r="AY215" i="3"/>
  <c r="BA215" i="3"/>
  <c r="AU215" i="3"/>
  <c r="BK215" i="3"/>
  <c r="AZ215" i="3"/>
  <c r="AS215" i="3"/>
  <c r="AV215" i="3"/>
  <c r="BL215" i="3"/>
  <c r="BR215" i="3"/>
  <c r="BE215" i="3"/>
  <c r="AX215" i="3"/>
  <c r="AN553" i="3"/>
  <c r="AO553" i="3" s="1"/>
  <c r="BS554" i="3"/>
  <c r="BE554" i="3"/>
  <c r="AY554" i="3"/>
  <c r="BA554" i="3"/>
  <c r="AU554" i="3"/>
  <c r="BG554" i="3"/>
  <c r="BJ554" i="3"/>
  <c r="AS554" i="3"/>
  <c r="BF554" i="3"/>
  <c r="AZ554" i="3"/>
  <c r="BN554" i="3"/>
  <c r="AV554" i="3"/>
  <c r="AX554" i="3"/>
  <c r="AQ554" i="3"/>
  <c r="AT554" i="3"/>
  <c r="BK554" i="3"/>
  <c r="BI554" i="3"/>
  <c r="BC554" i="3"/>
  <c r="BP554" i="3"/>
  <c r="BR554" i="3"/>
  <c r="BL554" i="3"/>
  <c r="BB554" i="3"/>
  <c r="AW554" i="3"/>
  <c r="AR554" i="3"/>
  <c r="BO554" i="3"/>
  <c r="BD554" i="3"/>
  <c r="BQ554" i="3"/>
  <c r="BM554" i="3"/>
  <c r="BH554" i="3"/>
  <c r="BB214" i="3" l="1"/>
  <c r="AN213" i="3"/>
  <c r="AO213" i="3" s="1"/>
  <c r="AU214" i="3"/>
  <c r="BK214" i="3"/>
  <c r="AZ214" i="3"/>
  <c r="AW214" i="3"/>
  <c r="AR214" i="3"/>
  <c r="BQ214" i="3"/>
  <c r="BI214" i="3"/>
  <c r="AY214" i="3"/>
  <c r="BO214" i="3"/>
  <c r="BE214" i="3"/>
  <c r="BD214" i="3"/>
  <c r="AX214" i="3"/>
  <c r="AS214" i="3"/>
  <c r="BA214" i="3"/>
  <c r="BS214" i="3"/>
  <c r="BL214" i="3"/>
  <c r="BH214" i="3"/>
  <c r="BC214" i="3"/>
  <c r="BJ214" i="3"/>
  <c r="BF214" i="3"/>
  <c r="BN214" i="3"/>
  <c r="AT214" i="3"/>
  <c r="AV214" i="3"/>
  <c r="AQ214" i="3"/>
  <c r="BR214" i="3"/>
  <c r="BG214" i="3"/>
  <c r="BP214" i="3"/>
  <c r="BM214" i="3"/>
  <c r="AN552" i="3"/>
  <c r="AO552" i="3" s="1"/>
  <c r="BH553" i="3"/>
  <c r="AR553" i="3"/>
  <c r="BE553" i="3"/>
  <c r="BC553" i="3"/>
  <c r="AZ553" i="3"/>
  <c r="AX553" i="3"/>
  <c r="AV553" i="3"/>
  <c r="BF553" i="3"/>
  <c r="AW553" i="3"/>
  <c r="AS553" i="3"/>
  <c r="BG553" i="3"/>
  <c r="BQ553" i="3"/>
  <c r="BR553" i="3"/>
  <c r="BO553" i="3"/>
  <c r="AU553" i="3"/>
  <c r="AT553" i="3"/>
  <c r="BP553" i="3"/>
  <c r="BS553" i="3"/>
  <c r="BI553" i="3"/>
  <c r="BN553" i="3"/>
  <c r="BK553" i="3"/>
  <c r="BA553" i="3"/>
  <c r="BD553" i="3"/>
  <c r="AQ553" i="3"/>
  <c r="BL553" i="3"/>
  <c r="BB553" i="3"/>
  <c r="AY553" i="3"/>
  <c r="BJ553" i="3"/>
  <c r="BM553" i="3"/>
  <c r="BB213" i="3" l="1"/>
  <c r="AN212" i="3"/>
  <c r="AO212" i="3" s="1"/>
  <c r="BC213" i="3"/>
  <c r="BS213" i="3"/>
  <c r="BJ213" i="3"/>
  <c r="BH213" i="3"/>
  <c r="BQ213" i="3"/>
  <c r="BL213" i="3"/>
  <c r="BR213" i="3"/>
  <c r="BG213" i="3"/>
  <c r="AZ213" i="3"/>
  <c r="BA213" i="3"/>
  <c r="AR213" i="3"/>
  <c r="BM213" i="3"/>
  <c r="AQ213" i="3"/>
  <c r="BK213" i="3"/>
  <c r="AU213" i="3"/>
  <c r="BO213" i="3"/>
  <c r="AT213" i="3"/>
  <c r="BN213" i="3"/>
  <c r="AW213" i="3"/>
  <c r="BE213" i="3"/>
  <c r="AV213" i="3"/>
  <c r="AX213" i="3"/>
  <c r="BP213" i="3"/>
  <c r="BI213" i="3"/>
  <c r="BD213" i="3"/>
  <c r="AY213" i="3"/>
  <c r="AS213" i="3"/>
  <c r="BF213" i="3"/>
  <c r="BL552" i="3"/>
  <c r="BC552" i="3"/>
  <c r="AW552" i="3"/>
  <c r="BN552" i="3"/>
  <c r="AZ552" i="3"/>
  <c r="AT552" i="3"/>
  <c r="AR552" i="3"/>
  <c r="BA552" i="3"/>
  <c r="BP552" i="3"/>
  <c r="AN551" i="3"/>
  <c r="AO551" i="3" s="1"/>
  <c r="BR552" i="3"/>
  <c r="AV552" i="3"/>
  <c r="AX552" i="3"/>
  <c r="BK552" i="3"/>
  <c r="BE552" i="3"/>
  <c r="BF552" i="3"/>
  <c r="AQ552" i="3"/>
  <c r="BJ552" i="3"/>
  <c r="BH552" i="3"/>
  <c r="BB552" i="3"/>
  <c r="BO552" i="3"/>
  <c r="BI552" i="3"/>
  <c r="AU552" i="3"/>
  <c r="BD552" i="3"/>
  <c r="BQ552" i="3"/>
  <c r="BG552" i="3"/>
  <c r="BS552" i="3"/>
  <c r="BM552" i="3"/>
  <c r="AY552" i="3"/>
  <c r="AS552" i="3"/>
  <c r="BB212" i="3" l="1"/>
  <c r="AN211" i="3"/>
  <c r="AO211" i="3" s="1"/>
  <c r="AU212" i="3"/>
  <c r="BK212" i="3"/>
  <c r="AZ212" i="3"/>
  <c r="AW212" i="3"/>
  <c r="AR212" i="3"/>
  <c r="BA212" i="3"/>
  <c r="AS212" i="3"/>
  <c r="AY212" i="3"/>
  <c r="BO212" i="3"/>
  <c r="BE212" i="3"/>
  <c r="BD212" i="3"/>
  <c r="AX212" i="3"/>
  <c r="BN212" i="3"/>
  <c r="BH212" i="3"/>
  <c r="BC212" i="3"/>
  <c r="BS212" i="3"/>
  <c r="BJ212" i="3"/>
  <c r="BL212" i="3"/>
  <c r="BF212" i="3"/>
  <c r="BQ212" i="3"/>
  <c r="BI212" i="3"/>
  <c r="AQ212" i="3"/>
  <c r="BR212" i="3"/>
  <c r="BG212" i="3"/>
  <c r="BM212" i="3"/>
  <c r="AT212" i="3"/>
  <c r="AV212" i="3"/>
  <c r="BP212" i="3"/>
  <c r="BK551" i="3"/>
  <c r="AZ551" i="3"/>
  <c r="BI551" i="3"/>
  <c r="BJ551" i="3"/>
  <c r="AQ551" i="3"/>
  <c r="BA551" i="3"/>
  <c r="BM551" i="3"/>
  <c r="AR551" i="3"/>
  <c r="BN551" i="3"/>
  <c r="AX551" i="3"/>
  <c r="BQ551" i="3"/>
  <c r="BR551" i="3"/>
  <c r="BG551" i="3"/>
  <c r="BC551" i="3"/>
  <c r="AS551" i="3"/>
  <c r="AT551" i="3"/>
  <c r="BS551" i="3"/>
  <c r="AV551" i="3"/>
  <c r="AW551" i="3"/>
  <c r="BD551" i="3"/>
  <c r="BL551" i="3"/>
  <c r="AY551" i="3"/>
  <c r="BP551" i="3"/>
  <c r="BO551" i="3"/>
  <c r="AN550" i="3"/>
  <c r="AO550" i="3" s="1"/>
  <c r="BE551" i="3"/>
  <c r="BF551" i="3"/>
  <c r="BB551" i="3"/>
  <c r="AU551" i="3"/>
  <c r="BH551" i="3"/>
  <c r="BB211" i="3" l="1"/>
  <c r="AN210" i="3"/>
  <c r="AO210" i="3" s="1"/>
  <c r="AQ211" i="3"/>
  <c r="BG211" i="3"/>
  <c r="AT211" i="3"/>
  <c r="BP211" i="3"/>
  <c r="BM211" i="3"/>
  <c r="BN211" i="3"/>
  <c r="BR211" i="3"/>
  <c r="AU211" i="3"/>
  <c r="BK211" i="3"/>
  <c r="AZ211" i="3"/>
  <c r="AR211" i="3"/>
  <c r="AS211" i="3"/>
  <c r="AV211" i="3"/>
  <c r="AW211" i="3"/>
  <c r="AY211" i="3"/>
  <c r="BO211" i="3"/>
  <c r="BE211" i="3"/>
  <c r="AX211" i="3"/>
  <c r="BA211" i="3"/>
  <c r="BI211" i="3"/>
  <c r="BD211" i="3"/>
  <c r="BS211" i="3"/>
  <c r="BQ211" i="3"/>
  <c r="BH211" i="3"/>
  <c r="BJ211" i="3"/>
  <c r="BL211" i="3"/>
  <c r="BF211" i="3"/>
  <c r="BC211" i="3"/>
  <c r="AN549" i="3"/>
  <c r="AO549" i="3" s="1"/>
  <c r="AS550" i="3"/>
  <c r="BQ550" i="3"/>
  <c r="BS550" i="3"/>
  <c r="BM550" i="3"/>
  <c r="BN550" i="3"/>
  <c r="BI550" i="3"/>
  <c r="AZ550" i="3"/>
  <c r="AV550" i="3"/>
  <c r="BE550" i="3"/>
  <c r="BC550" i="3"/>
  <c r="BR550" i="3"/>
  <c r="AY550" i="3"/>
  <c r="BL550" i="3"/>
  <c r="AU550" i="3"/>
  <c r="BH550" i="3"/>
  <c r="BP550" i="3"/>
  <c r="BB550" i="3"/>
  <c r="BO550" i="3"/>
  <c r="AX550" i="3"/>
  <c r="BJ550" i="3"/>
  <c r="AT550" i="3"/>
  <c r="BD550" i="3"/>
  <c r="BG550" i="3"/>
  <c r="BK550" i="3"/>
  <c r="BF550" i="3"/>
  <c r="AR550" i="3"/>
  <c r="BA550" i="3"/>
  <c r="AW550" i="3"/>
  <c r="AQ550" i="3"/>
  <c r="BB210" i="3" l="1"/>
  <c r="AN209" i="3"/>
  <c r="AO209" i="3" s="1"/>
  <c r="AU210" i="3"/>
  <c r="BK210" i="3"/>
  <c r="AZ210" i="3"/>
  <c r="AV210" i="3"/>
  <c r="BD210" i="3"/>
  <c r="AX210" i="3"/>
  <c r="BH210" i="3"/>
  <c r="AY210" i="3"/>
  <c r="BO210" i="3"/>
  <c r="BE210" i="3"/>
  <c r="BI210" i="3"/>
  <c r="BL210" i="3"/>
  <c r="BF210" i="3"/>
  <c r="BN210" i="3"/>
  <c r="BC210" i="3"/>
  <c r="BS210" i="3"/>
  <c r="BJ210" i="3"/>
  <c r="BQ210" i="3"/>
  <c r="BR210" i="3"/>
  <c r="BM210" i="3"/>
  <c r="AS210" i="3"/>
  <c r="BG210" i="3"/>
  <c r="AR210" i="3"/>
  <c r="AT210" i="3"/>
  <c r="BA210" i="3"/>
  <c r="BP210" i="3"/>
  <c r="AW210" i="3"/>
  <c r="AQ210" i="3"/>
  <c r="AN548" i="3"/>
  <c r="AO548" i="3" s="1"/>
  <c r="AV549" i="3"/>
  <c r="AQ549" i="3"/>
  <c r="AR549" i="3"/>
  <c r="BI549" i="3"/>
  <c r="BB549" i="3"/>
  <c r="AU549" i="3"/>
  <c r="BP549" i="3"/>
  <c r="BO549" i="3"/>
  <c r="BA549" i="3"/>
  <c r="AT549" i="3"/>
  <c r="AW549" i="3"/>
  <c r="BS549" i="3"/>
  <c r="BD549" i="3"/>
  <c r="AY549" i="3"/>
  <c r="BE549" i="3"/>
  <c r="BL549" i="3"/>
  <c r="BG549" i="3"/>
  <c r="BH549" i="3"/>
  <c r="BC549" i="3"/>
  <c r="BR549" i="3"/>
  <c r="AZ549" i="3"/>
  <c r="AX549" i="3"/>
  <c r="BQ549" i="3"/>
  <c r="BJ549" i="3"/>
  <c r="BM549" i="3"/>
  <c r="BF549" i="3"/>
  <c r="AS549" i="3"/>
  <c r="BN549" i="3"/>
  <c r="BK549" i="3"/>
  <c r="BB209" i="3" l="1"/>
  <c r="AN208" i="3"/>
  <c r="AO208" i="3" s="1"/>
  <c r="AU209" i="3"/>
  <c r="BK209" i="3"/>
  <c r="AZ209" i="3"/>
  <c r="AR209" i="3"/>
  <c r="AS209" i="3"/>
  <c r="AV209" i="3"/>
  <c r="BR209" i="3"/>
  <c r="BC209" i="3"/>
  <c r="BS209" i="3"/>
  <c r="BJ209" i="3"/>
  <c r="BF209" i="3"/>
  <c r="BH209" i="3"/>
  <c r="BQ209" i="3"/>
  <c r="BD209" i="3"/>
  <c r="BO209" i="3"/>
  <c r="AX209" i="3"/>
  <c r="BI209" i="3"/>
  <c r="AY209" i="3"/>
  <c r="BE209" i="3"/>
  <c r="BA209" i="3"/>
  <c r="AW209" i="3"/>
  <c r="BP209" i="3"/>
  <c r="AQ209" i="3"/>
  <c r="BM209" i="3"/>
  <c r="BG209" i="3"/>
  <c r="BN209" i="3"/>
  <c r="BL209" i="3"/>
  <c r="AT209" i="3"/>
  <c r="AN547" i="3"/>
  <c r="AO547" i="3" s="1"/>
  <c r="BL548" i="3"/>
  <c r="AR548" i="3"/>
  <c r="BB548" i="3"/>
  <c r="BP548" i="3"/>
  <c r="BM548" i="3"/>
  <c r="AV548" i="3"/>
  <c r="BJ548" i="3"/>
  <c r="BG548" i="3"/>
  <c r="AS548" i="3"/>
  <c r="BD548" i="3"/>
  <c r="BS548" i="3"/>
  <c r="AZ548" i="3"/>
  <c r="BN548" i="3"/>
  <c r="BK548" i="3"/>
  <c r="AT548" i="3"/>
  <c r="AQ548" i="3"/>
  <c r="BC548" i="3"/>
  <c r="BR548" i="3"/>
  <c r="BO548" i="3"/>
  <c r="AX548" i="3"/>
  <c r="AU548" i="3"/>
  <c r="BH548" i="3"/>
  <c r="BE548" i="3"/>
  <c r="BQ548" i="3"/>
  <c r="AW548" i="3"/>
  <c r="AY548" i="3"/>
  <c r="BI548" i="3"/>
  <c r="BF548" i="3"/>
  <c r="BA548" i="3"/>
  <c r="BB208" i="3" l="1"/>
  <c r="AN207" i="3"/>
  <c r="AO207" i="3" s="1"/>
  <c r="AQ208" i="3"/>
  <c r="BG208" i="3"/>
  <c r="AT208" i="3"/>
  <c r="BP208" i="3"/>
  <c r="AW208" i="3"/>
  <c r="AR208" i="3"/>
  <c r="AS208" i="3"/>
  <c r="AU208" i="3"/>
  <c r="BK208" i="3"/>
  <c r="AZ208" i="3"/>
  <c r="AV208" i="3"/>
  <c r="BD208" i="3"/>
  <c r="AX208" i="3"/>
  <c r="BA208" i="3"/>
  <c r="AY208" i="3"/>
  <c r="BO208" i="3"/>
  <c r="BE208" i="3"/>
  <c r="BI208" i="3"/>
  <c r="BL208" i="3"/>
  <c r="BF208" i="3"/>
  <c r="BH208" i="3"/>
  <c r="BQ208" i="3"/>
  <c r="BC208" i="3"/>
  <c r="BR208" i="3"/>
  <c r="BJ208" i="3"/>
  <c r="BS208" i="3"/>
  <c r="BM208" i="3"/>
  <c r="BN208" i="3"/>
  <c r="BH547" i="3"/>
  <c r="BL547" i="3"/>
  <c r="AZ547" i="3"/>
  <c r="BC547" i="3"/>
  <c r="AW547" i="3"/>
  <c r="AX547" i="3"/>
  <c r="AR547" i="3"/>
  <c r="AT547" i="3"/>
  <c r="AQ547" i="3"/>
  <c r="BG547" i="3"/>
  <c r="BR547" i="3"/>
  <c r="BO547" i="3"/>
  <c r="BI547" i="3"/>
  <c r="BK547" i="3"/>
  <c r="BE547" i="3"/>
  <c r="BF547" i="3"/>
  <c r="BP547" i="3"/>
  <c r="BB547" i="3"/>
  <c r="AY547" i="3"/>
  <c r="AS547" i="3"/>
  <c r="AU547" i="3"/>
  <c r="BD547" i="3"/>
  <c r="BQ547" i="3"/>
  <c r="BS547" i="3"/>
  <c r="BM547" i="3"/>
  <c r="BN547" i="3"/>
  <c r="AV547" i="3"/>
  <c r="BJ547" i="3"/>
  <c r="BA547" i="3"/>
  <c r="AN546" i="3"/>
  <c r="AO546" i="3" s="1"/>
  <c r="BB207" i="3" l="1"/>
  <c r="AN206" i="3"/>
  <c r="AO206" i="3" s="1"/>
  <c r="AU207" i="3"/>
  <c r="AY207" i="3"/>
  <c r="BK207" i="3"/>
  <c r="AZ207" i="3"/>
  <c r="AR207" i="3"/>
  <c r="AS207" i="3"/>
  <c r="AV207" i="3"/>
  <c r="BL207" i="3"/>
  <c r="BC207" i="3"/>
  <c r="BS207" i="3"/>
  <c r="BJ207" i="3"/>
  <c r="BF207" i="3"/>
  <c r="BH207" i="3"/>
  <c r="BQ207" i="3"/>
  <c r="BR207" i="3"/>
  <c r="AQ207" i="3"/>
  <c r="BE207" i="3"/>
  <c r="BA207" i="3"/>
  <c r="AW207" i="3"/>
  <c r="BO207" i="3"/>
  <c r="AX207" i="3"/>
  <c r="BI207" i="3"/>
  <c r="AT207" i="3"/>
  <c r="BD207" i="3"/>
  <c r="BP207" i="3"/>
  <c r="BM207" i="3"/>
  <c r="BG207" i="3"/>
  <c r="BN207" i="3"/>
  <c r="BI546" i="3"/>
  <c r="AN545" i="3"/>
  <c r="AO545" i="3" s="1"/>
  <c r="AS546" i="3"/>
  <c r="BO546" i="3"/>
  <c r="BP546" i="3"/>
  <c r="AY546" i="3"/>
  <c r="BL546" i="3"/>
  <c r="AQ546" i="3"/>
  <c r="AW546" i="3"/>
  <c r="AT546" i="3"/>
  <c r="BQ546" i="3"/>
  <c r="AR546" i="3"/>
  <c r="BG546" i="3"/>
  <c r="AU546" i="3"/>
  <c r="BH546" i="3"/>
  <c r="BN546" i="3"/>
  <c r="BD546" i="3"/>
  <c r="BJ546" i="3"/>
  <c r="AZ546" i="3"/>
  <c r="BF546" i="3"/>
  <c r="AV546" i="3"/>
  <c r="BB546" i="3"/>
  <c r="AX546" i="3"/>
  <c r="BC546" i="3"/>
  <c r="BS546" i="3"/>
  <c r="BR546" i="3"/>
  <c r="BK546" i="3"/>
  <c r="BE546" i="3"/>
  <c r="BA546" i="3"/>
  <c r="BM546" i="3"/>
  <c r="BB206" i="3" l="1"/>
  <c r="AN205" i="3"/>
  <c r="AO205" i="3" s="1"/>
  <c r="AU206" i="3"/>
  <c r="BK206" i="3"/>
  <c r="AZ206" i="3"/>
  <c r="AV206" i="3"/>
  <c r="BD206" i="3"/>
  <c r="AX206" i="3"/>
  <c r="AS206" i="3"/>
  <c r="AY206" i="3"/>
  <c r="BO206" i="3"/>
  <c r="BE206" i="3"/>
  <c r="BI206" i="3"/>
  <c r="BL206" i="3"/>
  <c r="BF206" i="3"/>
  <c r="BH206" i="3"/>
  <c r="BC206" i="3"/>
  <c r="BS206" i="3"/>
  <c r="BJ206" i="3"/>
  <c r="BQ206" i="3"/>
  <c r="BR206" i="3"/>
  <c r="BM206" i="3"/>
  <c r="BA206" i="3"/>
  <c r="AQ206" i="3"/>
  <c r="AW206" i="3"/>
  <c r="BG206" i="3"/>
  <c r="AR206" i="3"/>
  <c r="AT206" i="3"/>
  <c r="BN206" i="3"/>
  <c r="BP206" i="3"/>
  <c r="AV545" i="3"/>
  <c r="BM545" i="3"/>
  <c r="BG545" i="3"/>
  <c r="AS545" i="3"/>
  <c r="BF545" i="3"/>
  <c r="AZ545" i="3"/>
  <c r="BJ545" i="3"/>
  <c r="AT545" i="3"/>
  <c r="AU545" i="3"/>
  <c r="BN545" i="3"/>
  <c r="BE545" i="3"/>
  <c r="BB545" i="3"/>
  <c r="AR545" i="3"/>
  <c r="BI545" i="3"/>
  <c r="BC545" i="3"/>
  <c r="BP545" i="3"/>
  <c r="BR545" i="3"/>
  <c r="BA545" i="3"/>
  <c r="AW545" i="3"/>
  <c r="AQ545" i="3"/>
  <c r="BD545" i="3"/>
  <c r="AX545" i="3"/>
  <c r="BO545" i="3"/>
  <c r="BL545" i="3"/>
  <c r="BQ545" i="3"/>
  <c r="BH545" i="3"/>
  <c r="BS545" i="3"/>
  <c r="AY545" i="3"/>
  <c r="BK545" i="3"/>
  <c r="AN544" i="3"/>
  <c r="AO544" i="3" s="1"/>
  <c r="BB205" i="3" l="1"/>
  <c r="AN204" i="3"/>
  <c r="AO204" i="3" s="1"/>
  <c r="AQ205" i="3"/>
  <c r="BG205" i="3"/>
  <c r="AT205" i="3"/>
  <c r="BP205" i="3"/>
  <c r="BM205" i="3"/>
  <c r="BN205" i="3"/>
  <c r="AW205" i="3"/>
  <c r="AU205" i="3"/>
  <c r="BK205" i="3"/>
  <c r="AZ205" i="3"/>
  <c r="AR205" i="3"/>
  <c r="AS205" i="3"/>
  <c r="AV205" i="3"/>
  <c r="BD205" i="3"/>
  <c r="AY205" i="3"/>
  <c r="BO205" i="3"/>
  <c r="BE205" i="3"/>
  <c r="AX205" i="3"/>
  <c r="BA205" i="3"/>
  <c r="BI205" i="3"/>
  <c r="BL205" i="3"/>
  <c r="BF205" i="3"/>
  <c r="BR205" i="3"/>
  <c r="BC205" i="3"/>
  <c r="BH205" i="3"/>
  <c r="BS205" i="3"/>
  <c r="BQ205" i="3"/>
  <c r="BJ205" i="3"/>
  <c r="BO544" i="3"/>
  <c r="AN543" i="3"/>
  <c r="AO543" i="3" s="1"/>
  <c r="BA544" i="3"/>
  <c r="BE544" i="3"/>
  <c r="BM544" i="3"/>
  <c r="BG544" i="3"/>
  <c r="AX544" i="3"/>
  <c r="BC544" i="3"/>
  <c r="BK544" i="3"/>
  <c r="AZ544" i="3"/>
  <c r="BJ544" i="3"/>
  <c r="AQ544" i="3"/>
  <c r="BN544" i="3"/>
  <c r="BP544" i="3"/>
  <c r="AY544" i="3"/>
  <c r="BL544" i="3"/>
  <c r="BS544" i="3"/>
  <c r="AW544" i="3"/>
  <c r="AT544" i="3"/>
  <c r="BI544" i="3"/>
  <c r="AU544" i="3"/>
  <c r="BF544" i="3"/>
  <c r="AV544" i="3"/>
  <c r="BR544" i="3"/>
  <c r="BH544" i="3"/>
  <c r="AS544" i="3"/>
  <c r="BQ544" i="3"/>
  <c r="BB544" i="3"/>
  <c r="AR544" i="3"/>
  <c r="BD544" i="3"/>
  <c r="BB204" i="3" l="1"/>
  <c r="AN203" i="3"/>
  <c r="AO203" i="3" s="1"/>
  <c r="BC204" i="3"/>
  <c r="BS204" i="3"/>
  <c r="BJ204" i="3"/>
  <c r="BQ204" i="3"/>
  <c r="BR204" i="3"/>
  <c r="BM204" i="3"/>
  <c r="AS204" i="3"/>
  <c r="BG204" i="3"/>
  <c r="AZ204" i="3"/>
  <c r="BI204" i="3"/>
  <c r="AR204" i="3"/>
  <c r="BN204" i="3"/>
  <c r="AQ204" i="3"/>
  <c r="BK204" i="3"/>
  <c r="BE204" i="3"/>
  <c r="AW204" i="3"/>
  <c r="AX204" i="3"/>
  <c r="BA204" i="3"/>
  <c r="AU204" i="3"/>
  <c r="BO204" i="3"/>
  <c r="BP204" i="3"/>
  <c r="BD204" i="3"/>
  <c r="BF204" i="3"/>
  <c r="AV204" i="3"/>
  <c r="BL204" i="3"/>
  <c r="AY204" i="3"/>
  <c r="BH204" i="3"/>
  <c r="AT204" i="3"/>
  <c r="AQ543" i="3"/>
  <c r="AN542" i="3"/>
  <c r="AO542" i="3" s="1"/>
  <c r="BS543" i="3"/>
  <c r="BO543" i="3"/>
  <c r="AV543" i="3"/>
  <c r="BN543" i="3"/>
  <c r="BF543" i="3"/>
  <c r="AR543" i="3"/>
  <c r="BB543" i="3"/>
  <c r="BJ543" i="3"/>
  <c r="BI543" i="3"/>
  <c r="BE543" i="3"/>
  <c r="BQ543" i="3"/>
  <c r="AW543" i="3"/>
  <c r="AU543" i="3"/>
  <c r="AX543" i="3"/>
  <c r="AY543" i="3"/>
  <c r="AS543" i="3"/>
  <c r="BP543" i="3"/>
  <c r="BA543" i="3"/>
  <c r="BG543" i="3"/>
  <c r="BH543" i="3"/>
  <c r="BK543" i="3"/>
  <c r="BR543" i="3"/>
  <c r="AT543" i="3"/>
  <c r="BD543" i="3"/>
  <c r="AZ543" i="3"/>
  <c r="BL543" i="3"/>
  <c r="BC543" i="3"/>
  <c r="BM543" i="3"/>
  <c r="BB203" i="3" l="1"/>
  <c r="AN202" i="3"/>
  <c r="AO202" i="3" s="1"/>
  <c r="BC203" i="3"/>
  <c r="BS203" i="3"/>
  <c r="BJ203" i="3"/>
  <c r="BF203" i="3"/>
  <c r="BH203" i="3"/>
  <c r="BQ203" i="3"/>
  <c r="BD203" i="3"/>
  <c r="AY203" i="3"/>
  <c r="BA203" i="3"/>
  <c r="AQ203" i="3"/>
  <c r="BG203" i="3"/>
  <c r="AT203" i="3"/>
  <c r="BP203" i="3"/>
  <c r="BM203" i="3"/>
  <c r="BN203" i="3"/>
  <c r="BR203" i="3"/>
  <c r="BO203" i="3"/>
  <c r="AX203" i="3"/>
  <c r="BL203" i="3"/>
  <c r="AU203" i="3"/>
  <c r="BK203" i="3"/>
  <c r="AZ203" i="3"/>
  <c r="AR203" i="3"/>
  <c r="AS203" i="3"/>
  <c r="AV203" i="3"/>
  <c r="AW203" i="3"/>
  <c r="BE203" i="3"/>
  <c r="BI203" i="3"/>
  <c r="AN541" i="3"/>
  <c r="AO541" i="3" s="1"/>
  <c r="BG542" i="3"/>
  <c r="BD542" i="3"/>
  <c r="AX542" i="3"/>
  <c r="BO542" i="3"/>
  <c r="BB542" i="3"/>
  <c r="AU542" i="3"/>
  <c r="AT542" i="3"/>
  <c r="BC542" i="3"/>
  <c r="BJ542" i="3"/>
  <c r="BI542" i="3"/>
  <c r="AW542" i="3"/>
  <c r="AZ542" i="3"/>
  <c r="BA542" i="3"/>
  <c r="AS542" i="3"/>
  <c r="AQ542" i="3"/>
  <c r="BS542" i="3"/>
  <c r="BM542" i="3"/>
  <c r="AY542" i="3"/>
  <c r="BL542" i="3"/>
  <c r="AV542" i="3"/>
  <c r="BH542" i="3"/>
  <c r="BF542" i="3"/>
  <c r="BP542" i="3"/>
  <c r="BN542" i="3"/>
  <c r="BE542" i="3"/>
  <c r="AR542" i="3"/>
  <c r="BR542" i="3"/>
  <c r="BQ542" i="3"/>
  <c r="BK542" i="3"/>
  <c r="BB202" i="3" l="1"/>
  <c r="AN201" i="3"/>
  <c r="AO201" i="3" s="1"/>
  <c r="BC202" i="3"/>
  <c r="BS202" i="3"/>
  <c r="BJ202" i="3"/>
  <c r="BQ202" i="3"/>
  <c r="BR202" i="3"/>
  <c r="BM202" i="3"/>
  <c r="BN202" i="3"/>
  <c r="AY202" i="3"/>
  <c r="BI202" i="3"/>
  <c r="AS202" i="3"/>
  <c r="AQ202" i="3"/>
  <c r="BG202" i="3"/>
  <c r="AT202" i="3"/>
  <c r="BP202" i="3"/>
  <c r="AW202" i="3"/>
  <c r="AR202" i="3"/>
  <c r="BA202" i="3"/>
  <c r="BO202" i="3"/>
  <c r="BL202" i="3"/>
  <c r="AU202" i="3"/>
  <c r="BK202" i="3"/>
  <c r="AZ202" i="3"/>
  <c r="AV202" i="3"/>
  <c r="BD202" i="3"/>
  <c r="AX202" i="3"/>
  <c r="BH202" i="3"/>
  <c r="BE202" i="3"/>
  <c r="BF202" i="3"/>
  <c r="AR541" i="3"/>
  <c r="BD541" i="3"/>
  <c r="BH541" i="3"/>
  <c r="BR541" i="3"/>
  <c r="AS541" i="3"/>
  <c r="AX541" i="3"/>
  <c r="BK541" i="3"/>
  <c r="BL541" i="3"/>
  <c r="BM541" i="3"/>
  <c r="AQ541" i="3"/>
  <c r="BB541" i="3"/>
  <c r="BO541" i="3"/>
  <c r="AU541" i="3"/>
  <c r="BI541" i="3"/>
  <c r="BA541" i="3"/>
  <c r="BS541" i="3"/>
  <c r="BE541" i="3"/>
  <c r="AY541" i="3"/>
  <c r="BQ541" i="3"/>
  <c r="BJ541" i="3"/>
  <c r="BF541" i="3"/>
  <c r="BG541" i="3"/>
  <c r="AV541" i="3"/>
  <c r="BN541" i="3"/>
  <c r="BP541" i="3"/>
  <c r="AZ541" i="3"/>
  <c r="AN540" i="3"/>
  <c r="AO540" i="3" s="1"/>
  <c r="AW541" i="3"/>
  <c r="BC541" i="3"/>
  <c r="AT541" i="3"/>
  <c r="BB201" i="3" l="1"/>
  <c r="AN200" i="3"/>
  <c r="AO200" i="3" s="1"/>
  <c r="BC201" i="3"/>
  <c r="BS201" i="3"/>
  <c r="BJ201" i="3"/>
  <c r="BF201" i="3"/>
  <c r="BH201" i="3"/>
  <c r="BQ201" i="3"/>
  <c r="AW201" i="3"/>
  <c r="AU201" i="3"/>
  <c r="BO201" i="3"/>
  <c r="BP201" i="3"/>
  <c r="AS201" i="3"/>
  <c r="AY201" i="3"/>
  <c r="AZ201" i="3"/>
  <c r="BM201" i="3"/>
  <c r="BI201" i="3"/>
  <c r="BG201" i="3"/>
  <c r="BE201" i="3"/>
  <c r="BA201" i="3"/>
  <c r="BL201" i="3"/>
  <c r="BK201" i="3"/>
  <c r="AR201" i="3"/>
  <c r="BN201" i="3"/>
  <c r="BR201" i="3"/>
  <c r="AT201" i="3"/>
  <c r="AX201" i="3"/>
  <c r="AV201" i="3"/>
  <c r="AQ201" i="3"/>
  <c r="BD201" i="3"/>
  <c r="BL540" i="3"/>
  <c r="BQ540" i="3"/>
  <c r="BG540" i="3"/>
  <c r="BR540" i="3"/>
  <c r="BC540" i="3"/>
  <c r="BP540" i="3"/>
  <c r="AS540" i="3"/>
  <c r="BE540" i="3"/>
  <c r="AN539" i="3"/>
  <c r="AO539" i="3" s="1"/>
  <c r="BA540" i="3"/>
  <c r="BJ540" i="3"/>
  <c r="BB540" i="3"/>
  <c r="AZ540" i="3"/>
  <c r="BN540" i="3"/>
  <c r="AU540" i="3"/>
  <c r="BO540" i="3"/>
  <c r="AW540" i="3"/>
  <c r="BI540" i="3"/>
  <c r="AV540" i="3"/>
  <c r="BK540" i="3"/>
  <c r="BS540" i="3"/>
  <c r="BM540" i="3"/>
  <c r="AY540" i="3"/>
  <c r="AX540" i="3"/>
  <c r="AR540" i="3"/>
  <c r="BF540" i="3"/>
  <c r="BH540" i="3"/>
  <c r="BD540" i="3"/>
  <c r="AT540" i="3"/>
  <c r="AQ540" i="3"/>
  <c r="BB200" i="3" l="1"/>
  <c r="AN199" i="3"/>
  <c r="AO199" i="3" s="1"/>
  <c r="BC200" i="3"/>
  <c r="BS200" i="3"/>
  <c r="BJ200" i="3"/>
  <c r="BQ200" i="3"/>
  <c r="BR200" i="3"/>
  <c r="BM200" i="3"/>
  <c r="BH200" i="3"/>
  <c r="AY200" i="3"/>
  <c r="AT200" i="3"/>
  <c r="AV200" i="3"/>
  <c r="BL200" i="3"/>
  <c r="AS200" i="3"/>
  <c r="BG200" i="3"/>
  <c r="AZ200" i="3"/>
  <c r="BI200" i="3"/>
  <c r="AR200" i="3"/>
  <c r="BA200" i="3"/>
  <c r="AQ200" i="3"/>
  <c r="BK200" i="3"/>
  <c r="BE200" i="3"/>
  <c r="AW200" i="3"/>
  <c r="AX200" i="3"/>
  <c r="BN200" i="3"/>
  <c r="BP200" i="3"/>
  <c r="BD200" i="3"/>
  <c r="AU200" i="3"/>
  <c r="BF200" i="3"/>
  <c r="BO200" i="3"/>
  <c r="BQ539" i="3"/>
  <c r="AN538" i="3"/>
  <c r="AO538" i="3" s="1"/>
  <c r="BJ539" i="3"/>
  <c r="BC539" i="3"/>
  <c r="AW539" i="3"/>
  <c r="BP539" i="3"/>
  <c r="BM539" i="3"/>
  <c r="BN539" i="3"/>
  <c r="AV539" i="3"/>
  <c r="AU539" i="3"/>
  <c r="BA539" i="3"/>
  <c r="BG539" i="3"/>
  <c r="BO539" i="3"/>
  <c r="BS539" i="3"/>
  <c r="AQ539" i="3"/>
  <c r="BR539" i="3"/>
  <c r="AZ539" i="3"/>
  <c r="BH539" i="3"/>
  <c r="BB539" i="3"/>
  <c r="AX539" i="3"/>
  <c r="BK539" i="3"/>
  <c r="AY539" i="3"/>
  <c r="BI539" i="3"/>
  <c r="BE539" i="3"/>
  <c r="BD539" i="3"/>
  <c r="AS539" i="3"/>
  <c r="AR539" i="3"/>
  <c r="BL539" i="3"/>
  <c r="AT539" i="3"/>
  <c r="BF539" i="3"/>
  <c r="BB199" i="3" l="1"/>
  <c r="AN198" i="3"/>
  <c r="AO198" i="3" s="1"/>
  <c r="BC199" i="3"/>
  <c r="BS199" i="3"/>
  <c r="BJ199" i="3"/>
  <c r="BF199" i="3"/>
  <c r="BH199" i="3"/>
  <c r="BQ199" i="3"/>
  <c r="BR199" i="3"/>
  <c r="AQ199" i="3"/>
  <c r="BK199" i="3"/>
  <c r="BE199" i="3"/>
  <c r="BM199" i="3"/>
  <c r="AV199" i="3"/>
  <c r="AW199" i="3"/>
  <c r="AU199" i="3"/>
  <c r="BO199" i="3"/>
  <c r="BP199" i="3"/>
  <c r="AS199" i="3"/>
  <c r="BI199" i="3"/>
  <c r="AY199" i="3"/>
  <c r="AT199" i="3"/>
  <c r="AR199" i="3"/>
  <c r="BA199" i="3"/>
  <c r="BD199" i="3"/>
  <c r="AX199" i="3"/>
  <c r="BN199" i="3"/>
  <c r="BG199" i="3"/>
  <c r="BL199" i="3"/>
  <c r="AZ199" i="3"/>
  <c r="BP538" i="3"/>
  <c r="BF538" i="3"/>
  <c r="AV538" i="3"/>
  <c r="BR538" i="3"/>
  <c r="BG538" i="3"/>
  <c r="AS538" i="3"/>
  <c r="BE538" i="3"/>
  <c r="BC538" i="3"/>
  <c r="AT538" i="3"/>
  <c r="AU538" i="3"/>
  <c r="BM538" i="3"/>
  <c r="BB538" i="3"/>
  <c r="AN537" i="3"/>
  <c r="AO537" i="3" s="1"/>
  <c r="AZ538" i="3"/>
  <c r="AW538" i="3"/>
  <c r="BK538" i="3"/>
  <c r="BQ538" i="3"/>
  <c r="AQ538" i="3"/>
  <c r="BN538" i="3"/>
  <c r="BS538" i="3"/>
  <c r="BO538" i="3"/>
  <c r="BH538" i="3"/>
  <c r="BI538" i="3"/>
  <c r="AY538" i="3"/>
  <c r="BL538" i="3"/>
  <c r="AX538" i="3"/>
  <c r="AR538" i="3"/>
  <c r="BJ538" i="3"/>
  <c r="BD538" i="3"/>
  <c r="BA538" i="3"/>
  <c r="BB198" i="3" l="1"/>
  <c r="AN197" i="3"/>
  <c r="AO197" i="3" s="1"/>
  <c r="BC198" i="3"/>
  <c r="BS198" i="3"/>
  <c r="BJ198" i="3"/>
  <c r="BQ198" i="3"/>
  <c r="BR198" i="3"/>
  <c r="BM198" i="3"/>
  <c r="BA198" i="3"/>
  <c r="AU198" i="3"/>
  <c r="BO198" i="3"/>
  <c r="BP198" i="3"/>
  <c r="BD198" i="3"/>
  <c r="BF198" i="3"/>
  <c r="AY198" i="3"/>
  <c r="AZ198" i="3"/>
  <c r="AW198" i="3"/>
  <c r="BN198" i="3"/>
  <c r="BG198" i="3"/>
  <c r="BE198" i="3"/>
  <c r="BL198" i="3"/>
  <c r="AS198" i="3"/>
  <c r="BK198" i="3"/>
  <c r="AV198" i="3"/>
  <c r="AR198" i="3"/>
  <c r="BH198" i="3"/>
  <c r="BI198" i="3"/>
  <c r="AX198" i="3"/>
  <c r="AQ198" i="3"/>
  <c r="AT198" i="3"/>
  <c r="AZ537" i="3"/>
  <c r="BL537" i="3"/>
  <c r="AX537" i="3"/>
  <c r="AU537" i="3"/>
  <c r="BD537" i="3"/>
  <c r="BM537" i="3"/>
  <c r="BA537" i="3"/>
  <c r="BB537" i="3"/>
  <c r="AW537" i="3"/>
  <c r="BJ537" i="3"/>
  <c r="BG537" i="3"/>
  <c r="BE537" i="3"/>
  <c r="AR537" i="3"/>
  <c r="AY537" i="3"/>
  <c r="AS537" i="3"/>
  <c r="AT537" i="3"/>
  <c r="AQ537" i="3"/>
  <c r="BR537" i="3"/>
  <c r="AV537" i="3"/>
  <c r="BN537" i="3"/>
  <c r="BK537" i="3"/>
  <c r="BF537" i="3"/>
  <c r="BS537" i="3"/>
  <c r="AN536" i="3"/>
  <c r="AO536" i="3" s="1"/>
  <c r="BO537" i="3"/>
  <c r="BI537" i="3"/>
  <c r="BH537" i="3"/>
  <c r="BP537" i="3"/>
  <c r="BQ537" i="3"/>
  <c r="BC537" i="3"/>
  <c r="BB197" i="3" l="1"/>
  <c r="AN196" i="3"/>
  <c r="AO196" i="3" s="1"/>
  <c r="BC197" i="3"/>
  <c r="BS197" i="3"/>
  <c r="BJ197" i="3"/>
  <c r="BF197" i="3"/>
  <c r="BH197" i="3"/>
  <c r="BQ197" i="3"/>
  <c r="BL197" i="3"/>
  <c r="BE197" i="3"/>
  <c r="BI197" i="3"/>
  <c r="AQ197" i="3"/>
  <c r="BG197" i="3"/>
  <c r="AT197" i="3"/>
  <c r="BP197" i="3"/>
  <c r="BM197" i="3"/>
  <c r="BN197" i="3"/>
  <c r="AW197" i="3"/>
  <c r="AY197" i="3"/>
  <c r="AX197" i="3"/>
  <c r="BR197" i="3"/>
  <c r="AU197" i="3"/>
  <c r="BK197" i="3"/>
  <c r="AZ197" i="3"/>
  <c r="AR197" i="3"/>
  <c r="AS197" i="3"/>
  <c r="AV197" i="3"/>
  <c r="BD197" i="3"/>
  <c r="BO197" i="3"/>
  <c r="BA197" i="3"/>
  <c r="BP536" i="3"/>
  <c r="BS536" i="3"/>
  <c r="AN535" i="3"/>
  <c r="AO535" i="3" s="1"/>
  <c r="BL536" i="3"/>
  <c r="BK536" i="3"/>
  <c r="AZ536" i="3"/>
  <c r="AW536" i="3"/>
  <c r="BO536" i="3"/>
  <c r="AS536" i="3"/>
  <c r="BD536" i="3"/>
  <c r="BQ536" i="3"/>
  <c r="BJ536" i="3"/>
  <c r="AY536" i="3"/>
  <c r="AQ536" i="3"/>
  <c r="BA536" i="3"/>
  <c r="AT536" i="3"/>
  <c r="BE536" i="3"/>
  <c r="AR536" i="3"/>
  <c r="BF536" i="3"/>
  <c r="BG536" i="3"/>
  <c r="BR536" i="3"/>
  <c r="BC536" i="3"/>
  <c r="BN536" i="3"/>
  <c r="AU536" i="3"/>
  <c r="BH536" i="3"/>
  <c r="BB536" i="3"/>
  <c r="AX536" i="3"/>
  <c r="AV536" i="3"/>
  <c r="BM536" i="3"/>
  <c r="BI536" i="3"/>
  <c r="BB196" i="3" l="1"/>
  <c r="AN195" i="3"/>
  <c r="AO195" i="3" s="1"/>
  <c r="AY196" i="3"/>
  <c r="BO196" i="3"/>
  <c r="BD196" i="3"/>
  <c r="AZ196" i="3"/>
  <c r="AV196" i="3"/>
  <c r="BH196" i="3"/>
  <c r="BM196" i="3"/>
  <c r="AT196" i="3"/>
  <c r="AS196" i="3"/>
  <c r="AW196" i="3"/>
  <c r="AQ196" i="3"/>
  <c r="BC196" i="3"/>
  <c r="BS196" i="3"/>
  <c r="BI196" i="3"/>
  <c r="BE196" i="3"/>
  <c r="BF196" i="3"/>
  <c r="BR196" i="3"/>
  <c r="BK196" i="3"/>
  <c r="BP196" i="3"/>
  <c r="AU196" i="3"/>
  <c r="BG196" i="3"/>
  <c r="AR196" i="3"/>
  <c r="BN196" i="3"/>
  <c r="BJ196" i="3"/>
  <c r="BQ196" i="3"/>
  <c r="BA196" i="3"/>
  <c r="AX196" i="3"/>
  <c r="BL196" i="3"/>
  <c r="AN534" i="3"/>
  <c r="AO534" i="3" s="1"/>
  <c r="BH535" i="3"/>
  <c r="BK535" i="3"/>
  <c r="BI535" i="3"/>
  <c r="BG535" i="3"/>
  <c r="BL535" i="3"/>
  <c r="BN535" i="3"/>
  <c r="BB535" i="3"/>
  <c r="BC535" i="3"/>
  <c r="BA535" i="3"/>
  <c r="BQ535" i="3"/>
  <c r="AQ535" i="3"/>
  <c r="AS535" i="3"/>
  <c r="BF535" i="3"/>
  <c r="AR535" i="3"/>
  <c r="BO535" i="3"/>
  <c r="AZ535" i="3"/>
  <c r="BD535" i="3"/>
  <c r="BJ535" i="3"/>
  <c r="BS535" i="3"/>
  <c r="AT535" i="3"/>
  <c r="AW535" i="3"/>
  <c r="BM535" i="3"/>
  <c r="AX535" i="3"/>
  <c r="AY535" i="3"/>
  <c r="BR535" i="3"/>
  <c r="AU535" i="3"/>
  <c r="AV535" i="3"/>
  <c r="BP535" i="3"/>
  <c r="BE535" i="3"/>
  <c r="BB195" i="3" l="1"/>
  <c r="AN194" i="3"/>
  <c r="AO194" i="3" s="1"/>
  <c r="BC195" i="3"/>
  <c r="BS195" i="3"/>
  <c r="BJ195" i="3"/>
  <c r="BQ195" i="3"/>
  <c r="BR195" i="3"/>
  <c r="BN195" i="3"/>
  <c r="BH195" i="3"/>
  <c r="AQ195" i="3"/>
  <c r="BK195" i="3"/>
  <c r="BE195" i="3"/>
  <c r="AW195" i="3"/>
  <c r="BM195" i="3"/>
  <c r="AS195" i="3"/>
  <c r="AU195" i="3"/>
  <c r="BO195" i="3"/>
  <c r="BP195" i="3"/>
  <c r="BD195" i="3"/>
  <c r="BA195" i="3"/>
  <c r="AY195" i="3"/>
  <c r="AT195" i="3"/>
  <c r="AV195" i="3"/>
  <c r="BL195" i="3"/>
  <c r="AR195" i="3"/>
  <c r="BG195" i="3"/>
  <c r="BF195" i="3"/>
  <c r="AZ195" i="3"/>
  <c r="BI195" i="3"/>
  <c r="AX195" i="3"/>
  <c r="AN533" i="3"/>
  <c r="AO533" i="3" s="1"/>
  <c r="AT534" i="3"/>
  <c r="BF534" i="3"/>
  <c r="BR534" i="3"/>
  <c r="AZ534" i="3"/>
  <c r="BA534" i="3"/>
  <c r="BS534" i="3"/>
  <c r="AS534" i="3"/>
  <c r="AV534" i="3"/>
  <c r="BO534" i="3"/>
  <c r="BK534" i="3"/>
  <c r="BC534" i="3"/>
  <c r="BJ534" i="3"/>
  <c r="BD534" i="3"/>
  <c r="BP534" i="3"/>
  <c r="AX534" i="3"/>
  <c r="BL534" i="3"/>
  <c r="BG534" i="3"/>
  <c r="AW534" i="3"/>
  <c r="BB534" i="3"/>
  <c r="BI534" i="3"/>
  <c r="BN534" i="3"/>
  <c r="BM534" i="3"/>
  <c r="AU534" i="3"/>
  <c r="BH534" i="3"/>
  <c r="BE534" i="3"/>
  <c r="AY534" i="3"/>
  <c r="AR534" i="3"/>
  <c r="AQ534" i="3"/>
  <c r="BQ534" i="3"/>
  <c r="BB194" i="3" l="1"/>
  <c r="AN193" i="3"/>
  <c r="AO193" i="3" s="1"/>
  <c r="BC194" i="3"/>
  <c r="BS194" i="3"/>
  <c r="BE194" i="3"/>
  <c r="BF194" i="3"/>
  <c r="BH194" i="3"/>
  <c r="AV194" i="3"/>
  <c r="BQ194" i="3"/>
  <c r="AY194" i="3"/>
  <c r="AX194" i="3"/>
  <c r="BD194" i="3"/>
  <c r="AQ194" i="3"/>
  <c r="BG194" i="3"/>
  <c r="AS194" i="3"/>
  <c r="BI194" i="3"/>
  <c r="BN194" i="3"/>
  <c r="BP194" i="3"/>
  <c r="BL194" i="3"/>
  <c r="BA194" i="3"/>
  <c r="BJ194" i="3"/>
  <c r="AU194" i="3"/>
  <c r="BK194" i="3"/>
  <c r="AW194" i="3"/>
  <c r="BM194" i="3"/>
  <c r="AR194" i="3"/>
  <c r="AT194" i="3"/>
  <c r="BR194" i="3"/>
  <c r="BO194" i="3"/>
  <c r="AZ194" i="3"/>
  <c r="AN532" i="3"/>
  <c r="AO532" i="3" s="1"/>
  <c r="BA533" i="3"/>
  <c r="BD533" i="3"/>
  <c r="BS533" i="3"/>
  <c r="BH533" i="3"/>
  <c r="BO533" i="3"/>
  <c r="AZ533" i="3"/>
  <c r="AU533" i="3"/>
  <c r="BL533" i="3"/>
  <c r="BN533" i="3"/>
  <c r="BE533" i="3"/>
  <c r="AV533" i="3"/>
  <c r="BM533" i="3"/>
  <c r="AS533" i="3"/>
  <c r="AW533" i="3"/>
  <c r="AR533" i="3"/>
  <c r="BC533" i="3"/>
  <c r="BF533" i="3"/>
  <c r="AY533" i="3"/>
  <c r="AX533" i="3"/>
  <c r="BI533" i="3"/>
  <c r="BJ533" i="3"/>
  <c r="BB533" i="3"/>
  <c r="BQ533" i="3"/>
  <c r="BR533" i="3"/>
  <c r="BP533" i="3"/>
  <c r="AQ533" i="3"/>
  <c r="AT533" i="3"/>
  <c r="BK533" i="3"/>
  <c r="BG533" i="3"/>
  <c r="BB193" i="3" l="1"/>
  <c r="AN192" i="3"/>
  <c r="AO192" i="3" s="1"/>
  <c r="AU193" i="3"/>
  <c r="BK193" i="3"/>
  <c r="AW193" i="3"/>
  <c r="BM193" i="3"/>
  <c r="BN193" i="3"/>
  <c r="BP193" i="3"/>
  <c r="AY193" i="3"/>
  <c r="BO193" i="3"/>
  <c r="BA193" i="3"/>
  <c r="BQ193" i="3"/>
  <c r="AR193" i="3"/>
  <c r="BC193" i="3"/>
  <c r="BS193" i="3"/>
  <c r="BE193" i="3"/>
  <c r="AX193" i="3"/>
  <c r="AZ193" i="3"/>
  <c r="AQ193" i="3"/>
  <c r="BF193" i="3"/>
  <c r="AV193" i="3"/>
  <c r="BG193" i="3"/>
  <c r="BH193" i="3"/>
  <c r="BL193" i="3"/>
  <c r="AS193" i="3"/>
  <c r="AT193" i="3"/>
  <c r="BD193" i="3"/>
  <c r="BI193" i="3"/>
  <c r="BJ193" i="3"/>
  <c r="BR193" i="3"/>
  <c r="AN531" i="3"/>
  <c r="AO531" i="3" s="1"/>
  <c r="AQ532" i="3"/>
  <c r="BG532" i="3"/>
  <c r="BF532" i="3"/>
  <c r="AT532" i="3"/>
  <c r="AV532" i="3"/>
  <c r="BN532" i="3"/>
  <c r="BJ532" i="3"/>
  <c r="BC532" i="3"/>
  <c r="AZ532" i="3"/>
  <c r="BI532" i="3"/>
  <c r="BO532" i="3"/>
  <c r="BK532" i="3"/>
  <c r="BL532" i="3"/>
  <c r="AR532" i="3"/>
  <c r="BA532" i="3"/>
  <c r="BQ532" i="3"/>
  <c r="AS532" i="3"/>
  <c r="BP532" i="3"/>
  <c r="BR532" i="3"/>
  <c r="BM532" i="3"/>
  <c r="AX532" i="3"/>
  <c r="AW532" i="3"/>
  <c r="AY532" i="3"/>
  <c r="AU532" i="3"/>
  <c r="BB532" i="3"/>
  <c r="BH532" i="3"/>
  <c r="BS532" i="3"/>
  <c r="BE532" i="3"/>
  <c r="BD532" i="3"/>
  <c r="BB192" i="3" l="1"/>
  <c r="AN191" i="3"/>
  <c r="AO191" i="3" s="1"/>
  <c r="AU192" i="3"/>
  <c r="BK192" i="3"/>
  <c r="AW192" i="3"/>
  <c r="BM192" i="3"/>
  <c r="BN192" i="3"/>
  <c r="BP192" i="3"/>
  <c r="BL192" i="3"/>
  <c r="AY192" i="3"/>
  <c r="BO192" i="3"/>
  <c r="BA192" i="3"/>
  <c r="BQ192" i="3"/>
  <c r="AR192" i="3"/>
  <c r="AT192" i="3"/>
  <c r="BD192" i="3"/>
  <c r="BS192" i="3"/>
  <c r="AX192" i="3"/>
  <c r="BJ192" i="3"/>
  <c r="BI192" i="3"/>
  <c r="AQ192" i="3"/>
  <c r="AS192" i="3"/>
  <c r="BF192" i="3"/>
  <c r="AV192" i="3"/>
  <c r="BH192" i="3"/>
  <c r="BC192" i="3"/>
  <c r="BE192" i="3"/>
  <c r="AZ192" i="3"/>
  <c r="BR192" i="3"/>
  <c r="BG192" i="3"/>
  <c r="BR531" i="3"/>
  <c r="BF531" i="3"/>
  <c r="BI531" i="3"/>
  <c r="BD531" i="3"/>
  <c r="BE531" i="3"/>
  <c r="BL531" i="3"/>
  <c r="BQ531" i="3"/>
  <c r="BN531" i="3"/>
  <c r="BB531" i="3"/>
  <c r="AW531" i="3"/>
  <c r="BH531" i="3"/>
  <c r="AZ531" i="3"/>
  <c r="AU531" i="3"/>
  <c r="BK531" i="3"/>
  <c r="BJ531" i="3"/>
  <c r="AV531" i="3"/>
  <c r="AX531" i="3"/>
  <c r="AY531" i="3"/>
  <c r="AN530" i="3"/>
  <c r="AO530" i="3" s="1"/>
  <c r="AR531" i="3"/>
  <c r="AS531" i="3"/>
  <c r="BM531" i="3"/>
  <c r="BS531" i="3"/>
  <c r="BA531" i="3"/>
  <c r="BG531" i="3"/>
  <c r="BC531" i="3"/>
  <c r="BO531" i="3"/>
  <c r="BP531" i="3"/>
  <c r="AQ531" i="3"/>
  <c r="AT531" i="3"/>
  <c r="BB191" i="3" l="1"/>
  <c r="AN190" i="3"/>
  <c r="AO190" i="3" s="1"/>
  <c r="BC191" i="3"/>
  <c r="BS191" i="3"/>
  <c r="BE191" i="3"/>
  <c r="AX191" i="3"/>
  <c r="AZ191" i="3"/>
  <c r="BJ191" i="3"/>
  <c r="BR191" i="3"/>
  <c r="AY191" i="3"/>
  <c r="BQ191" i="3"/>
  <c r="AQ191" i="3"/>
  <c r="BG191" i="3"/>
  <c r="AS191" i="3"/>
  <c r="BI191" i="3"/>
  <c r="BF191" i="3"/>
  <c r="BH191" i="3"/>
  <c r="AV191" i="3"/>
  <c r="BA191" i="3"/>
  <c r="AT191" i="3"/>
  <c r="AU191" i="3"/>
  <c r="BK191" i="3"/>
  <c r="AW191" i="3"/>
  <c r="BM191" i="3"/>
  <c r="BN191" i="3"/>
  <c r="BP191" i="3"/>
  <c r="BL191" i="3"/>
  <c r="BO191" i="3"/>
  <c r="AR191" i="3"/>
  <c r="BD191" i="3"/>
  <c r="AN529" i="3"/>
  <c r="AO529" i="3" s="1"/>
  <c r="BG530" i="3"/>
  <c r="BN530" i="3"/>
  <c r="AV530" i="3"/>
  <c r="BH530" i="3"/>
  <c r="AY530" i="3"/>
  <c r="BM530" i="3"/>
  <c r="BS530" i="3"/>
  <c r="BQ530" i="3"/>
  <c r="BD530" i="3"/>
  <c r="BE530" i="3"/>
  <c r="AX530" i="3"/>
  <c r="BJ530" i="3"/>
  <c r="BI530" i="3"/>
  <c r="BA530" i="3"/>
  <c r="BK530" i="3"/>
  <c r="AU530" i="3"/>
  <c r="BR530" i="3"/>
  <c r="BP530" i="3"/>
  <c r="BO530" i="3"/>
  <c r="AT530" i="3"/>
  <c r="AW530" i="3"/>
  <c r="AR530" i="3"/>
  <c r="BF530" i="3"/>
  <c r="BB530" i="3"/>
  <c r="AZ530" i="3"/>
  <c r="BL530" i="3"/>
  <c r="AQ530" i="3"/>
  <c r="BC530" i="3"/>
  <c r="AS530" i="3"/>
  <c r="BB190" i="3" l="1"/>
  <c r="AN189" i="3"/>
  <c r="AO189" i="3" s="1"/>
  <c r="AQ190" i="3"/>
  <c r="BG190" i="3"/>
  <c r="AS190" i="3"/>
  <c r="BI190" i="3"/>
  <c r="BF190" i="3"/>
  <c r="BH190" i="3"/>
  <c r="AV190" i="3"/>
  <c r="AU190" i="3"/>
  <c r="BK190" i="3"/>
  <c r="AW190" i="3"/>
  <c r="BM190" i="3"/>
  <c r="BN190" i="3"/>
  <c r="BP190" i="3"/>
  <c r="BL190" i="3"/>
  <c r="AY190" i="3"/>
  <c r="BO190" i="3"/>
  <c r="BA190" i="3"/>
  <c r="BQ190" i="3"/>
  <c r="AR190" i="3"/>
  <c r="AT190" i="3"/>
  <c r="BD190" i="3"/>
  <c r="BE190" i="3"/>
  <c r="BR190" i="3"/>
  <c r="BJ190" i="3"/>
  <c r="AX190" i="3"/>
  <c r="BC190" i="3"/>
  <c r="AZ190" i="3"/>
  <c r="BS190" i="3"/>
  <c r="BM529" i="3"/>
  <c r="AW529" i="3"/>
  <c r="BG529" i="3"/>
  <c r="AQ529" i="3"/>
  <c r="BC529" i="3"/>
  <c r="AV529" i="3"/>
  <c r="BA529" i="3"/>
  <c r="BH529" i="3"/>
  <c r="AT529" i="3"/>
  <c r="BE529" i="3"/>
  <c r="AR529" i="3"/>
  <c r="BI529" i="3"/>
  <c r="BB529" i="3"/>
  <c r="BO529" i="3"/>
  <c r="BR529" i="3"/>
  <c r="BL529" i="3"/>
  <c r="AY529" i="3"/>
  <c r="BN529" i="3"/>
  <c r="AZ529" i="3"/>
  <c r="BF529" i="3"/>
  <c r="AU529" i="3"/>
  <c r="AX529" i="3"/>
  <c r="BD529" i="3"/>
  <c r="BK529" i="3"/>
  <c r="BS529" i="3"/>
  <c r="BJ529" i="3"/>
  <c r="BP529" i="3"/>
  <c r="AS529" i="3"/>
  <c r="BQ529" i="3"/>
  <c r="AO589" i="3"/>
  <c r="AN588" i="3" s="1"/>
  <c r="BB189" i="3" l="1"/>
  <c r="AN188" i="3"/>
  <c r="AO188" i="3" s="1"/>
  <c r="BC189" i="3"/>
  <c r="BS189" i="3"/>
  <c r="BE189" i="3"/>
  <c r="AV189" i="3"/>
  <c r="BF189" i="3"/>
  <c r="AY189" i="3"/>
  <c r="AS189" i="3"/>
  <c r="BM189" i="3"/>
  <c r="AX189" i="3"/>
  <c r="BH189" i="3"/>
  <c r="BR189" i="3"/>
  <c r="BG189" i="3"/>
  <c r="BA189" i="3"/>
  <c r="BL189" i="3"/>
  <c r="BP189" i="3"/>
  <c r="BK189" i="3"/>
  <c r="BI189" i="3"/>
  <c r="BN189" i="3"/>
  <c r="BJ189" i="3"/>
  <c r="AQ189" i="3"/>
  <c r="BO189" i="3"/>
  <c r="BQ189" i="3"/>
  <c r="AR189" i="3"/>
  <c r="AT189" i="3"/>
  <c r="BD189" i="3"/>
  <c r="AZ189" i="3"/>
  <c r="AU189" i="3"/>
  <c r="AW189" i="3"/>
  <c r="AY589" i="3"/>
  <c r="BQ589" i="3"/>
  <c r="BI589" i="3"/>
  <c r="BJ589" i="3"/>
  <c r="BE589" i="3"/>
  <c r="AQ589" i="3"/>
  <c r="BB589" i="3"/>
  <c r="BK589" i="3"/>
  <c r="BN589" i="3"/>
  <c r="BL589" i="3"/>
  <c r="AW589" i="3"/>
  <c r="BF589" i="3"/>
  <c r="BM589" i="3"/>
  <c r="BC589" i="3"/>
  <c r="AZ589" i="3"/>
  <c r="BS589" i="3"/>
  <c r="AT589" i="3"/>
  <c r="AS589" i="3"/>
  <c r="BR589" i="3"/>
  <c r="AR589" i="3"/>
  <c r="BH589" i="3"/>
  <c r="BO589" i="3"/>
  <c r="AX589" i="3"/>
  <c r="BA589" i="3"/>
  <c r="AU589" i="3"/>
  <c r="BD589" i="3"/>
  <c r="BP589" i="3"/>
  <c r="AV589" i="3"/>
  <c r="BG589" i="3"/>
  <c r="AO588" i="3"/>
  <c r="AZ588" i="3" s="1"/>
  <c r="BB188" i="3" l="1"/>
  <c r="AN187" i="3"/>
  <c r="AO187" i="3" s="1"/>
  <c r="BC188" i="3"/>
  <c r="BS188" i="3"/>
  <c r="BE188" i="3"/>
  <c r="AV188" i="3"/>
  <c r="BF188" i="3"/>
  <c r="BH188" i="3"/>
  <c r="AT188" i="3"/>
  <c r="AY188" i="3"/>
  <c r="BQ188" i="3"/>
  <c r="BR188" i="3"/>
  <c r="AQ188" i="3"/>
  <c r="BG188" i="3"/>
  <c r="AS188" i="3"/>
  <c r="BI188" i="3"/>
  <c r="BD188" i="3"/>
  <c r="BN188" i="3"/>
  <c r="BP188" i="3"/>
  <c r="BA188" i="3"/>
  <c r="AZ188" i="3"/>
  <c r="AU188" i="3"/>
  <c r="BK188" i="3"/>
  <c r="AW188" i="3"/>
  <c r="BM188" i="3"/>
  <c r="BL188" i="3"/>
  <c r="AR188" i="3"/>
  <c r="BJ188" i="3"/>
  <c r="BO188" i="3"/>
  <c r="AX188" i="3"/>
  <c r="AS588" i="3"/>
  <c r="AU588" i="3"/>
  <c r="BL588" i="3"/>
  <c r="AR588" i="3"/>
  <c r="BD588" i="3"/>
  <c r="BQ588" i="3"/>
  <c r="AN587" i="3"/>
  <c r="AO587" i="3" s="1"/>
  <c r="BN588" i="3"/>
  <c r="AT588" i="3"/>
  <c r="BF588" i="3"/>
  <c r="BA588" i="3"/>
  <c r="BR588" i="3"/>
  <c r="BK588" i="3"/>
  <c r="AX588" i="3"/>
  <c r="BG588" i="3"/>
  <c r="AV588" i="3"/>
  <c r="AW588" i="3"/>
  <c r="AQ588" i="3"/>
  <c r="BH588" i="3"/>
  <c r="BC588" i="3"/>
  <c r="BI588" i="3"/>
  <c r="BJ588" i="3"/>
  <c r="BM588" i="3"/>
  <c r="BP588" i="3"/>
  <c r="BB588" i="3"/>
  <c r="AY588" i="3"/>
  <c r="BO588" i="3"/>
  <c r="BE588" i="3"/>
  <c r="BS588" i="3"/>
  <c r="BB187" i="3" l="1"/>
  <c r="AN186" i="3"/>
  <c r="AO186" i="3" s="1"/>
  <c r="AU187" i="3"/>
  <c r="BK187" i="3"/>
  <c r="AW187" i="3"/>
  <c r="BM187" i="3"/>
  <c r="BL187" i="3"/>
  <c r="AR187" i="3"/>
  <c r="BR187" i="3"/>
  <c r="AY187" i="3"/>
  <c r="BO187" i="3"/>
  <c r="BA187" i="3"/>
  <c r="BQ187" i="3"/>
  <c r="AX187" i="3"/>
  <c r="AZ187" i="3"/>
  <c r="AT187" i="3"/>
  <c r="BC187" i="3"/>
  <c r="BS187" i="3"/>
  <c r="BE187" i="3"/>
  <c r="AV187" i="3"/>
  <c r="BF187" i="3"/>
  <c r="BH187" i="3"/>
  <c r="BJ187" i="3"/>
  <c r="AS187" i="3"/>
  <c r="BP187" i="3"/>
  <c r="BI187" i="3"/>
  <c r="AQ187" i="3"/>
  <c r="BD187" i="3"/>
  <c r="BN187" i="3"/>
  <c r="BG187" i="3"/>
  <c r="AN586" i="3"/>
  <c r="AO586" i="3" s="1"/>
  <c r="BN586" i="3" s="1"/>
  <c r="AZ587" i="3"/>
  <c r="AT587" i="3"/>
  <c r="BK587" i="3"/>
  <c r="BN587" i="3"/>
  <c r="AX587" i="3"/>
  <c r="BP587" i="3"/>
  <c r="AS587" i="3"/>
  <c r="BD587" i="3"/>
  <c r="BR587" i="3"/>
  <c r="BO587" i="3"/>
  <c r="BC587" i="3"/>
  <c r="BM587" i="3"/>
  <c r="AY587" i="3"/>
  <c r="AR587" i="3"/>
  <c r="BS587" i="3"/>
  <c r="BH587" i="3"/>
  <c r="BG587" i="3"/>
  <c r="BJ587" i="3"/>
  <c r="AV587" i="3"/>
  <c r="BB587" i="3"/>
  <c r="AU587" i="3"/>
  <c r="BF587" i="3"/>
  <c r="BA587" i="3"/>
  <c r="AW587" i="3"/>
  <c r="AQ587" i="3"/>
  <c r="BI587" i="3"/>
  <c r="BL587" i="3"/>
  <c r="BQ587" i="3"/>
  <c r="BE587" i="3"/>
  <c r="BB186" i="3" l="1"/>
  <c r="AN185" i="3"/>
  <c r="AO185" i="3" s="1"/>
  <c r="AQ186" i="3"/>
  <c r="BG186" i="3"/>
  <c r="AR186" i="3"/>
  <c r="BH186" i="3"/>
  <c r="AW186" i="3"/>
  <c r="BM186" i="3"/>
  <c r="BJ186" i="3"/>
  <c r="AU186" i="3"/>
  <c r="BK186" i="3"/>
  <c r="AV186" i="3"/>
  <c r="BL186" i="3"/>
  <c r="BA186" i="3"/>
  <c r="BQ186" i="3"/>
  <c r="AX186" i="3"/>
  <c r="AY186" i="3"/>
  <c r="BO186" i="3"/>
  <c r="AZ186" i="3"/>
  <c r="BP186" i="3"/>
  <c r="BE186" i="3"/>
  <c r="BF186" i="3"/>
  <c r="BN186" i="3"/>
  <c r="AS186" i="3"/>
  <c r="BD186" i="3"/>
  <c r="BC186" i="3"/>
  <c r="BI186" i="3"/>
  <c r="BR186" i="3"/>
  <c r="BS186" i="3"/>
  <c r="AT186" i="3"/>
  <c r="BG586" i="3"/>
  <c r="BO586" i="3"/>
  <c r="AX586" i="3"/>
  <c r="BS586" i="3"/>
  <c r="AZ586" i="3"/>
  <c r="AU586" i="3"/>
  <c r="BL586" i="3"/>
  <c r="BH586" i="3"/>
  <c r="BI586" i="3"/>
  <c r="BF586" i="3"/>
  <c r="BD586" i="3"/>
  <c r="BA586" i="3"/>
  <c r="AQ586" i="3"/>
  <c r="AS586" i="3"/>
  <c r="BM586" i="3"/>
  <c r="AT586" i="3"/>
  <c r="BQ586" i="3"/>
  <c r="AW586" i="3"/>
  <c r="BR586" i="3"/>
  <c r="AR586" i="3"/>
  <c r="BK586" i="3"/>
  <c r="BJ586" i="3"/>
  <c r="AV586" i="3"/>
  <c r="AY586" i="3"/>
  <c r="BE586" i="3"/>
  <c r="BC586" i="3"/>
  <c r="AN585" i="3"/>
  <c r="AO585" i="3" s="1"/>
  <c r="AX585" i="3" s="1"/>
  <c r="BP586" i="3"/>
  <c r="BB586" i="3"/>
  <c r="BB185" i="3" l="1"/>
  <c r="AN184" i="3"/>
  <c r="AO184" i="3" s="1"/>
  <c r="AW185" i="3"/>
  <c r="AU185" i="3"/>
  <c r="BO185" i="3"/>
  <c r="BG185" i="3"/>
  <c r="AX185" i="3"/>
  <c r="BQ185" i="3"/>
  <c r="BR185" i="3"/>
  <c r="BA185" i="3"/>
  <c r="AZ185" i="3"/>
  <c r="BS185" i="3"/>
  <c r="BL185" i="3"/>
  <c r="BC185" i="3"/>
  <c r="AT185" i="3"/>
  <c r="BD185" i="3"/>
  <c r="BE185" i="3"/>
  <c r="AQ185" i="3"/>
  <c r="BH185" i="3"/>
  <c r="BJ185" i="3"/>
  <c r="BF185" i="3"/>
  <c r="BP185" i="3"/>
  <c r="BN185" i="3"/>
  <c r="AV185" i="3"/>
  <c r="BI185" i="3"/>
  <c r="BM185" i="3"/>
  <c r="AY185" i="3"/>
  <c r="AS185" i="3"/>
  <c r="BK185" i="3"/>
  <c r="AR185" i="3"/>
  <c r="AY585" i="3"/>
  <c r="BQ585" i="3"/>
  <c r="BD585" i="3"/>
  <c r="BK585" i="3"/>
  <c r="BI585" i="3"/>
  <c r="BF585" i="3"/>
  <c r="BH585" i="3"/>
  <c r="AS585" i="3"/>
  <c r="BN585" i="3"/>
  <c r="BB585" i="3"/>
  <c r="AW585" i="3"/>
  <c r="AV585" i="3"/>
  <c r="BE585" i="3"/>
  <c r="BA585" i="3"/>
  <c r="BO585" i="3"/>
  <c r="AN584" i="3"/>
  <c r="AO584" i="3" s="1"/>
  <c r="AQ584" i="3" s="1"/>
  <c r="AZ585" i="3"/>
  <c r="AU585" i="3"/>
  <c r="AQ585" i="3"/>
  <c r="AT585" i="3"/>
  <c r="BL585" i="3"/>
  <c r="BC585" i="3"/>
  <c r="BM585" i="3"/>
  <c r="BS585" i="3"/>
  <c r="BR585" i="3"/>
  <c r="BG585" i="3"/>
  <c r="AR585" i="3"/>
  <c r="BJ585" i="3"/>
  <c r="BP585" i="3"/>
  <c r="BB184" i="3" l="1"/>
  <c r="AN183" i="3"/>
  <c r="AO183" i="3" s="1"/>
  <c r="AW184" i="3"/>
  <c r="BM184" i="3"/>
  <c r="BF184" i="3"/>
  <c r="AV184" i="3"/>
  <c r="AR184" i="3"/>
  <c r="BN184" i="3"/>
  <c r="AT184" i="3"/>
  <c r="BA184" i="3"/>
  <c r="BQ184" i="3"/>
  <c r="BK184" i="3"/>
  <c r="BG184" i="3"/>
  <c r="AX184" i="3"/>
  <c r="BS184" i="3"/>
  <c r="BO184" i="3"/>
  <c r="BE184" i="3"/>
  <c r="AU184" i="3"/>
  <c r="BP184" i="3"/>
  <c r="BL184" i="3"/>
  <c r="BC184" i="3"/>
  <c r="BD184" i="3"/>
  <c r="AY184" i="3"/>
  <c r="AQ184" i="3"/>
  <c r="AS184" i="3"/>
  <c r="BR184" i="3"/>
  <c r="BI184" i="3"/>
  <c r="BH184" i="3"/>
  <c r="AZ184" i="3"/>
  <c r="BJ184" i="3"/>
  <c r="AV584" i="3"/>
  <c r="AZ584" i="3"/>
  <c r="AU584" i="3"/>
  <c r="BF584" i="3"/>
  <c r="AS584" i="3"/>
  <c r="BQ584" i="3"/>
  <c r="BL584" i="3"/>
  <c r="AN583" i="3"/>
  <c r="AO583" i="3" s="1"/>
  <c r="BQ583" i="3" s="1"/>
  <c r="BI584" i="3"/>
  <c r="BS584" i="3"/>
  <c r="BR584" i="3"/>
  <c r="BJ584" i="3"/>
  <c r="BD584" i="3"/>
  <c r="BO584" i="3"/>
  <c r="BA584" i="3"/>
  <c r="BN584" i="3"/>
  <c r="BC584" i="3"/>
  <c r="BM584" i="3"/>
  <c r="AT584" i="3"/>
  <c r="BP584" i="3"/>
  <c r="BK584" i="3"/>
  <c r="AW584" i="3"/>
  <c r="BB584" i="3"/>
  <c r="BG584" i="3"/>
  <c r="AX584" i="3"/>
  <c r="BH584" i="3"/>
  <c r="BE584" i="3"/>
  <c r="AR584" i="3"/>
  <c r="AY584" i="3"/>
  <c r="BB183" i="3" l="1"/>
  <c r="AN182" i="3"/>
  <c r="AO182" i="3" s="1"/>
  <c r="BE183" i="3"/>
  <c r="AU183" i="3"/>
  <c r="BP183" i="3"/>
  <c r="BL183" i="3"/>
  <c r="BC183" i="3"/>
  <c r="AT183" i="3"/>
  <c r="BJ183" i="3"/>
  <c r="AS183" i="3"/>
  <c r="BI183" i="3"/>
  <c r="AZ183" i="3"/>
  <c r="AQ183" i="3"/>
  <c r="BR183" i="3"/>
  <c r="BH183" i="3"/>
  <c r="BO183" i="3"/>
  <c r="BQ183" i="3"/>
  <c r="BG183" i="3"/>
  <c r="BS183" i="3"/>
  <c r="AW183" i="3"/>
  <c r="BM183" i="3"/>
  <c r="BF183" i="3"/>
  <c r="AV183" i="3"/>
  <c r="AR183" i="3"/>
  <c r="BN183" i="3"/>
  <c r="AY183" i="3"/>
  <c r="BA183" i="3"/>
  <c r="BK183" i="3"/>
  <c r="AX183" i="3"/>
  <c r="BD183" i="3"/>
  <c r="AX583" i="3"/>
  <c r="BB583" i="3"/>
  <c r="BN583" i="3"/>
  <c r="BP583" i="3"/>
  <c r="AQ583" i="3"/>
  <c r="BM583" i="3"/>
  <c r="BC583" i="3"/>
  <c r="AN582" i="3"/>
  <c r="AO582" i="3" s="1"/>
  <c r="BK582" i="3" s="1"/>
  <c r="BO583" i="3"/>
  <c r="AW583" i="3"/>
  <c r="BJ583" i="3"/>
  <c r="AY583" i="3"/>
  <c r="BD583" i="3"/>
  <c r="AT583" i="3"/>
  <c r="BS583" i="3"/>
  <c r="AU583" i="3"/>
  <c r="AR583" i="3"/>
  <c r="AV583" i="3"/>
  <c r="BG583" i="3"/>
  <c r="BL583" i="3"/>
  <c r="BF583" i="3"/>
  <c r="AS583" i="3"/>
  <c r="BR583" i="3"/>
  <c r="BE583" i="3"/>
  <c r="BK583" i="3"/>
  <c r="BH583" i="3"/>
  <c r="AZ583" i="3"/>
  <c r="BI583" i="3"/>
  <c r="BA583" i="3"/>
  <c r="BB182" i="3" l="1"/>
  <c r="AN181" i="3"/>
  <c r="AO181" i="3" s="1"/>
  <c r="AW182" i="3"/>
  <c r="BM182" i="3"/>
  <c r="BF182" i="3"/>
  <c r="BE182" i="3"/>
  <c r="AU182" i="3"/>
  <c r="BP182" i="3"/>
  <c r="BL182" i="3"/>
  <c r="BC182" i="3"/>
  <c r="BD182" i="3"/>
  <c r="AY182" i="3"/>
  <c r="BQ182" i="3"/>
  <c r="AV182" i="3"/>
  <c r="AX182" i="3"/>
  <c r="BJ182" i="3"/>
  <c r="AZ182" i="3"/>
  <c r="BR182" i="3"/>
  <c r="BS182" i="3"/>
  <c r="AS182" i="3"/>
  <c r="BK182" i="3"/>
  <c r="AR182" i="3"/>
  <c r="AT182" i="3"/>
  <c r="BA182" i="3"/>
  <c r="AQ182" i="3"/>
  <c r="BH182" i="3"/>
  <c r="BO182" i="3"/>
  <c r="BG182" i="3"/>
  <c r="BN182" i="3"/>
  <c r="BI182" i="3"/>
  <c r="AN581" i="3"/>
  <c r="AO581" i="3" s="1"/>
  <c r="AN580" i="3" s="1"/>
  <c r="AO580" i="3" s="1"/>
  <c r="AW582" i="3"/>
  <c r="AX582" i="3"/>
  <c r="BF582" i="3"/>
  <c r="BM582" i="3"/>
  <c r="BC582" i="3"/>
  <c r="BI582" i="3"/>
  <c r="AY582" i="3"/>
  <c r="BA582" i="3"/>
  <c r="BG582" i="3"/>
  <c r="BH582" i="3"/>
  <c r="BJ582" i="3"/>
  <c r="AT582" i="3"/>
  <c r="BR582" i="3"/>
  <c r="BQ582" i="3"/>
  <c r="BS582" i="3"/>
  <c r="AS582" i="3"/>
  <c r="BD582" i="3"/>
  <c r="AZ582" i="3"/>
  <c r="BO582" i="3"/>
  <c r="BL582" i="3"/>
  <c r="BP582" i="3"/>
  <c r="AR582" i="3"/>
  <c r="AU582" i="3"/>
  <c r="BE582" i="3"/>
  <c r="AV582" i="3"/>
  <c r="BB582" i="3"/>
  <c r="AQ582" i="3"/>
  <c r="BN582" i="3"/>
  <c r="BB181" i="3" l="1"/>
  <c r="AN180" i="3"/>
  <c r="AO180" i="3" s="1"/>
  <c r="AW181" i="3"/>
  <c r="BM181" i="3"/>
  <c r="BF181" i="3"/>
  <c r="AV181" i="3"/>
  <c r="AR181" i="3"/>
  <c r="BN181" i="3"/>
  <c r="AY181" i="3"/>
  <c r="BA181" i="3"/>
  <c r="BQ181" i="3"/>
  <c r="BK181" i="3"/>
  <c r="BG181" i="3"/>
  <c r="AX181" i="3"/>
  <c r="BS181" i="3"/>
  <c r="BD181" i="3"/>
  <c r="BE181" i="3"/>
  <c r="BP181" i="3"/>
  <c r="BC181" i="3"/>
  <c r="BJ181" i="3"/>
  <c r="AU181" i="3"/>
  <c r="BL181" i="3"/>
  <c r="AT181" i="3"/>
  <c r="AQ181" i="3"/>
  <c r="BI181" i="3"/>
  <c r="BH181" i="3"/>
  <c r="AZ181" i="3"/>
  <c r="BR181" i="3"/>
  <c r="BO181" i="3"/>
  <c r="AS181" i="3"/>
  <c r="BE581" i="3"/>
  <c r="AY581" i="3"/>
  <c r="AS581" i="3"/>
  <c r="AU581" i="3"/>
  <c r="BL581" i="3"/>
  <c r="BM581" i="3"/>
  <c r="BI581" i="3"/>
  <c r="BP581" i="3"/>
  <c r="BH581" i="3"/>
  <c r="BQ581" i="3"/>
  <c r="BS581" i="3"/>
  <c r="BA581" i="3"/>
  <c r="BG581" i="3"/>
  <c r="AW581" i="3"/>
  <c r="BD581" i="3"/>
  <c r="BC581" i="3"/>
  <c r="AQ581" i="3"/>
  <c r="BJ581" i="3"/>
  <c r="AZ581" i="3"/>
  <c r="BB581" i="3"/>
  <c r="BF581" i="3"/>
  <c r="AX581" i="3"/>
  <c r="BO581" i="3"/>
  <c r="BK581" i="3"/>
  <c r="AT581" i="3"/>
  <c r="BN581" i="3"/>
  <c r="AR581" i="3"/>
  <c r="BR581" i="3"/>
  <c r="AV581" i="3"/>
  <c r="AN579" i="3"/>
  <c r="AO579" i="3" s="1"/>
  <c r="BA580" i="3"/>
  <c r="BP580" i="3"/>
  <c r="AQ580" i="3"/>
  <c r="BI580" i="3"/>
  <c r="BK580" i="3"/>
  <c r="BD580" i="3"/>
  <c r="AZ580" i="3"/>
  <c r="BQ580" i="3"/>
  <c r="AW580" i="3"/>
  <c r="BG580" i="3"/>
  <c r="BE580" i="3"/>
  <c r="BO580" i="3"/>
  <c r="AV580" i="3"/>
  <c r="BN580" i="3"/>
  <c r="AX580" i="3"/>
  <c r="AU580" i="3"/>
  <c r="AR580" i="3"/>
  <c r="BB580" i="3"/>
  <c r="BR580" i="3"/>
  <c r="BS580" i="3"/>
  <c r="BM580" i="3"/>
  <c r="BH580" i="3"/>
  <c r="BL580" i="3"/>
  <c r="BF580" i="3"/>
  <c r="AY580" i="3"/>
  <c r="BC580" i="3"/>
  <c r="AT580" i="3"/>
  <c r="AS580" i="3"/>
  <c r="BJ580" i="3"/>
  <c r="BB180" i="3" l="1"/>
  <c r="AN179" i="3"/>
  <c r="AO179" i="3" s="1"/>
  <c r="AW180" i="3"/>
  <c r="BM180" i="3"/>
  <c r="AZ180" i="3"/>
  <c r="AV180" i="3"/>
  <c r="AQ180" i="3"/>
  <c r="BN180" i="3"/>
  <c r="AT180" i="3"/>
  <c r="BA180" i="3"/>
  <c r="BQ180" i="3"/>
  <c r="BF180" i="3"/>
  <c r="BG180" i="3"/>
  <c r="AX180" i="3"/>
  <c r="BS180" i="3"/>
  <c r="BO180" i="3"/>
  <c r="BE180" i="3"/>
  <c r="BK180" i="3"/>
  <c r="BC180" i="3"/>
  <c r="AY180" i="3"/>
  <c r="BR180" i="3"/>
  <c r="BI180" i="3"/>
  <c r="BP180" i="3"/>
  <c r="BH180" i="3"/>
  <c r="AU180" i="3"/>
  <c r="BJ180" i="3"/>
  <c r="AR180" i="3"/>
  <c r="BL180" i="3"/>
  <c r="BD180" i="3"/>
  <c r="AS180" i="3"/>
  <c r="AN578" i="3"/>
  <c r="AO578" i="3" s="1"/>
  <c r="BL579" i="3"/>
  <c r="BC579" i="3"/>
  <c r="BQ579" i="3"/>
  <c r="BN579" i="3"/>
  <c r="AV579" i="3"/>
  <c r="AT579" i="3"/>
  <c r="AW579" i="3"/>
  <c r="AY579" i="3"/>
  <c r="BP579" i="3"/>
  <c r="BG579" i="3"/>
  <c r="AX579" i="3"/>
  <c r="BE579" i="3"/>
  <c r="BM579" i="3"/>
  <c r="BI579" i="3"/>
  <c r="BH579" i="3"/>
  <c r="BK579" i="3"/>
  <c r="BR579" i="3"/>
  <c r="BF579" i="3"/>
  <c r="BS579" i="3"/>
  <c r="BA579" i="3"/>
  <c r="AR579" i="3"/>
  <c r="BO579" i="3"/>
  <c r="AQ579" i="3"/>
  <c r="AZ579" i="3"/>
  <c r="BD579" i="3"/>
  <c r="AS579" i="3"/>
  <c r="BJ579" i="3"/>
  <c r="AU579" i="3"/>
  <c r="BB579" i="3"/>
  <c r="BB179" i="3" l="1"/>
  <c r="AN178" i="3"/>
  <c r="AO178" i="3" s="1"/>
  <c r="BE179" i="3"/>
  <c r="AR179" i="3"/>
  <c r="BN179" i="3"/>
  <c r="BF179" i="3"/>
  <c r="BG179" i="3"/>
  <c r="BP179" i="3"/>
  <c r="BK179" i="3"/>
  <c r="BH179" i="3"/>
  <c r="BJ179" i="3"/>
  <c r="AS179" i="3"/>
  <c r="BI179" i="3"/>
  <c r="AX179" i="3"/>
  <c r="BS179" i="3"/>
  <c r="BL179" i="3"/>
  <c r="BO179" i="3"/>
  <c r="BR179" i="3"/>
  <c r="BQ179" i="3"/>
  <c r="AZ179" i="3"/>
  <c r="AW179" i="3"/>
  <c r="BM179" i="3"/>
  <c r="BC179" i="3"/>
  <c r="AQ179" i="3"/>
  <c r="AT179" i="3"/>
  <c r="AU179" i="3"/>
  <c r="AV179" i="3"/>
  <c r="BA179" i="3"/>
  <c r="AY179" i="3"/>
  <c r="BD179" i="3"/>
  <c r="AN577" i="3"/>
  <c r="AO577" i="3" s="1"/>
  <c r="AQ578" i="3"/>
  <c r="BD578" i="3"/>
  <c r="BI578" i="3"/>
  <c r="AS578" i="3"/>
  <c r="BC578" i="3"/>
  <c r="BB578" i="3"/>
  <c r="AY578" i="3"/>
  <c r="AX578" i="3"/>
  <c r="BG578" i="3"/>
  <c r="BO578" i="3"/>
  <c r="BQ578" i="3"/>
  <c r="AV578" i="3"/>
  <c r="AZ578" i="3"/>
  <c r="BJ578" i="3"/>
  <c r="BM578" i="3"/>
  <c r="BE578" i="3"/>
  <c r="BA578" i="3"/>
  <c r="BH578" i="3"/>
  <c r="AR578" i="3"/>
  <c r="BN578" i="3"/>
  <c r="BL578" i="3"/>
  <c r="BK578" i="3"/>
  <c r="AT578" i="3"/>
  <c r="BS578" i="3"/>
  <c r="BP578" i="3"/>
  <c r="BR578" i="3"/>
  <c r="BF578" i="3"/>
  <c r="AW578" i="3"/>
  <c r="AU578" i="3"/>
  <c r="BB178" i="3" l="1"/>
  <c r="AN177" i="3"/>
  <c r="AO177" i="3" s="1"/>
  <c r="AW178" i="3"/>
  <c r="BM178" i="3"/>
  <c r="BC178" i="3"/>
  <c r="AU178" i="3"/>
  <c r="BD178" i="3"/>
  <c r="AY178" i="3"/>
  <c r="BG178" i="3"/>
  <c r="BA178" i="3"/>
  <c r="BQ178" i="3"/>
  <c r="BH178" i="3"/>
  <c r="BJ178" i="3"/>
  <c r="BK178" i="3"/>
  <c r="BF178" i="3"/>
  <c r="BO178" i="3"/>
  <c r="BE178" i="3"/>
  <c r="AR178" i="3"/>
  <c r="BN178" i="3"/>
  <c r="BP178" i="3"/>
  <c r="BR178" i="3"/>
  <c r="BL178" i="3"/>
  <c r="AT178" i="3"/>
  <c r="BS178" i="3"/>
  <c r="AS178" i="3"/>
  <c r="AV178" i="3"/>
  <c r="BI178" i="3"/>
  <c r="AQ178" i="3"/>
  <c r="AX178" i="3"/>
  <c r="AZ178" i="3"/>
  <c r="AN576" i="3"/>
  <c r="AO576" i="3" s="1"/>
  <c r="AV577" i="3"/>
  <c r="BD577" i="3"/>
  <c r="BG577" i="3"/>
  <c r="BN577" i="3"/>
  <c r="BE577" i="3"/>
  <c r="AZ577" i="3"/>
  <c r="BI577" i="3"/>
  <c r="BS577" i="3"/>
  <c r="BM577" i="3"/>
  <c r="BL577" i="3"/>
  <c r="BO577" i="3"/>
  <c r="BJ577" i="3"/>
  <c r="AR577" i="3"/>
  <c r="BQ577" i="3"/>
  <c r="BK577" i="3"/>
  <c r="AS577" i="3"/>
  <c r="BB577" i="3"/>
  <c r="AT577" i="3"/>
  <c r="BC577" i="3"/>
  <c r="AY577" i="3"/>
  <c r="BP577" i="3"/>
  <c r="AX577" i="3"/>
  <c r="BR577" i="3"/>
  <c r="AU577" i="3"/>
  <c r="AW577" i="3"/>
  <c r="AQ577" i="3"/>
  <c r="BF577" i="3"/>
  <c r="BH577" i="3"/>
  <c r="BA577" i="3"/>
  <c r="BB177" i="3" l="1"/>
  <c r="AN176" i="3"/>
  <c r="AO176" i="3" s="1"/>
  <c r="BE177" i="3"/>
  <c r="AR177" i="3"/>
  <c r="BN177" i="3"/>
  <c r="BF177" i="3"/>
  <c r="BG177" i="3"/>
  <c r="BP177" i="3"/>
  <c r="BD177" i="3"/>
  <c r="BI177" i="3"/>
  <c r="BC177" i="3"/>
  <c r="AY177" i="3"/>
  <c r="BO177" i="3"/>
  <c r="BR177" i="3"/>
  <c r="AS177" i="3"/>
  <c r="BM177" i="3"/>
  <c r="BH177" i="3"/>
  <c r="BL177" i="3"/>
  <c r="AU177" i="3"/>
  <c r="AV177" i="3"/>
  <c r="AW177" i="3"/>
  <c r="BQ177" i="3"/>
  <c r="BS177" i="3"/>
  <c r="AT177" i="3"/>
  <c r="BJ177" i="3"/>
  <c r="AZ177" i="3"/>
  <c r="BA177" i="3"/>
  <c r="BK177" i="3"/>
  <c r="AX177" i="3"/>
  <c r="AQ177" i="3"/>
  <c r="AN575" i="3"/>
  <c r="AO575" i="3" s="1"/>
  <c r="BB576" i="3"/>
  <c r="BC576" i="3"/>
  <c r="AT576" i="3"/>
  <c r="BL576" i="3"/>
  <c r="BS576" i="3"/>
  <c r="BG576" i="3"/>
  <c r="BO576" i="3"/>
  <c r="BF576" i="3"/>
  <c r="AS576" i="3"/>
  <c r="BD576" i="3"/>
  <c r="BJ576" i="3"/>
  <c r="AY576" i="3"/>
  <c r="AX576" i="3"/>
  <c r="AQ576" i="3"/>
  <c r="AU576" i="3"/>
  <c r="BM576" i="3"/>
  <c r="AV576" i="3"/>
  <c r="AW576" i="3"/>
  <c r="BK576" i="3"/>
  <c r="BP576" i="3"/>
  <c r="BA576" i="3"/>
  <c r="AZ576" i="3"/>
  <c r="BR576" i="3"/>
  <c r="BH576" i="3"/>
  <c r="BE576" i="3"/>
  <c r="BI576" i="3"/>
  <c r="BN576" i="3"/>
  <c r="AR576" i="3"/>
  <c r="BQ576" i="3"/>
  <c r="BB176" i="3" l="1"/>
  <c r="AN175" i="3"/>
  <c r="AO175" i="3" s="1"/>
  <c r="BE176" i="3"/>
  <c r="AR176" i="3"/>
  <c r="BN176" i="3"/>
  <c r="BP176" i="3"/>
  <c r="BR176" i="3"/>
  <c r="BL176" i="3"/>
  <c r="BO176" i="3"/>
  <c r="BA176" i="3"/>
  <c r="AX176" i="3"/>
  <c r="AU176" i="3"/>
  <c r="BK176" i="3"/>
  <c r="AT176" i="3"/>
  <c r="BI176" i="3"/>
  <c r="BC176" i="3"/>
  <c r="BJ176" i="3"/>
  <c r="AQ176" i="3"/>
  <c r="AZ176" i="3"/>
  <c r="AS176" i="3"/>
  <c r="BM176" i="3"/>
  <c r="BH176" i="3"/>
  <c r="AV176" i="3"/>
  <c r="AY176" i="3"/>
  <c r="BG176" i="3"/>
  <c r="BS176" i="3"/>
  <c r="BD176" i="3"/>
  <c r="AW176" i="3"/>
  <c r="BF176" i="3"/>
  <c r="BQ176" i="3"/>
  <c r="AN574" i="3"/>
  <c r="AO574" i="3" s="1"/>
  <c r="BG575" i="3"/>
  <c r="AY575" i="3"/>
  <c r="BD575" i="3"/>
  <c r="AU575" i="3"/>
  <c r="BN575" i="3"/>
  <c r="BB575" i="3"/>
  <c r="AZ575" i="3"/>
  <c r="BR575" i="3"/>
  <c r="BH575" i="3"/>
  <c r="BM575" i="3"/>
  <c r="AX575" i="3"/>
  <c r="AQ575" i="3"/>
  <c r="BP575" i="3"/>
  <c r="BJ575" i="3"/>
  <c r="BF575" i="3"/>
  <c r="BQ575" i="3"/>
  <c r="BE575" i="3"/>
  <c r="BI575" i="3"/>
  <c r="AT575" i="3"/>
  <c r="AV575" i="3"/>
  <c r="BK575" i="3"/>
  <c r="BL575" i="3"/>
  <c r="BA575" i="3"/>
  <c r="AW575" i="3"/>
  <c r="AS575" i="3"/>
  <c r="BS575" i="3"/>
  <c r="BO575" i="3"/>
  <c r="BC575" i="3"/>
  <c r="AR575" i="3"/>
  <c r="BB175" i="3" l="1"/>
  <c r="AN174" i="3"/>
  <c r="AO174" i="3" s="1"/>
  <c r="AS175" i="3"/>
  <c r="BI175" i="3"/>
  <c r="AX175" i="3"/>
  <c r="BS175" i="3"/>
  <c r="BL175" i="3"/>
  <c r="BO175" i="3"/>
  <c r="BD175" i="3"/>
  <c r="AW175" i="3"/>
  <c r="BM175" i="3"/>
  <c r="BC175" i="3"/>
  <c r="AQ175" i="3"/>
  <c r="AT175" i="3"/>
  <c r="AU175" i="3"/>
  <c r="BK175" i="3"/>
  <c r="BA175" i="3"/>
  <c r="BQ175" i="3"/>
  <c r="BH175" i="3"/>
  <c r="AY175" i="3"/>
  <c r="AZ175" i="3"/>
  <c r="BJ175" i="3"/>
  <c r="BR175" i="3"/>
  <c r="BN175" i="3"/>
  <c r="AV175" i="3"/>
  <c r="BF175" i="3"/>
  <c r="AR175" i="3"/>
  <c r="BE175" i="3"/>
  <c r="BG175" i="3"/>
  <c r="BP175" i="3"/>
  <c r="AN573" i="3"/>
  <c r="AO573" i="3" s="1"/>
  <c r="BI574" i="3"/>
  <c r="BK574" i="3"/>
  <c r="BS574" i="3"/>
  <c r="BD574" i="3"/>
  <c r="BO574" i="3"/>
  <c r="BB574" i="3"/>
  <c r="AQ574" i="3"/>
  <c r="BF574" i="3"/>
  <c r="AR574" i="3"/>
  <c r="BP574" i="3"/>
  <c r="AV574" i="3"/>
  <c r="AZ574" i="3"/>
  <c r="BN574" i="3"/>
  <c r="AY574" i="3"/>
  <c r="BC574" i="3"/>
  <c r="BQ574" i="3"/>
  <c r="BG574" i="3"/>
  <c r="BL574" i="3"/>
  <c r="AT574" i="3"/>
  <c r="AW574" i="3"/>
  <c r="BE574" i="3"/>
  <c r="BM574" i="3"/>
  <c r="BR574" i="3"/>
  <c r="AU574" i="3"/>
  <c r="BH574" i="3"/>
  <c r="AS574" i="3"/>
  <c r="BA574" i="3"/>
  <c r="AX574" i="3"/>
  <c r="BJ574" i="3"/>
  <c r="BB174" i="3" l="1"/>
  <c r="AN173" i="3"/>
  <c r="AO173" i="3" s="1"/>
  <c r="AS174" i="3"/>
  <c r="BI174" i="3"/>
  <c r="AX174" i="3"/>
  <c r="AW174" i="3"/>
  <c r="BM174" i="3"/>
  <c r="BC174" i="3"/>
  <c r="AU174" i="3"/>
  <c r="BD174" i="3"/>
  <c r="AY174" i="3"/>
  <c r="AT174" i="3"/>
  <c r="BA174" i="3"/>
  <c r="BQ174" i="3"/>
  <c r="BH174" i="3"/>
  <c r="BJ174" i="3"/>
  <c r="BK174" i="3"/>
  <c r="BF174" i="3"/>
  <c r="AZ174" i="3"/>
  <c r="BE174" i="3"/>
  <c r="BP174" i="3"/>
  <c r="BL174" i="3"/>
  <c r="AQ174" i="3"/>
  <c r="AR174" i="3"/>
  <c r="AV174" i="3"/>
  <c r="BO174" i="3"/>
  <c r="BN174" i="3"/>
  <c r="BR174" i="3"/>
  <c r="BG174" i="3"/>
  <c r="BS174" i="3"/>
  <c r="AN572" i="3"/>
  <c r="AO572" i="3" s="1"/>
  <c r="BI573" i="3"/>
  <c r="BF573" i="3"/>
  <c r="AV573" i="3"/>
  <c r="BP573" i="3"/>
  <c r="BM573" i="3"/>
  <c r="BR573" i="3"/>
  <c r="BQ573" i="3"/>
  <c r="BS573" i="3"/>
  <c r="AW573" i="3"/>
  <c r="BE573" i="3"/>
  <c r="AX573" i="3"/>
  <c r="AR573" i="3"/>
  <c r="AU573" i="3"/>
  <c r="AT573" i="3"/>
  <c r="BA573" i="3"/>
  <c r="AS573" i="3"/>
  <c r="BN573" i="3"/>
  <c r="BO573" i="3"/>
  <c r="BH573" i="3"/>
  <c r="BL573" i="3"/>
  <c r="BC573" i="3"/>
  <c r="BB573" i="3"/>
  <c r="AY573" i="3"/>
  <c r="AZ573" i="3"/>
  <c r="BG573" i="3"/>
  <c r="BK573" i="3"/>
  <c r="BD573" i="3"/>
  <c r="AQ573" i="3"/>
  <c r="BJ573" i="3"/>
  <c r="BB173" i="3" l="1"/>
  <c r="AN172" i="3"/>
  <c r="AO172" i="3" s="1"/>
  <c r="BE173" i="3"/>
  <c r="AR173" i="3"/>
  <c r="BN173" i="3"/>
  <c r="BF173" i="3"/>
  <c r="BG173" i="3"/>
  <c r="BP173" i="3"/>
  <c r="BR173" i="3"/>
  <c r="BQ173" i="3"/>
  <c r="AZ173" i="3"/>
  <c r="AS173" i="3"/>
  <c r="BI173" i="3"/>
  <c r="AX173" i="3"/>
  <c r="BS173" i="3"/>
  <c r="BL173" i="3"/>
  <c r="BO173" i="3"/>
  <c r="AV173" i="3"/>
  <c r="BA173" i="3"/>
  <c r="AY173" i="3"/>
  <c r="BK173" i="3"/>
  <c r="AW173" i="3"/>
  <c r="BM173" i="3"/>
  <c r="BC173" i="3"/>
  <c r="AQ173" i="3"/>
  <c r="AT173" i="3"/>
  <c r="AU173" i="3"/>
  <c r="BD173" i="3"/>
  <c r="BH173" i="3"/>
  <c r="BJ173" i="3"/>
  <c r="AN571" i="3"/>
  <c r="AO571" i="3" s="1"/>
  <c r="AY572" i="3"/>
  <c r="AZ572" i="3"/>
  <c r="AS572" i="3"/>
  <c r="BC572" i="3"/>
  <c r="BQ572" i="3"/>
  <c r="AQ572" i="3"/>
  <c r="AR572" i="3"/>
  <c r="AW572" i="3"/>
  <c r="BN572" i="3"/>
  <c r="BB572" i="3"/>
  <c r="BI572" i="3"/>
  <c r="BJ572" i="3"/>
  <c r="BS572" i="3"/>
  <c r="AX572" i="3"/>
  <c r="BR572" i="3"/>
  <c r="BK572" i="3"/>
  <c r="AU572" i="3"/>
  <c r="BP572" i="3"/>
  <c r="BG572" i="3"/>
  <c r="BH572" i="3"/>
  <c r="BE572" i="3"/>
  <c r="BL572" i="3"/>
  <c r="BM572" i="3"/>
  <c r="BO572" i="3"/>
  <c r="BF572" i="3"/>
  <c r="BD572" i="3"/>
  <c r="BA572" i="3"/>
  <c r="AT572" i="3"/>
  <c r="AV572" i="3"/>
  <c r="BB172" i="3" l="1"/>
  <c r="AN171" i="3"/>
  <c r="AO171" i="3" s="1"/>
  <c r="BE172" i="3"/>
  <c r="AR172" i="3"/>
  <c r="BN172" i="3"/>
  <c r="BP172" i="3"/>
  <c r="BR172" i="3"/>
  <c r="BL172" i="3"/>
  <c r="AZ172" i="3"/>
  <c r="BQ172" i="3"/>
  <c r="BK172" i="3"/>
  <c r="AS172" i="3"/>
  <c r="BI172" i="3"/>
  <c r="AX172" i="3"/>
  <c r="BS172" i="3"/>
  <c r="AV172" i="3"/>
  <c r="AQ172" i="3"/>
  <c r="BG172" i="3"/>
  <c r="BA172" i="3"/>
  <c r="BJ172" i="3"/>
  <c r="AT172" i="3"/>
  <c r="AW172" i="3"/>
  <c r="BM172" i="3"/>
  <c r="BC172" i="3"/>
  <c r="AU172" i="3"/>
  <c r="BD172" i="3"/>
  <c r="AY172" i="3"/>
  <c r="BO172" i="3"/>
  <c r="BH172" i="3"/>
  <c r="BF172" i="3"/>
  <c r="AN570" i="3"/>
  <c r="AO570" i="3" s="1"/>
  <c r="AY571" i="3"/>
  <c r="AU571" i="3"/>
  <c r="AR571" i="3"/>
  <c r="BL571" i="3"/>
  <c r="BA571" i="3"/>
  <c r="BH571" i="3"/>
  <c r="BM571" i="3"/>
  <c r="AV571" i="3"/>
  <c r="BD571" i="3"/>
  <c r="BS571" i="3"/>
  <c r="AT571" i="3"/>
  <c r="BC571" i="3"/>
  <c r="AX571" i="3"/>
  <c r="AS571" i="3"/>
  <c r="BN571" i="3"/>
  <c r="BF571" i="3"/>
  <c r="BJ571" i="3"/>
  <c r="AW571" i="3"/>
  <c r="BI571" i="3"/>
  <c r="BO571" i="3"/>
  <c r="BQ571" i="3"/>
  <c r="BP571" i="3"/>
  <c r="BE571" i="3"/>
  <c r="BB571" i="3"/>
  <c r="AQ571" i="3"/>
  <c r="BG571" i="3"/>
  <c r="BK571" i="3"/>
  <c r="BR571" i="3"/>
  <c r="AZ571" i="3"/>
  <c r="BB171" i="3" l="1"/>
  <c r="AN170" i="3"/>
  <c r="AO170" i="3" s="1"/>
  <c r="AW171" i="3"/>
  <c r="BM171" i="3"/>
  <c r="BC171" i="3"/>
  <c r="AQ171" i="3"/>
  <c r="AT171" i="3"/>
  <c r="AU171" i="3"/>
  <c r="AV171" i="3"/>
  <c r="BE171" i="3"/>
  <c r="AR171" i="3"/>
  <c r="BN171" i="3"/>
  <c r="BF171" i="3"/>
  <c r="BG171" i="3"/>
  <c r="BP171" i="3"/>
  <c r="BK171" i="3"/>
  <c r="BA171" i="3"/>
  <c r="BH171" i="3"/>
  <c r="AZ171" i="3"/>
  <c r="BD171" i="3"/>
  <c r="BQ171" i="3"/>
  <c r="AS171" i="3"/>
  <c r="AY171" i="3"/>
  <c r="BR171" i="3"/>
  <c r="BI171" i="3"/>
  <c r="BL171" i="3"/>
  <c r="AX171" i="3"/>
  <c r="BO171" i="3"/>
  <c r="BS171" i="3"/>
  <c r="BJ171" i="3"/>
  <c r="AN569" i="3"/>
  <c r="AO569" i="3" s="1"/>
  <c r="AV570" i="3"/>
  <c r="BB570" i="3"/>
  <c r="AY570" i="3"/>
  <c r="BI570" i="3"/>
  <c r="BA570" i="3"/>
  <c r="BL570" i="3"/>
  <c r="BE570" i="3"/>
  <c r="AZ570" i="3"/>
  <c r="AW570" i="3"/>
  <c r="AR570" i="3"/>
  <c r="BS570" i="3"/>
  <c r="BM570" i="3"/>
  <c r="BP570" i="3"/>
  <c r="BQ570" i="3"/>
  <c r="AX570" i="3"/>
  <c r="BN570" i="3"/>
  <c r="BD570" i="3"/>
  <c r="BO570" i="3"/>
  <c r="BC570" i="3"/>
  <c r="BK570" i="3"/>
  <c r="AT570" i="3"/>
  <c r="AU570" i="3"/>
  <c r="BR570" i="3"/>
  <c r="AS570" i="3"/>
  <c r="BF570" i="3"/>
  <c r="BJ570" i="3"/>
  <c r="BH570" i="3"/>
  <c r="BG570" i="3"/>
  <c r="AQ570" i="3"/>
  <c r="BB170" i="3" l="1"/>
  <c r="AN169" i="3"/>
  <c r="AO169" i="3" s="1"/>
  <c r="BC170" i="3"/>
  <c r="AV170" i="3"/>
  <c r="BQ170" i="3"/>
  <c r="BM170" i="3"/>
  <c r="BP170" i="3"/>
  <c r="AS170" i="3"/>
  <c r="BN170" i="3"/>
  <c r="AU170" i="3"/>
  <c r="BO170" i="3"/>
  <c r="AR170" i="3"/>
  <c r="AW170" i="3"/>
  <c r="BR170" i="3"/>
  <c r="AY170" i="3"/>
  <c r="BA170" i="3"/>
  <c r="AX170" i="3"/>
  <c r="BH170" i="3"/>
  <c r="BJ170" i="3"/>
  <c r="BG170" i="3"/>
  <c r="BF170" i="3"/>
  <c r="BE170" i="3"/>
  <c r="AZ170" i="3"/>
  <c r="AT170" i="3"/>
  <c r="BK170" i="3"/>
  <c r="BD170" i="3"/>
  <c r="BL170" i="3"/>
  <c r="BS170" i="3"/>
  <c r="BI170" i="3"/>
  <c r="AQ170" i="3"/>
  <c r="AN568" i="3"/>
  <c r="AO568" i="3" s="1"/>
  <c r="BK569" i="3"/>
  <c r="BN569" i="3"/>
  <c r="AY569" i="3"/>
  <c r="BM569" i="3"/>
  <c r="BH569" i="3"/>
  <c r="AW569" i="3"/>
  <c r="BG569" i="3"/>
  <c r="AV569" i="3"/>
  <c r="BD569" i="3"/>
  <c r="BR569" i="3"/>
  <c r="BC569" i="3"/>
  <c r="BL569" i="3"/>
  <c r="BF569" i="3"/>
  <c r="BE569" i="3"/>
  <c r="AR569" i="3"/>
  <c r="BS569" i="3"/>
  <c r="AX569" i="3"/>
  <c r="AZ569" i="3"/>
  <c r="AU569" i="3"/>
  <c r="BB569" i="3"/>
  <c r="BQ569" i="3"/>
  <c r="BP569" i="3"/>
  <c r="AS569" i="3"/>
  <c r="BA569" i="3"/>
  <c r="BO569" i="3"/>
  <c r="BJ569" i="3"/>
  <c r="AQ569" i="3"/>
  <c r="AT569" i="3"/>
  <c r="BI569" i="3"/>
  <c r="BB169" i="3" l="1"/>
  <c r="AN168" i="3"/>
  <c r="AO168" i="3" s="1"/>
  <c r="BC169" i="3"/>
  <c r="BS169" i="3"/>
  <c r="BL169" i="3"/>
  <c r="BP169" i="3"/>
  <c r="BM169" i="3"/>
  <c r="BJ169" i="3"/>
  <c r="BR169" i="3"/>
  <c r="BG169" i="3"/>
  <c r="BA169" i="3"/>
  <c r="BI169" i="3"/>
  <c r="AS169" i="3"/>
  <c r="BN169" i="3"/>
  <c r="AQ169" i="3"/>
  <c r="BK169" i="3"/>
  <c r="BF169" i="3"/>
  <c r="AR169" i="3"/>
  <c r="BH169" i="3"/>
  <c r="BD169" i="3"/>
  <c r="AU169" i="3"/>
  <c r="BO169" i="3"/>
  <c r="BQ169" i="3"/>
  <c r="AX169" i="3"/>
  <c r="AW169" i="3"/>
  <c r="BE169" i="3"/>
  <c r="AY169" i="3"/>
  <c r="AZ169" i="3"/>
  <c r="AV169" i="3"/>
  <c r="AT169" i="3"/>
  <c r="AN567" i="3"/>
  <c r="AO567" i="3" s="1"/>
  <c r="BQ568" i="3"/>
  <c r="BH568" i="3"/>
  <c r="BJ568" i="3"/>
  <c r="AU568" i="3"/>
  <c r="BF568" i="3"/>
  <c r="BB568" i="3"/>
  <c r="AX568" i="3"/>
  <c r="AR568" i="3"/>
  <c r="BE568" i="3"/>
  <c r="AW568" i="3"/>
  <c r="BK568" i="3"/>
  <c r="AQ568" i="3"/>
  <c r="BO568" i="3"/>
  <c r="BI568" i="3"/>
  <c r="AV568" i="3"/>
  <c r="AY568" i="3"/>
  <c r="BP568" i="3"/>
  <c r="AZ568" i="3"/>
  <c r="AT568" i="3"/>
  <c r="BD568" i="3"/>
  <c r="AS568" i="3"/>
  <c r="BG568" i="3"/>
  <c r="BN568" i="3"/>
  <c r="BM568" i="3"/>
  <c r="BL568" i="3"/>
  <c r="BR568" i="3"/>
  <c r="BS568" i="3"/>
  <c r="BA568" i="3"/>
  <c r="BC568" i="3"/>
  <c r="BB168" i="3" l="1"/>
  <c r="AN167" i="3"/>
  <c r="AO167" i="3" s="1"/>
  <c r="BC168" i="3"/>
  <c r="BS168" i="3"/>
  <c r="BL168" i="3"/>
  <c r="BE168" i="3"/>
  <c r="BP168" i="3"/>
  <c r="BR168" i="3"/>
  <c r="BJ168" i="3"/>
  <c r="BF168" i="3"/>
  <c r="AQ168" i="3"/>
  <c r="BG168" i="3"/>
  <c r="AV168" i="3"/>
  <c r="BQ168" i="3"/>
  <c r="BM168" i="3"/>
  <c r="AZ168" i="3"/>
  <c r="AS168" i="3"/>
  <c r="AY168" i="3"/>
  <c r="BI168" i="3"/>
  <c r="AW168" i="3"/>
  <c r="AU168" i="3"/>
  <c r="BK168" i="3"/>
  <c r="BA168" i="3"/>
  <c r="AR168" i="3"/>
  <c r="AT168" i="3"/>
  <c r="BN168" i="3"/>
  <c r="BH168" i="3"/>
  <c r="BO168" i="3"/>
  <c r="AX168" i="3"/>
  <c r="BD168" i="3"/>
  <c r="AN566" i="3"/>
  <c r="AO566" i="3" s="1"/>
  <c r="BA567" i="3"/>
  <c r="BN567" i="3"/>
  <c r="BO567" i="3"/>
  <c r="BP567" i="3"/>
  <c r="BK567" i="3"/>
  <c r="AU567" i="3"/>
  <c r="AT567" i="3"/>
  <c r="BE567" i="3"/>
  <c r="BF567" i="3"/>
  <c r="AV567" i="3"/>
  <c r="AY567" i="3"/>
  <c r="BD567" i="3"/>
  <c r="BH567" i="3"/>
  <c r="BJ567" i="3"/>
  <c r="BM567" i="3"/>
  <c r="BL567" i="3"/>
  <c r="AW567" i="3"/>
  <c r="AZ567" i="3"/>
  <c r="AX567" i="3"/>
  <c r="AR567" i="3"/>
  <c r="BG567" i="3"/>
  <c r="BI567" i="3"/>
  <c r="AS567" i="3"/>
  <c r="BS567" i="3"/>
  <c r="BC567" i="3"/>
  <c r="AQ567" i="3"/>
  <c r="BB567" i="3"/>
  <c r="BR567" i="3"/>
  <c r="BQ567" i="3"/>
  <c r="BB167" i="3" l="1"/>
  <c r="AN166" i="3"/>
  <c r="AO166" i="3" s="1"/>
  <c r="BC167" i="3"/>
  <c r="BS167" i="3"/>
  <c r="BL167" i="3"/>
  <c r="BP167" i="3"/>
  <c r="BM167" i="3"/>
  <c r="BJ167" i="3"/>
  <c r="BR167" i="3"/>
  <c r="AY167" i="3"/>
  <c r="BI167" i="3"/>
  <c r="BD167" i="3"/>
  <c r="AQ167" i="3"/>
  <c r="BG167" i="3"/>
  <c r="AV167" i="3"/>
  <c r="BQ167" i="3"/>
  <c r="AR167" i="3"/>
  <c r="AS167" i="3"/>
  <c r="AZ167" i="3"/>
  <c r="BO167" i="3"/>
  <c r="BE167" i="3"/>
  <c r="AU167" i="3"/>
  <c r="BK167" i="3"/>
  <c r="BA167" i="3"/>
  <c r="AT167" i="3"/>
  <c r="AX167" i="3"/>
  <c r="BH167" i="3"/>
  <c r="BN167" i="3"/>
  <c r="BF167" i="3"/>
  <c r="AW167" i="3"/>
  <c r="AN565" i="3"/>
  <c r="AO565" i="3" s="1"/>
  <c r="BK566" i="3"/>
  <c r="BM566" i="3"/>
  <c r="BN566" i="3"/>
  <c r="BO566" i="3"/>
  <c r="BB566" i="3"/>
  <c r="BS566" i="3"/>
  <c r="BG566" i="3"/>
  <c r="AX566" i="3"/>
  <c r="BF566" i="3"/>
  <c r="BD566" i="3"/>
  <c r="AT566" i="3"/>
  <c r="BP566" i="3"/>
  <c r="AU566" i="3"/>
  <c r="AV566" i="3"/>
  <c r="BE566" i="3"/>
  <c r="AY566" i="3"/>
  <c r="AW566" i="3"/>
  <c r="BQ566" i="3"/>
  <c r="BC566" i="3"/>
  <c r="BJ566" i="3"/>
  <c r="AQ566" i="3"/>
  <c r="AS566" i="3"/>
  <c r="BA566" i="3"/>
  <c r="BR566" i="3"/>
  <c r="BH566" i="3"/>
  <c r="AR566" i="3"/>
  <c r="AZ566" i="3"/>
  <c r="BL566" i="3"/>
  <c r="BI566" i="3"/>
  <c r="BB166" i="3" l="1"/>
  <c r="AN165" i="3"/>
  <c r="AO165" i="3" s="1"/>
  <c r="BC166" i="3"/>
  <c r="BS166" i="3"/>
  <c r="BI166" i="3"/>
  <c r="BF166" i="3"/>
  <c r="BJ166" i="3"/>
  <c r="AR166" i="3"/>
  <c r="BH166" i="3"/>
  <c r="BO166" i="3"/>
  <c r="AZ166" i="3"/>
  <c r="AQ166" i="3"/>
  <c r="BG166" i="3"/>
  <c r="AS166" i="3"/>
  <c r="BN166" i="3"/>
  <c r="BL166" i="3"/>
  <c r="AT166" i="3"/>
  <c r="BM166" i="3"/>
  <c r="BD166" i="3"/>
  <c r="BP166" i="3"/>
  <c r="AU166" i="3"/>
  <c r="BK166" i="3"/>
  <c r="AX166" i="3"/>
  <c r="AV166" i="3"/>
  <c r="BQ166" i="3"/>
  <c r="BE166" i="3"/>
  <c r="AW166" i="3"/>
  <c r="AY166" i="3"/>
  <c r="BA166" i="3"/>
  <c r="BR166" i="3"/>
  <c r="AN564" i="3"/>
  <c r="AO564" i="3" s="1"/>
  <c r="BQ565" i="3"/>
  <c r="BA565" i="3"/>
  <c r="BO565" i="3"/>
  <c r="BP565" i="3"/>
  <c r="BJ565" i="3"/>
  <c r="AS565" i="3"/>
  <c r="BG565" i="3"/>
  <c r="BM565" i="3"/>
  <c r="AX565" i="3"/>
  <c r="BE565" i="3"/>
  <c r="AZ565" i="3"/>
  <c r="AY565" i="3"/>
  <c r="BK565" i="3"/>
  <c r="AW565" i="3"/>
  <c r="BF565" i="3"/>
  <c r="BD565" i="3"/>
  <c r="BB565" i="3"/>
  <c r="BC565" i="3"/>
  <c r="AU565" i="3"/>
  <c r="BH565" i="3"/>
  <c r="AR565" i="3"/>
  <c r="AV565" i="3"/>
  <c r="AT565" i="3"/>
  <c r="BL565" i="3"/>
  <c r="BI565" i="3"/>
  <c r="AQ565" i="3"/>
  <c r="BS565" i="3"/>
  <c r="BR565" i="3"/>
  <c r="BN565" i="3"/>
  <c r="BB165" i="3" l="1"/>
  <c r="AN164" i="3"/>
  <c r="AO164" i="3" s="1"/>
  <c r="BE165" i="3"/>
  <c r="AQ165" i="3"/>
  <c r="BO165" i="3"/>
  <c r="BH165" i="3"/>
  <c r="BM165" i="3"/>
  <c r="BJ165" i="3"/>
  <c r="BN165" i="3"/>
  <c r="AS165" i="3"/>
  <c r="AX165" i="3"/>
  <c r="BK165" i="3"/>
  <c r="BL165" i="3"/>
  <c r="BI165" i="3"/>
  <c r="BD165" i="3"/>
  <c r="AW165" i="3"/>
  <c r="BF165" i="3"/>
  <c r="BS165" i="3"/>
  <c r="BP165" i="3"/>
  <c r="BQ165" i="3"/>
  <c r="BA165" i="3"/>
  <c r="AY165" i="3"/>
  <c r="AR165" i="3"/>
  <c r="BC165" i="3"/>
  <c r="AV165" i="3"/>
  <c r="AU165" i="3"/>
  <c r="AT165" i="3"/>
  <c r="BR165" i="3"/>
  <c r="BG165" i="3"/>
  <c r="AZ165" i="3"/>
  <c r="AN563" i="3"/>
  <c r="AO563" i="3" s="1"/>
  <c r="BI564" i="3"/>
  <c r="AY564" i="3"/>
  <c r="AV564" i="3"/>
  <c r="BP564" i="3"/>
  <c r="BF564" i="3"/>
  <c r="BD564" i="3"/>
  <c r="BM564" i="3"/>
  <c r="AW564" i="3"/>
  <c r="AU564" i="3"/>
  <c r="BK564" i="3"/>
  <c r="BC564" i="3"/>
  <c r="BH564" i="3"/>
  <c r="BL564" i="3"/>
  <c r="BQ564" i="3"/>
  <c r="BE564" i="3"/>
  <c r="AQ564" i="3"/>
  <c r="AS564" i="3"/>
  <c r="AX564" i="3"/>
  <c r="BG564" i="3"/>
  <c r="BA564" i="3"/>
  <c r="BO564" i="3"/>
  <c r="AT564" i="3"/>
  <c r="BS564" i="3"/>
  <c r="BB564" i="3"/>
  <c r="AR564" i="3"/>
  <c r="AZ564" i="3"/>
  <c r="BR564" i="3"/>
  <c r="BN564" i="3"/>
  <c r="BJ564" i="3"/>
  <c r="BB164" i="3" l="1"/>
  <c r="AN163" i="3"/>
  <c r="AO163" i="3" s="1"/>
  <c r="AW164" i="3"/>
  <c r="BM164" i="3"/>
  <c r="BF164" i="3"/>
  <c r="AQ164" i="3"/>
  <c r="AR164" i="3"/>
  <c r="BC164" i="3"/>
  <c r="BL164" i="3"/>
  <c r="BA164" i="3"/>
  <c r="BQ164" i="3"/>
  <c r="BJ164" i="3"/>
  <c r="AY164" i="3"/>
  <c r="AZ164" i="3"/>
  <c r="BS164" i="3"/>
  <c r="AV164" i="3"/>
  <c r="BE164" i="3"/>
  <c r="AT164" i="3"/>
  <c r="BN164" i="3"/>
  <c r="BG164" i="3"/>
  <c r="BH164" i="3"/>
  <c r="AU164" i="3"/>
  <c r="BD164" i="3"/>
  <c r="BR164" i="3"/>
  <c r="AS164" i="3"/>
  <c r="BO164" i="3"/>
  <c r="BI164" i="3"/>
  <c r="BP164" i="3"/>
  <c r="BK164" i="3"/>
  <c r="AX164" i="3"/>
  <c r="AN562" i="3"/>
  <c r="AO562" i="3" s="1"/>
  <c r="BD563" i="3"/>
  <c r="AU563" i="3"/>
  <c r="BO563" i="3"/>
  <c r="AV563" i="3"/>
  <c r="BK563" i="3"/>
  <c r="AW563" i="3"/>
  <c r="BH563" i="3"/>
  <c r="BL563" i="3"/>
  <c r="BI563" i="3"/>
  <c r="AT563" i="3"/>
  <c r="BS563" i="3"/>
  <c r="AY563" i="3"/>
  <c r="BF563" i="3"/>
  <c r="BG563" i="3"/>
  <c r="BB563" i="3"/>
  <c r="BP563" i="3"/>
  <c r="BC563" i="3"/>
  <c r="BR563" i="3"/>
  <c r="BM563" i="3"/>
  <c r="BN563" i="3"/>
  <c r="AQ563" i="3"/>
  <c r="BQ563" i="3"/>
  <c r="BE563" i="3"/>
  <c r="BA563" i="3"/>
  <c r="AX563" i="3"/>
  <c r="AR563" i="3"/>
  <c r="BJ563" i="3"/>
  <c r="AZ563" i="3"/>
  <c r="AS563" i="3"/>
  <c r="BB163" i="3" l="1"/>
  <c r="AN162" i="3"/>
  <c r="AO162" i="3" s="1"/>
  <c r="BE163" i="3"/>
  <c r="AT163" i="3"/>
  <c r="BN163" i="3"/>
  <c r="BG163" i="3"/>
  <c r="BH163" i="3"/>
  <c r="AU163" i="3"/>
  <c r="BD163" i="3"/>
  <c r="AS163" i="3"/>
  <c r="BI163" i="3"/>
  <c r="AX163" i="3"/>
  <c r="BR163" i="3"/>
  <c r="BO163" i="3"/>
  <c r="BP163" i="3"/>
  <c r="BK163" i="3"/>
  <c r="BQ163" i="3"/>
  <c r="AY163" i="3"/>
  <c r="AZ163" i="3"/>
  <c r="AV163" i="3"/>
  <c r="AW163" i="3"/>
  <c r="BM163" i="3"/>
  <c r="BF163" i="3"/>
  <c r="AQ163" i="3"/>
  <c r="AR163" i="3"/>
  <c r="BC163" i="3"/>
  <c r="BL163" i="3"/>
  <c r="BA163" i="3"/>
  <c r="BJ163" i="3"/>
  <c r="BS163" i="3"/>
  <c r="BS562" i="3"/>
  <c r="BH562" i="3"/>
  <c r="BB562" i="3"/>
  <c r="AV562" i="3"/>
  <c r="BO562" i="3"/>
  <c r="BF562" i="3"/>
  <c r="BG562" i="3"/>
  <c r="BN562" i="3"/>
  <c r="AT562" i="3"/>
  <c r="AW562" i="3"/>
  <c r="BD562" i="3"/>
  <c r="AR562" i="3"/>
  <c r="BR562" i="3"/>
  <c r="BJ562" i="3"/>
  <c r="BM562" i="3"/>
  <c r="AX562" i="3"/>
  <c r="BC562" i="3"/>
  <c r="BP562" i="3"/>
  <c r="BQ562" i="3"/>
  <c r="AU562" i="3"/>
  <c r="BA562" i="3"/>
  <c r="AY562" i="3"/>
  <c r="BI562" i="3"/>
  <c r="BE562" i="3"/>
  <c r="AQ562" i="3"/>
  <c r="AZ562" i="3"/>
  <c r="BK562" i="3"/>
  <c r="BL562" i="3"/>
  <c r="AS562" i="3"/>
  <c r="AO615" i="3"/>
  <c r="BB162" i="3" l="1"/>
  <c r="AN161" i="3"/>
  <c r="AO161" i="3" s="1"/>
  <c r="AW162" i="3"/>
  <c r="BM162" i="3"/>
  <c r="BF162" i="3"/>
  <c r="AQ162" i="3"/>
  <c r="AR162" i="3"/>
  <c r="BC162" i="3"/>
  <c r="BL162" i="3"/>
  <c r="BA162" i="3"/>
  <c r="BQ162" i="3"/>
  <c r="BJ162" i="3"/>
  <c r="AY162" i="3"/>
  <c r="AZ162" i="3"/>
  <c r="BS162" i="3"/>
  <c r="AV162" i="3"/>
  <c r="AT162" i="3"/>
  <c r="BG162" i="3"/>
  <c r="AU162" i="3"/>
  <c r="BE162" i="3"/>
  <c r="BN162" i="3"/>
  <c r="BH162" i="3"/>
  <c r="BD162" i="3"/>
  <c r="AS162" i="3"/>
  <c r="BO162" i="3"/>
  <c r="AX162" i="3"/>
  <c r="BK162" i="3"/>
  <c r="BI162" i="3"/>
  <c r="BR162" i="3"/>
  <c r="BP162" i="3"/>
  <c r="BO615" i="3"/>
  <c r="AN614" i="3"/>
  <c r="AO614" i="3" s="1"/>
  <c r="AX615" i="3"/>
  <c r="BE615" i="3"/>
  <c r="AR615" i="3"/>
  <c r="AS615" i="3"/>
  <c r="BH615" i="3"/>
  <c r="BP615" i="3"/>
  <c r="BQ615" i="3"/>
  <c r="BK615" i="3"/>
  <c r="BD615" i="3"/>
  <c r="BJ615" i="3"/>
  <c r="AY615" i="3"/>
  <c r="BF615" i="3"/>
  <c r="AZ615" i="3"/>
  <c r="BG615" i="3"/>
  <c r="BS615" i="3"/>
  <c r="AW615" i="3"/>
  <c r="AV615" i="3"/>
  <c r="AQ615" i="3"/>
  <c r="AT615" i="3"/>
  <c r="BA615" i="3"/>
  <c r="BN615" i="3"/>
  <c r="BM615" i="3"/>
  <c r="AU615" i="3"/>
  <c r="BR615" i="3"/>
  <c r="BB615" i="3"/>
  <c r="BL615" i="3"/>
  <c r="BI615" i="3"/>
  <c r="BC615" i="3"/>
  <c r="BB161" i="3" l="1"/>
  <c r="AW161" i="3"/>
  <c r="BM161" i="3"/>
  <c r="BF161" i="3"/>
  <c r="AQ161" i="3"/>
  <c r="AR161" i="3"/>
  <c r="BC161" i="3"/>
  <c r="BL161" i="3"/>
  <c r="BA161" i="3"/>
  <c r="BQ161" i="3"/>
  <c r="BJ161" i="3"/>
  <c r="AY161" i="3"/>
  <c r="AZ161" i="3"/>
  <c r="BS161" i="3"/>
  <c r="AV161" i="3"/>
  <c r="BE161" i="3"/>
  <c r="AT161" i="3"/>
  <c r="BN161" i="3"/>
  <c r="BG161" i="3"/>
  <c r="BH161" i="3"/>
  <c r="AU161" i="3"/>
  <c r="BD161" i="3"/>
  <c r="AX161" i="3"/>
  <c r="BK161" i="3"/>
  <c r="BR161" i="3"/>
  <c r="AS161" i="3"/>
  <c r="BO161" i="3"/>
  <c r="BI161" i="3"/>
  <c r="BP161" i="3"/>
  <c r="BO614" i="3"/>
  <c r="AN613" i="3"/>
  <c r="AO613" i="3" s="1"/>
  <c r="AW613" i="3" s="1"/>
  <c r="BD614" i="3"/>
  <c r="AQ614" i="3"/>
  <c r="BQ614" i="3"/>
  <c r="AT614" i="3"/>
  <c r="BN614" i="3"/>
  <c r="AZ614" i="3"/>
  <c r="BG614" i="3"/>
  <c r="AU614" i="3"/>
  <c r="BI614" i="3"/>
  <c r="BH614" i="3"/>
  <c r="BE614" i="3"/>
  <c r="BA614" i="3"/>
  <c r="BP614" i="3"/>
  <c r="BB614" i="3"/>
  <c r="AR614" i="3"/>
  <c r="AX614" i="3"/>
  <c r="BC614" i="3"/>
  <c r="AW614" i="3"/>
  <c r="BR614" i="3"/>
  <c r="BL614" i="3"/>
  <c r="AS614" i="3"/>
  <c r="AY614" i="3"/>
  <c r="BK614" i="3"/>
  <c r="BM614" i="3"/>
  <c r="BS614" i="3"/>
  <c r="BF614" i="3"/>
  <c r="AV614" i="3"/>
  <c r="BJ614" i="3"/>
  <c r="BE613" i="3" l="1"/>
  <c r="BM613" i="3"/>
  <c r="BN613" i="3"/>
  <c r="BK613" i="3"/>
  <c r="AV613" i="3"/>
  <c r="BB613" i="3"/>
  <c r="BI613" i="3"/>
  <c r="BG613" i="3"/>
  <c r="AX613" i="3"/>
  <c r="BS613" i="3"/>
  <c r="BD613" i="3"/>
  <c r="BH613" i="3"/>
  <c r="AU613" i="3"/>
  <c r="BL613" i="3"/>
  <c r="BJ613" i="3"/>
  <c r="AN612" i="3"/>
  <c r="AO612" i="3" s="1"/>
  <c r="BO613" i="3"/>
  <c r="AZ613" i="3"/>
  <c r="BP613" i="3"/>
  <c r="AT613" i="3"/>
  <c r="BR613" i="3"/>
  <c r="AS613" i="3"/>
  <c r="BC613" i="3"/>
  <c r="AY613" i="3"/>
  <c r="AR613" i="3"/>
  <c r="BQ613" i="3"/>
  <c r="BA613" i="3"/>
  <c r="AQ613" i="3"/>
  <c r="BF613" i="3"/>
  <c r="AN611" i="3" l="1"/>
  <c r="AO611" i="3" s="1"/>
  <c r="BA612" i="3"/>
  <c r="BP612" i="3"/>
  <c r="BF612" i="3"/>
  <c r="BH612" i="3"/>
  <c r="AR612" i="3"/>
  <c r="AQ612" i="3"/>
  <c r="BG612" i="3"/>
  <c r="AT612" i="3"/>
  <c r="BS612" i="3"/>
  <c r="BE612" i="3"/>
  <c r="BO612" i="3"/>
  <c r="AZ612" i="3"/>
  <c r="AX612" i="3"/>
  <c r="BJ612" i="3"/>
  <c r="BR612" i="3"/>
  <c r="BN612" i="3"/>
  <c r="BK612" i="3"/>
  <c r="BM612" i="3"/>
  <c r="AU612" i="3"/>
  <c r="BL612" i="3"/>
  <c r="AV612" i="3"/>
  <c r="BB612" i="3"/>
  <c r="AS612" i="3"/>
  <c r="BD612" i="3"/>
  <c r="BI612" i="3"/>
  <c r="BQ612" i="3"/>
  <c r="AW612" i="3"/>
  <c r="BC612" i="3"/>
  <c r="AY612" i="3"/>
  <c r="AN610" i="3" l="1"/>
  <c r="AO610" i="3" s="1"/>
  <c r="AZ611" i="3"/>
  <c r="BL611" i="3"/>
  <c r="BJ611" i="3"/>
  <c r="AR611" i="3"/>
  <c r="AT611" i="3"/>
  <c r="BH611" i="3"/>
  <c r="BP611" i="3"/>
  <c r="BQ611" i="3"/>
  <c r="BS611" i="3"/>
  <c r="AW611" i="3"/>
  <c r="BN611" i="3"/>
  <c r="BG611" i="3"/>
  <c r="AV611" i="3"/>
  <c r="BO611" i="3"/>
  <c r="BD611" i="3"/>
  <c r="BA611" i="3"/>
  <c r="BB611" i="3"/>
  <c r="BM611" i="3"/>
  <c r="BF611" i="3"/>
  <c r="AS611" i="3"/>
  <c r="BR611" i="3"/>
  <c r="BI611" i="3"/>
  <c r="AU611" i="3"/>
  <c r="AX611" i="3"/>
  <c r="AY611" i="3"/>
  <c r="BK611" i="3"/>
  <c r="AQ611" i="3"/>
  <c r="BC611" i="3"/>
  <c r="BE611" i="3"/>
  <c r="AN609" i="3" l="1"/>
  <c r="AO609" i="3" s="1"/>
  <c r="BM610" i="3"/>
  <c r="BA610" i="3"/>
  <c r="BE610" i="3"/>
  <c r="AX610" i="3"/>
  <c r="BL610" i="3"/>
  <c r="BK610" i="3"/>
  <c r="BP610" i="3"/>
  <c r="BS610" i="3"/>
  <c r="BI610" i="3"/>
  <c r="BD610" i="3"/>
  <c r="BN610" i="3"/>
  <c r="BF610" i="3"/>
  <c r="AT610" i="3"/>
  <c r="AZ610" i="3"/>
  <c r="AU610" i="3"/>
  <c r="AW610" i="3"/>
  <c r="AY610" i="3"/>
  <c r="BB610" i="3"/>
  <c r="AR610" i="3"/>
  <c r="BR610" i="3"/>
  <c r="BO610" i="3"/>
  <c r="BJ610" i="3"/>
  <c r="AV610" i="3"/>
  <c r="AQ610" i="3"/>
  <c r="BH610" i="3"/>
  <c r="BG610" i="3"/>
  <c r="AS610" i="3"/>
  <c r="BQ610" i="3"/>
  <c r="BC610" i="3"/>
  <c r="AN608" i="3" l="1"/>
  <c r="AO608" i="3" s="1"/>
  <c r="BL609" i="3"/>
  <c r="AU609" i="3"/>
  <c r="BE609" i="3"/>
  <c r="BN609" i="3"/>
  <c r="AQ609" i="3"/>
  <c r="AX609" i="3"/>
  <c r="BP609" i="3"/>
  <c r="BS609" i="3"/>
  <c r="BR609" i="3"/>
  <c r="BF609" i="3"/>
  <c r="AS609" i="3"/>
  <c r="BQ609" i="3"/>
  <c r="BC609" i="3"/>
  <c r="AT609" i="3"/>
  <c r="BH609" i="3"/>
  <c r="BM609" i="3"/>
  <c r="BG609" i="3"/>
  <c r="AW609" i="3"/>
  <c r="AV609" i="3"/>
  <c r="BK609" i="3"/>
  <c r="BJ609" i="3"/>
  <c r="BD609" i="3"/>
  <c r="BI609" i="3"/>
  <c r="AR609" i="3"/>
  <c r="BA609" i="3"/>
  <c r="BB609" i="3"/>
  <c r="BO609" i="3"/>
  <c r="AY609" i="3"/>
  <c r="AZ609" i="3"/>
  <c r="AN607" i="3" l="1"/>
  <c r="AO607" i="3" s="1"/>
  <c r="BD608" i="3"/>
  <c r="BS608" i="3"/>
  <c r="BR608" i="3"/>
  <c r="BP608" i="3"/>
  <c r="BI608" i="3"/>
  <c r="AY608" i="3"/>
  <c r="BJ608" i="3"/>
  <c r="AT608" i="3"/>
  <c r="AW608" i="3"/>
  <c r="AX608" i="3"/>
  <c r="BE608" i="3"/>
  <c r="BM608" i="3"/>
  <c r="BO608" i="3"/>
  <c r="AU608" i="3"/>
  <c r="BA608" i="3"/>
  <c r="BF608" i="3"/>
  <c r="BL608" i="3"/>
  <c r="AZ608" i="3"/>
  <c r="AV608" i="3"/>
  <c r="BG608" i="3"/>
  <c r="AQ608" i="3"/>
  <c r="BQ608" i="3"/>
  <c r="BK608" i="3"/>
  <c r="BB608" i="3"/>
  <c r="BC608" i="3"/>
  <c r="AS608" i="3"/>
  <c r="AR608" i="3"/>
  <c r="BN608" i="3"/>
  <c r="BH608" i="3"/>
  <c r="AN606" i="3" l="1"/>
  <c r="AO606" i="3" s="1"/>
  <c r="AT607" i="3"/>
  <c r="BA607" i="3"/>
  <c r="AZ607" i="3"/>
  <c r="AY607" i="3"/>
  <c r="BN607" i="3"/>
  <c r="BF607" i="3"/>
  <c r="BP607" i="3"/>
  <c r="BO607" i="3"/>
  <c r="BJ607" i="3"/>
  <c r="BI607" i="3"/>
  <c r="BL607" i="3"/>
  <c r="AV607" i="3"/>
  <c r="BB607" i="3"/>
  <c r="BR607" i="3"/>
  <c r="AU607" i="3"/>
  <c r="AX607" i="3"/>
  <c r="BD607" i="3"/>
  <c r="AS607" i="3"/>
  <c r="BK607" i="3"/>
  <c r="AQ607" i="3"/>
  <c r="BQ607" i="3"/>
  <c r="BG607" i="3"/>
  <c r="BS607" i="3"/>
  <c r="BC607" i="3"/>
  <c r="BH607" i="3"/>
  <c r="BE607" i="3"/>
  <c r="BM607" i="3"/>
  <c r="AW607" i="3"/>
  <c r="AR607" i="3"/>
  <c r="AN605" i="3" l="1"/>
  <c r="AO605" i="3" s="1"/>
  <c r="BE606" i="3"/>
  <c r="BB606" i="3"/>
  <c r="BC606" i="3"/>
  <c r="BF606" i="3"/>
  <c r="BR606" i="3"/>
  <c r="BQ606" i="3"/>
  <c r="BK606" i="3"/>
  <c r="BP606" i="3"/>
  <c r="AT606" i="3"/>
  <c r="AX606" i="3"/>
  <c r="BD606" i="3"/>
  <c r="BL606" i="3"/>
  <c r="AS606" i="3"/>
  <c r="BM606" i="3"/>
  <c r="BN606" i="3"/>
  <c r="BH606" i="3"/>
  <c r="BO606" i="3"/>
  <c r="AY606" i="3"/>
  <c r="AU606" i="3"/>
  <c r="BS606" i="3"/>
  <c r="AW606" i="3"/>
  <c r="AR606" i="3"/>
  <c r="AQ606" i="3"/>
  <c r="AV606" i="3"/>
  <c r="AZ606" i="3"/>
  <c r="BA606" i="3"/>
  <c r="BI606" i="3"/>
  <c r="BJ606" i="3"/>
  <c r="BG606" i="3"/>
  <c r="AN604" i="3" l="1"/>
  <c r="AO604" i="3" s="1"/>
  <c r="AR605" i="3"/>
  <c r="AS605" i="3"/>
  <c r="AT605" i="3"/>
  <c r="BB605" i="3"/>
  <c r="BA605" i="3"/>
  <c r="BK605" i="3"/>
  <c r="BR605" i="3"/>
  <c r="BE605" i="3"/>
  <c r="AW605" i="3"/>
  <c r="BQ605" i="3"/>
  <c r="BO605" i="3"/>
  <c r="BF605" i="3"/>
  <c r="BS605" i="3"/>
  <c r="AY605" i="3"/>
  <c r="BC605" i="3"/>
  <c r="BI605" i="3"/>
  <c r="BH605" i="3"/>
  <c r="AX605" i="3"/>
  <c r="BM605" i="3"/>
  <c r="AU605" i="3"/>
  <c r="AZ605" i="3"/>
  <c r="BJ605" i="3"/>
  <c r="BD605" i="3"/>
  <c r="BN605" i="3"/>
  <c r="AV605" i="3"/>
  <c r="AQ605" i="3"/>
  <c r="BG605" i="3"/>
  <c r="BL605" i="3"/>
  <c r="BP605" i="3"/>
  <c r="AN603" i="3" l="1"/>
  <c r="AO603" i="3" s="1"/>
  <c r="BH604" i="3"/>
  <c r="AV604" i="3"/>
  <c r="BC604" i="3"/>
  <c r="AZ604" i="3"/>
  <c r="BB604" i="3"/>
  <c r="BK604" i="3"/>
  <c r="AX604" i="3"/>
  <c r="BI604" i="3"/>
  <c r="BM604" i="3"/>
  <c r="AR604" i="3"/>
  <c r="BR604" i="3"/>
  <c r="AS604" i="3"/>
  <c r="BO604" i="3"/>
  <c r="AU604" i="3"/>
  <c r="AQ604" i="3"/>
  <c r="BG604" i="3"/>
  <c r="AT604" i="3"/>
  <c r="BF604" i="3"/>
  <c r="BN604" i="3"/>
  <c r="BL604" i="3"/>
  <c r="BS604" i="3"/>
  <c r="AY604" i="3"/>
  <c r="BD604" i="3"/>
  <c r="BQ604" i="3"/>
  <c r="AW604" i="3"/>
  <c r="BE604" i="3"/>
  <c r="BA604" i="3"/>
  <c r="BP604" i="3"/>
  <c r="BJ604" i="3"/>
  <c r="AN602" i="3" l="1"/>
  <c r="AO602" i="3" s="1"/>
  <c r="BL603" i="3"/>
  <c r="BR603" i="3"/>
  <c r="BB603" i="3"/>
  <c r="BS603" i="3"/>
  <c r="BA603" i="3"/>
  <c r="BG603" i="3"/>
  <c r="BK603" i="3"/>
  <c r="BF603" i="3"/>
  <c r="AV603" i="3"/>
  <c r="BJ603" i="3"/>
  <c r="BC603" i="3"/>
  <c r="BN603" i="3"/>
  <c r="BP603" i="3"/>
  <c r="BO603" i="3"/>
  <c r="AU603" i="3"/>
  <c r="BI603" i="3"/>
  <c r="BE603" i="3"/>
  <c r="AQ603" i="3"/>
  <c r="AR603" i="3"/>
  <c r="AT603" i="3"/>
  <c r="BM603" i="3"/>
  <c r="AW603" i="3"/>
  <c r="BQ603" i="3"/>
  <c r="AZ603" i="3"/>
  <c r="BD603" i="3"/>
  <c r="BH603" i="3"/>
  <c r="AY603" i="3"/>
  <c r="AS603" i="3"/>
  <c r="AX603" i="3"/>
  <c r="AN601" i="3" l="1"/>
  <c r="AO601" i="3" s="1"/>
  <c r="BE602" i="3"/>
  <c r="BC602" i="3"/>
  <c r="AR602" i="3"/>
  <c r="AZ602" i="3"/>
  <c r="BI602" i="3"/>
  <c r="AS602" i="3"/>
  <c r="BA602" i="3"/>
  <c r="BM602" i="3"/>
  <c r="BR602" i="3"/>
  <c r="BQ602" i="3"/>
  <c r="BB602" i="3"/>
  <c r="BK602" i="3"/>
  <c r="BN602" i="3"/>
  <c r="AU602" i="3"/>
  <c r="BF602" i="3"/>
  <c r="BG602" i="3"/>
  <c r="AW602" i="3"/>
  <c r="BS602" i="3"/>
  <c r="BL602" i="3"/>
  <c r="BP602" i="3"/>
  <c r="BD602" i="3"/>
  <c r="BO602" i="3"/>
  <c r="AQ602" i="3"/>
  <c r="BJ602" i="3"/>
  <c r="AY602" i="3"/>
  <c r="AX602" i="3"/>
  <c r="BH602" i="3"/>
  <c r="AV602" i="3"/>
  <c r="AT602" i="3"/>
  <c r="AN600" i="3" l="1"/>
  <c r="AO600" i="3" s="1"/>
  <c r="BP601" i="3"/>
  <c r="BB601" i="3"/>
  <c r="BG601" i="3"/>
  <c r="BE601" i="3"/>
  <c r="BN601" i="3"/>
  <c r="BF601" i="3"/>
  <c r="BQ601" i="3"/>
  <c r="AR601" i="3"/>
  <c r="AS601" i="3"/>
  <c r="BI601" i="3"/>
  <c r="AZ601" i="3"/>
  <c r="BC601" i="3"/>
  <c r="AU601" i="3"/>
  <c r="AV601" i="3"/>
  <c r="AQ601" i="3"/>
  <c r="AT601" i="3"/>
  <c r="BM601" i="3"/>
  <c r="BO601" i="3"/>
  <c r="BL601" i="3"/>
  <c r="BH601" i="3"/>
  <c r="BD601" i="3"/>
  <c r="BK601" i="3"/>
  <c r="AY601" i="3"/>
  <c r="AX601" i="3"/>
  <c r="AW601" i="3"/>
  <c r="BA601" i="3"/>
  <c r="BS601" i="3"/>
  <c r="BR601" i="3"/>
  <c r="BJ601" i="3"/>
  <c r="AN599" i="3" l="1"/>
  <c r="AO599" i="3" s="1"/>
  <c r="AS600" i="3"/>
  <c r="AR600" i="3"/>
  <c r="BB600" i="3"/>
  <c r="AW600" i="3"/>
  <c r="AT600" i="3"/>
  <c r="BF600" i="3"/>
  <c r="BN600" i="3"/>
  <c r="BI600" i="3"/>
  <c r="BM600" i="3"/>
  <c r="BR600" i="3"/>
  <c r="BK600" i="3"/>
  <c r="BA600" i="3"/>
  <c r="BL600" i="3"/>
  <c r="AQ600" i="3"/>
  <c r="AY600" i="3"/>
  <c r="BH600" i="3"/>
  <c r="BQ600" i="3"/>
  <c r="BP600" i="3"/>
  <c r="BS600" i="3"/>
  <c r="BG600" i="3"/>
  <c r="AU600" i="3"/>
  <c r="AZ600" i="3"/>
  <c r="BD600" i="3"/>
  <c r="BJ600" i="3"/>
  <c r="BC600" i="3"/>
  <c r="AV600" i="3"/>
  <c r="AX600" i="3"/>
  <c r="BO600" i="3"/>
  <c r="BE600" i="3"/>
  <c r="AN598" i="3" l="1"/>
  <c r="AO598" i="3" s="1"/>
  <c r="BJ599" i="3"/>
  <c r="BG599" i="3"/>
  <c r="BL599" i="3"/>
  <c r="BM599" i="3"/>
  <c r="AR599" i="3"/>
  <c r="BO599" i="3"/>
  <c r="BE599" i="3"/>
  <c r="AU599" i="3"/>
  <c r="BH599" i="3"/>
  <c r="AZ599" i="3"/>
  <c r="AV599" i="3"/>
  <c r="BS599" i="3"/>
  <c r="BR599" i="3"/>
  <c r="BC599" i="3"/>
  <c r="BI599" i="3"/>
  <c r="BN599" i="3"/>
  <c r="AS599" i="3"/>
  <c r="BB599" i="3"/>
  <c r="AW599" i="3"/>
  <c r="AT599" i="3"/>
  <c r="BD599" i="3"/>
  <c r="AY599" i="3"/>
  <c r="AQ599" i="3"/>
  <c r="BQ599" i="3"/>
  <c r="BP599" i="3"/>
  <c r="BK599" i="3"/>
  <c r="BF599" i="3"/>
  <c r="AX599" i="3"/>
  <c r="BA599" i="3"/>
  <c r="AN597" i="3" l="1"/>
  <c r="AO597" i="3" s="1"/>
  <c r="BJ598" i="3"/>
  <c r="BB598" i="3"/>
  <c r="BN598" i="3"/>
  <c r="BP598" i="3"/>
  <c r="BL598" i="3"/>
  <c r="AX598" i="3"/>
  <c r="BK598" i="3"/>
  <c r="BR598" i="3"/>
  <c r="BA598" i="3"/>
  <c r="BH598" i="3"/>
  <c r="AQ598" i="3"/>
  <c r="AW598" i="3"/>
  <c r="BI598" i="3"/>
  <c r="AT598" i="3"/>
  <c r="AU598" i="3"/>
  <c r="AR598" i="3"/>
  <c r="AZ598" i="3"/>
  <c r="BC598" i="3"/>
  <c r="BG598" i="3"/>
  <c r="BF598" i="3"/>
  <c r="BM598" i="3"/>
  <c r="BD598" i="3"/>
  <c r="AV598" i="3"/>
  <c r="BO598" i="3"/>
  <c r="BS598" i="3"/>
  <c r="AS598" i="3"/>
  <c r="BE598" i="3"/>
  <c r="AY598" i="3"/>
  <c r="BQ598" i="3"/>
  <c r="AN596" i="3" l="1"/>
  <c r="AO596" i="3" s="1"/>
  <c r="BG597" i="3"/>
  <c r="AY597" i="3"/>
  <c r="BF597" i="3"/>
  <c r="AS597" i="3"/>
  <c r="BR597" i="3"/>
  <c r="BE597" i="3"/>
  <c r="BS597" i="3"/>
  <c r="AT597" i="3"/>
  <c r="BH597" i="3"/>
  <c r="BB597" i="3"/>
  <c r="AZ597" i="3"/>
  <c r="AU597" i="3"/>
  <c r="AR597" i="3"/>
  <c r="BK597" i="3"/>
  <c r="BM597" i="3"/>
  <c r="BP597" i="3"/>
  <c r="BA597" i="3"/>
  <c r="BC597" i="3"/>
  <c r="AQ597" i="3"/>
  <c r="BJ597" i="3"/>
  <c r="BD597" i="3"/>
  <c r="AX597" i="3"/>
  <c r="BO597" i="3"/>
  <c r="BI597" i="3"/>
  <c r="AV597" i="3"/>
  <c r="BQ597" i="3"/>
  <c r="BN597" i="3"/>
  <c r="BL597" i="3"/>
  <c r="AW597" i="3"/>
  <c r="AN595" i="3" l="1"/>
  <c r="AO595" i="3" s="1"/>
  <c r="BN596" i="3"/>
  <c r="BF596" i="3"/>
  <c r="BR596" i="3"/>
  <c r="AS596" i="3"/>
  <c r="BQ596" i="3"/>
  <c r="AQ596" i="3"/>
  <c r="BO596" i="3"/>
  <c r="BK596" i="3"/>
  <c r="AW596" i="3"/>
  <c r="BC596" i="3"/>
  <c r="BA596" i="3"/>
  <c r="BG596" i="3"/>
  <c r="AU596" i="3"/>
  <c r="BJ596" i="3"/>
  <c r="BM596" i="3"/>
  <c r="BH596" i="3"/>
  <c r="BS596" i="3"/>
  <c r="AR596" i="3"/>
  <c r="AY596" i="3"/>
  <c r="AT596" i="3"/>
  <c r="BI596" i="3"/>
  <c r="AV596" i="3"/>
  <c r="AZ596" i="3"/>
  <c r="BP596" i="3"/>
  <c r="BD596" i="3"/>
  <c r="BB596" i="3"/>
  <c r="AX596" i="3"/>
  <c r="BL596" i="3"/>
  <c r="BE596" i="3"/>
  <c r="AN594" i="3" l="1"/>
  <c r="AO594" i="3" s="1"/>
  <c r="AZ595" i="3"/>
  <c r="BH595" i="3"/>
  <c r="BR595" i="3"/>
  <c r="AR595" i="3"/>
  <c r="AU595" i="3"/>
  <c r="BA595" i="3"/>
  <c r="BB595" i="3"/>
  <c r="BM595" i="3"/>
  <c r="AT595" i="3"/>
  <c r="BS595" i="3"/>
  <c r="BP595" i="3"/>
  <c r="BD595" i="3"/>
  <c r="BG595" i="3"/>
  <c r="BF595" i="3"/>
  <c r="BJ595" i="3"/>
  <c r="BK595" i="3"/>
  <c r="AQ595" i="3"/>
  <c r="BQ595" i="3"/>
  <c r="BL595" i="3"/>
  <c r="AY595" i="3"/>
  <c r="BC595" i="3"/>
  <c r="AW595" i="3"/>
  <c r="AV595" i="3"/>
  <c r="BO595" i="3"/>
  <c r="AX595" i="3"/>
  <c r="BE595" i="3"/>
  <c r="AS595" i="3"/>
  <c r="BN595" i="3"/>
  <c r="BI595" i="3"/>
  <c r="AN593" i="3" l="1"/>
  <c r="AO593" i="3" s="1"/>
  <c r="AV594" i="3"/>
  <c r="BP594" i="3"/>
  <c r="BC594" i="3"/>
  <c r="BE594" i="3"/>
  <c r="AY594" i="3"/>
  <c r="BQ594" i="3"/>
  <c r="AR594" i="3"/>
  <c r="BO594" i="3"/>
  <c r="BD594" i="3"/>
  <c r="AU594" i="3"/>
  <c r="AQ594" i="3"/>
  <c r="BK594" i="3"/>
  <c r="BM594" i="3"/>
  <c r="BS594" i="3"/>
  <c r="BH594" i="3"/>
  <c r="BG594" i="3"/>
  <c r="AX594" i="3"/>
  <c r="BB594" i="3"/>
  <c r="BL594" i="3"/>
  <c r="BN594" i="3"/>
  <c r="BI594" i="3"/>
  <c r="AZ594" i="3"/>
  <c r="AS594" i="3"/>
  <c r="BA594" i="3"/>
  <c r="AW594" i="3"/>
  <c r="BJ594" i="3"/>
  <c r="BF594" i="3"/>
  <c r="BR594" i="3"/>
  <c r="AT594" i="3"/>
  <c r="BI593" i="3" l="1"/>
  <c r="BP593" i="3"/>
  <c r="AS593" i="3"/>
  <c r="BB593" i="3"/>
  <c r="BE593" i="3"/>
  <c r="AV593" i="3"/>
  <c r="BG593" i="3"/>
  <c r="AQ593" i="3"/>
  <c r="AT593" i="3"/>
  <c r="BN593" i="3"/>
  <c r="AW593" i="3"/>
  <c r="BL593" i="3"/>
  <c r="AZ593" i="3"/>
  <c r="AX593" i="3"/>
  <c r="BF593" i="3"/>
  <c r="BJ593" i="3"/>
  <c r="BC593" i="3"/>
  <c r="BS593" i="3"/>
  <c r="AU593" i="3"/>
  <c r="AR593" i="3"/>
  <c r="BQ593" i="3"/>
  <c r="BH593" i="3"/>
  <c r="BM593" i="3"/>
  <c r="AY593" i="3"/>
  <c r="BR593" i="3"/>
  <c r="BK593" i="3"/>
  <c r="BD593" i="3"/>
  <c r="BO593" i="3"/>
  <c r="BA593" i="3"/>
  <c r="AO644" i="3"/>
  <c r="AX644" i="3" l="1"/>
  <c r="AN643" i="3"/>
  <c r="AO643" i="3" s="1"/>
  <c r="BC644" i="3"/>
  <c r="BE644" i="3"/>
  <c r="AR644" i="3"/>
  <c r="BB644" i="3"/>
  <c r="AT644" i="3"/>
  <c r="BK644" i="3"/>
  <c r="BS644" i="3"/>
  <c r="AQ644" i="3"/>
  <c r="BO644" i="3"/>
  <c r="AS644" i="3"/>
  <c r="BJ644" i="3"/>
  <c r="BG644" i="3"/>
  <c r="BH644" i="3"/>
  <c r="BN644" i="3"/>
  <c r="AW644" i="3"/>
  <c r="BM644" i="3"/>
  <c r="AZ644" i="3"/>
  <c r="BP644" i="3"/>
  <c r="BI644" i="3"/>
  <c r="AY644" i="3"/>
  <c r="BR644" i="3"/>
  <c r="BQ644" i="3"/>
  <c r="AU644" i="3"/>
  <c r="BA644" i="3"/>
  <c r="AV644" i="3"/>
  <c r="BL644" i="3"/>
  <c r="BD644" i="3"/>
  <c r="BF644" i="3"/>
  <c r="AX643" i="3" l="1"/>
  <c r="BM643" i="3"/>
  <c r="BL643" i="3"/>
  <c r="AY643" i="3"/>
  <c r="BA643" i="3"/>
  <c r="AS643" i="3"/>
  <c r="AN642" i="3"/>
  <c r="AO642" i="3" s="1"/>
  <c r="BB643" i="3"/>
  <c r="BH643" i="3"/>
  <c r="BN643" i="3"/>
  <c r="AQ643" i="3"/>
  <c r="BS643" i="3"/>
  <c r="BQ643" i="3"/>
  <c r="AW643" i="3"/>
  <c r="AR643" i="3"/>
  <c r="BG643" i="3"/>
  <c r="BI643" i="3"/>
  <c r="BD643" i="3"/>
  <c r="BK643" i="3"/>
  <c r="BJ643" i="3"/>
  <c r="AZ643" i="3"/>
  <c r="AU643" i="3"/>
  <c r="BO643" i="3"/>
  <c r="BE643" i="3"/>
  <c r="BP643" i="3"/>
  <c r="BC643" i="3"/>
  <c r="AV643" i="3"/>
  <c r="AT643" i="3"/>
  <c r="BF643" i="3"/>
  <c r="BR643" i="3"/>
  <c r="AN641" i="3" l="1"/>
  <c r="AO641" i="3" s="1"/>
  <c r="AW642" i="3"/>
  <c r="BF642" i="3"/>
  <c r="AU642" i="3"/>
  <c r="BP642" i="3"/>
  <c r="BN642" i="3"/>
  <c r="BQ642" i="3"/>
  <c r="BE642" i="3"/>
  <c r="BS642" i="3"/>
  <c r="BK642" i="3"/>
  <c r="BO642" i="3"/>
  <c r="BB642" i="3"/>
  <c r="BR642" i="3"/>
  <c r="BA642" i="3"/>
  <c r="BL642" i="3"/>
  <c r="BM642" i="3"/>
  <c r="AX642" i="3"/>
  <c r="BI642" i="3"/>
  <c r="BJ642" i="3"/>
  <c r="BG642" i="3"/>
  <c r="AY642" i="3"/>
  <c r="BD642" i="3"/>
  <c r="BH642" i="3"/>
  <c r="AS642" i="3"/>
  <c r="AZ642" i="3"/>
  <c r="AV642" i="3"/>
  <c r="AT642" i="3"/>
  <c r="BC642" i="3"/>
  <c r="AR642" i="3"/>
  <c r="AQ642" i="3"/>
  <c r="AN640" i="3" l="1"/>
  <c r="AO640" i="3" s="1"/>
  <c r="BK641" i="3"/>
  <c r="AU641" i="3"/>
  <c r="BJ641" i="3"/>
  <c r="AT641" i="3"/>
  <c r="BE641" i="3"/>
  <c r="BP641" i="3"/>
  <c r="BH641" i="3"/>
  <c r="BG641" i="3"/>
  <c r="AQ641" i="3"/>
  <c r="BF641" i="3"/>
  <c r="BQ641" i="3"/>
  <c r="BA641" i="3"/>
  <c r="AZ641" i="3"/>
  <c r="AR641" i="3"/>
  <c r="BS641" i="3"/>
  <c r="BC641" i="3"/>
  <c r="BR641" i="3"/>
  <c r="BB641" i="3"/>
  <c r="BM641" i="3"/>
  <c r="AW641" i="3"/>
  <c r="BL641" i="3"/>
  <c r="BD641" i="3"/>
  <c r="BO641" i="3"/>
  <c r="AY641" i="3"/>
  <c r="BN641" i="3"/>
  <c r="AX641" i="3"/>
  <c r="BI641" i="3"/>
  <c r="AS641" i="3"/>
  <c r="AV641" i="3"/>
  <c r="AN639" i="3" l="1"/>
  <c r="AO639" i="3" s="1"/>
  <c r="BI640" i="3"/>
  <c r="AW640" i="3"/>
  <c r="AT640" i="3"/>
  <c r="AX640" i="3"/>
  <c r="BC640" i="3"/>
  <c r="BA640" i="3"/>
  <c r="BS640" i="3"/>
  <c r="BG640" i="3"/>
  <c r="BQ640" i="3"/>
  <c r="AS640" i="3"/>
  <c r="BP640" i="3"/>
  <c r="AV640" i="3"/>
  <c r="BM640" i="3"/>
  <c r="BR640" i="3"/>
  <c r="BE640" i="3"/>
  <c r="BH640" i="3"/>
  <c r="AZ640" i="3"/>
  <c r="AU640" i="3"/>
  <c r="AY640" i="3"/>
  <c r="BF640" i="3"/>
  <c r="BB640" i="3"/>
  <c r="AR640" i="3"/>
  <c r="BJ640" i="3"/>
  <c r="BL640" i="3"/>
  <c r="AQ640" i="3"/>
  <c r="BN640" i="3"/>
  <c r="BK640" i="3"/>
  <c r="BD640" i="3"/>
  <c r="BO640" i="3"/>
  <c r="AN638" i="3" l="1"/>
  <c r="AO638" i="3" s="1"/>
  <c r="BR639" i="3"/>
  <c r="AY639" i="3"/>
  <c r="BJ639" i="3"/>
  <c r="BA639" i="3"/>
  <c r="BC639" i="3"/>
  <c r="AQ639" i="3"/>
  <c r="BM639" i="3"/>
  <c r="BH639" i="3"/>
  <c r="AR639" i="3"/>
  <c r="AZ639" i="3"/>
  <c r="BI639" i="3"/>
  <c r="BE639" i="3"/>
  <c r="BF639" i="3"/>
  <c r="BQ639" i="3"/>
  <c r="BP639" i="3"/>
  <c r="AU639" i="3"/>
  <c r="BL639" i="3"/>
  <c r="BK639" i="3"/>
  <c r="BB639" i="3"/>
  <c r="BG639" i="3"/>
  <c r="BS639" i="3"/>
  <c r="BO639" i="3"/>
  <c r="BD639" i="3"/>
  <c r="AX639" i="3"/>
  <c r="AV639" i="3"/>
  <c r="BN639" i="3"/>
  <c r="AT639" i="3"/>
  <c r="AW639" i="3"/>
  <c r="AS639" i="3"/>
  <c r="AN637" i="3" l="1"/>
  <c r="AO637" i="3" s="1"/>
  <c r="BC638" i="3"/>
  <c r="BD638" i="3"/>
  <c r="BS638" i="3"/>
  <c r="AR638" i="3"/>
  <c r="BH638" i="3"/>
  <c r="BM638" i="3"/>
  <c r="AZ638" i="3"/>
  <c r="BR638" i="3"/>
  <c r="AV638" i="3"/>
  <c r="AW638" i="3"/>
  <c r="BE638" i="3"/>
  <c r="BJ638" i="3"/>
  <c r="AS638" i="3"/>
  <c r="BQ638" i="3"/>
  <c r="AU638" i="3"/>
  <c r="BG638" i="3"/>
  <c r="BA638" i="3"/>
  <c r="BK638" i="3"/>
  <c r="AX638" i="3"/>
  <c r="BL638" i="3"/>
  <c r="BN638" i="3"/>
  <c r="AT638" i="3"/>
  <c r="BO638" i="3"/>
  <c r="BP638" i="3"/>
  <c r="BB638" i="3"/>
  <c r="AY638" i="3"/>
  <c r="BF638" i="3"/>
  <c r="BI638" i="3"/>
  <c r="AQ638" i="3"/>
  <c r="AN636" i="3" l="1"/>
  <c r="AO636" i="3" s="1"/>
  <c r="AY637" i="3"/>
  <c r="BS637" i="3"/>
  <c r="AU637" i="3"/>
  <c r="BJ637" i="3"/>
  <c r="AV637" i="3"/>
  <c r="BA637" i="3"/>
  <c r="BO637" i="3"/>
  <c r="BB637" i="3"/>
  <c r="BP637" i="3"/>
  <c r="BE637" i="3"/>
  <c r="BD637" i="3"/>
  <c r="BL637" i="3"/>
  <c r="BF637" i="3"/>
  <c r="AZ637" i="3"/>
  <c r="BR637" i="3"/>
  <c r="BM637" i="3"/>
  <c r="BC637" i="3"/>
  <c r="AT637" i="3"/>
  <c r="BQ637" i="3"/>
  <c r="BI637" i="3"/>
  <c r="AS637" i="3"/>
  <c r="AX637" i="3"/>
  <c r="AW637" i="3"/>
  <c r="AQ637" i="3"/>
  <c r="BN637" i="3"/>
  <c r="BH637" i="3"/>
  <c r="BG637" i="3"/>
  <c r="AR637" i="3"/>
  <c r="BK637" i="3"/>
  <c r="AN635" i="3" l="1"/>
  <c r="AO635" i="3" s="1"/>
  <c r="BG636" i="3"/>
  <c r="AW636" i="3"/>
  <c r="BP636" i="3"/>
  <c r="BF636" i="3"/>
  <c r="BD636" i="3"/>
  <c r="BJ636" i="3"/>
  <c r="AS636" i="3"/>
  <c r="AU636" i="3"/>
  <c r="BE636" i="3"/>
  <c r="BO636" i="3"/>
  <c r="AX636" i="3"/>
  <c r="BH636" i="3"/>
  <c r="BC636" i="3"/>
  <c r="BI636" i="3"/>
  <c r="BS636" i="3"/>
  <c r="BN636" i="3"/>
  <c r="BA636" i="3"/>
  <c r="BB636" i="3"/>
  <c r="BR636" i="3"/>
  <c r="AQ636" i="3"/>
  <c r="AZ636" i="3"/>
  <c r="AY636" i="3"/>
  <c r="BL636" i="3"/>
  <c r="AT636" i="3"/>
  <c r="AR636" i="3"/>
  <c r="BQ636" i="3"/>
  <c r="BK636" i="3"/>
  <c r="AV636" i="3"/>
  <c r="BM636" i="3"/>
  <c r="AN634" i="3" l="1"/>
  <c r="AO634" i="3" s="1"/>
  <c r="AW635" i="3"/>
  <c r="BE635" i="3"/>
  <c r="BM635" i="3"/>
  <c r="BF635" i="3"/>
  <c r="AR635" i="3"/>
  <c r="BH635" i="3"/>
  <c r="BA635" i="3"/>
  <c r="BL635" i="3"/>
  <c r="AX635" i="3"/>
  <c r="BJ635" i="3"/>
  <c r="BD635" i="3"/>
  <c r="BI635" i="3"/>
  <c r="BP635" i="3"/>
  <c r="BB635" i="3"/>
  <c r="BS635" i="3"/>
  <c r="BC635" i="3"/>
  <c r="BN635" i="3"/>
  <c r="AU635" i="3"/>
  <c r="AS635" i="3"/>
  <c r="AZ635" i="3"/>
  <c r="AV635" i="3"/>
  <c r="AT635" i="3"/>
  <c r="BG635" i="3"/>
  <c r="AY635" i="3"/>
  <c r="AQ635" i="3"/>
  <c r="BO635" i="3"/>
  <c r="BR635" i="3"/>
  <c r="BK635" i="3"/>
  <c r="BQ635" i="3"/>
  <c r="AN633" i="3" l="1"/>
  <c r="AO633" i="3" s="1"/>
  <c r="BK634" i="3"/>
  <c r="BS634" i="3"/>
  <c r="BO634" i="3"/>
  <c r="BL634" i="3"/>
  <c r="AQ634" i="3"/>
  <c r="BG634" i="3"/>
  <c r="AY634" i="3"/>
  <c r="BE634" i="3"/>
  <c r="BF634" i="3"/>
  <c r="BN634" i="3"/>
  <c r="BH634" i="3"/>
  <c r="BI634" i="3"/>
  <c r="BP634" i="3"/>
  <c r="BA634" i="3"/>
  <c r="AT634" i="3"/>
  <c r="BD634" i="3"/>
  <c r="AZ634" i="3"/>
  <c r="AV634" i="3"/>
  <c r="BJ634" i="3"/>
  <c r="AR634" i="3"/>
  <c r="BR634" i="3"/>
  <c r="AS634" i="3"/>
  <c r="BB634" i="3"/>
  <c r="AX634" i="3"/>
  <c r="AW634" i="3"/>
  <c r="BQ634" i="3"/>
  <c r="BM634" i="3"/>
  <c r="AU634" i="3"/>
  <c r="BC634" i="3"/>
  <c r="AN632" i="3" l="1"/>
  <c r="AO632" i="3" s="1"/>
  <c r="AT633" i="3"/>
  <c r="BC633" i="3"/>
  <c r="BN633" i="3"/>
  <c r="BP633" i="3"/>
  <c r="AV633" i="3"/>
  <c r="BL633" i="3"/>
  <c r="AU633" i="3"/>
  <c r="BD633" i="3"/>
  <c r="AS633" i="3"/>
  <c r="AR633" i="3"/>
  <c r="AY633" i="3"/>
  <c r="BS633" i="3"/>
  <c r="AZ633" i="3"/>
  <c r="BH633" i="3"/>
  <c r="AW633" i="3"/>
  <c r="BK633" i="3"/>
  <c r="BG633" i="3"/>
  <c r="BJ633" i="3"/>
  <c r="BE633" i="3"/>
  <c r="BI633" i="3"/>
  <c r="BM633" i="3"/>
  <c r="BR633" i="3"/>
  <c r="BB633" i="3"/>
  <c r="BQ633" i="3"/>
  <c r="BF633" i="3"/>
  <c r="BO633" i="3"/>
  <c r="AX633" i="3"/>
  <c r="AQ633" i="3"/>
  <c r="BA633" i="3"/>
  <c r="AN631" i="3" l="1"/>
  <c r="AO631" i="3" s="1"/>
  <c r="BA632" i="3"/>
  <c r="BB632" i="3"/>
  <c r="BC632" i="3"/>
  <c r="AX632" i="3"/>
  <c r="BL632" i="3"/>
  <c r="BK632" i="3"/>
  <c r="BG632" i="3"/>
  <c r="BP632" i="3"/>
  <c r="AV632" i="3"/>
  <c r="AZ632" i="3"/>
  <c r="BN632" i="3"/>
  <c r="AQ632" i="3"/>
  <c r="BS632" i="3"/>
  <c r="AY632" i="3"/>
  <c r="AW632" i="3"/>
  <c r="BJ632" i="3"/>
  <c r="AR632" i="3"/>
  <c r="BH632" i="3"/>
  <c r="AU632" i="3"/>
  <c r="BE632" i="3"/>
  <c r="AS632" i="3"/>
  <c r="BO632" i="3"/>
  <c r="BM632" i="3"/>
  <c r="BR632" i="3"/>
  <c r="BD632" i="3"/>
  <c r="BF632" i="3"/>
  <c r="AT632" i="3"/>
  <c r="BI632" i="3"/>
  <c r="BQ632" i="3"/>
  <c r="AN630" i="3" l="1"/>
  <c r="AO630" i="3" s="1"/>
  <c r="AX631" i="3"/>
  <c r="BD631" i="3"/>
  <c r="BK631" i="3"/>
  <c r="AW631" i="3"/>
  <c r="BP631" i="3"/>
  <c r="BH631" i="3"/>
  <c r="BJ631" i="3"/>
  <c r="BF631" i="3"/>
  <c r="BR631" i="3"/>
  <c r="BM631" i="3"/>
  <c r="AV631" i="3"/>
  <c r="AU631" i="3"/>
  <c r="AS631" i="3"/>
  <c r="BE631" i="3"/>
  <c r="BS631" i="3"/>
  <c r="BN631" i="3"/>
  <c r="BQ631" i="3"/>
  <c r="AQ631" i="3"/>
  <c r="BG631" i="3"/>
  <c r="BA631" i="3"/>
  <c r="BO631" i="3"/>
  <c r="AY631" i="3"/>
  <c r="BI631" i="3"/>
  <c r="AR631" i="3"/>
  <c r="AZ631" i="3"/>
  <c r="BL631" i="3"/>
  <c r="AT631" i="3"/>
  <c r="BB631" i="3"/>
  <c r="BC631" i="3"/>
  <c r="AN629" i="3" l="1"/>
  <c r="AO629" i="3" s="1"/>
  <c r="AV630" i="3"/>
  <c r="BQ630" i="3"/>
  <c r="BF630" i="3"/>
  <c r="BB630" i="3"/>
  <c r="AZ630" i="3"/>
  <c r="BM630" i="3"/>
  <c r="AU630" i="3"/>
  <c r="BJ630" i="3"/>
  <c r="BE630" i="3"/>
  <c r="AR630" i="3"/>
  <c r="BI630" i="3"/>
  <c r="BA630" i="3"/>
  <c r="AT630" i="3"/>
  <c r="BH630" i="3"/>
  <c r="AW630" i="3"/>
  <c r="BC630" i="3"/>
  <c r="BP630" i="3"/>
  <c r="BG630" i="3"/>
  <c r="AY630" i="3"/>
  <c r="BR630" i="3"/>
  <c r="BN630" i="3"/>
  <c r="AS630" i="3"/>
  <c r="AQ630" i="3"/>
  <c r="BK630" i="3"/>
  <c r="BS630" i="3"/>
  <c r="AX630" i="3"/>
  <c r="BD630" i="3"/>
  <c r="BL630" i="3"/>
  <c r="BO630" i="3"/>
  <c r="AN628" i="3" l="1"/>
  <c r="AO628" i="3" s="1"/>
  <c r="BB629" i="3"/>
  <c r="BD629" i="3"/>
  <c r="BA629" i="3"/>
  <c r="BM629" i="3"/>
  <c r="AT629" i="3"/>
  <c r="AX629" i="3"/>
  <c r="BF629" i="3"/>
  <c r="AQ629" i="3"/>
  <c r="AR629" i="3"/>
  <c r="AY629" i="3"/>
  <c r="AU629" i="3"/>
  <c r="BO629" i="3"/>
  <c r="AV629" i="3"/>
  <c r="BR629" i="3"/>
  <c r="BE629" i="3"/>
  <c r="BC629" i="3"/>
  <c r="BH629" i="3"/>
  <c r="BI629" i="3"/>
  <c r="BQ629" i="3"/>
  <c r="AZ629" i="3"/>
  <c r="BP629" i="3"/>
  <c r="BN629" i="3"/>
  <c r="BK629" i="3"/>
  <c r="AS629" i="3"/>
  <c r="BS629" i="3"/>
  <c r="AW629" i="3"/>
  <c r="BL629" i="3"/>
  <c r="BJ629" i="3"/>
  <c r="BG629" i="3"/>
  <c r="AN627" i="3" l="1"/>
  <c r="AO627" i="3" s="1"/>
  <c r="AZ628" i="3"/>
  <c r="BH628" i="3"/>
  <c r="BD628" i="3"/>
  <c r="AR628" i="3"/>
  <c r="BO628" i="3"/>
  <c r="AX628" i="3"/>
  <c r="AQ628" i="3"/>
  <c r="BN628" i="3"/>
  <c r="BK628" i="3"/>
  <c r="BS628" i="3"/>
  <c r="AY628" i="3"/>
  <c r="BC628" i="3"/>
  <c r="BP628" i="3"/>
  <c r="BI628" i="3"/>
  <c r="AW628" i="3"/>
  <c r="BA628" i="3"/>
  <c r="BF628" i="3"/>
  <c r="BE628" i="3"/>
  <c r="BJ628" i="3"/>
  <c r="BB628" i="3"/>
  <c r="AS628" i="3"/>
  <c r="BG628" i="3"/>
  <c r="AU628" i="3"/>
  <c r="BL628" i="3"/>
  <c r="BR628" i="3"/>
  <c r="BM628" i="3"/>
  <c r="BQ628" i="3"/>
  <c r="AT628" i="3"/>
  <c r="AV628" i="3"/>
  <c r="AN626" i="3" l="1"/>
  <c r="AO626" i="3" s="1"/>
  <c r="BK627" i="3"/>
  <c r="AS627" i="3"/>
  <c r="BO627" i="3"/>
  <c r="AY627" i="3"/>
  <c r="AV627" i="3"/>
  <c r="AX627" i="3"/>
  <c r="BB627" i="3"/>
  <c r="AQ627" i="3"/>
  <c r="BA627" i="3"/>
  <c r="AR627" i="3"/>
  <c r="AW627" i="3"/>
  <c r="AU627" i="3"/>
  <c r="BD627" i="3"/>
  <c r="BH627" i="3"/>
  <c r="BM627" i="3"/>
  <c r="BL627" i="3"/>
  <c r="BG627" i="3"/>
  <c r="BQ627" i="3"/>
  <c r="BR627" i="3"/>
  <c r="BJ627" i="3"/>
  <c r="BE627" i="3"/>
  <c r="AZ627" i="3"/>
  <c r="BI627" i="3"/>
  <c r="BF627" i="3"/>
  <c r="BS627" i="3"/>
  <c r="AT627" i="3"/>
  <c r="BC627" i="3"/>
  <c r="BP627" i="3"/>
  <c r="BN627" i="3"/>
  <c r="AN625" i="3" l="1"/>
  <c r="AO625" i="3" s="1"/>
  <c r="AU626" i="3"/>
  <c r="BQ626" i="3"/>
  <c r="BB626" i="3"/>
  <c r="AQ626" i="3"/>
  <c r="AR626" i="3"/>
  <c r="BF626" i="3"/>
  <c r="BP626" i="3"/>
  <c r="BG626" i="3"/>
  <c r="BS626" i="3"/>
  <c r="BC626" i="3"/>
  <c r="BD626" i="3"/>
  <c r="BI626" i="3"/>
  <c r="AS626" i="3"/>
  <c r="BJ626" i="3"/>
  <c r="BH626" i="3"/>
  <c r="AV626" i="3"/>
  <c r="AW626" i="3"/>
  <c r="AZ626" i="3"/>
  <c r="AY626" i="3"/>
  <c r="BA626" i="3"/>
  <c r="BO626" i="3"/>
  <c r="BE626" i="3"/>
  <c r="BL626" i="3"/>
  <c r="AT626" i="3"/>
  <c r="BM626" i="3"/>
  <c r="BR626" i="3"/>
  <c r="BK626" i="3"/>
  <c r="AX626" i="3"/>
  <c r="BN626" i="3"/>
  <c r="AN624" i="3" l="1"/>
  <c r="AO624" i="3" s="1"/>
  <c r="AQ625" i="3"/>
  <c r="BK625" i="3"/>
  <c r="BJ625" i="3"/>
  <c r="BR625" i="3"/>
  <c r="BD625" i="3"/>
  <c r="AV625" i="3"/>
  <c r="BH625" i="3"/>
  <c r="BG625" i="3"/>
  <c r="BI625" i="3"/>
  <c r="BB625" i="3"/>
  <c r="BE625" i="3"/>
  <c r="AR625" i="3"/>
  <c r="BF625" i="3"/>
  <c r="AZ625" i="3"/>
  <c r="BQ625" i="3"/>
  <c r="AT625" i="3"/>
  <c r="AS625" i="3"/>
  <c r="BS625" i="3"/>
  <c r="BO625" i="3"/>
  <c r="BN625" i="3"/>
  <c r="AU625" i="3"/>
  <c r="BP625" i="3"/>
  <c r="BM625" i="3"/>
  <c r="AY625" i="3"/>
  <c r="AW625" i="3"/>
  <c r="BA625" i="3"/>
  <c r="BC625" i="3"/>
  <c r="AX625" i="3"/>
  <c r="BL625" i="3"/>
  <c r="AN623" i="3" l="1"/>
  <c r="AO623" i="3" s="1"/>
  <c r="BF624" i="3"/>
  <c r="AY624" i="3"/>
  <c r="AZ624" i="3"/>
  <c r="BR624" i="3"/>
  <c r="BI624" i="3"/>
  <c r="BE624" i="3"/>
  <c r="BC624" i="3"/>
  <c r="AW624" i="3"/>
  <c r="BA624" i="3"/>
  <c r="AR624" i="3"/>
  <c r="AS624" i="3"/>
  <c r="AU624" i="3"/>
  <c r="AT624" i="3"/>
  <c r="BP624" i="3"/>
  <c r="BB624" i="3"/>
  <c r="BK624" i="3"/>
  <c r="AX624" i="3"/>
  <c r="AQ624" i="3"/>
  <c r="BN624" i="3"/>
  <c r="BQ624" i="3"/>
  <c r="BS624" i="3"/>
  <c r="BG624" i="3"/>
  <c r="BD624" i="3"/>
  <c r="BL624" i="3"/>
  <c r="BH624" i="3"/>
  <c r="AV624" i="3"/>
  <c r="BO624" i="3"/>
  <c r="BJ624" i="3"/>
  <c r="BM624" i="3"/>
  <c r="AN622" i="3" l="1"/>
  <c r="AO622" i="3" s="1"/>
  <c r="BR623" i="3"/>
  <c r="AS623" i="3"/>
  <c r="AR623" i="3"/>
  <c r="BJ623" i="3"/>
  <c r="AW623" i="3"/>
  <c r="BP623" i="3"/>
  <c r="BH623" i="3"/>
  <c r="BF623" i="3"/>
  <c r="AY623" i="3"/>
  <c r="AT623" i="3"/>
  <c r="BO623" i="3"/>
  <c r="BA623" i="3"/>
  <c r="BB623" i="3"/>
  <c r="BI623" i="3"/>
  <c r="BC623" i="3"/>
  <c r="BS623" i="3"/>
  <c r="BK623" i="3"/>
  <c r="BG623" i="3"/>
  <c r="BD623" i="3"/>
  <c r="AX623" i="3"/>
  <c r="AU623" i="3"/>
  <c r="BE623" i="3"/>
  <c r="AV623" i="3"/>
  <c r="AQ623" i="3"/>
  <c r="BM623" i="3"/>
  <c r="AZ623" i="3"/>
  <c r="BN623" i="3"/>
  <c r="BL623" i="3"/>
  <c r="BQ623" i="3"/>
  <c r="AN621" i="3" l="1"/>
  <c r="AO621" i="3" s="1"/>
  <c r="BN622" i="3"/>
  <c r="BQ622" i="3"/>
  <c r="AR622" i="3"/>
  <c r="BC622" i="3"/>
  <c r="BM622" i="3"/>
  <c r="BF622" i="3"/>
  <c r="BR622" i="3"/>
  <c r="BA622" i="3"/>
  <c r="BJ622" i="3"/>
  <c r="AS622" i="3"/>
  <c r="BL622" i="3"/>
  <c r="BO622" i="3"/>
  <c r="BE622" i="3"/>
  <c r="BI622" i="3"/>
  <c r="BG622" i="3"/>
  <c r="AT622" i="3"/>
  <c r="AU622" i="3"/>
  <c r="BH622" i="3"/>
  <c r="BD622" i="3"/>
  <c r="BP622" i="3"/>
  <c r="AX622" i="3"/>
  <c r="AY622" i="3"/>
  <c r="AV622" i="3"/>
  <c r="BB622" i="3"/>
  <c r="AQ622" i="3"/>
  <c r="AZ622" i="3"/>
  <c r="AW622" i="3"/>
  <c r="BK622" i="3"/>
  <c r="BS622" i="3"/>
  <c r="AN620" i="3" l="1"/>
  <c r="AO620" i="3" s="1"/>
  <c r="BE621" i="3"/>
  <c r="AU621" i="3"/>
  <c r="AS621" i="3"/>
  <c r="BN621" i="3"/>
  <c r="BP621" i="3"/>
  <c r="BH621" i="3"/>
  <c r="BD621" i="3"/>
  <c r="BR621" i="3"/>
  <c r="AZ621" i="3"/>
  <c r="AT621" i="3"/>
  <c r="BC621" i="3"/>
  <c r="BL621" i="3"/>
  <c r="AW621" i="3"/>
  <c r="BS621" i="3"/>
  <c r="AR621" i="3"/>
  <c r="AY621" i="3"/>
  <c r="BB621" i="3"/>
  <c r="AV621" i="3"/>
  <c r="BJ621" i="3"/>
  <c r="BI621" i="3"/>
  <c r="BF621" i="3"/>
  <c r="BG621" i="3"/>
  <c r="AQ621" i="3"/>
  <c r="BQ621" i="3"/>
  <c r="BA621" i="3"/>
  <c r="BK621" i="3"/>
  <c r="AX621" i="3"/>
  <c r="BM621" i="3"/>
  <c r="BO621" i="3"/>
  <c r="AN619" i="3" l="1"/>
  <c r="AO619" i="3" s="1"/>
  <c r="BB620" i="3"/>
  <c r="BF620" i="3"/>
  <c r="BR620" i="3"/>
  <c r="BE620" i="3"/>
  <c r="AT620" i="3"/>
  <c r="AX620" i="3"/>
  <c r="BS620" i="3"/>
  <c r="BJ620" i="3"/>
  <c r="BN620" i="3"/>
  <c r="AU620" i="3"/>
  <c r="BK620" i="3"/>
  <c r="BH620" i="3"/>
  <c r="BL620" i="3"/>
  <c r="BO620" i="3"/>
  <c r="AR620" i="3"/>
  <c r="BP620" i="3"/>
  <c r="BD620" i="3"/>
  <c r="AW620" i="3"/>
  <c r="BQ620" i="3"/>
  <c r="BI620" i="3"/>
  <c r="AZ620" i="3"/>
  <c r="AV620" i="3"/>
  <c r="AY620" i="3"/>
  <c r="BM620" i="3"/>
  <c r="BC620" i="3"/>
  <c r="AS620" i="3"/>
  <c r="BA620" i="3"/>
  <c r="BG620" i="3"/>
  <c r="AQ620" i="3"/>
  <c r="AT619" i="3" l="1"/>
  <c r="BE619" i="3"/>
  <c r="BN619" i="3"/>
  <c r="BJ619" i="3"/>
  <c r="AU619" i="3"/>
  <c r="BQ619" i="3"/>
  <c r="AY619" i="3"/>
  <c r="AZ619" i="3"/>
  <c r="BI619" i="3"/>
  <c r="BH619" i="3"/>
  <c r="BS619" i="3"/>
  <c r="BM619" i="3"/>
  <c r="BD619" i="3"/>
  <c r="BB619" i="3"/>
  <c r="AV619" i="3"/>
  <c r="BG619" i="3"/>
  <c r="BR619" i="3"/>
  <c r="AX619" i="3"/>
  <c r="AR619" i="3"/>
  <c r="AS619" i="3"/>
  <c r="AW619" i="3"/>
  <c r="BL619" i="3"/>
  <c r="BO619" i="3"/>
  <c r="BA619" i="3"/>
  <c r="AQ619" i="3"/>
  <c r="BK619" i="3"/>
  <c r="BF619" i="3"/>
  <c r="BP619" i="3"/>
  <c r="BC619" i="3"/>
  <c r="BR690" i="3" l="1"/>
  <c r="BO690" i="3"/>
  <c r="BS690" i="3"/>
  <c r="BQ690" i="3"/>
  <c r="BP690" i="3"/>
  <c r="BR689" i="3" l="1"/>
  <c r="BQ689" i="3"/>
  <c r="BP689" i="3"/>
  <c r="BS689" i="3"/>
  <c r="BO689" i="3"/>
  <c r="BO688" i="3" l="1"/>
  <c r="BS688" i="3"/>
  <c r="BQ688" i="3"/>
  <c r="BR688" i="3"/>
  <c r="BP688" i="3"/>
  <c r="BP687" i="3"/>
  <c r="BS687" i="3"/>
  <c r="BQ687" i="3"/>
  <c r="BO687" i="3"/>
  <c r="BR687" i="3"/>
  <c r="BS686" i="3" l="1"/>
  <c r="BP686" i="3"/>
  <c r="BR686" i="3"/>
  <c r="BO686" i="3"/>
  <c r="BQ686" i="3"/>
  <c r="BS685" i="3" l="1"/>
  <c r="BQ685" i="3"/>
  <c r="BR685" i="3"/>
  <c r="BP685" i="3"/>
  <c r="BO685" i="3"/>
  <c r="BR684" i="3" l="1"/>
  <c r="BP684" i="3"/>
  <c r="BO684" i="3"/>
  <c r="BS684" i="3"/>
  <c r="BQ684" i="3"/>
  <c r="BQ683" i="3" l="1"/>
  <c r="BO683" i="3"/>
  <c r="BR683" i="3"/>
  <c r="BP683" i="3"/>
  <c r="BS683" i="3"/>
  <c r="BR682" i="3" l="1"/>
  <c r="BP682" i="3"/>
  <c r="BS682" i="3"/>
  <c r="BO682" i="3"/>
  <c r="BQ682" i="3"/>
  <c r="BQ681" i="3" l="1"/>
  <c r="BS681" i="3"/>
  <c r="BR681" i="3"/>
  <c r="BP681" i="3"/>
  <c r="BO681" i="3"/>
  <c r="BS680" i="3" l="1"/>
  <c r="BO680" i="3"/>
  <c r="BP680" i="3"/>
  <c r="BQ680" i="3"/>
  <c r="BR680" i="3"/>
  <c r="BR678" i="3" l="1"/>
  <c r="BP678" i="3"/>
  <c r="BS678" i="3"/>
  <c r="BO678" i="3"/>
  <c r="BQ678" i="3"/>
  <c r="BQ679" i="3"/>
  <c r="BS679" i="3"/>
  <c r="BR679" i="3"/>
  <c r="BO679" i="3"/>
  <c r="BP679" i="3"/>
  <c r="BP677" i="3" l="1"/>
  <c r="BQ677" i="3"/>
  <c r="BO677" i="3"/>
  <c r="BR677" i="3"/>
  <c r="BS677" i="3"/>
  <c r="BQ676" i="3" l="1"/>
  <c r="BP676" i="3"/>
  <c r="BR676" i="3"/>
  <c r="BS676" i="3"/>
  <c r="BO676" i="3"/>
  <c r="BO675" i="3" l="1"/>
  <c r="BR675" i="3"/>
  <c r="BP675" i="3"/>
  <c r="BS675" i="3"/>
  <c r="BQ675" i="3"/>
  <c r="BR674" i="3" l="1"/>
  <c r="BO674" i="3"/>
  <c r="BP674" i="3"/>
  <c r="BQ674" i="3"/>
  <c r="BS674" i="3"/>
  <c r="BS673" i="3" l="1"/>
  <c r="BP673" i="3"/>
  <c r="BQ673" i="3"/>
  <c r="BO673" i="3"/>
  <c r="BR673" i="3"/>
  <c r="BR672" i="3" l="1"/>
  <c r="BQ672" i="3"/>
  <c r="BO672" i="3"/>
  <c r="BS672" i="3"/>
  <c r="BP672" i="3"/>
  <c r="BO671" i="3" l="1"/>
  <c r="BS671" i="3"/>
  <c r="BR671" i="3"/>
  <c r="BQ671" i="3"/>
  <c r="BP671" i="3"/>
  <c r="BQ670" i="3" l="1"/>
  <c r="BR670" i="3"/>
  <c r="BS670" i="3"/>
  <c r="BO670" i="3"/>
  <c r="BP670" i="3"/>
  <c r="BR669" i="3" l="1"/>
  <c r="BO669" i="3"/>
  <c r="BP669" i="3"/>
  <c r="BQ669" i="3"/>
  <c r="BS669" i="3"/>
  <c r="BO668" i="3" l="1"/>
  <c r="BR668" i="3"/>
  <c r="BQ668" i="3"/>
  <c r="BP668" i="3"/>
  <c r="BS668" i="3"/>
  <c r="BO667" i="3" l="1"/>
  <c r="BQ667" i="3"/>
  <c r="BS667" i="3"/>
  <c r="BP667" i="3"/>
  <c r="BR667" i="3"/>
  <c r="BP666" i="3" l="1"/>
  <c r="BO666" i="3"/>
  <c r="BQ666" i="3"/>
  <c r="BR666" i="3"/>
  <c r="BS666" i="3"/>
  <c r="BS665" i="3" l="1"/>
  <c r="BQ665" i="3"/>
  <c r="BR665" i="3"/>
  <c r="BO665" i="3"/>
  <c r="BP665" i="3"/>
  <c r="BS664" i="3" l="1"/>
  <c r="BQ664" i="3"/>
  <c r="BP664" i="3"/>
  <c r="BR664" i="3"/>
  <c r="BO664" i="3"/>
  <c r="BR663" i="3" l="1"/>
  <c r="BO663" i="3"/>
  <c r="BQ663" i="3"/>
  <c r="BS663" i="3"/>
  <c r="BP663" i="3"/>
  <c r="BO662" i="3" l="1"/>
  <c r="BQ662" i="3"/>
  <c r="BP662" i="3"/>
  <c r="BR662" i="3"/>
  <c r="BS662" i="3"/>
  <c r="BR661" i="3" l="1"/>
  <c r="BS661" i="3"/>
  <c r="BP661" i="3"/>
  <c r="BO661" i="3"/>
  <c r="BQ661" i="3"/>
  <c r="BR660" i="3" l="1"/>
  <c r="BS660" i="3"/>
  <c r="BP660" i="3"/>
  <c r="BQ660" i="3"/>
  <c r="BO660" i="3"/>
  <c r="BR659" i="3" l="1"/>
  <c r="BP659" i="3"/>
  <c r="BQ659" i="3"/>
  <c r="BO659" i="3"/>
  <c r="BS659" i="3"/>
  <c r="BS658" i="3" l="1"/>
  <c r="BR658" i="3"/>
  <c r="BP658" i="3"/>
  <c r="BQ658" i="3"/>
  <c r="BO658" i="3"/>
  <c r="BP657" i="3" l="1"/>
  <c r="BO657" i="3"/>
  <c r="BQ657" i="3"/>
  <c r="BS657" i="3"/>
  <c r="BR657" i="3"/>
  <c r="BS656" i="3" l="1"/>
  <c r="BP656" i="3"/>
  <c r="BR656" i="3"/>
  <c r="BQ656" i="3"/>
  <c r="BO656" i="3"/>
  <c r="BP655" i="3" l="1"/>
  <c r="BS655" i="3"/>
  <c r="BO655" i="3"/>
  <c r="BR655" i="3"/>
  <c r="BQ655" i="3"/>
  <c r="BR654" i="3" l="1"/>
  <c r="BQ654" i="3"/>
  <c r="BP654" i="3"/>
  <c r="BO654" i="3"/>
  <c r="BS654" i="3"/>
  <c r="BQ653" i="3" l="1"/>
  <c r="BO653" i="3"/>
  <c r="BR653" i="3"/>
  <c r="BP653" i="3"/>
  <c r="BS653" i="3"/>
  <c r="BR652" i="3" l="1"/>
  <c r="BQ652" i="3"/>
  <c r="BS652" i="3"/>
  <c r="BP652" i="3"/>
  <c r="BO652" i="3"/>
  <c r="BP651" i="3" l="1"/>
  <c r="BR651" i="3"/>
  <c r="BO651" i="3"/>
  <c r="BS651" i="3"/>
  <c r="BQ651" i="3"/>
  <c r="AN649" i="3"/>
  <c r="BQ650" i="3" l="1"/>
  <c r="BP650" i="3"/>
  <c r="BR650" i="3"/>
  <c r="BS650" i="3"/>
  <c r="BO650" i="3"/>
  <c r="AO649" i="3"/>
  <c r="BR649" i="3" l="1"/>
  <c r="AW649" i="3"/>
  <c r="AQ649" i="3"/>
  <c r="BD649" i="3"/>
  <c r="BS649" i="3"/>
  <c r="BP649" i="3"/>
  <c r="BF649" i="3"/>
  <c r="AS649" i="3"/>
  <c r="AZ649" i="3"/>
  <c r="BE649" i="3"/>
  <c r="AY649" i="3"/>
  <c r="BB649" i="3"/>
  <c r="BA649" i="3"/>
  <c r="BG649" i="3"/>
  <c r="AR649" i="3"/>
  <c r="BJ649" i="3"/>
  <c r="BM649" i="3"/>
  <c r="BI649" i="3"/>
  <c r="AU649" i="3"/>
  <c r="BC649" i="3"/>
  <c r="BN649" i="3"/>
  <c r="BK649" i="3"/>
  <c r="BL649" i="3"/>
  <c r="AT649" i="3"/>
  <c r="BO649" i="3"/>
  <c r="BQ649" i="3"/>
  <c r="AX649" i="3"/>
  <c r="BH649" i="3"/>
  <c r="AV649" i="3"/>
  <c r="AO742" i="3"/>
  <c r="AN739" i="3" s="1"/>
  <c r="AO739" i="3" s="1"/>
  <c r="BF739" i="3" l="1"/>
  <c r="AS739" i="3"/>
  <c r="BI739" i="3"/>
  <c r="AU739" i="3"/>
  <c r="BK739" i="3"/>
  <c r="AV739" i="3"/>
  <c r="BL739" i="3"/>
  <c r="AT739" i="3"/>
  <c r="BJ739" i="3"/>
  <c r="AW739" i="3"/>
  <c r="BM739" i="3"/>
  <c r="AY739" i="3"/>
  <c r="BO739" i="3"/>
  <c r="AZ739" i="3"/>
  <c r="BP739" i="3"/>
  <c r="AX739" i="3"/>
  <c r="BN739" i="3"/>
  <c r="BA739" i="3"/>
  <c r="BQ739" i="3"/>
  <c r="BC739" i="3"/>
  <c r="BS739" i="3"/>
  <c r="BD739" i="3"/>
  <c r="BB739" i="3"/>
  <c r="BR739" i="3"/>
  <c r="BE739" i="3"/>
  <c r="AQ739" i="3"/>
  <c r="BG739" i="3"/>
  <c r="AR739" i="3"/>
  <c r="BH739" i="3"/>
  <c r="BQ742" i="3"/>
  <c r="AN741" i="3"/>
  <c r="AO741" i="3" s="1"/>
  <c r="AN738" i="3" s="1"/>
  <c r="AO738" i="3" s="1"/>
  <c r="BK742" i="3"/>
  <c r="BH742" i="3"/>
  <c r="BF742" i="3"/>
  <c r="AY742" i="3"/>
  <c r="BP742" i="3"/>
  <c r="BR742" i="3"/>
  <c r="BG742" i="3"/>
  <c r="AS742" i="3"/>
  <c r="AX742" i="3"/>
  <c r="BA742" i="3"/>
  <c r="AR742" i="3"/>
  <c r="BS742" i="3"/>
  <c r="BM742" i="3"/>
  <c r="AZ742" i="3"/>
  <c r="BI742" i="3"/>
  <c r="BN742" i="3"/>
  <c r="AQ742" i="3"/>
  <c r="BL742" i="3"/>
  <c r="BJ742" i="3"/>
  <c r="BC742" i="3"/>
  <c r="AW742" i="3"/>
  <c r="BD742" i="3"/>
  <c r="AU742" i="3"/>
  <c r="BB742" i="3"/>
  <c r="BO742" i="3"/>
  <c r="BE742" i="3"/>
  <c r="AV742" i="3"/>
  <c r="AT742" i="3"/>
  <c r="BA738" i="3" l="1"/>
  <c r="BQ738" i="3"/>
  <c r="BD738" i="3"/>
  <c r="AT738" i="3"/>
  <c r="BJ738" i="3"/>
  <c r="AU738" i="3"/>
  <c r="BK738" i="3"/>
  <c r="BE738" i="3"/>
  <c r="AR738" i="3"/>
  <c r="BH738" i="3"/>
  <c r="AX738" i="3"/>
  <c r="BN738" i="3"/>
  <c r="AY738" i="3"/>
  <c r="BO738" i="3"/>
  <c r="AS738" i="3"/>
  <c r="BI738" i="3"/>
  <c r="AV738" i="3"/>
  <c r="BL738" i="3"/>
  <c r="BB738" i="3"/>
  <c r="BR738" i="3"/>
  <c r="BC738" i="3"/>
  <c r="BS738" i="3"/>
  <c r="AW738" i="3"/>
  <c r="BM738" i="3"/>
  <c r="AZ738" i="3"/>
  <c r="BP738" i="3"/>
  <c r="BF738" i="3"/>
  <c r="AQ738" i="3"/>
  <c r="BG738" i="3"/>
  <c r="AN737" i="3"/>
  <c r="AO737" i="3" s="1"/>
  <c r="BE741" i="3"/>
  <c r="AW741" i="3"/>
  <c r="BD741" i="3"/>
  <c r="BM741" i="3"/>
  <c r="AR741" i="3"/>
  <c r="BQ741" i="3"/>
  <c r="BC741" i="3"/>
  <c r="AQ741" i="3"/>
  <c r="BS741" i="3"/>
  <c r="BK741" i="3"/>
  <c r="AU741" i="3"/>
  <c r="AV741" i="3"/>
  <c r="BP741" i="3"/>
  <c r="AY741" i="3"/>
  <c r="BI741" i="3"/>
  <c r="BN741" i="3"/>
  <c r="AS741" i="3"/>
  <c r="AT741" i="3"/>
  <c r="BF741" i="3"/>
  <c r="BL741" i="3"/>
  <c r="BG741" i="3"/>
  <c r="AX741" i="3"/>
  <c r="BA741" i="3"/>
  <c r="BO741" i="3"/>
  <c r="BJ741" i="3"/>
  <c r="BR741" i="3"/>
  <c r="BB741" i="3"/>
  <c r="AZ741" i="3"/>
  <c r="BH741" i="3"/>
  <c r="BK737" i="3" l="1"/>
  <c r="AQ737" i="3"/>
  <c r="AY737" i="3"/>
  <c r="AN736" i="3"/>
  <c r="AO736" i="3" s="1"/>
  <c r="BO737" i="3"/>
  <c r="BG737" i="3"/>
  <c r="BN737" i="3"/>
  <c r="AX737" i="3"/>
  <c r="BI737" i="3"/>
  <c r="AS737" i="3"/>
  <c r="BD737" i="3"/>
  <c r="BC737" i="3"/>
  <c r="BJ737" i="3"/>
  <c r="AT737" i="3"/>
  <c r="BE737" i="3"/>
  <c r="BP737" i="3"/>
  <c r="AZ737" i="3"/>
  <c r="BS737" i="3"/>
  <c r="AU737" i="3"/>
  <c r="BF737" i="3"/>
  <c r="BQ737" i="3"/>
  <c r="BA737" i="3"/>
  <c r="BL737" i="3"/>
  <c r="AV737" i="3"/>
  <c r="BR737" i="3"/>
  <c r="BB737" i="3"/>
  <c r="BM737" i="3"/>
  <c r="AW737" i="3"/>
  <c r="BH737" i="3"/>
  <c r="AR737" i="3"/>
  <c r="AN735" i="3" l="1"/>
  <c r="AO735" i="3" s="1"/>
  <c r="AT736" i="3"/>
  <c r="BL736" i="3"/>
  <c r="BR736" i="3"/>
  <c r="BQ736" i="3"/>
  <c r="BN736" i="3"/>
  <c r="AR736" i="3"/>
  <c r="BP736" i="3"/>
  <c r="BJ736" i="3"/>
  <c r="AY736" i="3"/>
  <c r="AQ736" i="3"/>
  <c r="BB736" i="3"/>
  <c r="BH736" i="3"/>
  <c r="AU736" i="3"/>
  <c r="BM736" i="3"/>
  <c r="BC736" i="3"/>
  <c r="BS736" i="3"/>
  <c r="AW736" i="3"/>
  <c r="BI736" i="3"/>
  <c r="AS736" i="3"/>
  <c r="BF736" i="3"/>
  <c r="BE736" i="3"/>
  <c r="AV736" i="3"/>
  <c r="BG736" i="3"/>
  <c r="AX736" i="3"/>
  <c r="BO736" i="3"/>
  <c r="BD736" i="3"/>
  <c r="BK736" i="3"/>
  <c r="AZ736" i="3"/>
  <c r="BA736" i="3"/>
  <c r="AN734" i="3" l="1"/>
  <c r="AO734" i="3" s="1"/>
  <c r="AV735" i="3"/>
  <c r="BG735" i="3"/>
  <c r="BN735" i="3"/>
  <c r="AS735" i="3"/>
  <c r="AU735" i="3"/>
  <c r="BF735" i="3"/>
  <c r="AZ735" i="3"/>
  <c r="AQ735" i="3"/>
  <c r="BJ735" i="3"/>
  <c r="BE735" i="3"/>
  <c r="BH735" i="3"/>
  <c r="BR735" i="3"/>
  <c r="BK735" i="3"/>
  <c r="BP735" i="3"/>
  <c r="BS735" i="3"/>
  <c r="BQ735" i="3"/>
  <c r="AW735" i="3"/>
  <c r="BA735" i="3"/>
  <c r="AY735" i="3"/>
  <c r="BL735" i="3"/>
  <c r="BC735" i="3"/>
  <c r="AR735" i="3"/>
  <c r="AT735" i="3"/>
  <c r="BD735" i="3"/>
  <c r="BO735" i="3"/>
  <c r="BM735" i="3"/>
  <c r="BB735" i="3"/>
  <c r="AX735" i="3"/>
  <c r="BI735" i="3"/>
  <c r="AN733" i="3" l="1"/>
  <c r="AO733" i="3" s="1"/>
  <c r="AV734" i="3"/>
  <c r="BI734" i="3"/>
  <c r="AQ734" i="3"/>
  <c r="BC734" i="3"/>
  <c r="AT734" i="3"/>
  <c r="AZ734" i="3"/>
  <c r="BO734" i="3"/>
  <c r="AS734" i="3"/>
  <c r="BK734" i="3"/>
  <c r="AX734" i="3"/>
  <c r="BJ734" i="3"/>
  <c r="BM734" i="3"/>
  <c r="BD734" i="3"/>
  <c r="BH734" i="3"/>
  <c r="BN734" i="3"/>
  <c r="BF734" i="3"/>
  <c r="BQ734" i="3"/>
  <c r="BL734" i="3"/>
  <c r="BR734" i="3"/>
  <c r="BE734" i="3"/>
  <c r="BB734" i="3"/>
  <c r="AY734" i="3"/>
  <c r="BP734" i="3"/>
  <c r="BG734" i="3"/>
  <c r="AR734" i="3"/>
  <c r="AW734" i="3"/>
  <c r="AU734" i="3"/>
  <c r="BA734" i="3"/>
  <c r="BS734" i="3"/>
  <c r="AN732" i="3" l="1"/>
  <c r="AO732" i="3" s="1"/>
  <c r="AR733" i="3"/>
  <c r="BH733" i="3"/>
  <c r="AX733" i="3"/>
  <c r="BR733" i="3"/>
  <c r="AV733" i="3"/>
  <c r="BO733" i="3"/>
  <c r="BM733" i="3"/>
  <c r="AS733" i="3"/>
  <c r="AY733" i="3"/>
  <c r="AQ733" i="3"/>
  <c r="BD733" i="3"/>
  <c r="BK733" i="3"/>
  <c r="BJ733" i="3"/>
  <c r="BE733" i="3"/>
  <c r="AZ733" i="3"/>
  <c r="BA733" i="3"/>
  <c r="BN733" i="3"/>
  <c r="BI733" i="3"/>
  <c r="BF733" i="3"/>
  <c r="AW733" i="3"/>
  <c r="BB733" i="3"/>
  <c r="BQ733" i="3"/>
  <c r="BG733" i="3"/>
  <c r="BL733" i="3"/>
  <c r="BS733" i="3"/>
  <c r="BP733" i="3"/>
  <c r="AT733" i="3"/>
  <c r="BC733" i="3"/>
  <c r="AU733" i="3"/>
  <c r="AN731" i="3" l="1"/>
  <c r="AO731" i="3" s="1"/>
  <c r="AT732" i="3"/>
  <c r="BL732" i="3"/>
  <c r="AU732" i="3"/>
  <c r="BQ732" i="3"/>
  <c r="AW732" i="3"/>
  <c r="BS732" i="3"/>
  <c r="AQ732" i="3"/>
  <c r="AR732" i="3"/>
  <c r="BI732" i="3"/>
  <c r="BN732" i="3"/>
  <c r="BB732" i="3"/>
  <c r="AZ732" i="3"/>
  <c r="AV732" i="3"/>
  <c r="BK732" i="3"/>
  <c r="BE732" i="3"/>
  <c r="AS732" i="3"/>
  <c r="BJ732" i="3"/>
  <c r="BH732" i="3"/>
  <c r="BM732" i="3"/>
  <c r="BR732" i="3"/>
  <c r="BG732" i="3"/>
  <c r="BD732" i="3"/>
  <c r="BP732" i="3"/>
  <c r="AY732" i="3"/>
  <c r="BA732" i="3"/>
  <c r="AX732" i="3"/>
  <c r="BF732" i="3"/>
  <c r="BC732" i="3"/>
  <c r="BO732" i="3"/>
  <c r="AN730" i="3" l="1"/>
  <c r="AO730" i="3" s="1"/>
  <c r="BA731" i="3"/>
  <c r="AX731" i="3"/>
  <c r="BN731" i="3"/>
  <c r="BL731" i="3"/>
  <c r="AV731" i="3"/>
  <c r="BF731" i="3"/>
  <c r="AZ731" i="3"/>
  <c r="BE731" i="3"/>
  <c r="AT731" i="3"/>
  <c r="BI731" i="3"/>
  <c r="BH731" i="3"/>
  <c r="BR731" i="3"/>
  <c r="BJ731" i="3"/>
  <c r="BP731" i="3"/>
  <c r="BK731" i="3"/>
  <c r="BG731" i="3"/>
  <c r="AW731" i="3"/>
  <c r="AS731" i="3"/>
  <c r="AY731" i="3"/>
  <c r="AU731" i="3"/>
  <c r="BC731" i="3"/>
  <c r="AQ731" i="3"/>
  <c r="BM731" i="3"/>
  <c r="BS731" i="3"/>
  <c r="BB731" i="3"/>
  <c r="BQ731" i="3"/>
  <c r="BO731" i="3"/>
  <c r="AR731" i="3"/>
  <c r="BD731" i="3"/>
  <c r="AN729" i="3" l="1"/>
  <c r="AO729" i="3" s="1"/>
  <c r="BF730" i="3"/>
  <c r="BQ730" i="3"/>
  <c r="AQ730" i="3"/>
  <c r="BC730" i="3"/>
  <c r="BS730" i="3"/>
  <c r="BH730" i="3"/>
  <c r="BO730" i="3"/>
  <c r="BA730" i="3"/>
  <c r="BL730" i="3"/>
  <c r="AX730" i="3"/>
  <c r="BK730" i="3"/>
  <c r="BM730" i="3"/>
  <c r="BP730" i="3"/>
  <c r="BD730" i="3"/>
  <c r="BN730" i="3"/>
  <c r="BI730" i="3"/>
  <c r="AS730" i="3"/>
  <c r="AV730" i="3"/>
  <c r="BR730" i="3"/>
  <c r="AU730" i="3"/>
  <c r="BB730" i="3"/>
  <c r="AY730" i="3"/>
  <c r="AT730" i="3"/>
  <c r="AW730" i="3"/>
  <c r="BE730" i="3"/>
  <c r="BJ730" i="3"/>
  <c r="BG730" i="3"/>
  <c r="AZ730" i="3"/>
  <c r="AR730" i="3"/>
  <c r="AN728" i="3" l="1"/>
  <c r="AO728" i="3" s="1"/>
  <c r="BQ729" i="3"/>
  <c r="BO729" i="3"/>
  <c r="AX729" i="3"/>
  <c r="BR729" i="3"/>
  <c r="BP729" i="3"/>
  <c r="BH729" i="3"/>
  <c r="BM729" i="3"/>
  <c r="BD729" i="3"/>
  <c r="BG729" i="3"/>
  <c r="BF729" i="3"/>
  <c r="AU729" i="3"/>
  <c r="BL729" i="3"/>
  <c r="BJ729" i="3"/>
  <c r="BE729" i="3"/>
  <c r="AY729" i="3"/>
  <c r="BC729" i="3"/>
  <c r="BN729" i="3"/>
  <c r="BI729" i="3"/>
  <c r="BK729" i="3"/>
  <c r="AW729" i="3"/>
  <c r="BB729" i="3"/>
  <c r="AZ729" i="3"/>
  <c r="BS729" i="3"/>
  <c r="AV729" i="3"/>
  <c r="AT729" i="3"/>
  <c r="AR729" i="3"/>
  <c r="AS729" i="3"/>
  <c r="BA729" i="3"/>
  <c r="AQ729" i="3"/>
  <c r="AN727" i="3" l="1"/>
  <c r="AO727" i="3" s="1"/>
  <c r="AS728" i="3"/>
  <c r="AY728" i="3"/>
  <c r="BN728" i="3"/>
  <c r="BM728" i="3"/>
  <c r="AT728" i="3"/>
  <c r="AQ728" i="3"/>
  <c r="BD728" i="3"/>
  <c r="AV728" i="3"/>
  <c r="AR728" i="3"/>
  <c r="BH728" i="3"/>
  <c r="BP728" i="3"/>
  <c r="BC728" i="3"/>
  <c r="AX728" i="3"/>
  <c r="BB728" i="3"/>
  <c r="BR728" i="3"/>
  <c r="BI728" i="3"/>
  <c r="BS728" i="3"/>
  <c r="BG728" i="3"/>
  <c r="AW728" i="3"/>
  <c r="BE728" i="3"/>
  <c r="AU728" i="3"/>
  <c r="BK728" i="3"/>
  <c r="BJ728" i="3"/>
  <c r="BA728" i="3"/>
  <c r="BO728" i="3"/>
  <c r="BQ728" i="3"/>
  <c r="BF728" i="3"/>
  <c r="AZ728" i="3"/>
  <c r="BL728" i="3"/>
  <c r="AN726" i="3" l="1"/>
  <c r="AO726" i="3" s="1"/>
  <c r="BE727" i="3"/>
  <c r="BA727" i="3"/>
  <c r="AV727" i="3"/>
  <c r="BB727" i="3"/>
  <c r="AX727" i="3"/>
  <c r="AS727" i="3"/>
  <c r="BG727" i="3"/>
  <c r="AY727" i="3"/>
  <c r="AT727" i="3"/>
  <c r="BI727" i="3"/>
  <c r="AW727" i="3"/>
  <c r="AU727" i="3"/>
  <c r="BJ727" i="3"/>
  <c r="BR727" i="3"/>
  <c r="BL727" i="3"/>
  <c r="AR727" i="3"/>
  <c r="BC727" i="3"/>
  <c r="BN727" i="3"/>
  <c r="BH727" i="3"/>
  <c r="BP727" i="3"/>
  <c r="BF727" i="3"/>
  <c r="BM727" i="3"/>
  <c r="AQ727" i="3"/>
  <c r="BS727" i="3"/>
  <c r="BD727" i="3"/>
  <c r="BQ727" i="3"/>
  <c r="BK727" i="3"/>
  <c r="BO727" i="3"/>
  <c r="AZ727" i="3"/>
  <c r="AN725" i="3" l="1"/>
  <c r="AO725" i="3" s="1"/>
  <c r="AW726" i="3"/>
  <c r="AY726" i="3"/>
  <c r="BF726" i="3"/>
  <c r="AU726" i="3"/>
  <c r="BG726" i="3"/>
  <c r="BN726" i="3"/>
  <c r="BC726" i="3"/>
  <c r="BK726" i="3"/>
  <c r="BM726" i="3"/>
  <c r="AT726" i="3"/>
  <c r="BA726" i="3"/>
  <c r="BB726" i="3"/>
  <c r="BQ726" i="3"/>
  <c r="BS726" i="3"/>
  <c r="BJ726" i="3"/>
  <c r="BH726" i="3"/>
  <c r="BL726" i="3"/>
  <c r="BE726" i="3"/>
  <c r="BI726" i="3"/>
  <c r="BO726" i="3"/>
  <c r="BR726" i="3"/>
  <c r="AV726" i="3"/>
  <c r="BP726" i="3"/>
  <c r="BD726" i="3"/>
  <c r="AQ726" i="3"/>
  <c r="AX726" i="3"/>
  <c r="AZ726" i="3"/>
  <c r="AS726" i="3"/>
  <c r="AR726" i="3"/>
  <c r="AN724" i="3" l="1"/>
  <c r="AO724" i="3" s="1"/>
  <c r="AX725" i="3"/>
  <c r="BI725" i="3"/>
  <c r="BJ725" i="3"/>
  <c r="BS725" i="3"/>
  <c r="AT725" i="3"/>
  <c r="BH725" i="3"/>
  <c r="BF725" i="3"/>
  <c r="AS725" i="3"/>
  <c r="BM725" i="3"/>
  <c r="BD725" i="3"/>
  <c r="BP725" i="3"/>
  <c r="BC725" i="3"/>
  <c r="BB725" i="3"/>
  <c r="AU725" i="3"/>
  <c r="AZ725" i="3"/>
  <c r="BA725" i="3"/>
  <c r="AV725" i="3"/>
  <c r="BK725" i="3"/>
  <c r="BE725" i="3"/>
  <c r="AY725" i="3"/>
  <c r="BN725" i="3"/>
  <c r="BO725" i="3"/>
  <c r="BG725" i="3"/>
  <c r="AW725" i="3"/>
  <c r="BQ725" i="3"/>
  <c r="AQ725" i="3"/>
  <c r="BL725" i="3"/>
  <c r="BR725" i="3"/>
  <c r="AR725" i="3"/>
  <c r="AN723" i="3" l="1"/>
  <c r="AO723" i="3" s="1"/>
  <c r="BS724" i="3"/>
  <c r="BL724" i="3"/>
  <c r="AW724" i="3"/>
  <c r="BM724" i="3"/>
  <c r="AU724" i="3"/>
  <c r="AY724" i="3"/>
  <c r="AT724" i="3"/>
  <c r="BO724" i="3"/>
  <c r="BG724" i="3"/>
  <c r="BE724" i="3"/>
  <c r="BA724" i="3"/>
  <c r="AV724" i="3"/>
  <c r="BC724" i="3"/>
  <c r="BF724" i="3"/>
  <c r="AQ724" i="3"/>
  <c r="BJ724" i="3"/>
  <c r="AS724" i="3"/>
  <c r="BN724" i="3"/>
  <c r="BI724" i="3"/>
  <c r="BB724" i="3"/>
  <c r="BR724" i="3"/>
  <c r="BP724" i="3"/>
  <c r="AX724" i="3"/>
  <c r="AR724" i="3"/>
  <c r="BK724" i="3"/>
  <c r="AZ724" i="3"/>
  <c r="BH724" i="3"/>
  <c r="BQ724" i="3"/>
  <c r="BD724" i="3"/>
  <c r="AN722" i="3" l="1"/>
  <c r="AO722" i="3" s="1"/>
  <c r="AT723" i="3"/>
  <c r="BR723" i="3"/>
  <c r="AZ723" i="3"/>
  <c r="AQ723" i="3"/>
  <c r="BB723" i="3"/>
  <c r="AS723" i="3"/>
  <c r="BO723" i="3"/>
  <c r="BM723" i="3"/>
  <c r="AX723" i="3"/>
  <c r="BK723" i="3"/>
  <c r="BS723" i="3"/>
  <c r="AW723" i="3"/>
  <c r="BE723" i="3"/>
  <c r="AV723" i="3"/>
  <c r="BI723" i="3"/>
  <c r="BD723" i="3"/>
  <c r="BC723" i="3"/>
  <c r="AU723" i="3"/>
  <c r="AY723" i="3"/>
  <c r="BJ723" i="3"/>
  <c r="BL723" i="3"/>
  <c r="BP723" i="3"/>
  <c r="BN723" i="3"/>
  <c r="BH723" i="3"/>
  <c r="BA723" i="3"/>
  <c r="AR723" i="3"/>
  <c r="BF723" i="3"/>
  <c r="BQ723" i="3"/>
  <c r="BG723" i="3"/>
  <c r="AN721" i="3" l="1"/>
  <c r="AO721" i="3" s="1"/>
  <c r="BC722" i="3"/>
  <c r="BS722" i="3"/>
  <c r="BN722" i="3"/>
  <c r="BQ722" i="3"/>
  <c r="BF722" i="3"/>
  <c r="AS722" i="3"/>
  <c r="AQ722" i="3"/>
  <c r="BJ722" i="3"/>
  <c r="BP722" i="3"/>
  <c r="AT722" i="3"/>
  <c r="BR722" i="3"/>
  <c r="AR722" i="3"/>
  <c r="AU722" i="3"/>
  <c r="BI722" i="3"/>
  <c r="BA722" i="3"/>
  <c r="BE722" i="3"/>
  <c r="BM722" i="3"/>
  <c r="BL722" i="3"/>
  <c r="BD722" i="3"/>
  <c r="BB722" i="3"/>
  <c r="BK722" i="3"/>
  <c r="AW722" i="3"/>
  <c r="BH722" i="3"/>
  <c r="AY722" i="3"/>
  <c r="BO722" i="3"/>
  <c r="AV722" i="3"/>
  <c r="BG722" i="3"/>
  <c r="AX722" i="3"/>
  <c r="AZ722" i="3"/>
  <c r="AN720" i="3" l="1"/>
  <c r="AO720" i="3" s="1"/>
  <c r="BA721" i="3"/>
  <c r="BO721" i="3"/>
  <c r="AR721" i="3"/>
  <c r="BQ721" i="3"/>
  <c r="BL721" i="3"/>
  <c r="AY721" i="3"/>
  <c r="BJ721" i="3"/>
  <c r="BD721" i="3"/>
  <c r="AQ721" i="3"/>
  <c r="BN721" i="3"/>
  <c r="AS721" i="3"/>
  <c r="BM721" i="3"/>
  <c r="BE721" i="3"/>
  <c r="AX721" i="3"/>
  <c r="BI721" i="3"/>
  <c r="BC721" i="3"/>
  <c r="AW721" i="3"/>
  <c r="BS721" i="3"/>
  <c r="BG721" i="3"/>
  <c r="AZ721" i="3"/>
  <c r="AT721" i="3"/>
  <c r="BP721" i="3"/>
  <c r="AV721" i="3"/>
  <c r="BF721" i="3"/>
  <c r="BK721" i="3"/>
  <c r="BH721" i="3"/>
  <c r="BB721" i="3"/>
  <c r="AU721" i="3"/>
  <c r="BR721" i="3"/>
  <c r="AN719" i="3" l="1"/>
  <c r="AO719" i="3" s="1"/>
  <c r="BP720" i="3"/>
  <c r="AY720" i="3"/>
  <c r="AV720" i="3"/>
  <c r="BK720" i="3"/>
  <c r="BM720" i="3"/>
  <c r="BC720" i="3"/>
  <c r="AQ720" i="3"/>
  <c r="AS720" i="3"/>
  <c r="BQ720" i="3"/>
  <c r="BS720" i="3"/>
  <c r="BJ720" i="3"/>
  <c r="BB720" i="3"/>
  <c r="BN720" i="3"/>
  <c r="BD720" i="3"/>
  <c r="BG720" i="3"/>
  <c r="BA720" i="3"/>
  <c r="BR720" i="3"/>
  <c r="BL720" i="3"/>
  <c r="AW720" i="3"/>
  <c r="BO720" i="3"/>
  <c r="BE720" i="3"/>
  <c r="BF720" i="3"/>
  <c r="AZ720" i="3"/>
  <c r="BI720" i="3"/>
  <c r="AT720" i="3"/>
  <c r="AX720" i="3"/>
  <c r="BH720" i="3"/>
  <c r="AR720" i="3"/>
  <c r="AU720" i="3"/>
  <c r="AN718" i="3" l="1"/>
  <c r="AO718" i="3" s="1"/>
  <c r="BJ719" i="3"/>
  <c r="BF719" i="3"/>
  <c r="BH719" i="3"/>
  <c r="AY719" i="3"/>
  <c r="AT719" i="3"/>
  <c r="AS719" i="3"/>
  <c r="BK719" i="3"/>
  <c r="AU719" i="3"/>
  <c r="BD719" i="3"/>
  <c r="AW719" i="3"/>
  <c r="BO719" i="3"/>
  <c r="BI719" i="3"/>
  <c r="BN719" i="3"/>
  <c r="BC719" i="3"/>
  <c r="BB719" i="3"/>
  <c r="AV719" i="3"/>
  <c r="BP719" i="3"/>
  <c r="BS719" i="3"/>
  <c r="BG719" i="3"/>
  <c r="AX719" i="3"/>
  <c r="BQ719" i="3"/>
  <c r="BR719" i="3"/>
  <c r="BA719" i="3"/>
  <c r="BL719" i="3"/>
  <c r="AZ719" i="3"/>
  <c r="AR719" i="3"/>
  <c r="AQ719" i="3"/>
  <c r="BM719" i="3"/>
  <c r="BE719" i="3"/>
  <c r="AN717" i="3" l="1"/>
  <c r="AO717" i="3" s="1"/>
  <c r="BK718" i="3"/>
  <c r="AT718" i="3"/>
  <c r="BS718" i="3"/>
  <c r="BO718" i="3"/>
  <c r="AU718" i="3"/>
  <c r="BB718" i="3"/>
  <c r="AQ718" i="3"/>
  <c r="BR718" i="3"/>
  <c r="BH718" i="3"/>
  <c r="BJ718" i="3"/>
  <c r="BF718" i="3"/>
  <c r="BP718" i="3"/>
  <c r="BI718" i="3"/>
  <c r="AS718" i="3"/>
  <c r="BA718" i="3"/>
  <c r="AZ718" i="3"/>
  <c r="BG718" i="3"/>
  <c r="AY718" i="3"/>
  <c r="AV718" i="3"/>
  <c r="BM718" i="3"/>
  <c r="BQ718" i="3"/>
  <c r="BL718" i="3"/>
  <c r="AX718" i="3"/>
  <c r="AW718" i="3"/>
  <c r="BC718" i="3"/>
  <c r="BE718" i="3"/>
  <c r="AR718" i="3"/>
  <c r="BD718" i="3"/>
  <c r="BN718" i="3"/>
  <c r="AN716" i="3" l="1"/>
  <c r="AO716" i="3" s="1"/>
  <c r="AS717" i="3"/>
  <c r="BD717" i="3"/>
  <c r="AT717" i="3"/>
  <c r="AU717" i="3"/>
  <c r="BL717" i="3"/>
  <c r="AQ717" i="3"/>
  <c r="AZ717" i="3"/>
  <c r="BB717" i="3"/>
  <c r="BR717" i="3"/>
  <c r="BK717" i="3"/>
  <c r="BS717" i="3"/>
  <c r="AV717" i="3"/>
  <c r="BM717" i="3"/>
  <c r="AW717" i="3"/>
  <c r="BP717" i="3"/>
  <c r="BO717" i="3"/>
  <c r="BE717" i="3"/>
  <c r="BF717" i="3"/>
  <c r="BQ717" i="3"/>
  <c r="AX717" i="3"/>
  <c r="BC717" i="3"/>
  <c r="BJ717" i="3"/>
  <c r="BI717" i="3"/>
  <c r="BA717" i="3"/>
  <c r="BN717" i="3"/>
  <c r="BH717" i="3"/>
  <c r="AY717" i="3"/>
  <c r="AR717" i="3"/>
  <c r="BG717" i="3"/>
  <c r="AN715" i="3" l="1"/>
  <c r="AO715" i="3" s="1"/>
  <c r="AU716" i="3"/>
  <c r="BG716" i="3"/>
  <c r="AZ716" i="3"/>
  <c r="BS716" i="3"/>
  <c r="BM716" i="3"/>
  <c r="BR716" i="3"/>
  <c r="BN716" i="3"/>
  <c r="AX716" i="3"/>
  <c r="AQ716" i="3"/>
  <c r="AY716" i="3"/>
  <c r="AV716" i="3"/>
  <c r="BA716" i="3"/>
  <c r="AS716" i="3"/>
  <c r="BD716" i="3"/>
  <c r="BP716" i="3"/>
  <c r="BF716" i="3"/>
  <c r="BI716" i="3"/>
  <c r="BH716" i="3"/>
  <c r="BB716" i="3"/>
  <c r="BL716" i="3"/>
  <c r="BO716" i="3"/>
  <c r="BK716" i="3"/>
  <c r="BJ716" i="3"/>
  <c r="AW716" i="3"/>
  <c r="BC716" i="3"/>
  <c r="BQ716" i="3"/>
  <c r="BE716" i="3"/>
  <c r="AR716" i="3"/>
  <c r="AT716" i="3"/>
  <c r="AN714" i="3" l="1"/>
  <c r="AO714" i="3" s="1"/>
  <c r="AS715" i="3"/>
  <c r="BD715" i="3"/>
  <c r="AU715" i="3"/>
  <c r="AZ715" i="3"/>
  <c r="BI715" i="3"/>
  <c r="BN715" i="3"/>
  <c r="BL715" i="3"/>
  <c r="BA715" i="3"/>
  <c r="AT715" i="3"/>
  <c r="AR715" i="3"/>
  <c r="AW715" i="3"/>
  <c r="BP715" i="3"/>
  <c r="BO715" i="3"/>
  <c r="BM715" i="3"/>
  <c r="AY715" i="3"/>
  <c r="BE715" i="3"/>
  <c r="BQ715" i="3"/>
  <c r="BB715" i="3"/>
  <c r="AQ715" i="3"/>
  <c r="BK715" i="3"/>
  <c r="BH715" i="3"/>
  <c r="BS715" i="3"/>
  <c r="BR715" i="3"/>
  <c r="BG715" i="3"/>
  <c r="AX715" i="3"/>
  <c r="BF715" i="3"/>
  <c r="BJ715" i="3"/>
  <c r="BC715" i="3"/>
  <c r="AV715" i="3"/>
  <c r="AN713" i="3" l="1"/>
  <c r="AO713" i="3" s="1"/>
  <c r="BB714" i="3"/>
  <c r="BQ714" i="3"/>
  <c r="BR714" i="3"/>
  <c r="AY714" i="3"/>
  <c r="AV714" i="3"/>
  <c r="BP714" i="3"/>
  <c r="BG714" i="3"/>
  <c r="BI714" i="3"/>
  <c r="BJ714" i="3"/>
  <c r="BO714" i="3"/>
  <c r="AS714" i="3"/>
  <c r="BN714" i="3"/>
  <c r="BS714" i="3"/>
  <c r="AT714" i="3"/>
  <c r="BF714" i="3"/>
  <c r="AQ714" i="3"/>
  <c r="AW714" i="3"/>
  <c r="AZ714" i="3"/>
  <c r="AU714" i="3"/>
  <c r="BC714" i="3"/>
  <c r="AR714" i="3"/>
  <c r="BD714" i="3"/>
  <c r="BA714" i="3"/>
  <c r="BM714" i="3"/>
  <c r="AX714" i="3"/>
  <c r="BE714" i="3"/>
  <c r="BL714" i="3"/>
  <c r="BK714" i="3"/>
  <c r="BH714" i="3"/>
  <c r="AN712" i="3" l="1"/>
  <c r="AO712" i="3" s="1"/>
  <c r="AT713" i="3"/>
  <c r="BQ713" i="3"/>
  <c r="BS713" i="3"/>
  <c r="BG713" i="3"/>
  <c r="AZ713" i="3"/>
  <c r="BE713" i="3"/>
  <c r="AS713" i="3"/>
  <c r="BL713" i="3"/>
  <c r="BK713" i="3"/>
  <c r="BR713" i="3"/>
  <c r="BP713" i="3"/>
  <c r="AR713" i="3"/>
  <c r="BM713" i="3"/>
  <c r="BF713" i="3"/>
  <c r="BD713" i="3"/>
  <c r="AY713" i="3"/>
  <c r="BJ713" i="3"/>
  <c r="AX713" i="3"/>
  <c r="AW713" i="3"/>
  <c r="BB713" i="3"/>
  <c r="BN713" i="3"/>
  <c r="AV713" i="3"/>
  <c r="BC713" i="3"/>
  <c r="BI713" i="3"/>
  <c r="BO713" i="3"/>
  <c r="AQ713" i="3"/>
  <c r="BA713" i="3"/>
  <c r="AU713" i="3"/>
  <c r="BH713" i="3"/>
  <c r="AN711" i="3" l="1"/>
  <c r="AO711" i="3" s="1"/>
  <c r="BN712" i="3"/>
  <c r="BE712" i="3"/>
  <c r="AU712" i="3"/>
  <c r="BK712" i="3"/>
  <c r="BC712" i="3"/>
  <c r="AW712" i="3"/>
  <c r="BD712" i="3"/>
  <c r="BS712" i="3"/>
  <c r="BA712" i="3"/>
  <c r="AR712" i="3"/>
  <c r="AY712" i="3"/>
  <c r="BB712" i="3"/>
  <c r="AS712" i="3"/>
  <c r="BP712" i="3"/>
  <c r="BJ712" i="3"/>
  <c r="BF712" i="3"/>
  <c r="AV712" i="3"/>
  <c r="BI712" i="3"/>
  <c r="BQ712" i="3"/>
  <c r="BG712" i="3"/>
  <c r="BM712" i="3"/>
  <c r="BH712" i="3"/>
  <c r="BO712" i="3"/>
  <c r="BL712" i="3"/>
  <c r="BR712" i="3"/>
  <c r="AT712" i="3"/>
  <c r="AZ712" i="3"/>
  <c r="AX712" i="3"/>
  <c r="AQ712" i="3"/>
  <c r="AN710" i="3" l="1"/>
  <c r="AO710" i="3" s="1"/>
  <c r="AU711" i="3"/>
  <c r="AR711" i="3"/>
  <c r="BL711" i="3"/>
  <c r="BH711" i="3"/>
  <c r="BK711" i="3"/>
  <c r="BA711" i="3"/>
  <c r="BC711" i="3"/>
  <c r="AX711" i="3"/>
  <c r="BD711" i="3"/>
  <c r="BB711" i="3"/>
  <c r="AT711" i="3"/>
  <c r="BE711" i="3"/>
  <c r="AY711" i="3"/>
  <c r="BO711" i="3"/>
  <c r="BJ711" i="3"/>
  <c r="AV711" i="3"/>
  <c r="BS711" i="3"/>
  <c r="BI711" i="3"/>
  <c r="AZ711" i="3"/>
  <c r="AW711" i="3"/>
  <c r="AQ711" i="3"/>
  <c r="BR711" i="3"/>
  <c r="BQ711" i="3"/>
  <c r="BF711" i="3"/>
  <c r="BG711" i="3"/>
  <c r="AS711" i="3"/>
  <c r="BM711" i="3"/>
  <c r="BN711" i="3"/>
  <c r="BP711" i="3"/>
  <c r="AN709" i="3" l="1"/>
  <c r="AO709" i="3" s="1"/>
  <c r="AZ710" i="3"/>
  <c r="BQ710" i="3"/>
  <c r="AT710" i="3"/>
  <c r="BG710" i="3"/>
  <c r="AW710" i="3"/>
  <c r="BM710" i="3"/>
  <c r="BP710" i="3"/>
  <c r="BN710" i="3"/>
  <c r="AR710" i="3"/>
  <c r="BI710" i="3"/>
  <c r="BK710" i="3"/>
  <c r="BA710" i="3"/>
  <c r="BJ710" i="3"/>
  <c r="BH710" i="3"/>
  <c r="BC710" i="3"/>
  <c r="AU710" i="3"/>
  <c r="AV710" i="3"/>
  <c r="BR710" i="3"/>
  <c r="BB710" i="3"/>
  <c r="BF710" i="3"/>
  <c r="BE710" i="3"/>
  <c r="AQ710" i="3"/>
  <c r="BS710" i="3"/>
  <c r="BL710" i="3"/>
  <c r="BD710" i="3"/>
  <c r="BO710" i="3"/>
  <c r="AX710" i="3"/>
  <c r="AY710" i="3"/>
  <c r="AS710" i="3"/>
  <c r="AN708" i="3" l="1"/>
  <c r="AO708" i="3" s="1"/>
  <c r="BL709" i="3"/>
  <c r="BB709" i="3"/>
  <c r="BP709" i="3"/>
  <c r="BI709" i="3"/>
  <c r="BR709" i="3"/>
  <c r="BS709" i="3"/>
  <c r="BG709" i="3"/>
  <c r="BA709" i="3"/>
  <c r="AS709" i="3"/>
  <c r="BF709" i="3"/>
  <c r="BO709" i="3"/>
  <c r="BH709" i="3"/>
  <c r="BM709" i="3"/>
  <c r="BC709" i="3"/>
  <c r="BE709" i="3"/>
  <c r="AX709" i="3"/>
  <c r="AT709" i="3"/>
  <c r="AQ709" i="3"/>
  <c r="AU709" i="3"/>
  <c r="BQ709" i="3"/>
  <c r="AR709" i="3"/>
  <c r="BD709" i="3"/>
  <c r="AW709" i="3"/>
  <c r="BJ709" i="3"/>
  <c r="AV709" i="3"/>
  <c r="BK709" i="3"/>
  <c r="AY709" i="3"/>
  <c r="BN709" i="3"/>
  <c r="AZ709" i="3"/>
  <c r="AN707" i="3" l="1"/>
  <c r="AO707" i="3" s="1"/>
  <c r="BK708" i="3"/>
  <c r="BJ708" i="3"/>
  <c r="BE708" i="3"/>
  <c r="BF708" i="3"/>
  <c r="AS708" i="3"/>
  <c r="BQ708" i="3"/>
  <c r="AX708" i="3"/>
  <c r="AZ708" i="3"/>
  <c r="BB708" i="3"/>
  <c r="AY708" i="3"/>
  <c r="BP708" i="3"/>
  <c r="BR708" i="3"/>
  <c r="AR708" i="3"/>
  <c r="BL708" i="3"/>
  <c r="AW708" i="3"/>
  <c r="BI708" i="3"/>
  <c r="BG708" i="3"/>
  <c r="BH708" i="3"/>
  <c r="AU708" i="3"/>
  <c r="BS708" i="3"/>
  <c r="BO708" i="3"/>
  <c r="BN708" i="3"/>
  <c r="BM708" i="3"/>
  <c r="AT708" i="3"/>
  <c r="AV708" i="3"/>
  <c r="BC708" i="3"/>
  <c r="BD708" i="3"/>
  <c r="AQ708" i="3"/>
  <c r="BA708" i="3"/>
  <c r="AN706" i="3" l="1"/>
  <c r="AO706" i="3" s="1"/>
  <c r="BA707" i="3"/>
  <c r="AX707" i="3"/>
  <c r="AQ707" i="3"/>
  <c r="BS707" i="3"/>
  <c r="BQ707" i="3"/>
  <c r="BB707" i="3"/>
  <c r="AT707" i="3"/>
  <c r="BP707" i="3"/>
  <c r="AY707" i="3"/>
  <c r="BR707" i="3"/>
  <c r="AW707" i="3"/>
  <c r="BE707" i="3"/>
  <c r="BI707" i="3"/>
  <c r="BJ707" i="3"/>
  <c r="AU707" i="3"/>
  <c r="BD707" i="3"/>
  <c r="AR707" i="3"/>
  <c r="BN707" i="3"/>
  <c r="BO707" i="3"/>
  <c r="BK707" i="3"/>
  <c r="BH707" i="3"/>
  <c r="AS707" i="3"/>
  <c r="BG707" i="3"/>
  <c r="AZ707" i="3"/>
  <c r="BL707" i="3"/>
  <c r="BF707" i="3"/>
  <c r="AV707" i="3"/>
  <c r="BC707" i="3"/>
  <c r="BM707" i="3"/>
  <c r="AN705" i="3" l="1"/>
  <c r="AO705" i="3" s="1"/>
  <c r="BH706" i="3"/>
  <c r="BC706" i="3"/>
  <c r="BM706" i="3"/>
  <c r="AR706" i="3"/>
  <c r="AT706" i="3"/>
  <c r="BD706" i="3"/>
  <c r="BS706" i="3"/>
  <c r="AY706" i="3"/>
  <c r="BP706" i="3"/>
  <c r="BN706" i="3"/>
  <c r="AW706" i="3"/>
  <c r="BJ706" i="3"/>
  <c r="AQ706" i="3"/>
  <c r="AZ706" i="3"/>
  <c r="AX706" i="3"/>
  <c r="BF706" i="3"/>
  <c r="BA706" i="3"/>
  <c r="BB706" i="3"/>
  <c r="BO706" i="3"/>
  <c r="BG706" i="3"/>
  <c r="BK706" i="3"/>
  <c r="AV706" i="3"/>
  <c r="AU706" i="3"/>
  <c r="BE706" i="3"/>
  <c r="BQ706" i="3"/>
  <c r="BI706" i="3"/>
  <c r="BR706" i="3"/>
  <c r="BL706" i="3"/>
  <c r="AS706" i="3"/>
  <c r="AN704" i="3" l="1"/>
  <c r="AO704" i="3" s="1"/>
  <c r="AQ705" i="3"/>
  <c r="BD705" i="3"/>
  <c r="AW705" i="3"/>
  <c r="AS705" i="3"/>
  <c r="BS705" i="3"/>
  <c r="BI705" i="3"/>
  <c r="AX705" i="3"/>
  <c r="AU705" i="3"/>
  <c r="BP705" i="3"/>
  <c r="BJ705" i="3"/>
  <c r="AY705" i="3"/>
  <c r="BO705" i="3"/>
  <c r="AR705" i="3"/>
  <c r="BA705" i="3"/>
  <c r="AV705" i="3"/>
  <c r="BL705" i="3"/>
  <c r="BM705" i="3"/>
  <c r="BN705" i="3"/>
  <c r="BF705" i="3"/>
  <c r="AZ705" i="3"/>
  <c r="BE705" i="3"/>
  <c r="BR705" i="3"/>
  <c r="BH705" i="3"/>
  <c r="BC705" i="3"/>
  <c r="BB705" i="3"/>
  <c r="AT705" i="3"/>
  <c r="BQ705" i="3"/>
  <c r="BG705" i="3"/>
  <c r="BK705" i="3"/>
  <c r="AN703" i="3" l="1"/>
  <c r="AO703" i="3" s="1"/>
  <c r="AY704" i="3"/>
  <c r="BA704" i="3"/>
  <c r="AU704" i="3"/>
  <c r="AZ704" i="3"/>
  <c r="AV704" i="3"/>
  <c r="BQ704" i="3"/>
  <c r="AQ704" i="3"/>
  <c r="AX704" i="3"/>
  <c r="BE704" i="3"/>
  <c r="BD704" i="3"/>
  <c r="BK704" i="3"/>
  <c r="AT704" i="3"/>
  <c r="BG704" i="3"/>
  <c r="BL704" i="3"/>
  <c r="BM704" i="3"/>
  <c r="AW704" i="3"/>
  <c r="BR704" i="3"/>
  <c r="AS704" i="3"/>
  <c r="BB704" i="3"/>
  <c r="BS704" i="3"/>
  <c r="BC704" i="3"/>
  <c r="AR704" i="3"/>
  <c r="BO704" i="3"/>
  <c r="BH704" i="3"/>
  <c r="BI704" i="3"/>
  <c r="BN704" i="3"/>
  <c r="BP704" i="3"/>
  <c r="BJ704" i="3"/>
  <c r="BF704" i="3"/>
  <c r="AN702" i="3" l="1"/>
  <c r="AO702" i="3" s="1"/>
  <c r="BL703" i="3"/>
  <c r="BI703" i="3"/>
  <c r="BM703" i="3"/>
  <c r="AR703" i="3"/>
  <c r="AY703" i="3"/>
  <c r="BG703" i="3"/>
  <c r="BA703" i="3"/>
  <c r="BN703" i="3"/>
  <c r="BJ703" i="3"/>
  <c r="AU703" i="3"/>
  <c r="BP703" i="3"/>
  <c r="BD703" i="3"/>
  <c r="BS703" i="3"/>
  <c r="BE703" i="3"/>
  <c r="BH703" i="3"/>
  <c r="AV703" i="3"/>
  <c r="BQ703" i="3"/>
  <c r="AX703" i="3"/>
  <c r="BK703" i="3"/>
  <c r="AT703" i="3"/>
  <c r="BC703" i="3"/>
  <c r="AZ703" i="3"/>
  <c r="BR703" i="3"/>
  <c r="BO703" i="3"/>
  <c r="AQ703" i="3"/>
  <c r="AS703" i="3"/>
  <c r="AW703" i="3"/>
  <c r="BF703" i="3"/>
  <c r="BB703" i="3"/>
  <c r="AN701" i="3" l="1"/>
  <c r="AO701" i="3" s="1"/>
  <c r="BB702" i="3"/>
  <c r="BG702" i="3"/>
  <c r="BJ702" i="3"/>
  <c r="BN702" i="3"/>
  <c r="AZ702" i="3"/>
  <c r="AQ702" i="3"/>
  <c r="BS702" i="3"/>
  <c r="AT702" i="3"/>
  <c r="BO702" i="3"/>
  <c r="BD702" i="3"/>
  <c r="AS702" i="3"/>
  <c r="AV702" i="3"/>
  <c r="AX702" i="3"/>
  <c r="BE702" i="3"/>
  <c r="BQ702" i="3"/>
  <c r="BC702" i="3"/>
  <c r="BP702" i="3"/>
  <c r="BM702" i="3"/>
  <c r="AR702" i="3"/>
  <c r="BF702" i="3"/>
  <c r="BA702" i="3"/>
  <c r="AU702" i="3"/>
  <c r="BH702" i="3"/>
  <c r="AW702" i="3"/>
  <c r="BR702" i="3"/>
  <c r="BL702" i="3"/>
  <c r="BK702" i="3"/>
  <c r="BI702" i="3"/>
  <c r="AY702" i="3"/>
  <c r="AN700" i="3" l="1"/>
  <c r="AO700" i="3" s="1"/>
  <c r="AQ701" i="3"/>
  <c r="BF701" i="3"/>
  <c r="BS701" i="3"/>
  <c r="BG701" i="3"/>
  <c r="BQ701" i="3"/>
  <c r="BO701" i="3"/>
  <c r="AW701" i="3"/>
  <c r="AZ701" i="3"/>
  <c r="BD701" i="3"/>
  <c r="BH701" i="3"/>
  <c r="AT701" i="3"/>
  <c r="BN701" i="3"/>
  <c r="BP701" i="3"/>
  <c r="BE701" i="3"/>
  <c r="BR701" i="3"/>
  <c r="BK701" i="3"/>
  <c r="AY701" i="3"/>
  <c r="AS701" i="3"/>
  <c r="BM701" i="3"/>
  <c r="BB701" i="3"/>
  <c r="AU701" i="3"/>
  <c r="AV701" i="3"/>
  <c r="BI701" i="3"/>
  <c r="AR701" i="3"/>
  <c r="BA701" i="3"/>
  <c r="BL701" i="3"/>
  <c r="BC701" i="3"/>
  <c r="BJ701" i="3"/>
  <c r="AX701" i="3"/>
  <c r="AN699" i="3" l="1"/>
  <c r="AO699" i="3" s="1"/>
  <c r="BL700" i="3"/>
  <c r="BB700" i="3"/>
  <c r="BG700" i="3"/>
  <c r="BO700" i="3"/>
  <c r="BI700" i="3"/>
  <c r="BC700" i="3"/>
  <c r="AR700" i="3"/>
  <c r="BQ700" i="3"/>
  <c r="BR700" i="3"/>
  <c r="AY700" i="3"/>
  <c r="BS700" i="3"/>
  <c r="BP700" i="3"/>
  <c r="AT700" i="3"/>
  <c r="AQ700" i="3"/>
  <c r="BN700" i="3"/>
  <c r="AX700" i="3"/>
  <c r="BK700" i="3"/>
  <c r="AV700" i="3"/>
  <c r="BF700" i="3"/>
  <c r="BJ700" i="3"/>
  <c r="AS700" i="3"/>
  <c r="AU700" i="3"/>
  <c r="AZ700" i="3"/>
  <c r="BH700" i="3"/>
  <c r="BD700" i="3"/>
  <c r="BM700" i="3"/>
  <c r="BE700" i="3"/>
  <c r="BA700" i="3"/>
  <c r="AW700" i="3"/>
  <c r="AN698" i="3" l="1"/>
  <c r="AO698" i="3" s="1"/>
  <c r="AQ699" i="3"/>
  <c r="BI699" i="3"/>
  <c r="BF699" i="3"/>
  <c r="AT699" i="3"/>
  <c r="AV699" i="3"/>
  <c r="AS699" i="3"/>
  <c r="AY699" i="3"/>
  <c r="BN699" i="3"/>
  <c r="BP699" i="3"/>
  <c r="BQ699" i="3"/>
  <c r="BM699" i="3"/>
  <c r="BO699" i="3"/>
  <c r="AW699" i="3"/>
  <c r="BE699" i="3"/>
  <c r="BD699" i="3"/>
  <c r="BL699" i="3"/>
  <c r="AR699" i="3"/>
  <c r="BA699" i="3"/>
  <c r="BG699" i="3"/>
  <c r="BK699" i="3"/>
  <c r="AZ699" i="3"/>
  <c r="BR699" i="3"/>
  <c r="BJ699" i="3"/>
  <c r="BC699" i="3"/>
  <c r="BH699" i="3"/>
  <c r="BS699" i="3"/>
  <c r="AX699" i="3"/>
  <c r="BB699" i="3"/>
  <c r="AU699" i="3"/>
  <c r="AN697" i="3" l="1"/>
  <c r="AO697" i="3" s="1"/>
  <c r="AT698" i="3"/>
  <c r="BD698" i="3"/>
  <c r="BA698" i="3"/>
  <c r="BK698" i="3"/>
  <c r="BC698" i="3"/>
  <c r="BP698" i="3"/>
  <c r="BL698" i="3"/>
  <c r="AZ698" i="3"/>
  <c r="BM698" i="3"/>
  <c r="BF698" i="3"/>
  <c r="BH698" i="3"/>
  <c r="BB698" i="3"/>
  <c r="BE698" i="3"/>
  <c r="AV698" i="3"/>
  <c r="AX698" i="3"/>
  <c r="BO698" i="3"/>
  <c r="BJ698" i="3"/>
  <c r="BQ698" i="3"/>
  <c r="BS698" i="3"/>
  <c r="AU698" i="3"/>
  <c r="AR698" i="3"/>
  <c r="BI698" i="3"/>
  <c r="BG698" i="3"/>
  <c r="AW698" i="3"/>
  <c r="BN698" i="3"/>
  <c r="AY698" i="3"/>
  <c r="BR698" i="3"/>
  <c r="AQ698" i="3"/>
  <c r="AS698" i="3"/>
  <c r="AN696" i="3" l="1"/>
  <c r="AO696" i="3" s="1"/>
  <c r="AR697" i="3"/>
  <c r="AZ697" i="3"/>
  <c r="AX697" i="3"/>
  <c r="BO697" i="3"/>
  <c r="BH697" i="3"/>
  <c r="AW697" i="3"/>
  <c r="BD697" i="3"/>
  <c r="BL697" i="3"/>
  <c r="BC697" i="3"/>
  <c r="BK697" i="3"/>
  <c r="BF697" i="3"/>
  <c r="BB697" i="3"/>
  <c r="BE697" i="3"/>
  <c r="BQ697" i="3"/>
  <c r="BG697" i="3"/>
  <c r="BP697" i="3"/>
  <c r="AS697" i="3"/>
  <c r="AV697" i="3"/>
  <c r="BS697" i="3"/>
  <c r="AU697" i="3"/>
  <c r="BJ697" i="3"/>
  <c r="BM697" i="3"/>
  <c r="AT697" i="3"/>
  <c r="BR697" i="3"/>
  <c r="BA697" i="3"/>
  <c r="BI697" i="3"/>
  <c r="AY697" i="3"/>
  <c r="AQ697" i="3"/>
  <c r="BN697" i="3"/>
  <c r="AN695" i="3" l="1"/>
  <c r="AO695" i="3" s="1"/>
  <c r="BA696" i="3"/>
  <c r="AW696" i="3"/>
  <c r="BO696" i="3"/>
  <c r="BH696" i="3"/>
  <c r="BP696" i="3"/>
  <c r="AT696" i="3"/>
  <c r="BL696" i="3"/>
  <c r="BQ696" i="3"/>
  <c r="BF696" i="3"/>
  <c r="BN696" i="3"/>
  <c r="BS696" i="3"/>
  <c r="BB696" i="3"/>
  <c r="BD696" i="3"/>
  <c r="AZ696" i="3"/>
  <c r="BK696" i="3"/>
  <c r="AV696" i="3"/>
  <c r="BM696" i="3"/>
  <c r="AX696" i="3"/>
  <c r="BC696" i="3"/>
  <c r="BG696" i="3"/>
  <c r="AQ696" i="3"/>
  <c r="AU696" i="3"/>
  <c r="BR696" i="3"/>
  <c r="AS696" i="3"/>
  <c r="BE696" i="3"/>
  <c r="BJ696" i="3"/>
  <c r="BI696" i="3"/>
  <c r="AY696" i="3"/>
  <c r="AR696" i="3"/>
  <c r="AV695" i="3" l="1"/>
  <c r="BS695" i="3"/>
  <c r="AX695" i="3"/>
  <c r="AQ695" i="3"/>
  <c r="BQ695" i="3"/>
  <c r="BB695" i="3"/>
  <c r="AT695" i="3"/>
  <c r="AR695" i="3"/>
  <c r="AZ695" i="3"/>
  <c r="BF695" i="3"/>
  <c r="BL695" i="3"/>
  <c r="BM695" i="3"/>
  <c r="AY695" i="3"/>
  <c r="AW695" i="3"/>
  <c r="AU695" i="3"/>
  <c r="BG695" i="3"/>
  <c r="AS695" i="3"/>
  <c r="BP695" i="3"/>
  <c r="BJ695" i="3"/>
  <c r="BI695" i="3"/>
  <c r="BK695" i="3"/>
  <c r="BH695" i="3"/>
  <c r="BD695" i="3"/>
  <c r="BN695" i="3"/>
  <c r="BO695" i="3"/>
  <c r="BC695" i="3"/>
  <c r="BA695" i="3"/>
  <c r="BR695" i="3"/>
  <c r="BE695" i="3"/>
  <c r="AO773" i="3" l="1"/>
  <c r="AN772" i="3" l="1"/>
  <c r="AO772" i="3" s="1"/>
  <c r="BF773" i="3"/>
  <c r="AW773" i="3"/>
  <c r="AT773" i="3"/>
  <c r="BL773" i="3"/>
  <c r="AY773" i="3"/>
  <c r="BJ773" i="3"/>
  <c r="BH773" i="3"/>
  <c r="BA773" i="3"/>
  <c r="BB773" i="3"/>
  <c r="AX773" i="3"/>
  <c r="BO773" i="3"/>
  <c r="AU773" i="3"/>
  <c r="AQ773" i="3"/>
  <c r="BM773" i="3"/>
  <c r="BI773" i="3"/>
  <c r="BR773" i="3"/>
  <c r="BN773" i="3"/>
  <c r="AS773" i="3"/>
  <c r="BC773" i="3"/>
  <c r="AV773" i="3"/>
  <c r="BP773" i="3"/>
  <c r="BE773" i="3"/>
  <c r="BK773" i="3"/>
  <c r="AZ773" i="3"/>
  <c r="BQ773" i="3"/>
  <c r="BD773" i="3"/>
  <c r="BG773" i="3"/>
  <c r="AR773" i="3"/>
  <c r="BS773" i="3"/>
  <c r="AN771" i="3" l="1"/>
  <c r="AO771" i="3" s="1"/>
  <c r="AN770" i="3" s="1"/>
  <c r="AO770" i="3" s="1"/>
  <c r="AN769" i="3" s="1"/>
  <c r="AY772" i="3"/>
  <c r="BP772" i="3"/>
  <c r="BK772" i="3"/>
  <c r="AS772" i="3"/>
  <c r="BR772" i="3"/>
  <c r="BQ772" i="3"/>
  <c r="AR772" i="3"/>
  <c r="BH772" i="3"/>
  <c r="AT772" i="3"/>
  <c r="BO772" i="3"/>
  <c r="AW772" i="3"/>
  <c r="BF772" i="3"/>
  <c r="BI772" i="3"/>
  <c r="BD772" i="3"/>
  <c r="AQ772" i="3"/>
  <c r="BB772" i="3"/>
  <c r="BJ772" i="3"/>
  <c r="BM772" i="3"/>
  <c r="AV772" i="3"/>
  <c r="BC772" i="3"/>
  <c r="AX772" i="3"/>
  <c r="BG772" i="3"/>
  <c r="BN772" i="3"/>
  <c r="AZ772" i="3"/>
  <c r="AU772" i="3"/>
  <c r="BL772" i="3"/>
  <c r="BS772" i="3"/>
  <c r="BA772" i="3"/>
  <c r="BE772" i="3"/>
  <c r="BC771" i="3" l="1"/>
  <c r="BB771" i="3"/>
  <c r="AY771" i="3"/>
  <c r="BP771" i="3"/>
  <c r="AR771" i="3"/>
  <c r="BI771" i="3"/>
  <c r="AZ771" i="3"/>
  <c r="BO771" i="3"/>
  <c r="AW771" i="3"/>
  <c r="AU771" i="3"/>
  <c r="BA771" i="3"/>
  <c r="BQ771" i="3"/>
  <c r="AS771" i="3"/>
  <c r="AX771" i="3"/>
  <c r="BS771" i="3"/>
  <c r="BL771" i="3"/>
  <c r="BH771" i="3"/>
  <c r="BK771" i="3"/>
  <c r="AQ771" i="3"/>
  <c r="BJ771" i="3"/>
  <c r="BN771" i="3"/>
  <c r="BF771" i="3"/>
  <c r="BE771" i="3"/>
  <c r="BR771" i="3"/>
  <c r="BG771" i="3"/>
  <c r="BD771" i="3"/>
  <c r="AV771" i="3"/>
  <c r="BM771" i="3"/>
  <c r="AT771" i="3"/>
  <c r="AO769" i="3"/>
  <c r="AN768" i="3" s="1"/>
  <c r="AT770" i="3"/>
  <c r="BS770" i="3"/>
  <c r="BK770" i="3"/>
  <c r="AY770" i="3"/>
  <c r="BG770" i="3"/>
  <c r="BQ770" i="3"/>
  <c r="BJ770" i="3"/>
  <c r="AS770" i="3"/>
  <c r="AU770" i="3"/>
  <c r="BL770" i="3"/>
  <c r="BN770" i="3"/>
  <c r="AV770" i="3"/>
  <c r="BM770" i="3"/>
  <c r="BF770" i="3"/>
  <c r="AW770" i="3"/>
  <c r="BO770" i="3"/>
  <c r="BE770" i="3"/>
  <c r="AR770" i="3"/>
  <c r="AZ770" i="3"/>
  <c r="BD770" i="3"/>
  <c r="AQ770" i="3"/>
  <c r="BC770" i="3"/>
  <c r="BI770" i="3"/>
  <c r="BH770" i="3"/>
  <c r="BP770" i="3"/>
  <c r="AX770" i="3"/>
  <c r="BR770" i="3"/>
  <c r="BA770" i="3"/>
  <c r="BB770" i="3"/>
  <c r="AO768" i="3" l="1"/>
  <c r="AN767" i="3" s="1"/>
  <c r="BR769" i="3"/>
  <c r="AQ769" i="3"/>
  <c r="BG769" i="3"/>
  <c r="AZ769" i="3"/>
  <c r="BQ769" i="3"/>
  <c r="BL769" i="3"/>
  <c r="BF769" i="3"/>
  <c r="AU769" i="3"/>
  <c r="AR769" i="3"/>
  <c r="AY769" i="3"/>
  <c r="AW769" i="3"/>
  <c r="BP769" i="3"/>
  <c r="BI769" i="3"/>
  <c r="BE769" i="3"/>
  <c r="BM769" i="3"/>
  <c r="BO769" i="3"/>
  <c r="AX769" i="3"/>
  <c r="BD769" i="3"/>
  <c r="AV769" i="3"/>
  <c r="BK769" i="3"/>
  <c r="BN769" i="3"/>
  <c r="AT769" i="3"/>
  <c r="BC769" i="3"/>
  <c r="BA769" i="3"/>
  <c r="BB769" i="3"/>
  <c r="BS769" i="3"/>
  <c r="BJ769" i="3"/>
  <c r="BH769" i="3"/>
  <c r="AS769" i="3"/>
  <c r="AO767" i="3" l="1"/>
  <c r="AN766" i="3" s="1"/>
  <c r="AT768" i="3"/>
  <c r="BJ768" i="3"/>
  <c r="BM768" i="3"/>
  <c r="BL768" i="3"/>
  <c r="BB768" i="3"/>
  <c r="BD768" i="3"/>
  <c r="AV768" i="3"/>
  <c r="BK768" i="3"/>
  <c r="BO768" i="3"/>
  <c r="BG768" i="3"/>
  <c r="AW768" i="3"/>
  <c r="BR768" i="3"/>
  <c r="BA768" i="3"/>
  <c r="BQ768" i="3"/>
  <c r="BE768" i="3"/>
  <c r="AU768" i="3"/>
  <c r="AY768" i="3"/>
  <c r="AX768" i="3"/>
  <c r="AQ768" i="3"/>
  <c r="AZ768" i="3"/>
  <c r="BC768" i="3"/>
  <c r="AS768" i="3"/>
  <c r="AR768" i="3"/>
  <c r="BH768" i="3"/>
  <c r="BN768" i="3"/>
  <c r="BF768" i="3"/>
  <c r="BS768" i="3"/>
  <c r="BI768" i="3"/>
  <c r="BP768" i="3"/>
  <c r="AO766" i="3" l="1"/>
  <c r="AN765" i="3" s="1"/>
  <c r="AT767" i="3"/>
  <c r="AX767" i="3"/>
  <c r="AR767" i="3"/>
  <c r="BB767" i="3"/>
  <c r="BG767" i="3"/>
  <c r="AQ767" i="3"/>
  <c r="BS767" i="3"/>
  <c r="BD767" i="3"/>
  <c r="AW767" i="3"/>
  <c r="BN767" i="3"/>
  <c r="AZ767" i="3"/>
  <c r="AS767" i="3"/>
  <c r="BC767" i="3"/>
  <c r="BJ767" i="3"/>
  <c r="BP767" i="3"/>
  <c r="BE767" i="3"/>
  <c r="AY767" i="3"/>
  <c r="BR767" i="3"/>
  <c r="BL767" i="3"/>
  <c r="BQ767" i="3"/>
  <c r="BA767" i="3"/>
  <c r="BO767" i="3"/>
  <c r="BI767" i="3"/>
  <c r="BM767" i="3"/>
  <c r="AU767" i="3"/>
  <c r="AV767" i="3"/>
  <c r="BH767" i="3"/>
  <c r="BK767" i="3"/>
  <c r="BF767" i="3"/>
  <c r="AO765" i="3" l="1"/>
  <c r="AN764" i="3" s="1"/>
  <c r="AY766" i="3"/>
  <c r="BP766" i="3"/>
  <c r="BA766" i="3"/>
  <c r="AR766" i="3"/>
  <c r="BL766" i="3"/>
  <c r="AW766" i="3"/>
  <c r="BE766" i="3"/>
  <c r="BF766" i="3"/>
  <c r="BM766" i="3"/>
  <c r="BR766" i="3"/>
  <c r="BS766" i="3"/>
  <c r="BB766" i="3"/>
  <c r="AZ766" i="3"/>
  <c r="AQ766" i="3"/>
  <c r="AS766" i="3"/>
  <c r="BJ766" i="3"/>
  <c r="BO766" i="3"/>
  <c r="BN766" i="3"/>
  <c r="AT766" i="3"/>
  <c r="AU766" i="3"/>
  <c r="BC766" i="3"/>
  <c r="AV766" i="3"/>
  <c r="AX766" i="3"/>
  <c r="BH766" i="3"/>
  <c r="BG766" i="3"/>
  <c r="BI766" i="3"/>
  <c r="BK766" i="3"/>
  <c r="BD766" i="3"/>
  <c r="BQ766" i="3"/>
  <c r="AO764" i="3" l="1"/>
  <c r="AN763" i="3" s="1"/>
  <c r="BQ765" i="3"/>
  <c r="AR765" i="3"/>
  <c r="AW765" i="3"/>
  <c r="BI765" i="3"/>
  <c r="AT765" i="3"/>
  <c r="AV765" i="3"/>
  <c r="BP765" i="3"/>
  <c r="BC765" i="3"/>
  <c r="BA765" i="3"/>
  <c r="BM765" i="3"/>
  <c r="BG765" i="3"/>
  <c r="AX765" i="3"/>
  <c r="AY765" i="3"/>
  <c r="AS765" i="3"/>
  <c r="BF765" i="3"/>
  <c r="BO765" i="3"/>
  <c r="BH765" i="3"/>
  <c r="BN765" i="3"/>
  <c r="BJ765" i="3"/>
  <c r="BR765" i="3"/>
  <c r="BD765" i="3"/>
  <c r="BL765" i="3"/>
  <c r="AU765" i="3"/>
  <c r="BK765" i="3"/>
  <c r="AQ765" i="3"/>
  <c r="BB765" i="3"/>
  <c r="BE765" i="3"/>
  <c r="BS765" i="3"/>
  <c r="AZ765" i="3"/>
  <c r="AO763" i="3" l="1"/>
  <c r="AN762" i="3" s="1"/>
  <c r="BS764" i="3"/>
  <c r="AW764" i="3"/>
  <c r="AU764" i="3"/>
  <c r="BQ764" i="3"/>
  <c r="AX764" i="3"/>
  <c r="AQ764" i="3"/>
  <c r="BB764" i="3"/>
  <c r="BG764" i="3"/>
  <c r="BC764" i="3"/>
  <c r="AY764" i="3"/>
  <c r="BO764" i="3"/>
  <c r="BK764" i="3"/>
  <c r="BJ764" i="3"/>
  <c r="AS764" i="3"/>
  <c r="BF764" i="3"/>
  <c r="BH764" i="3"/>
  <c r="AZ764" i="3"/>
  <c r="BE764" i="3"/>
  <c r="BA764" i="3"/>
  <c r="BI764" i="3"/>
  <c r="BR764" i="3"/>
  <c r="AV764" i="3"/>
  <c r="BD764" i="3"/>
  <c r="BL764" i="3"/>
  <c r="AR764" i="3"/>
  <c r="BM764" i="3"/>
  <c r="BP764" i="3"/>
  <c r="BN764" i="3"/>
  <c r="AT764" i="3"/>
  <c r="AO762" i="3" l="1"/>
  <c r="AN761" i="3" s="1"/>
  <c r="AS763" i="3"/>
  <c r="BI763" i="3"/>
  <c r="BC763" i="3"/>
  <c r="BD763" i="3"/>
  <c r="BN763" i="3"/>
  <c r="AU763" i="3"/>
  <c r="BJ763" i="3"/>
  <c r="BG763" i="3"/>
  <c r="AX763" i="3"/>
  <c r="BS763" i="3"/>
  <c r="BR763" i="3"/>
  <c r="BO763" i="3"/>
  <c r="AZ763" i="3"/>
  <c r="BF763" i="3"/>
  <c r="AR763" i="3"/>
  <c r="BA763" i="3"/>
  <c r="AV763" i="3"/>
  <c r="BQ763" i="3"/>
  <c r="AT763" i="3"/>
  <c r="BM763" i="3"/>
  <c r="BE763" i="3"/>
  <c r="BL763" i="3"/>
  <c r="AY763" i="3"/>
  <c r="BH763" i="3"/>
  <c r="BP763" i="3"/>
  <c r="BK763" i="3"/>
  <c r="AW763" i="3"/>
  <c r="AQ763" i="3"/>
  <c r="BB763" i="3"/>
  <c r="AO761" i="3" l="1"/>
  <c r="AN760" i="3" s="1"/>
  <c r="BR762" i="3"/>
  <c r="AW762" i="3"/>
  <c r="AS762" i="3"/>
  <c r="BF762" i="3"/>
  <c r="BO762" i="3"/>
  <c r="BB762" i="3"/>
  <c r="BJ762" i="3"/>
  <c r="AR762" i="3"/>
  <c r="BS762" i="3"/>
  <c r="BP762" i="3"/>
  <c r="BK762" i="3"/>
  <c r="AQ762" i="3"/>
  <c r="BH762" i="3"/>
  <c r="AY762" i="3"/>
  <c r="BC762" i="3"/>
  <c r="BN762" i="3"/>
  <c r="BA762" i="3"/>
  <c r="BD762" i="3"/>
  <c r="AV762" i="3"/>
  <c r="AZ762" i="3"/>
  <c r="AT762" i="3"/>
  <c r="BM762" i="3"/>
  <c r="AU762" i="3"/>
  <c r="BG762" i="3"/>
  <c r="AX762" i="3"/>
  <c r="BQ762" i="3"/>
  <c r="BL762" i="3"/>
  <c r="BI762" i="3"/>
  <c r="BE762" i="3"/>
  <c r="AO760" i="3" l="1"/>
  <c r="AN759" i="3" s="1"/>
  <c r="BD761" i="3"/>
  <c r="BR761" i="3"/>
  <c r="AX761" i="3"/>
  <c r="BJ761" i="3"/>
  <c r="BI761" i="3"/>
  <c r="AT761" i="3"/>
  <c r="AS761" i="3"/>
  <c r="BC761" i="3"/>
  <c r="AZ761" i="3"/>
  <c r="BB761" i="3"/>
  <c r="AQ761" i="3"/>
  <c r="AW761" i="3"/>
  <c r="BK761" i="3"/>
  <c r="AV761" i="3"/>
  <c r="BO761" i="3"/>
  <c r="BG761" i="3"/>
  <c r="AU761" i="3"/>
  <c r="BH761" i="3"/>
  <c r="BA761" i="3"/>
  <c r="BN761" i="3"/>
  <c r="BS761" i="3"/>
  <c r="BL761" i="3"/>
  <c r="BQ761" i="3"/>
  <c r="AR761" i="3"/>
  <c r="BM761" i="3"/>
  <c r="BP761" i="3"/>
  <c r="AY761" i="3"/>
  <c r="BF761" i="3"/>
  <c r="BE761" i="3"/>
  <c r="AO759" i="3" l="1"/>
  <c r="AN758" i="3" s="1"/>
  <c r="BL760" i="3"/>
  <c r="BD760" i="3"/>
  <c r="AV760" i="3"/>
  <c r="AR760" i="3"/>
  <c r="AU760" i="3"/>
  <c r="BP760" i="3"/>
  <c r="BA760" i="3"/>
  <c r="AY760" i="3"/>
  <c r="BS760" i="3"/>
  <c r="BI760" i="3"/>
  <c r="BB760" i="3"/>
  <c r="BF760" i="3"/>
  <c r="AT760" i="3"/>
  <c r="AQ760" i="3"/>
  <c r="BN760" i="3"/>
  <c r="BM760" i="3"/>
  <c r="BO760" i="3"/>
  <c r="AX760" i="3"/>
  <c r="BQ760" i="3"/>
  <c r="BJ760" i="3"/>
  <c r="BE760" i="3"/>
  <c r="AW760" i="3"/>
  <c r="BC760" i="3"/>
  <c r="BR760" i="3"/>
  <c r="BH760" i="3"/>
  <c r="AZ760" i="3"/>
  <c r="AS760" i="3"/>
  <c r="BK760" i="3"/>
  <c r="BG760" i="3"/>
  <c r="AO758" i="3" l="1"/>
  <c r="AN757" i="3" s="1"/>
  <c r="BB759" i="3"/>
  <c r="AV759" i="3"/>
  <c r="BH759" i="3"/>
  <c r="BS759" i="3"/>
  <c r="BA759" i="3"/>
  <c r="AQ759" i="3"/>
  <c r="AX759" i="3"/>
  <c r="BJ759" i="3"/>
  <c r="BM759" i="3"/>
  <c r="BD759" i="3"/>
  <c r="BO759" i="3"/>
  <c r="BQ759" i="3"/>
  <c r="BE759" i="3"/>
  <c r="AU759" i="3"/>
  <c r="BG759" i="3"/>
  <c r="AT759" i="3"/>
  <c r="AS759" i="3"/>
  <c r="AR759" i="3"/>
  <c r="AZ759" i="3"/>
  <c r="BR759" i="3"/>
  <c r="BF759" i="3"/>
  <c r="AY759" i="3"/>
  <c r="BC759" i="3"/>
  <c r="BP759" i="3"/>
  <c r="AW759" i="3"/>
  <c r="BL759" i="3"/>
  <c r="BI759" i="3"/>
  <c r="BK759" i="3"/>
  <c r="BN759" i="3"/>
  <c r="AO757" i="3" l="1"/>
  <c r="AN756" i="3" s="1"/>
  <c r="BO758" i="3"/>
  <c r="BJ758" i="3"/>
  <c r="AZ758" i="3"/>
  <c r="BC758" i="3"/>
  <c r="BF758" i="3"/>
  <c r="BM758" i="3"/>
  <c r="BE758" i="3"/>
  <c r="AY758" i="3"/>
  <c r="AX758" i="3"/>
  <c r="BR758" i="3"/>
  <c r="AT758" i="3"/>
  <c r="AS758" i="3"/>
  <c r="BN758" i="3"/>
  <c r="BH758" i="3"/>
  <c r="BD758" i="3"/>
  <c r="BK758" i="3"/>
  <c r="BS758" i="3"/>
  <c r="AU758" i="3"/>
  <c r="BQ758" i="3"/>
  <c r="BI758" i="3"/>
  <c r="BP758" i="3"/>
  <c r="BA758" i="3"/>
  <c r="AR758" i="3"/>
  <c r="BG758" i="3"/>
  <c r="BL758" i="3"/>
  <c r="AV758" i="3"/>
  <c r="AW758" i="3"/>
  <c r="AQ758" i="3"/>
  <c r="BB758" i="3"/>
  <c r="AO756" i="3" l="1"/>
  <c r="AN755" i="3" s="1"/>
  <c r="AV757" i="3"/>
  <c r="AT757" i="3"/>
  <c r="BB757" i="3"/>
  <c r="AW757" i="3"/>
  <c r="BO757" i="3"/>
  <c r="AS757" i="3"/>
  <c r="BF757" i="3"/>
  <c r="BE757" i="3"/>
  <c r="AQ757" i="3"/>
  <c r="BR757" i="3"/>
  <c r="BG757" i="3"/>
  <c r="BD757" i="3"/>
  <c r="AR757" i="3"/>
  <c r="BP757" i="3"/>
  <c r="BM757" i="3"/>
  <c r="BK757" i="3"/>
  <c r="BS757" i="3"/>
  <c r="BJ757" i="3"/>
  <c r="AZ757" i="3"/>
  <c r="AY757" i="3"/>
  <c r="BN757" i="3"/>
  <c r="BC757" i="3"/>
  <c r="BH757" i="3"/>
  <c r="BL757" i="3"/>
  <c r="AU757" i="3"/>
  <c r="AX757" i="3"/>
  <c r="BI757" i="3"/>
  <c r="BQ757" i="3"/>
  <c r="BA757" i="3"/>
  <c r="AO755" i="3" l="1"/>
  <c r="AN754" i="3" s="1"/>
  <c r="BJ756" i="3"/>
  <c r="BG756" i="3"/>
  <c r="BK756" i="3"/>
  <c r="BN756" i="3"/>
  <c r="BR756" i="3"/>
  <c r="BI756" i="3"/>
  <c r="AU756" i="3"/>
  <c r="BP756" i="3"/>
  <c r="AS756" i="3"/>
  <c r="BH756" i="3"/>
  <c r="BS756" i="3"/>
  <c r="BF756" i="3"/>
  <c r="BL756" i="3"/>
  <c r="BQ756" i="3"/>
  <c r="BC756" i="3"/>
  <c r="BD756" i="3"/>
  <c r="BE756" i="3"/>
  <c r="AR756" i="3"/>
  <c r="AT756" i="3"/>
  <c r="AV756" i="3"/>
  <c r="AY756" i="3"/>
  <c r="AQ756" i="3"/>
  <c r="BM756" i="3"/>
  <c r="AW756" i="3"/>
  <c r="BB756" i="3"/>
  <c r="AX756" i="3"/>
  <c r="BO756" i="3"/>
  <c r="BA756" i="3"/>
  <c r="AZ756" i="3"/>
  <c r="AO754" i="3" l="1"/>
  <c r="AN753" i="3" s="1"/>
  <c r="BL755" i="3"/>
  <c r="AQ755" i="3"/>
  <c r="BJ755" i="3"/>
  <c r="AX755" i="3"/>
  <c r="BQ755" i="3"/>
  <c r="BR755" i="3"/>
  <c r="BN755" i="3"/>
  <c r="BH755" i="3"/>
  <c r="BC755" i="3"/>
  <c r="AS755" i="3"/>
  <c r="AZ755" i="3"/>
  <c r="BO755" i="3"/>
  <c r="BB755" i="3"/>
  <c r="AY755" i="3"/>
  <c r="BF755" i="3"/>
  <c r="BP755" i="3"/>
  <c r="BM755" i="3"/>
  <c r="AV755" i="3"/>
  <c r="BG755" i="3"/>
  <c r="BI755" i="3"/>
  <c r="BA755" i="3"/>
  <c r="AU755" i="3"/>
  <c r="AR755" i="3"/>
  <c r="BS755" i="3"/>
  <c r="BE755" i="3"/>
  <c r="BK755" i="3"/>
  <c r="AW755" i="3"/>
  <c r="BD755" i="3"/>
  <c r="AT755" i="3"/>
  <c r="AO753" i="3" l="1"/>
  <c r="AN752" i="3" s="1"/>
  <c r="AW754" i="3"/>
  <c r="BA754" i="3"/>
  <c r="AZ754" i="3"/>
  <c r="AT754" i="3"/>
  <c r="BQ754" i="3"/>
  <c r="AX754" i="3"/>
  <c r="BO754" i="3"/>
  <c r="BN754" i="3"/>
  <c r="BH754" i="3"/>
  <c r="BM754" i="3"/>
  <c r="BI754" i="3"/>
  <c r="BJ754" i="3"/>
  <c r="BC754" i="3"/>
  <c r="AS754" i="3"/>
  <c r="AY754" i="3"/>
  <c r="AU754" i="3"/>
  <c r="AV754" i="3"/>
  <c r="BR754" i="3"/>
  <c r="BB754" i="3"/>
  <c r="BP754" i="3"/>
  <c r="BL754" i="3"/>
  <c r="BG754" i="3"/>
  <c r="AQ754" i="3"/>
  <c r="BD754" i="3"/>
  <c r="BF754" i="3"/>
  <c r="BE754" i="3"/>
  <c r="AR754" i="3"/>
  <c r="BK754" i="3"/>
  <c r="BS754" i="3"/>
  <c r="AO752" i="3" l="1"/>
  <c r="AN751" i="3" s="1"/>
  <c r="BN753" i="3"/>
  <c r="AR753" i="3"/>
  <c r="AS753" i="3"/>
  <c r="AU753" i="3"/>
  <c r="BS753" i="3"/>
  <c r="AZ753" i="3"/>
  <c r="AQ753" i="3"/>
  <c r="BM753" i="3"/>
  <c r="AV753" i="3"/>
  <c r="AX753" i="3"/>
  <c r="BD753" i="3"/>
  <c r="BB753" i="3"/>
  <c r="BA753" i="3"/>
  <c r="AY753" i="3"/>
  <c r="BR753" i="3"/>
  <c r="BK753" i="3"/>
  <c r="AW753" i="3"/>
  <c r="BF753" i="3"/>
  <c r="BC753" i="3"/>
  <c r="BI753" i="3"/>
  <c r="BP753" i="3"/>
  <c r="AT753" i="3"/>
  <c r="BL753" i="3"/>
  <c r="BE753" i="3"/>
  <c r="BG753" i="3"/>
  <c r="BQ753" i="3"/>
  <c r="BO753" i="3"/>
  <c r="BJ753" i="3"/>
  <c r="BH753" i="3"/>
  <c r="AO751" i="3" l="1"/>
  <c r="AN750" i="3" s="1"/>
  <c r="BI752" i="3"/>
  <c r="BF752" i="3"/>
  <c r="AY752" i="3"/>
  <c r="BA752" i="3"/>
  <c r="BD752" i="3"/>
  <c r="AT752" i="3"/>
  <c r="BK752" i="3"/>
  <c r="BP752" i="3"/>
  <c r="BE752" i="3"/>
  <c r="AS752" i="3"/>
  <c r="BR752" i="3"/>
  <c r="BN752" i="3"/>
  <c r="BJ752" i="3"/>
  <c r="AW752" i="3"/>
  <c r="AU752" i="3"/>
  <c r="BQ752" i="3"/>
  <c r="AR752" i="3"/>
  <c r="AX752" i="3"/>
  <c r="BO752" i="3"/>
  <c r="BS752" i="3"/>
  <c r="BH752" i="3"/>
  <c r="BB752" i="3"/>
  <c r="BL752" i="3"/>
  <c r="BG752" i="3"/>
  <c r="AV752" i="3"/>
  <c r="AQ752" i="3"/>
  <c r="AZ752" i="3"/>
  <c r="BM752" i="3"/>
  <c r="BC752" i="3"/>
  <c r="AO750" i="3" l="1"/>
  <c r="AN749" i="3" s="1"/>
  <c r="AQ751" i="3"/>
  <c r="BQ751" i="3"/>
  <c r="BH751" i="3"/>
  <c r="BL751" i="3"/>
  <c r="BC751" i="3"/>
  <c r="AY751" i="3"/>
  <c r="BB751" i="3"/>
  <c r="BM751" i="3"/>
  <c r="AS751" i="3"/>
  <c r="BI751" i="3"/>
  <c r="BS751" i="3"/>
  <c r="AV751" i="3"/>
  <c r="BN751" i="3"/>
  <c r="BE751" i="3"/>
  <c r="BR751" i="3"/>
  <c r="BF751" i="3"/>
  <c r="AX751" i="3"/>
  <c r="BO751" i="3"/>
  <c r="BJ751" i="3"/>
  <c r="BP751" i="3"/>
  <c r="BD751" i="3"/>
  <c r="AR751" i="3"/>
  <c r="BA751" i="3"/>
  <c r="BK751" i="3"/>
  <c r="BG751" i="3"/>
  <c r="AZ751" i="3"/>
  <c r="AW751" i="3"/>
  <c r="AU751" i="3"/>
  <c r="AT751" i="3"/>
  <c r="AO749" i="3" l="1"/>
  <c r="AN748" i="3" s="1"/>
  <c r="AX750" i="3"/>
  <c r="BI750" i="3"/>
  <c r="BB750" i="3"/>
  <c r="AW750" i="3"/>
  <c r="BM750" i="3"/>
  <c r="BK750" i="3"/>
  <c r="BL750" i="3"/>
  <c r="BS750" i="3"/>
  <c r="AQ750" i="3"/>
  <c r="AV750" i="3"/>
  <c r="AU750" i="3"/>
  <c r="BE750" i="3"/>
  <c r="BG750" i="3"/>
  <c r="AT750" i="3"/>
  <c r="AS750" i="3"/>
  <c r="BN750" i="3"/>
  <c r="AY750" i="3"/>
  <c r="BO750" i="3"/>
  <c r="BJ750" i="3"/>
  <c r="BH750" i="3"/>
  <c r="BA750" i="3"/>
  <c r="AZ750" i="3"/>
  <c r="BC750" i="3"/>
  <c r="BP750" i="3"/>
  <c r="BQ750" i="3"/>
  <c r="BR750" i="3"/>
  <c r="AR750" i="3"/>
  <c r="BD750" i="3"/>
  <c r="BF750" i="3"/>
  <c r="AO748" i="3" l="1"/>
  <c r="AN747" i="3" s="1"/>
  <c r="BI749" i="3"/>
  <c r="BD749" i="3"/>
  <c r="AZ749" i="3"/>
  <c r="BE749" i="3"/>
  <c r="AX749" i="3"/>
  <c r="BP749" i="3"/>
  <c r="BL749" i="3"/>
  <c r="BB749" i="3"/>
  <c r="AU749" i="3"/>
  <c r="AT749" i="3"/>
  <c r="BH749" i="3"/>
  <c r="AY749" i="3"/>
  <c r="BA749" i="3"/>
  <c r="BK749" i="3"/>
  <c r="AV749" i="3"/>
  <c r="AQ749" i="3"/>
  <c r="BO749" i="3"/>
  <c r="AR749" i="3"/>
  <c r="BN749" i="3"/>
  <c r="BC749" i="3"/>
  <c r="BS749" i="3"/>
  <c r="BR749" i="3"/>
  <c r="BJ749" i="3"/>
  <c r="BG749" i="3"/>
  <c r="AW749" i="3"/>
  <c r="BM749" i="3"/>
  <c r="AS749" i="3"/>
  <c r="BF749" i="3"/>
  <c r="BQ749" i="3"/>
  <c r="AO747" i="3" l="1"/>
  <c r="BK748" i="3"/>
  <c r="BO748" i="3"/>
  <c r="BC748" i="3"/>
  <c r="AR748" i="3"/>
  <c r="BR748" i="3"/>
  <c r="BL748" i="3"/>
  <c r="BM748" i="3"/>
  <c r="AX748" i="3"/>
  <c r="AU748" i="3"/>
  <c r="BB748" i="3"/>
  <c r="BF748" i="3"/>
  <c r="BG748" i="3"/>
  <c r="BS748" i="3"/>
  <c r="AW748" i="3"/>
  <c r="AY748" i="3"/>
  <c r="BH748" i="3"/>
  <c r="BI748" i="3"/>
  <c r="BJ748" i="3"/>
  <c r="BN748" i="3"/>
  <c r="BP748" i="3"/>
  <c r="AT748" i="3"/>
  <c r="BA748" i="3"/>
  <c r="AQ748" i="3"/>
  <c r="BQ748" i="3"/>
  <c r="AS748" i="3"/>
  <c r="BE748" i="3"/>
  <c r="AZ748" i="3"/>
  <c r="BD748" i="3"/>
  <c r="AV748" i="3"/>
  <c r="BL747" i="3" l="1"/>
  <c r="BK747" i="3"/>
  <c r="BN747" i="3"/>
  <c r="AT747" i="3"/>
  <c r="AQ747" i="3"/>
  <c r="BO747" i="3"/>
  <c r="AW747" i="3"/>
  <c r="BP747" i="3"/>
  <c r="AR747" i="3"/>
  <c r="BI747" i="3"/>
  <c r="AU747" i="3"/>
  <c r="AY747" i="3"/>
  <c r="BR747" i="3"/>
  <c r="BQ747" i="3"/>
  <c r="BB747" i="3"/>
  <c r="BC747" i="3"/>
  <c r="AS747" i="3"/>
  <c r="AX747" i="3"/>
  <c r="BG747" i="3"/>
  <c r="BF747" i="3"/>
  <c r="BJ747" i="3"/>
  <c r="BD747" i="3"/>
  <c r="BA747" i="3"/>
  <c r="BS747" i="3"/>
  <c r="AV747" i="3"/>
  <c r="BE747" i="3"/>
  <c r="BM747" i="3"/>
  <c r="BH747" i="3"/>
  <c r="AZ747" i="3"/>
  <c r="AO809" i="3"/>
  <c r="AR809" i="3" s="1"/>
  <c r="BG809" i="3" l="1"/>
  <c r="BA809" i="3"/>
  <c r="AQ809" i="3"/>
  <c r="AZ809" i="3"/>
  <c r="BF809" i="3"/>
  <c r="BH809" i="3"/>
  <c r="AN808" i="3"/>
  <c r="AO808" i="3" s="1"/>
  <c r="BQ809" i="3"/>
  <c r="BC809" i="3"/>
  <c r="BR809" i="3"/>
  <c r="BB809" i="3"/>
  <c r="BM809" i="3"/>
  <c r="AW809" i="3"/>
  <c r="BL809" i="3"/>
  <c r="BD809" i="3"/>
  <c r="BS809" i="3"/>
  <c r="BO809" i="3"/>
  <c r="AY809" i="3"/>
  <c r="BN809" i="3"/>
  <c r="AX809" i="3"/>
  <c r="BI809" i="3"/>
  <c r="AS809" i="3"/>
  <c r="AV809" i="3"/>
  <c r="BK809" i="3"/>
  <c r="AU809" i="3"/>
  <c r="BJ809" i="3"/>
  <c r="AT809" i="3"/>
  <c r="BE809" i="3"/>
  <c r="BP809" i="3"/>
  <c r="BI808" i="3" l="1"/>
  <c r="AN807" i="3"/>
  <c r="AO807" i="3" s="1"/>
  <c r="BK808" i="3"/>
  <c r="BP808" i="3"/>
  <c r="BA808" i="3"/>
  <c r="AY808" i="3"/>
  <c r="AQ808" i="3"/>
  <c r="BC808" i="3"/>
  <c r="BG808" i="3"/>
  <c r="BR808" i="3"/>
  <c r="BN808" i="3"/>
  <c r="AX808" i="3"/>
  <c r="BO808" i="3"/>
  <c r="BD808" i="3"/>
  <c r="BE808" i="3"/>
  <c r="BQ808" i="3"/>
  <c r="BB808" i="3"/>
  <c r="AV808" i="3"/>
  <c r="BF808" i="3"/>
  <c r="AU808" i="3"/>
  <c r="AT808" i="3"/>
  <c r="AW808" i="3"/>
  <c r="AS808" i="3"/>
  <c r="BH808" i="3"/>
  <c r="BM808" i="3"/>
  <c r="BL808" i="3"/>
  <c r="AR808" i="3"/>
  <c r="AZ808" i="3"/>
  <c r="BJ808" i="3"/>
  <c r="BS808" i="3"/>
  <c r="BC807" i="3" l="1"/>
  <c r="BM807" i="3"/>
  <c r="AQ807" i="3"/>
  <c r="BP807" i="3"/>
  <c r="AN806" i="3"/>
  <c r="AO806" i="3" s="1"/>
  <c r="BA807" i="3"/>
  <c r="AS807" i="3"/>
  <c r="BK807" i="3"/>
  <c r="AT807" i="3"/>
  <c r="BG807" i="3"/>
  <c r="BL807" i="3"/>
  <c r="BN807" i="3"/>
  <c r="BE807" i="3"/>
  <c r="BD807" i="3"/>
  <c r="AV807" i="3"/>
  <c r="BI807" i="3"/>
  <c r="BH807" i="3"/>
  <c r="BQ807" i="3"/>
  <c r="AU807" i="3"/>
  <c r="AW807" i="3"/>
  <c r="BO807" i="3"/>
  <c r="BJ807" i="3"/>
  <c r="BB807" i="3"/>
  <c r="BS807" i="3"/>
  <c r="AX807" i="3"/>
  <c r="AR807" i="3"/>
  <c r="BF807" i="3"/>
  <c r="AZ807" i="3"/>
  <c r="BR807" i="3"/>
  <c r="AY807" i="3"/>
  <c r="AN805" i="3" l="1"/>
  <c r="AO805" i="3" s="1"/>
  <c r="AX806" i="3"/>
  <c r="BR806" i="3"/>
  <c r="BB806" i="3"/>
  <c r="AQ806" i="3"/>
  <c r="AR806" i="3"/>
  <c r="AW806" i="3"/>
  <c r="BI806" i="3"/>
  <c r="BS806" i="3"/>
  <c r="BO806" i="3"/>
  <c r="AV806" i="3"/>
  <c r="BE806" i="3"/>
  <c r="AS806" i="3"/>
  <c r="BK806" i="3"/>
  <c r="AT806" i="3"/>
  <c r="BH806" i="3"/>
  <c r="BP806" i="3"/>
  <c r="BC806" i="3"/>
  <c r="AY806" i="3"/>
  <c r="BJ806" i="3"/>
  <c r="BA806" i="3"/>
  <c r="BL806" i="3"/>
  <c r="AU806" i="3"/>
  <c r="BF806" i="3"/>
  <c r="BQ806" i="3"/>
  <c r="BN806" i="3"/>
  <c r="BG806" i="3"/>
  <c r="BM806" i="3"/>
  <c r="BD806" i="3"/>
  <c r="AZ806" i="3"/>
  <c r="AN804" i="3" l="1"/>
  <c r="AO804" i="3" s="1"/>
  <c r="BB805" i="3"/>
  <c r="BA805" i="3"/>
  <c r="BQ805" i="3"/>
  <c r="BF805" i="3"/>
  <c r="AY805" i="3"/>
  <c r="AQ805" i="3"/>
  <c r="BO805" i="3"/>
  <c r="BL805" i="3"/>
  <c r="AX805" i="3"/>
  <c r="BJ805" i="3"/>
  <c r="AU805" i="3"/>
  <c r="AZ805" i="3"/>
  <c r="BH805" i="3"/>
  <c r="AV805" i="3"/>
  <c r="BN805" i="3"/>
  <c r="AS805" i="3"/>
  <c r="BE805" i="3"/>
  <c r="BM805" i="3"/>
  <c r="BS805" i="3"/>
  <c r="AT805" i="3"/>
  <c r="BR805" i="3"/>
  <c r="AW805" i="3"/>
  <c r="BK805" i="3"/>
  <c r="AR805" i="3"/>
  <c r="BI805" i="3"/>
  <c r="BD805" i="3"/>
  <c r="BP805" i="3"/>
  <c r="BG805" i="3"/>
  <c r="BC805" i="3"/>
  <c r="AN803" i="3" l="1"/>
  <c r="AO803" i="3" s="1"/>
  <c r="AR804" i="3"/>
  <c r="BF804" i="3"/>
  <c r="BC804" i="3"/>
  <c r="BE804" i="3"/>
  <c r="BA804" i="3"/>
  <c r="AX804" i="3"/>
  <c r="BK804" i="3"/>
  <c r="BN804" i="3"/>
  <c r="AS804" i="3"/>
  <c r="BR804" i="3"/>
  <c r="BD804" i="3"/>
  <c r="BS804" i="3"/>
  <c r="BJ804" i="3"/>
  <c r="BB804" i="3"/>
  <c r="AQ804" i="3"/>
  <c r="AT804" i="3"/>
  <c r="BG804" i="3"/>
  <c r="BM804" i="3"/>
  <c r="AU804" i="3"/>
  <c r="AY804" i="3"/>
  <c r="AW804" i="3"/>
  <c r="AV804" i="3"/>
  <c r="BO804" i="3"/>
  <c r="BP804" i="3"/>
  <c r="BL804" i="3"/>
  <c r="BH804" i="3"/>
  <c r="AZ804" i="3"/>
  <c r="BI804" i="3"/>
  <c r="BQ804" i="3"/>
  <c r="AN802" i="3" l="1"/>
  <c r="AO802" i="3" s="1"/>
  <c r="BG803" i="3"/>
  <c r="BC803" i="3"/>
  <c r="AY803" i="3"/>
  <c r="AT803" i="3"/>
  <c r="AZ803" i="3"/>
  <c r="BS803" i="3"/>
  <c r="BO803" i="3"/>
  <c r="BA803" i="3"/>
  <c r="AX803" i="3"/>
  <c r="BD803" i="3"/>
  <c r="AU803" i="3"/>
  <c r="AV803" i="3"/>
  <c r="BI803" i="3"/>
  <c r="BQ803" i="3"/>
  <c r="BJ803" i="3"/>
  <c r="AR803" i="3"/>
  <c r="BH803" i="3"/>
  <c r="BE803" i="3"/>
  <c r="BK803" i="3"/>
  <c r="BN803" i="3"/>
  <c r="BF803" i="3"/>
  <c r="BL803" i="3"/>
  <c r="BR803" i="3"/>
  <c r="AQ803" i="3"/>
  <c r="BM803" i="3"/>
  <c r="AS803" i="3"/>
  <c r="BP803" i="3"/>
  <c r="AW803" i="3"/>
  <c r="BB803" i="3"/>
  <c r="AN801" i="3" l="1"/>
  <c r="AO801" i="3" s="1"/>
  <c r="BO802" i="3"/>
  <c r="BR802" i="3"/>
  <c r="AY802" i="3"/>
  <c r="BN802" i="3"/>
  <c r="AV802" i="3"/>
  <c r="BB802" i="3"/>
  <c r="BL802" i="3"/>
  <c r="BC802" i="3"/>
  <c r="AQ802" i="3"/>
  <c r="AU802" i="3"/>
  <c r="BJ802" i="3"/>
  <c r="AX802" i="3"/>
  <c r="AS802" i="3"/>
  <c r="AT802" i="3"/>
  <c r="AR802" i="3"/>
  <c r="BG802" i="3"/>
  <c r="BE802" i="3"/>
  <c r="AW802" i="3"/>
  <c r="BF802" i="3"/>
  <c r="BH802" i="3"/>
  <c r="BS802" i="3"/>
  <c r="BP802" i="3"/>
  <c r="BM802" i="3"/>
  <c r="AZ802" i="3"/>
  <c r="BA802" i="3"/>
  <c r="BK802" i="3"/>
  <c r="BD802" i="3"/>
  <c r="BQ802" i="3"/>
  <c r="BI802" i="3"/>
  <c r="AN800" i="3" l="1"/>
  <c r="AO800" i="3" s="1"/>
  <c r="AV801" i="3"/>
  <c r="AQ801" i="3"/>
  <c r="BN801" i="3"/>
  <c r="BE801" i="3"/>
  <c r="BP801" i="3"/>
  <c r="BH801" i="3"/>
  <c r="BJ801" i="3"/>
  <c r="AY801" i="3"/>
  <c r="BB801" i="3"/>
  <c r="BO801" i="3"/>
  <c r="BQ801" i="3"/>
  <c r="BD801" i="3"/>
  <c r="AW801" i="3"/>
  <c r="BF801" i="3"/>
  <c r="AR801" i="3"/>
  <c r="AZ801" i="3"/>
  <c r="AX801" i="3"/>
  <c r="BS801" i="3"/>
  <c r="BA801" i="3"/>
  <c r="BC801" i="3"/>
  <c r="BK801" i="3"/>
  <c r="BI801" i="3"/>
  <c r="AS801" i="3"/>
  <c r="BR801" i="3"/>
  <c r="BG801" i="3"/>
  <c r="BL801" i="3"/>
  <c r="AT801" i="3"/>
  <c r="AU801" i="3"/>
  <c r="BM801" i="3"/>
  <c r="AN799" i="3" l="1"/>
  <c r="AO799" i="3" s="1"/>
  <c r="BQ800" i="3"/>
  <c r="AW800" i="3"/>
  <c r="BB800" i="3"/>
  <c r="AS800" i="3"/>
  <c r="BS800" i="3"/>
  <c r="BA800" i="3"/>
  <c r="BO800" i="3"/>
  <c r="BE800" i="3"/>
  <c r="BL800" i="3"/>
  <c r="AZ800" i="3"/>
  <c r="BC800" i="3"/>
  <c r="AT800" i="3"/>
  <c r="AX800" i="3"/>
  <c r="AY800" i="3"/>
  <c r="AU800" i="3"/>
  <c r="BP800" i="3"/>
  <c r="AR800" i="3"/>
  <c r="BH800" i="3"/>
  <c r="BR800" i="3"/>
  <c r="AV800" i="3"/>
  <c r="BK800" i="3"/>
  <c r="BF800" i="3"/>
  <c r="AQ800" i="3"/>
  <c r="BM800" i="3"/>
  <c r="BG800" i="3"/>
  <c r="BN800" i="3"/>
  <c r="BI800" i="3"/>
  <c r="BD800" i="3"/>
  <c r="BJ800" i="3"/>
  <c r="AN798" i="3" l="1"/>
  <c r="AO798" i="3" s="1"/>
  <c r="BG799" i="3"/>
  <c r="BR799" i="3"/>
  <c r="BK799" i="3"/>
  <c r="AS799" i="3"/>
  <c r="BP799" i="3"/>
  <c r="BM799" i="3"/>
  <c r="BI799" i="3"/>
  <c r="BA799" i="3"/>
  <c r="BQ799" i="3"/>
  <c r="BS799" i="3"/>
  <c r="AT799" i="3"/>
  <c r="AU799" i="3"/>
  <c r="BD799" i="3"/>
  <c r="BF799" i="3"/>
  <c r="BN799" i="3"/>
  <c r="AW799" i="3"/>
  <c r="AQ799" i="3"/>
  <c r="BH799" i="3"/>
  <c r="AR799" i="3"/>
  <c r="BL799" i="3"/>
  <c r="AV799" i="3"/>
  <c r="BJ799" i="3"/>
  <c r="BC799" i="3"/>
  <c r="BB799" i="3"/>
  <c r="AX799" i="3"/>
  <c r="AY799" i="3"/>
  <c r="BO799" i="3"/>
  <c r="BE799" i="3"/>
  <c r="AZ799" i="3"/>
  <c r="AN797" i="3" l="1"/>
  <c r="AO797" i="3" s="1"/>
  <c r="BG798" i="3"/>
  <c r="BJ798" i="3"/>
  <c r="BC798" i="3"/>
  <c r="BB798" i="3"/>
  <c r="BS798" i="3"/>
  <c r="AY798" i="3"/>
  <c r="AW798" i="3"/>
  <c r="BO798" i="3"/>
  <c r="AZ798" i="3"/>
  <c r="BK798" i="3"/>
  <c r="BR798" i="3"/>
  <c r="BM798" i="3"/>
  <c r="AQ798" i="3"/>
  <c r="BH798" i="3"/>
  <c r="BQ798" i="3"/>
  <c r="AS798" i="3"/>
  <c r="BD798" i="3"/>
  <c r="AR798" i="3"/>
  <c r="BE798" i="3"/>
  <c r="AV798" i="3"/>
  <c r="AU798" i="3"/>
  <c r="AX798" i="3"/>
  <c r="BP798" i="3"/>
  <c r="BL798" i="3"/>
  <c r="BF798" i="3"/>
  <c r="BN798" i="3"/>
  <c r="BA798" i="3"/>
  <c r="BI798" i="3"/>
  <c r="AT798" i="3"/>
  <c r="AN796" i="3" l="1"/>
  <c r="AO796" i="3" s="1"/>
  <c r="AW797" i="3"/>
  <c r="BH797" i="3"/>
  <c r="AY797" i="3"/>
  <c r="BI797" i="3"/>
  <c r="BP797" i="3"/>
  <c r="BM797" i="3"/>
  <c r="AX797" i="3"/>
  <c r="BO797" i="3"/>
  <c r="BS797" i="3"/>
  <c r="BB797" i="3"/>
  <c r="BR797" i="3"/>
  <c r="BC797" i="3"/>
  <c r="AU797" i="3"/>
  <c r="AS797" i="3"/>
  <c r="BN797" i="3"/>
  <c r="BE797" i="3"/>
  <c r="BA797" i="3"/>
  <c r="AQ797" i="3"/>
  <c r="BF797" i="3"/>
  <c r="AR797" i="3"/>
  <c r="AZ797" i="3"/>
  <c r="BG797" i="3"/>
  <c r="BD797" i="3"/>
  <c r="BJ797" i="3"/>
  <c r="BK797" i="3"/>
  <c r="AT797" i="3"/>
  <c r="BL797" i="3"/>
  <c r="BQ797" i="3"/>
  <c r="AV797" i="3"/>
  <c r="AN795" i="3" l="1"/>
  <c r="AO795" i="3" s="1"/>
  <c r="BS796" i="3"/>
  <c r="BP796" i="3"/>
  <c r="BA796" i="3"/>
  <c r="BR796" i="3"/>
  <c r="AW796" i="3"/>
  <c r="BI796" i="3"/>
  <c r="BH796" i="3"/>
  <c r="AY796" i="3"/>
  <c r="AZ796" i="3"/>
  <c r="AT796" i="3"/>
  <c r="BK796" i="3"/>
  <c r="BJ796" i="3"/>
  <c r="AU796" i="3"/>
  <c r="BB796" i="3"/>
  <c r="AQ796" i="3"/>
  <c r="BG796" i="3"/>
  <c r="BQ796" i="3"/>
  <c r="BC796" i="3"/>
  <c r="BO796" i="3"/>
  <c r="BN796" i="3"/>
  <c r="BM796" i="3"/>
  <c r="AS796" i="3"/>
  <c r="BD796" i="3"/>
  <c r="BE796" i="3"/>
  <c r="AV796" i="3"/>
  <c r="AR796" i="3"/>
  <c r="BL796" i="3"/>
  <c r="AX796" i="3"/>
  <c r="BF796" i="3"/>
  <c r="AN794" i="3" l="1"/>
  <c r="AO794" i="3" s="1"/>
  <c r="BQ795" i="3"/>
  <c r="BI795" i="3"/>
  <c r="BF795" i="3"/>
  <c r="AT795" i="3"/>
  <c r="AR795" i="3"/>
  <c r="BN795" i="3"/>
  <c r="BO795" i="3"/>
  <c r="BH795" i="3"/>
  <c r="BJ795" i="3"/>
  <c r="AY795" i="3"/>
  <c r="BD795" i="3"/>
  <c r="AZ795" i="3"/>
  <c r="BM795" i="3"/>
  <c r="BB795" i="3"/>
  <c r="AQ795" i="3"/>
  <c r="AV795" i="3"/>
  <c r="BS795" i="3"/>
  <c r="BL795" i="3"/>
  <c r="AX795" i="3"/>
  <c r="BR795" i="3"/>
  <c r="BG795" i="3"/>
  <c r="BA795" i="3"/>
  <c r="AW795" i="3"/>
  <c r="BP795" i="3"/>
  <c r="AU795" i="3"/>
  <c r="BK795" i="3"/>
  <c r="AS795" i="3"/>
  <c r="BC795" i="3"/>
  <c r="BE795" i="3"/>
  <c r="AN793" i="3" l="1"/>
  <c r="AO793" i="3" s="1"/>
  <c r="BP794" i="3"/>
  <c r="AQ794" i="3"/>
  <c r="BM794" i="3"/>
  <c r="BK794" i="3"/>
  <c r="BH794" i="3"/>
  <c r="BR794" i="3"/>
  <c r="AV794" i="3"/>
  <c r="BF794" i="3"/>
  <c r="BC794" i="3"/>
  <c r="BD794" i="3"/>
  <c r="BL794" i="3"/>
  <c r="BJ794" i="3"/>
  <c r="AT794" i="3"/>
  <c r="AZ794" i="3"/>
  <c r="BB794" i="3"/>
  <c r="AX794" i="3"/>
  <c r="AW794" i="3"/>
  <c r="BO794" i="3"/>
  <c r="BS794" i="3"/>
  <c r="BQ794" i="3"/>
  <c r="AR794" i="3"/>
  <c r="AS794" i="3"/>
  <c r="BG794" i="3"/>
  <c r="AU794" i="3"/>
  <c r="BN794" i="3"/>
  <c r="AY794" i="3"/>
  <c r="BI794" i="3"/>
  <c r="BA794" i="3"/>
  <c r="BE794" i="3"/>
  <c r="AN792" i="3" l="1"/>
  <c r="AO792" i="3" s="1"/>
  <c r="BI793" i="3"/>
  <c r="BS793" i="3"/>
  <c r="AZ793" i="3"/>
  <c r="BL793" i="3"/>
  <c r="BH793" i="3"/>
  <c r="AS793" i="3"/>
  <c r="BD793" i="3"/>
  <c r="BF793" i="3"/>
  <c r="BB793" i="3"/>
  <c r="BK793" i="3"/>
  <c r="BO793" i="3"/>
  <c r="AX793" i="3"/>
  <c r="BM793" i="3"/>
  <c r="BJ793" i="3"/>
  <c r="BC793" i="3"/>
  <c r="BR793" i="3"/>
  <c r="AR793" i="3"/>
  <c r="AT793" i="3"/>
  <c r="BQ793" i="3"/>
  <c r="AV793" i="3"/>
  <c r="AY793" i="3"/>
  <c r="BP793" i="3"/>
  <c r="BE793" i="3"/>
  <c r="AW793" i="3"/>
  <c r="AQ793" i="3"/>
  <c r="BA793" i="3"/>
  <c r="BN793" i="3"/>
  <c r="BG793" i="3"/>
  <c r="AU793" i="3"/>
  <c r="AN791" i="3" l="1"/>
  <c r="AO791" i="3" s="1"/>
  <c r="BC792" i="3"/>
  <c r="BN792" i="3"/>
  <c r="BF792" i="3"/>
  <c r="BG792" i="3"/>
  <c r="AS792" i="3"/>
  <c r="BM792" i="3"/>
  <c r="BJ792" i="3"/>
  <c r="AZ792" i="3"/>
  <c r="BH792" i="3"/>
  <c r="BA792" i="3"/>
  <c r="AQ792" i="3"/>
  <c r="AV792" i="3"/>
  <c r="AY792" i="3"/>
  <c r="BR792" i="3"/>
  <c r="BL792" i="3"/>
  <c r="AU792" i="3"/>
  <c r="BP792" i="3"/>
  <c r="BO792" i="3"/>
  <c r="AX792" i="3"/>
  <c r="BS792" i="3"/>
  <c r="BI792" i="3"/>
  <c r="AW792" i="3"/>
  <c r="BB792" i="3"/>
  <c r="BK792" i="3"/>
  <c r="BD792" i="3"/>
  <c r="AT792" i="3"/>
  <c r="BQ792" i="3"/>
  <c r="BE792" i="3"/>
  <c r="AR792" i="3"/>
  <c r="AN790" i="3" l="1"/>
  <c r="AO790" i="3" s="1"/>
  <c r="BQ791" i="3"/>
  <c r="AY791" i="3"/>
  <c r="BE791" i="3"/>
  <c r="AT791" i="3"/>
  <c r="AX791" i="3"/>
  <c r="BL791" i="3"/>
  <c r="BS791" i="3"/>
  <c r="BN791" i="3"/>
  <c r="BJ791" i="3"/>
  <c r="BA791" i="3"/>
  <c r="BF791" i="3"/>
  <c r="AQ791" i="3"/>
  <c r="AU791" i="3"/>
  <c r="AZ791" i="3"/>
  <c r="BG791" i="3"/>
  <c r="AS791" i="3"/>
  <c r="BP791" i="3"/>
  <c r="BR791" i="3"/>
  <c r="AW791" i="3"/>
  <c r="BO791" i="3"/>
  <c r="BM791" i="3"/>
  <c r="AV791" i="3"/>
  <c r="BH791" i="3"/>
  <c r="BB791" i="3"/>
  <c r="AR791" i="3"/>
  <c r="BD791" i="3"/>
  <c r="BC791" i="3"/>
  <c r="BI791" i="3"/>
  <c r="BK791" i="3"/>
  <c r="AN789" i="3" l="1"/>
  <c r="AO789" i="3" s="1"/>
  <c r="BQ790" i="3"/>
  <c r="BS790" i="3"/>
  <c r="BD790" i="3"/>
  <c r="BI790" i="3"/>
  <c r="AX790" i="3"/>
  <c r="BA790" i="3"/>
  <c r="BO790" i="3"/>
  <c r="BK790" i="3"/>
  <c r="BC790" i="3"/>
  <c r="BG790" i="3"/>
  <c r="BP790" i="3"/>
  <c r="AU790" i="3"/>
  <c r="AS790" i="3"/>
  <c r="BF790" i="3"/>
  <c r="BN790" i="3"/>
  <c r="AV790" i="3"/>
  <c r="BE790" i="3"/>
  <c r="AQ790" i="3"/>
  <c r="AY790" i="3"/>
  <c r="BR790" i="3"/>
  <c r="BJ790" i="3"/>
  <c r="AR790" i="3"/>
  <c r="BH790" i="3"/>
  <c r="AW790" i="3"/>
  <c r="BL790" i="3"/>
  <c r="AZ790" i="3"/>
  <c r="AT790" i="3"/>
  <c r="BM790" i="3"/>
  <c r="BB790" i="3"/>
  <c r="AN788" i="3" l="1"/>
  <c r="AO788" i="3" s="1"/>
  <c r="BK789" i="3"/>
  <c r="AX789" i="3"/>
  <c r="AR789" i="3"/>
  <c r="BR789" i="3"/>
  <c r="BA789" i="3"/>
  <c r="BI789" i="3"/>
  <c r="AU789" i="3"/>
  <c r="AZ789" i="3"/>
  <c r="AT789" i="3"/>
  <c r="BJ789" i="3"/>
  <c r="BL789" i="3"/>
  <c r="BM789" i="3"/>
  <c r="BS789" i="3"/>
  <c r="AS789" i="3"/>
  <c r="BH789" i="3"/>
  <c r="BG789" i="3"/>
  <c r="AW789" i="3"/>
  <c r="BC789" i="3"/>
  <c r="BD789" i="3"/>
  <c r="BN789" i="3"/>
  <c r="AY789" i="3"/>
  <c r="BO789" i="3"/>
  <c r="BP789" i="3"/>
  <c r="BQ789" i="3"/>
  <c r="AV789" i="3"/>
  <c r="BF789" i="3"/>
  <c r="AQ789" i="3"/>
  <c r="BE789" i="3"/>
  <c r="BB789" i="3"/>
  <c r="AN787" i="3" l="1"/>
  <c r="AO787" i="3" s="1"/>
  <c r="AW788" i="3"/>
  <c r="BJ788" i="3"/>
  <c r="BP788" i="3"/>
  <c r="BQ788" i="3"/>
  <c r="BD788" i="3"/>
  <c r="BG788" i="3"/>
  <c r="BH788" i="3"/>
  <c r="BL788" i="3"/>
  <c r="AV788" i="3"/>
  <c r="BM788" i="3"/>
  <c r="BB788" i="3"/>
  <c r="BF788" i="3"/>
  <c r="BR788" i="3"/>
  <c r="AQ788" i="3"/>
  <c r="BE788" i="3"/>
  <c r="AU788" i="3"/>
  <c r="AS788" i="3"/>
  <c r="AX788" i="3"/>
  <c r="BS788" i="3"/>
  <c r="BC788" i="3"/>
  <c r="BO788" i="3"/>
  <c r="AZ788" i="3"/>
  <c r="AR788" i="3"/>
  <c r="AT788" i="3"/>
  <c r="BA788" i="3"/>
  <c r="BI788" i="3"/>
  <c r="AY788" i="3"/>
  <c r="BN788" i="3"/>
  <c r="BK788" i="3"/>
  <c r="AN786" i="3" l="1"/>
  <c r="AO786" i="3" s="1"/>
  <c r="BB787" i="3"/>
  <c r="BD787" i="3"/>
  <c r="BR787" i="3"/>
  <c r="AY787" i="3"/>
  <c r="BL787" i="3"/>
  <c r="AX787" i="3"/>
  <c r="BK787" i="3"/>
  <c r="AZ787" i="3"/>
  <c r="BF787" i="3"/>
  <c r="BM787" i="3"/>
  <c r="AS787" i="3"/>
  <c r="BN787" i="3"/>
  <c r="BO787" i="3"/>
  <c r="AW787" i="3"/>
  <c r="BJ787" i="3"/>
  <c r="AT787" i="3"/>
  <c r="BC787" i="3"/>
  <c r="AR787" i="3"/>
  <c r="BH787" i="3"/>
  <c r="BS787" i="3"/>
  <c r="BI787" i="3"/>
  <c r="AU787" i="3"/>
  <c r="BA787" i="3"/>
  <c r="BQ787" i="3"/>
  <c r="AV787" i="3"/>
  <c r="BE787" i="3"/>
  <c r="BG787" i="3"/>
  <c r="BP787" i="3"/>
  <c r="AQ787" i="3"/>
  <c r="AN785" i="3" l="1"/>
  <c r="AO785" i="3" s="1"/>
  <c r="BH786" i="3"/>
  <c r="BF786" i="3"/>
  <c r="BE786" i="3"/>
  <c r="AU786" i="3"/>
  <c r="AT786" i="3"/>
  <c r="AR786" i="3"/>
  <c r="BJ786" i="3"/>
  <c r="BR786" i="3"/>
  <c r="AX786" i="3"/>
  <c r="BK786" i="3"/>
  <c r="BP786" i="3"/>
  <c r="BL786" i="3"/>
  <c r="AQ786" i="3"/>
  <c r="BA786" i="3"/>
  <c r="BD786" i="3"/>
  <c r="AV786" i="3"/>
  <c r="BM786" i="3"/>
  <c r="BB786" i="3"/>
  <c r="BC786" i="3"/>
  <c r="AZ786" i="3"/>
  <c r="BS786" i="3"/>
  <c r="BO786" i="3"/>
  <c r="BG786" i="3"/>
  <c r="AW786" i="3"/>
  <c r="AY786" i="3"/>
  <c r="BQ786" i="3"/>
  <c r="BN786" i="3"/>
  <c r="AS786" i="3"/>
  <c r="BI786" i="3"/>
  <c r="AN784" i="3" l="1"/>
  <c r="AO784" i="3" s="1"/>
  <c r="AW785" i="3"/>
  <c r="AT785" i="3"/>
  <c r="BE785" i="3"/>
  <c r="BI785" i="3"/>
  <c r="AS785" i="3"/>
  <c r="BG785" i="3"/>
  <c r="BF785" i="3"/>
  <c r="BQ785" i="3"/>
  <c r="BS785" i="3"/>
  <c r="AX785" i="3"/>
  <c r="BN785" i="3"/>
  <c r="AY785" i="3"/>
  <c r="AV785" i="3"/>
  <c r="BC785" i="3"/>
  <c r="AU785" i="3"/>
  <c r="BD785" i="3"/>
  <c r="BJ785" i="3"/>
  <c r="BO785" i="3"/>
  <c r="BL785" i="3"/>
  <c r="BR785" i="3"/>
  <c r="AQ785" i="3"/>
  <c r="BB785" i="3"/>
  <c r="AZ785" i="3"/>
  <c r="BH785" i="3"/>
  <c r="BK785" i="3"/>
  <c r="BA785" i="3"/>
  <c r="BP785" i="3"/>
  <c r="BM785" i="3"/>
  <c r="AR785" i="3"/>
  <c r="AN783" i="3" l="1"/>
  <c r="AO783" i="3" s="1"/>
  <c r="BI784" i="3"/>
  <c r="BG784" i="3"/>
  <c r="BL784" i="3"/>
  <c r="BF784" i="3"/>
  <c r="BB784" i="3"/>
  <c r="BM784" i="3"/>
  <c r="BP784" i="3"/>
  <c r="AQ784" i="3"/>
  <c r="BQ784" i="3"/>
  <c r="BR784" i="3"/>
  <c r="AZ784" i="3"/>
  <c r="AU784" i="3"/>
  <c r="BK784" i="3"/>
  <c r="BS784" i="3"/>
  <c r="BJ784" i="3"/>
  <c r="AV784" i="3"/>
  <c r="AS784" i="3"/>
  <c r="BH784" i="3"/>
  <c r="BC784" i="3"/>
  <c r="AW784" i="3"/>
  <c r="BO784" i="3"/>
  <c r="BN784" i="3"/>
  <c r="BD784" i="3"/>
  <c r="BA784" i="3"/>
  <c r="AR784" i="3"/>
  <c r="AX784" i="3"/>
  <c r="BE784" i="3"/>
  <c r="AY784" i="3"/>
  <c r="AT784" i="3"/>
  <c r="AN782" i="3" l="1"/>
  <c r="AO782" i="3" s="1"/>
  <c r="BS783" i="3"/>
  <c r="BH783" i="3"/>
  <c r="AY783" i="3"/>
  <c r="AW783" i="3"/>
  <c r="AT783" i="3"/>
  <c r="BQ783" i="3"/>
  <c r="BA783" i="3"/>
  <c r="BE783" i="3"/>
  <c r="BG783" i="3"/>
  <c r="BK783" i="3"/>
  <c r="AR783" i="3"/>
  <c r="BD783" i="3"/>
  <c r="AS783" i="3"/>
  <c r="AX783" i="3"/>
  <c r="BM783" i="3"/>
  <c r="AQ783" i="3"/>
  <c r="AV783" i="3"/>
  <c r="BP783" i="3"/>
  <c r="BN783" i="3"/>
  <c r="BO783" i="3"/>
  <c r="AZ783" i="3"/>
  <c r="BC783" i="3"/>
  <c r="BR783" i="3"/>
  <c r="BF783" i="3"/>
  <c r="BJ783" i="3"/>
  <c r="BL783" i="3"/>
  <c r="BI783" i="3"/>
  <c r="BB783" i="3"/>
  <c r="AU783" i="3"/>
  <c r="AN781" i="3" l="1"/>
  <c r="AO781" i="3" s="1"/>
  <c r="BF782" i="3"/>
  <c r="BI782" i="3"/>
  <c r="BL782" i="3"/>
  <c r="BQ782" i="3"/>
  <c r="AS782" i="3"/>
  <c r="BE782" i="3"/>
  <c r="BM782" i="3"/>
  <c r="AW782" i="3"/>
  <c r="BK782" i="3"/>
  <c r="AZ782" i="3"/>
  <c r="AR782" i="3"/>
  <c r="AX782" i="3"/>
  <c r="AQ782" i="3"/>
  <c r="BD782" i="3"/>
  <c r="BG782" i="3"/>
  <c r="AV782" i="3"/>
  <c r="BB782" i="3"/>
  <c r="BH782" i="3"/>
  <c r="BR782" i="3"/>
  <c r="AY782" i="3"/>
  <c r="BC782" i="3"/>
  <c r="BO782" i="3"/>
  <c r="BP782" i="3"/>
  <c r="AU782" i="3"/>
  <c r="BA782" i="3"/>
  <c r="BS782" i="3"/>
  <c r="BJ782" i="3"/>
  <c r="BN782" i="3"/>
  <c r="AT782" i="3"/>
  <c r="AN780" i="3" l="1"/>
  <c r="AO780" i="3" s="1"/>
  <c r="BC781" i="3"/>
  <c r="AT781" i="3"/>
  <c r="AW781" i="3"/>
  <c r="BI781" i="3"/>
  <c r="BK781" i="3"/>
  <c r="AX781" i="3"/>
  <c r="BA781" i="3"/>
  <c r="AZ781" i="3"/>
  <c r="BN781" i="3"/>
  <c r="BL781" i="3"/>
  <c r="BF781" i="3"/>
  <c r="BP781" i="3"/>
  <c r="AR781" i="3"/>
  <c r="BG781" i="3"/>
  <c r="BB781" i="3"/>
  <c r="AQ781" i="3"/>
  <c r="BH781" i="3"/>
  <c r="AY781" i="3"/>
  <c r="AV781" i="3"/>
  <c r="AU781" i="3"/>
  <c r="BS781" i="3"/>
  <c r="BD781" i="3"/>
  <c r="BJ781" i="3"/>
  <c r="BM781" i="3"/>
  <c r="AS781" i="3"/>
  <c r="BQ781" i="3"/>
  <c r="BO781" i="3"/>
  <c r="BE781" i="3"/>
  <c r="BR781" i="3"/>
  <c r="AN779" i="3" l="1"/>
  <c r="AO779" i="3" s="1"/>
  <c r="AX780" i="3"/>
  <c r="BJ780" i="3"/>
  <c r="BD780" i="3"/>
  <c r="BO780" i="3"/>
  <c r="BI780" i="3"/>
  <c r="BB780" i="3"/>
  <c r="BG780" i="3"/>
  <c r="BN780" i="3"/>
  <c r="BH780" i="3"/>
  <c r="BP780" i="3"/>
  <c r="AW780" i="3"/>
  <c r="BK780" i="3"/>
  <c r="BM780" i="3"/>
  <c r="BR780" i="3"/>
  <c r="AV780" i="3"/>
  <c r="AS780" i="3"/>
  <c r="BC780" i="3"/>
  <c r="BQ780" i="3"/>
  <c r="BS780" i="3"/>
  <c r="AQ780" i="3"/>
  <c r="BF780" i="3"/>
  <c r="AR780" i="3"/>
  <c r="AY780" i="3"/>
  <c r="BE780" i="3"/>
  <c r="AT780" i="3"/>
  <c r="AU780" i="3"/>
  <c r="AZ780" i="3"/>
  <c r="BL780" i="3"/>
  <c r="BA780" i="3"/>
  <c r="BN779" i="3" l="1"/>
  <c r="AT779" i="3"/>
  <c r="AX779" i="3"/>
  <c r="BL779" i="3"/>
  <c r="BQ779" i="3"/>
  <c r="AQ779" i="3"/>
  <c r="AV779" i="3"/>
  <c r="AU779" i="3"/>
  <c r="BE779" i="3"/>
  <c r="BP779" i="3"/>
  <c r="BD779" i="3"/>
  <c r="BB779" i="3"/>
  <c r="BM779" i="3"/>
  <c r="AR779" i="3"/>
  <c r="BC779" i="3"/>
  <c r="AS779" i="3"/>
  <c r="BS779" i="3"/>
  <c r="BJ779" i="3"/>
  <c r="BO779" i="3"/>
  <c r="BR779" i="3"/>
  <c r="AZ779" i="3"/>
  <c r="BH779" i="3"/>
  <c r="BI779" i="3"/>
  <c r="AY779" i="3"/>
  <c r="AW779" i="3"/>
  <c r="BA779" i="3"/>
  <c r="BG779" i="3"/>
  <c r="BK779" i="3"/>
  <c r="BF779" i="3"/>
  <c r="BJ840" i="3"/>
  <c r="BN840" i="3"/>
  <c r="AY840" i="3"/>
  <c r="BC840" i="3"/>
  <c r="AX840" i="3"/>
  <c r="BI840" i="3"/>
  <c r="BG840" i="3"/>
  <c r="AV840" i="3"/>
  <c r="BQ840" i="3"/>
  <c r="AZ840" i="3"/>
  <c r="BA840" i="3"/>
  <c r="BK840" i="3"/>
  <c r="AR840" i="3"/>
  <c r="BL840" i="3"/>
  <c r="BR840" i="3"/>
  <c r="BO840" i="3"/>
  <c r="BE840" i="3"/>
  <c r="AS840" i="3"/>
  <c r="AU840" i="3"/>
  <c r="BS840" i="3"/>
  <c r="AW840" i="3"/>
  <c r="AT840" i="3"/>
  <c r="BB840" i="3"/>
  <c r="BD840" i="3"/>
  <c r="AQ840" i="3"/>
  <c r="BF840" i="3"/>
  <c r="BM840" i="3"/>
  <c r="BH840" i="3"/>
  <c r="BP840" i="3"/>
  <c r="AW841" i="3"/>
  <c r="AZ841" i="3"/>
  <c r="BE841" i="3"/>
  <c r="AY841" i="3"/>
  <c r="AU841" i="3"/>
  <c r="AV841" i="3"/>
  <c r="BA841" i="3"/>
  <c r="BK841" i="3"/>
  <c r="BS841" i="3"/>
  <c r="BB841" i="3"/>
  <c r="AQ841" i="3"/>
  <c r="BH841" i="3"/>
  <c r="BM841" i="3"/>
  <c r="BN841" i="3"/>
  <c r="BI841" i="3"/>
  <c r="BJ841" i="3"/>
  <c r="BD841" i="3"/>
  <c r="BP841" i="3"/>
  <c r="AT841" i="3"/>
  <c r="BG841" i="3"/>
  <c r="AX841" i="3"/>
  <c r="BR841" i="3"/>
  <c r="AS841" i="3"/>
  <c r="BF841" i="3"/>
  <c r="BQ841" i="3"/>
  <c r="BL841" i="3"/>
  <c r="BO841" i="3"/>
  <c r="AR841" i="3"/>
  <c r="BC841" i="3"/>
  <c r="BP842" i="3"/>
  <c r="BH842" i="3"/>
  <c r="BO842" i="3"/>
  <c r="AY842" i="3"/>
  <c r="BN842" i="3"/>
  <c r="BE842" i="3"/>
  <c r="BL842" i="3"/>
  <c r="AR842" i="3"/>
  <c r="BK842" i="3"/>
  <c r="AU842" i="3"/>
  <c r="BJ842" i="3"/>
  <c r="BQ842" i="3"/>
  <c r="BA842" i="3"/>
  <c r="AT842" i="3"/>
  <c r="AV842" i="3"/>
  <c r="BD842" i="3"/>
  <c r="BG842" i="3"/>
  <c r="AQ842" i="3"/>
  <c r="BF842" i="3"/>
  <c r="BM842" i="3"/>
  <c r="AW842" i="3"/>
  <c r="AZ842" i="3"/>
  <c r="BS842" i="3"/>
  <c r="BC842" i="3"/>
  <c r="BR842" i="3"/>
  <c r="AX842" i="3"/>
  <c r="BI842" i="3"/>
  <c r="AS842" i="3"/>
  <c r="BB842" i="3"/>
  <c r="BO839" i="3" l="1"/>
  <c r="BL839" i="3"/>
  <c r="AR839" i="3"/>
  <c r="BP839" i="3"/>
  <c r="BG839" i="3"/>
  <c r="BK839" i="3"/>
  <c r="AU839" i="3"/>
  <c r="BB839" i="3"/>
  <c r="BN839" i="3"/>
  <c r="BJ839" i="3"/>
  <c r="BI839" i="3"/>
  <c r="AZ839" i="3"/>
  <c r="BS839" i="3"/>
  <c r="BC839" i="3"/>
  <c r="AS839" i="3"/>
  <c r="AV839" i="3"/>
  <c r="AX839" i="3"/>
  <c r="BQ839" i="3"/>
  <c r="AQ839" i="3"/>
  <c r="BA839" i="3"/>
  <c r="BF839" i="3"/>
  <c r="BH839" i="3"/>
  <c r="BD839" i="3"/>
  <c r="AY839" i="3"/>
  <c r="BR839" i="3"/>
  <c r="BE839" i="3"/>
  <c r="AW839" i="3"/>
  <c r="AT839" i="3"/>
  <c r="BM839" i="3"/>
  <c r="BR838" i="3" l="1"/>
  <c r="BP838" i="3"/>
  <c r="AQ838" i="3"/>
  <c r="BF838" i="3"/>
  <c r="AR838" i="3"/>
  <c r="BA838" i="3"/>
  <c r="AU838" i="3"/>
  <c r="BH838" i="3"/>
  <c r="BE838" i="3"/>
  <c r="AV838" i="3"/>
  <c r="BN838" i="3"/>
  <c r="AZ838" i="3"/>
  <c r="AY838" i="3"/>
  <c r="BM838" i="3"/>
  <c r="BB838" i="3"/>
  <c r="BQ838" i="3"/>
  <c r="BJ838" i="3"/>
  <c r="BK838" i="3"/>
  <c r="BG838" i="3"/>
  <c r="BO838" i="3"/>
  <c r="AT838" i="3"/>
  <c r="AX838" i="3"/>
  <c r="BC838" i="3"/>
  <c r="BD838" i="3"/>
  <c r="BI838" i="3"/>
  <c r="BL838" i="3"/>
  <c r="BS838" i="3"/>
  <c r="AS838" i="3"/>
  <c r="AW838" i="3"/>
  <c r="BN837" i="3" l="1"/>
  <c r="BR837" i="3"/>
  <c r="BF837" i="3"/>
  <c r="BA837" i="3"/>
  <c r="AV837" i="3"/>
  <c r="BC837" i="3"/>
  <c r="AZ837" i="3"/>
  <c r="BK837" i="3"/>
  <c r="AR837" i="3"/>
  <c r="AX837" i="3"/>
  <c r="BH837" i="3"/>
  <c r="BI837" i="3"/>
  <c r="BG837" i="3"/>
  <c r="BP837" i="3"/>
  <c r="AT837" i="3"/>
  <c r="BO837" i="3"/>
  <c r="BL837" i="3"/>
  <c r="AQ837" i="3"/>
  <c r="AS837" i="3"/>
  <c r="BQ837" i="3"/>
  <c r="AU837" i="3"/>
  <c r="BS837" i="3"/>
  <c r="BE837" i="3"/>
  <c r="AW837" i="3"/>
  <c r="BJ837" i="3"/>
  <c r="BM837" i="3"/>
  <c r="BD837" i="3"/>
  <c r="AY837" i="3"/>
  <c r="BB837" i="3"/>
  <c r="BH836" i="3" l="1"/>
  <c r="BA836" i="3"/>
  <c r="AQ836" i="3"/>
  <c r="AW836" i="3"/>
  <c r="AR836" i="3"/>
  <c r="BK836" i="3"/>
  <c r="BN836" i="3"/>
  <c r="BJ836" i="3"/>
  <c r="BS836" i="3"/>
  <c r="BI836" i="3"/>
  <c r="BE836" i="3"/>
  <c r="BP836" i="3"/>
  <c r="AS836" i="3"/>
  <c r="AZ836" i="3"/>
  <c r="AU836" i="3"/>
  <c r="BD836" i="3"/>
  <c r="BF836" i="3"/>
  <c r="BO836" i="3"/>
  <c r="BL836" i="3"/>
  <c r="BB836" i="3"/>
  <c r="BR836" i="3"/>
  <c r="BQ836" i="3"/>
  <c r="AY836" i="3"/>
  <c r="BG836" i="3"/>
  <c r="BM836" i="3"/>
  <c r="BC836" i="3"/>
  <c r="AV836" i="3"/>
  <c r="AX836" i="3"/>
  <c r="AT836" i="3"/>
  <c r="BR835" i="3" l="1"/>
  <c r="AZ835" i="3"/>
  <c r="AV835" i="3"/>
  <c r="BF835" i="3"/>
  <c r="BC835" i="3"/>
  <c r="BQ835" i="3"/>
  <c r="BB835" i="3"/>
  <c r="AS835" i="3"/>
  <c r="BA835" i="3"/>
  <c r="BH835" i="3"/>
  <c r="BI835" i="3"/>
  <c r="AR835" i="3"/>
  <c r="BD835" i="3"/>
  <c r="AX835" i="3"/>
  <c r="BN835" i="3"/>
  <c r="AU835" i="3"/>
  <c r="BP835" i="3"/>
  <c r="AQ835" i="3"/>
  <c r="BJ835" i="3"/>
  <c r="BE835" i="3"/>
  <c r="BM835" i="3"/>
  <c r="BG835" i="3"/>
  <c r="BK835" i="3"/>
  <c r="AY835" i="3"/>
  <c r="BS835" i="3"/>
  <c r="AW835" i="3"/>
  <c r="BO835" i="3"/>
  <c r="AT835" i="3"/>
  <c r="BL835" i="3"/>
  <c r="BD834" i="3" l="1"/>
  <c r="AR834" i="3"/>
  <c r="BQ834" i="3"/>
  <c r="AW834" i="3"/>
  <c r="BL834" i="3"/>
  <c r="BE834" i="3"/>
  <c r="BN834" i="3"/>
  <c r="BO834" i="3"/>
  <c r="BK834" i="3"/>
  <c r="AS834" i="3"/>
  <c r="BF834" i="3"/>
  <c r="AZ834" i="3"/>
  <c r="AX834" i="3"/>
  <c r="AT834" i="3"/>
  <c r="AU834" i="3"/>
  <c r="AY834" i="3"/>
  <c r="BR834" i="3"/>
  <c r="BG834" i="3"/>
  <c r="BH834" i="3"/>
  <c r="BJ834" i="3"/>
  <c r="BS834" i="3"/>
  <c r="BB834" i="3"/>
  <c r="BP834" i="3"/>
  <c r="BM834" i="3"/>
  <c r="BA834" i="3"/>
  <c r="AQ834" i="3"/>
  <c r="AV834" i="3"/>
  <c r="BC834" i="3"/>
  <c r="BI834" i="3"/>
  <c r="BR833" i="3" l="1"/>
  <c r="BS833" i="3"/>
  <c r="BI833" i="3"/>
  <c r="AZ833" i="3"/>
  <c r="BP833" i="3"/>
  <c r="BD833" i="3"/>
  <c r="BC833" i="3"/>
  <c r="AX833" i="3"/>
  <c r="BK833" i="3"/>
  <c r="BH833" i="3"/>
  <c r="BG833" i="3"/>
  <c r="AV833" i="3"/>
  <c r="BE833" i="3"/>
  <c r="BB833" i="3"/>
  <c r="BA833" i="3"/>
  <c r="AR833" i="3"/>
  <c r="BN833" i="3"/>
  <c r="BF833" i="3"/>
  <c r="AU833" i="3"/>
  <c r="AW833" i="3"/>
  <c r="BM833" i="3"/>
  <c r="BL833" i="3"/>
  <c r="BQ833" i="3"/>
  <c r="AS833" i="3"/>
  <c r="AY833" i="3"/>
  <c r="AQ833" i="3"/>
  <c r="BO833" i="3"/>
  <c r="BJ833" i="3"/>
  <c r="AT833" i="3"/>
  <c r="BQ832" i="3" l="1"/>
  <c r="AQ832" i="3"/>
  <c r="AS832" i="3"/>
  <c r="AR832" i="3"/>
  <c r="BE832" i="3"/>
  <c r="BK832" i="3"/>
  <c r="BS832" i="3"/>
  <c r="BH832" i="3"/>
  <c r="BB832" i="3"/>
  <c r="AY832" i="3"/>
  <c r="BM832" i="3"/>
  <c r="BC832" i="3"/>
  <c r="BA832" i="3"/>
  <c r="AV832" i="3"/>
  <c r="AZ832" i="3"/>
  <c r="BO832" i="3"/>
  <c r="AX832" i="3"/>
  <c r="AT832" i="3"/>
  <c r="BL832" i="3"/>
  <c r="BD832" i="3"/>
  <c r="BP832" i="3"/>
  <c r="BF832" i="3"/>
  <c r="BI832" i="3"/>
  <c r="BN832" i="3"/>
  <c r="BJ832" i="3"/>
  <c r="AW832" i="3"/>
  <c r="BR832" i="3"/>
  <c r="BG832" i="3"/>
  <c r="AU832" i="3"/>
  <c r="BL831" i="3" l="1"/>
  <c r="BM831" i="3"/>
  <c r="AT831" i="3"/>
  <c r="BD831" i="3"/>
  <c r="BQ831" i="3"/>
  <c r="BF831" i="3"/>
  <c r="AY831" i="3"/>
  <c r="BC831" i="3"/>
  <c r="AU831" i="3"/>
  <c r="AX831" i="3"/>
  <c r="BO831" i="3"/>
  <c r="BG831" i="3"/>
  <c r="BE831" i="3"/>
  <c r="AQ831" i="3"/>
  <c r="BB831" i="3"/>
  <c r="BS831" i="3"/>
  <c r="BK831" i="3"/>
  <c r="BI831" i="3"/>
  <c r="BR831" i="3"/>
  <c r="AW831" i="3"/>
  <c r="AR831" i="3"/>
  <c r="BN831" i="3"/>
  <c r="BJ831" i="3"/>
  <c r="AS831" i="3"/>
  <c r="BP831" i="3"/>
  <c r="AV831" i="3"/>
  <c r="AZ831" i="3"/>
  <c r="BA831" i="3"/>
  <c r="BH831" i="3"/>
  <c r="BB830" i="3" l="1"/>
  <c r="BD830" i="3"/>
  <c r="BE830" i="3"/>
  <c r="AV830" i="3"/>
  <c r="AT830" i="3"/>
  <c r="AQ830" i="3"/>
  <c r="BS830" i="3"/>
  <c r="BA830" i="3"/>
  <c r="BF830" i="3"/>
  <c r="BJ830" i="3"/>
  <c r="BO830" i="3"/>
  <c r="AZ830" i="3"/>
  <c r="BR830" i="3"/>
  <c r="AS830" i="3"/>
  <c r="BM830" i="3"/>
  <c r="BH830" i="3"/>
  <c r="AU830" i="3"/>
  <c r="BK830" i="3"/>
  <c r="BL830" i="3"/>
  <c r="BI830" i="3"/>
  <c r="BC830" i="3"/>
  <c r="AW830" i="3"/>
  <c r="BN830" i="3"/>
  <c r="AY830" i="3"/>
  <c r="AX830" i="3"/>
  <c r="BG830" i="3"/>
  <c r="BQ830" i="3"/>
  <c r="BP830" i="3"/>
  <c r="AR830" i="3"/>
  <c r="AQ829" i="3" l="1"/>
  <c r="BF829" i="3"/>
  <c r="AW829" i="3"/>
  <c r="BC829" i="3"/>
  <c r="AZ829" i="3"/>
  <c r="BM829" i="3"/>
  <c r="BL829" i="3"/>
  <c r="BE829" i="3"/>
  <c r="AT829" i="3"/>
  <c r="BO829" i="3"/>
  <c r="BN829" i="3"/>
  <c r="AV829" i="3"/>
  <c r="BQ829" i="3"/>
  <c r="BP829" i="3"/>
  <c r="BG829" i="3"/>
  <c r="BB829" i="3"/>
  <c r="AR829" i="3"/>
  <c r="BA829" i="3"/>
  <c r="BS829" i="3"/>
  <c r="BH829" i="3"/>
  <c r="BI829" i="3"/>
  <c r="AS829" i="3"/>
  <c r="AY829" i="3"/>
  <c r="BK829" i="3"/>
  <c r="AX829" i="3"/>
  <c r="BJ829" i="3"/>
  <c r="BR829" i="3"/>
  <c r="BD829" i="3"/>
  <c r="AU829" i="3"/>
  <c r="BS828" i="3" l="1"/>
  <c r="AT828" i="3"/>
  <c r="AQ828" i="3"/>
  <c r="BH828" i="3"/>
  <c r="BO828" i="3"/>
  <c r="AS828" i="3"/>
  <c r="BN828" i="3"/>
  <c r="BL828" i="3"/>
  <c r="BM828" i="3"/>
  <c r="BQ828" i="3"/>
  <c r="BC828" i="3"/>
  <c r="BI828" i="3"/>
  <c r="AX828" i="3"/>
  <c r="BK828" i="3"/>
  <c r="AY828" i="3"/>
  <c r="BB828" i="3"/>
  <c r="BR828" i="3"/>
  <c r="AV828" i="3"/>
  <c r="BE828" i="3"/>
  <c r="BA828" i="3"/>
  <c r="AW828" i="3"/>
  <c r="AR828" i="3"/>
  <c r="AZ828" i="3"/>
  <c r="BG828" i="3"/>
  <c r="BF828" i="3"/>
  <c r="BD828" i="3"/>
  <c r="AU828" i="3"/>
  <c r="BJ828" i="3"/>
  <c r="BP828" i="3"/>
  <c r="BO827" i="3" l="1"/>
  <c r="BB827" i="3"/>
  <c r="AS827" i="3"/>
  <c r="BC827" i="3"/>
  <c r="BA827" i="3"/>
  <c r="BK827" i="3"/>
  <c r="AX827" i="3"/>
  <c r="AU827" i="3"/>
  <c r="BP827" i="3"/>
  <c r="AY827" i="3"/>
  <c r="BM827" i="3"/>
  <c r="BF827" i="3"/>
  <c r="AW827" i="3"/>
  <c r="BL827" i="3"/>
  <c r="BE827" i="3"/>
  <c r="BJ827" i="3"/>
  <c r="BQ827" i="3"/>
  <c r="BH827" i="3"/>
  <c r="BI827" i="3"/>
  <c r="BR827" i="3"/>
  <c r="BN827" i="3"/>
  <c r="AZ827" i="3"/>
  <c r="BD827" i="3"/>
  <c r="AR827" i="3"/>
  <c r="AQ827" i="3"/>
  <c r="BG827" i="3"/>
  <c r="AT827" i="3"/>
  <c r="AV827" i="3"/>
  <c r="BS827" i="3"/>
  <c r="BF826" i="3" l="1"/>
  <c r="AS826" i="3"/>
  <c r="BK826" i="3"/>
  <c r="BH826" i="3"/>
  <c r="BA826" i="3"/>
  <c r="BG826" i="3"/>
  <c r="BL826" i="3"/>
  <c r="BM826" i="3"/>
  <c r="AU826" i="3"/>
  <c r="BO826" i="3"/>
  <c r="AW826" i="3"/>
  <c r="BD826" i="3"/>
  <c r="BJ826" i="3"/>
  <c r="AX826" i="3"/>
  <c r="BN826" i="3"/>
  <c r="BP826" i="3"/>
  <c r="BE826" i="3"/>
  <c r="AV826" i="3"/>
  <c r="BB826" i="3"/>
  <c r="BI826" i="3"/>
  <c r="BC826" i="3"/>
  <c r="BR826" i="3"/>
  <c r="AZ826" i="3"/>
  <c r="AQ826" i="3"/>
  <c r="AY826" i="3"/>
  <c r="BQ826" i="3"/>
  <c r="AT826" i="3"/>
  <c r="AR826" i="3"/>
  <c r="BS826" i="3"/>
  <c r="BO825" i="3" l="1"/>
  <c r="BC825" i="3"/>
  <c r="AX825" i="3"/>
  <c r="AW825" i="3"/>
  <c r="BP825" i="3"/>
  <c r="BI825" i="3"/>
  <c r="BD825" i="3"/>
  <c r="BB825" i="3"/>
  <c r="BL825" i="3"/>
  <c r="AS825" i="3"/>
  <c r="BF825" i="3"/>
  <c r="AR825" i="3"/>
  <c r="AU825" i="3"/>
  <c r="BM825" i="3"/>
  <c r="BR825" i="3"/>
  <c r="AT825" i="3"/>
  <c r="BQ825" i="3"/>
  <c r="AY825" i="3"/>
  <c r="AZ825" i="3"/>
  <c r="BA825" i="3"/>
  <c r="BH825" i="3"/>
  <c r="BS825" i="3"/>
  <c r="AV825" i="3"/>
  <c r="AQ825" i="3"/>
  <c r="BE825" i="3"/>
  <c r="BG825" i="3"/>
  <c r="BJ825" i="3"/>
  <c r="BK825" i="3"/>
  <c r="BN825" i="3"/>
  <c r="BQ824" i="3" l="1"/>
  <c r="AT824" i="3"/>
  <c r="BC824" i="3"/>
  <c r="AX824" i="3"/>
  <c r="BF824" i="3"/>
  <c r="BM824" i="3"/>
  <c r="BH824" i="3"/>
  <c r="AS824" i="3"/>
  <c r="BJ824" i="3"/>
  <c r="BP824" i="3"/>
  <c r="BO824" i="3"/>
  <c r="AQ824" i="3"/>
  <c r="BG824" i="3"/>
  <c r="AY824" i="3"/>
  <c r="BR824" i="3"/>
  <c r="BS824" i="3"/>
  <c r="BL824" i="3"/>
  <c r="AZ824" i="3"/>
  <c r="BI824" i="3"/>
  <c r="BE824" i="3"/>
  <c r="AU824" i="3"/>
  <c r="BN824" i="3"/>
  <c r="AR824" i="3"/>
  <c r="AV824" i="3"/>
  <c r="BB824" i="3"/>
  <c r="BA824" i="3"/>
  <c r="BD824" i="3"/>
  <c r="BK824" i="3"/>
  <c r="AW824" i="3"/>
  <c r="AS823" i="3" l="1"/>
  <c r="BG823" i="3"/>
  <c r="AT823" i="3"/>
  <c r="BS823" i="3"/>
  <c r="BA823" i="3"/>
  <c r="BB823" i="3"/>
  <c r="BJ823" i="3"/>
  <c r="BI823" i="3"/>
  <c r="BP823" i="3"/>
  <c r="BQ823" i="3"/>
  <c r="AQ823" i="3"/>
  <c r="AU823" i="3"/>
  <c r="AX823" i="3"/>
  <c r="BE823" i="3"/>
  <c r="BM823" i="3"/>
  <c r="AV823" i="3"/>
  <c r="BN823" i="3"/>
  <c r="BR823" i="3"/>
  <c r="BD823" i="3"/>
  <c r="AW823" i="3"/>
  <c r="AZ823" i="3"/>
  <c r="BC823" i="3"/>
  <c r="AR823" i="3"/>
  <c r="AY823" i="3"/>
  <c r="BL823" i="3"/>
  <c r="BF823" i="3"/>
  <c r="BK823" i="3"/>
  <c r="BH823" i="3"/>
  <c r="BO823" i="3"/>
  <c r="AZ822" i="3" l="1"/>
  <c r="BD822" i="3"/>
  <c r="BB822" i="3"/>
  <c r="AR822" i="3"/>
  <c r="BK822" i="3"/>
  <c r="BP822" i="3"/>
  <c r="BQ822" i="3"/>
  <c r="AX822" i="3"/>
  <c r="BF822" i="3"/>
  <c r="BN822" i="3"/>
  <c r="AQ822" i="3"/>
  <c r="BI822" i="3"/>
  <c r="BR822" i="3"/>
  <c r="BS822" i="3"/>
  <c r="AY822" i="3"/>
  <c r="AW822" i="3"/>
  <c r="BE822" i="3"/>
  <c r="BO822" i="3"/>
  <c r="BL822" i="3"/>
  <c r="BC822" i="3"/>
  <c r="AT822" i="3"/>
  <c r="AV822" i="3"/>
  <c r="AU822" i="3"/>
  <c r="BG822" i="3"/>
  <c r="AS822" i="3"/>
  <c r="BA822" i="3"/>
  <c r="BJ822" i="3"/>
  <c r="BH822" i="3"/>
  <c r="BM822" i="3"/>
  <c r="AU821" i="3" l="1"/>
  <c r="BO821" i="3"/>
  <c r="AW821" i="3"/>
  <c r="BN821" i="3"/>
  <c r="BL821" i="3"/>
  <c r="BK821" i="3"/>
  <c r="AQ821" i="3"/>
  <c r="BJ821" i="3"/>
  <c r="AV821" i="3"/>
  <c r="AY821" i="3"/>
  <c r="BC821" i="3"/>
  <c r="AZ821" i="3"/>
  <c r="BH821" i="3"/>
  <c r="BS821" i="3"/>
  <c r="BE821" i="3"/>
  <c r="AT821" i="3"/>
  <c r="BQ821" i="3"/>
  <c r="BI821" i="3"/>
  <c r="BD821" i="3"/>
  <c r="BA821" i="3"/>
  <c r="BM821" i="3"/>
  <c r="BP821" i="3"/>
  <c r="BB821" i="3"/>
  <c r="BG821" i="3"/>
  <c r="AS821" i="3"/>
  <c r="BF821" i="3"/>
  <c r="AX821" i="3"/>
  <c r="AR821" i="3"/>
  <c r="BR821" i="3"/>
  <c r="BJ820" i="3" l="1"/>
  <c r="BR820" i="3"/>
  <c r="AX820" i="3"/>
  <c r="AQ820" i="3"/>
  <c r="BS820" i="3"/>
  <c r="AW820" i="3"/>
  <c r="BK820" i="3"/>
  <c r="AY820" i="3"/>
  <c r="AR820" i="3"/>
  <c r="AU820" i="3"/>
  <c r="BA820" i="3"/>
  <c r="BL820" i="3"/>
  <c r="AS820" i="3"/>
  <c r="BQ820" i="3"/>
  <c r="BD820" i="3"/>
  <c r="BO820" i="3"/>
  <c r="AZ820" i="3"/>
  <c r="BM820" i="3"/>
  <c r="BG820" i="3"/>
  <c r="BC820" i="3"/>
  <c r="AT820" i="3"/>
  <c r="BB820" i="3"/>
  <c r="BN820" i="3"/>
  <c r="BF820" i="3"/>
  <c r="BI820" i="3"/>
  <c r="BE820" i="3"/>
  <c r="BP820" i="3"/>
  <c r="BH820" i="3"/>
  <c r="AV820" i="3"/>
  <c r="BG819" i="3" l="1"/>
  <c r="AV819" i="3"/>
  <c r="BL819" i="3"/>
  <c r="BP819" i="3"/>
  <c r="BE819" i="3"/>
  <c r="BH819" i="3"/>
  <c r="BO819" i="3"/>
  <c r="BI819" i="3"/>
  <c r="AR819" i="3"/>
  <c r="AU819" i="3"/>
  <c r="BB819" i="3"/>
  <c r="AQ819" i="3"/>
  <c r="AW819" i="3"/>
  <c r="BN819" i="3"/>
  <c r="BF819" i="3"/>
  <c r="BA819" i="3"/>
  <c r="BM819" i="3"/>
  <c r="BD819" i="3"/>
  <c r="AZ819" i="3"/>
  <c r="AY819" i="3"/>
  <c r="AT819" i="3"/>
  <c r="BC819" i="3"/>
  <c r="BS819" i="3"/>
  <c r="BQ819" i="3"/>
  <c r="AS819" i="3"/>
  <c r="BK819" i="3"/>
  <c r="BJ819" i="3"/>
  <c r="BR819" i="3"/>
  <c r="AX819" i="3"/>
  <c r="AZ818" i="3" l="1"/>
  <c r="BI818" i="3"/>
  <c r="BP818" i="3"/>
  <c r="BR818" i="3"/>
  <c r="AU818" i="3"/>
  <c r="BL818" i="3"/>
  <c r="BJ818" i="3"/>
  <c r="AX818" i="3"/>
  <c r="BK818" i="3"/>
  <c r="BH818" i="3"/>
  <c r="AS818" i="3"/>
  <c r="BS818" i="3"/>
  <c r="AY818" i="3"/>
  <c r="BD818" i="3"/>
  <c r="BO818" i="3"/>
  <c r="BA818" i="3"/>
  <c r="BG818" i="3"/>
  <c r="BM818" i="3"/>
  <c r="BN818" i="3"/>
  <c r="BB818" i="3"/>
  <c r="BC818" i="3"/>
  <c r="AQ818" i="3"/>
  <c r="BF818" i="3"/>
  <c r="AW818" i="3"/>
  <c r="BE818" i="3"/>
  <c r="AR818" i="3"/>
  <c r="AT818" i="3"/>
  <c r="BQ818" i="3"/>
  <c r="AV818" i="3"/>
  <c r="BF817" i="3" l="1"/>
  <c r="AX817" i="3"/>
  <c r="AW817" i="3"/>
  <c r="BC817" i="3"/>
  <c r="AY817" i="3"/>
  <c r="AS817" i="3"/>
  <c r="BR817" i="3"/>
  <c r="BD817" i="3"/>
  <c r="BM817" i="3"/>
  <c r="BJ817" i="3"/>
  <c r="AV817" i="3"/>
  <c r="BA817" i="3"/>
  <c r="BO817" i="3"/>
  <c r="BE817" i="3"/>
  <c r="BP817" i="3"/>
  <c r="AT817" i="3"/>
  <c r="BI817" i="3"/>
  <c r="AZ817" i="3"/>
  <c r="BS817" i="3"/>
  <c r="AR817" i="3"/>
  <c r="AQ817" i="3"/>
  <c r="BQ817" i="3"/>
  <c r="BH817" i="3"/>
  <c r="BB817" i="3"/>
  <c r="BK817" i="3"/>
  <c r="BG817" i="3"/>
  <c r="AU817" i="3"/>
  <c r="BN817" i="3"/>
  <c r="BL817" i="3"/>
  <c r="AR816" i="3" l="1"/>
  <c r="BH816" i="3"/>
  <c r="AV816" i="3"/>
  <c r="BM816" i="3"/>
  <c r="BC816" i="3"/>
  <c r="BL816" i="3"/>
  <c r="BJ816" i="3"/>
  <c r="AT816" i="3"/>
  <c r="AX816" i="3"/>
  <c r="BA816" i="3"/>
  <c r="BQ816" i="3"/>
  <c r="BF816" i="3"/>
  <c r="BP816" i="3"/>
  <c r="AZ816" i="3"/>
  <c r="BE816" i="3"/>
  <c r="AS816" i="3"/>
  <c r="BK816" i="3"/>
  <c r="BD816" i="3"/>
  <c r="AW816" i="3"/>
  <c r="BS816" i="3"/>
  <c r="BI816" i="3"/>
  <c r="BR816" i="3"/>
  <c r="BN816" i="3"/>
  <c r="BG816" i="3"/>
  <c r="AQ816" i="3"/>
  <c r="BB816" i="3"/>
  <c r="AY816" i="3"/>
  <c r="BO816" i="3"/>
  <c r="AU816" i="3"/>
  <c r="BC815" i="3" l="1"/>
  <c r="AU815" i="3"/>
  <c r="BN815" i="3"/>
  <c r="BS815" i="3"/>
  <c r="AV815" i="3"/>
  <c r="BR815" i="3"/>
  <c r="AY815" i="3"/>
  <c r="AS815" i="3"/>
  <c r="BG815" i="3"/>
  <c r="BO815" i="3"/>
  <c r="BH815" i="3"/>
  <c r="BK815" i="3"/>
  <c r="BM815" i="3"/>
  <c r="AX815" i="3"/>
  <c r="AT815" i="3"/>
  <c r="BF815" i="3"/>
  <c r="BB815" i="3"/>
  <c r="BP815" i="3"/>
  <c r="BQ815" i="3"/>
  <c r="AZ815" i="3"/>
  <c r="AQ815" i="3"/>
  <c r="AR815" i="3"/>
  <c r="BJ815" i="3"/>
  <c r="BI815" i="3"/>
  <c r="BD815" i="3"/>
  <c r="BL815" i="3"/>
  <c r="AW815" i="3"/>
  <c r="BE815" i="3"/>
  <c r="BA815" i="3"/>
  <c r="BR814" i="3" l="1"/>
  <c r="BL814" i="3"/>
  <c r="BK814" i="3"/>
  <c r="BA814" i="3"/>
  <c r="BM814" i="3"/>
  <c r="AU814" i="3"/>
  <c r="BJ814" i="3"/>
  <c r="BI814" i="3"/>
  <c r="AW814" i="3"/>
  <c r="BC814" i="3"/>
  <c r="BQ814" i="3"/>
  <c r="BB814" i="3"/>
  <c r="BS814" i="3"/>
  <c r="AQ814" i="3"/>
  <c r="AZ814" i="3"/>
  <c r="BP814" i="3"/>
  <c r="BD814" i="3"/>
  <c r="AY814" i="3"/>
  <c r="AR814" i="3"/>
  <c r="BF814" i="3"/>
  <c r="AV814" i="3"/>
  <c r="AS814" i="3"/>
  <c r="BE814" i="3"/>
  <c r="AT814" i="3"/>
  <c r="BH814" i="3"/>
  <c r="BO814" i="3"/>
  <c r="BG814" i="3"/>
  <c r="BN814" i="3"/>
  <c r="AX814" i="3"/>
  <c r="BO813" i="3" l="1"/>
  <c r="AY813" i="3"/>
  <c r="BL813" i="3"/>
  <c r="BC813" i="3"/>
  <c r="BK813" i="3"/>
  <c r="BP813" i="3"/>
  <c r="AS813" i="3"/>
  <c r="BA813" i="3"/>
  <c r="AQ813" i="3"/>
  <c r="BQ813" i="3"/>
  <c r="BS813" i="3"/>
  <c r="AW813" i="3"/>
  <c r="BN813" i="3"/>
  <c r="AZ813" i="3"/>
  <c r="BG813" i="3"/>
  <c r="AT813" i="3"/>
  <c r="BF813" i="3"/>
  <c r="AR813" i="3"/>
  <c r="BB813" i="3"/>
  <c r="BM813" i="3"/>
  <c r="BE813" i="3"/>
  <c r="BI813" i="3"/>
  <c r="BR813" i="3"/>
  <c r="AV813" i="3"/>
  <c r="BH813" i="3"/>
  <c r="AU813" i="3"/>
  <c r="BD813" i="3"/>
  <c r="AX813" i="3"/>
  <c r="BJ813" i="3"/>
  <c r="AO885" i="3"/>
  <c r="BE885" i="3" l="1"/>
  <c r="AN884" i="3"/>
  <c r="AO884" i="3" s="1"/>
  <c r="AN883" i="3" s="1"/>
  <c r="AO883" i="3" s="1"/>
  <c r="AT885" i="3"/>
  <c r="BF885" i="3"/>
  <c r="BN885" i="3"/>
  <c r="BA885" i="3"/>
  <c r="AW885" i="3"/>
  <c r="BG885" i="3"/>
  <c r="BJ885" i="3"/>
  <c r="AR885" i="3"/>
  <c r="BM885" i="3"/>
  <c r="AQ885" i="3"/>
  <c r="BQ885" i="3"/>
  <c r="BB885" i="3"/>
  <c r="AX885" i="3"/>
  <c r="BR885" i="3"/>
  <c r="AZ885" i="3"/>
  <c r="BD885" i="3"/>
  <c r="BO885" i="3"/>
  <c r="BH885" i="3"/>
  <c r="BP885" i="3"/>
  <c r="AY885" i="3"/>
  <c r="AS885" i="3"/>
  <c r="BS885" i="3"/>
  <c r="AU885" i="3"/>
  <c r="BI885" i="3"/>
  <c r="AV885" i="3"/>
  <c r="BC885" i="3"/>
  <c r="BL885" i="3"/>
  <c r="BK885" i="3"/>
  <c r="AN882" i="3" l="1"/>
  <c r="BA883" i="3"/>
  <c r="BC883" i="3"/>
  <c r="AR883" i="3"/>
  <c r="AV883" i="3"/>
  <c r="AZ883" i="3"/>
  <c r="BD883" i="3"/>
  <c r="AY883" i="3"/>
  <c r="AX883" i="3"/>
  <c r="BI883" i="3"/>
  <c r="BS883" i="3"/>
  <c r="BG883" i="3"/>
  <c r="BR883" i="3"/>
  <c r="BM883" i="3"/>
  <c r="BB883" i="3"/>
  <c r="BL883" i="3"/>
  <c r="AU883" i="3"/>
  <c r="BQ883" i="3"/>
  <c r="BH883" i="3"/>
  <c r="AW883" i="3"/>
  <c r="BP883" i="3"/>
  <c r="AQ883" i="3"/>
  <c r="BK883" i="3"/>
  <c r="BF883" i="3"/>
  <c r="BN883" i="3"/>
  <c r="AT883" i="3"/>
  <c r="BE883" i="3"/>
  <c r="AS883" i="3"/>
  <c r="BJ883" i="3"/>
  <c r="BO883" i="3"/>
  <c r="BS884" i="3"/>
  <c r="BF884" i="3"/>
  <c r="BO884" i="3"/>
  <c r="BD884" i="3"/>
  <c r="AZ884" i="3"/>
  <c r="BQ884" i="3"/>
  <c r="AU884" i="3"/>
  <c r="AY884" i="3"/>
  <c r="BL884" i="3"/>
  <c r="BI884" i="3"/>
  <c r="BJ884" i="3"/>
  <c r="AV884" i="3"/>
  <c r="AS884" i="3"/>
  <c r="BG884" i="3"/>
  <c r="BR884" i="3"/>
  <c r="BH884" i="3"/>
  <c r="AX884" i="3"/>
  <c r="BP884" i="3"/>
  <c r="BN884" i="3"/>
  <c r="BB884" i="3"/>
  <c r="BA884" i="3"/>
  <c r="BK884" i="3"/>
  <c r="BE884" i="3"/>
  <c r="AR884" i="3"/>
  <c r="BM884" i="3"/>
  <c r="AQ884" i="3"/>
  <c r="AT884" i="3"/>
  <c r="AW884" i="3"/>
  <c r="BC884" i="3"/>
  <c r="AO882" i="3" l="1"/>
  <c r="BI882" i="3" s="1"/>
  <c r="AT882" i="3" l="1"/>
  <c r="BF882" i="3"/>
  <c r="AY882" i="3"/>
  <c r="BA882" i="3"/>
  <c r="BD882" i="3"/>
  <c r="AQ882" i="3"/>
  <c r="BP882" i="3"/>
  <c r="BK882" i="3"/>
  <c r="BN882" i="3"/>
  <c r="AV882" i="3"/>
  <c r="BJ882" i="3"/>
  <c r="BS882" i="3"/>
  <c r="AX882" i="3"/>
  <c r="BB882" i="3"/>
  <c r="BE882" i="3"/>
  <c r="AW882" i="3"/>
  <c r="BL882" i="3"/>
  <c r="BM882" i="3"/>
  <c r="BG882" i="3"/>
  <c r="BR882" i="3"/>
  <c r="AU882" i="3"/>
  <c r="BC882" i="3"/>
  <c r="BH882" i="3"/>
  <c r="BO882" i="3"/>
  <c r="BQ882" i="3"/>
  <c r="AS882" i="3"/>
  <c r="AR882" i="3"/>
  <c r="AZ882" i="3"/>
  <c r="AN881" i="3"/>
  <c r="AO881" i="3" s="1"/>
  <c r="BE881" i="3" l="1"/>
  <c r="AN880" i="3"/>
  <c r="AO880" i="3" s="1"/>
  <c r="BR880" i="3" s="1"/>
  <c r="BL881" i="3"/>
  <c r="BQ881" i="3"/>
  <c r="AQ881" i="3"/>
  <c r="AT881" i="3"/>
  <c r="AU881" i="3"/>
  <c r="AS881" i="3"/>
  <c r="BK881" i="3"/>
  <c r="AW881" i="3"/>
  <c r="BJ881" i="3"/>
  <c r="BO881" i="3"/>
  <c r="AR881" i="3"/>
  <c r="BM881" i="3"/>
  <c r="BG881" i="3"/>
  <c r="AY881" i="3"/>
  <c r="BP881" i="3"/>
  <c r="BC881" i="3"/>
  <c r="BR881" i="3"/>
  <c r="BI881" i="3"/>
  <c r="AX881" i="3"/>
  <c r="BD881" i="3"/>
  <c r="BA881" i="3"/>
  <c r="BH881" i="3"/>
  <c r="AZ881" i="3"/>
  <c r="BF881" i="3"/>
  <c r="BB881" i="3"/>
  <c r="AV881" i="3"/>
  <c r="BS881" i="3"/>
  <c r="BN881" i="3"/>
  <c r="BK880" i="3" l="1"/>
  <c r="AR880" i="3"/>
  <c r="BJ880" i="3"/>
  <c r="BC880" i="3"/>
  <c r="BM880" i="3"/>
  <c r="BH880" i="3"/>
  <c r="BG880" i="3"/>
  <c r="BN880" i="3"/>
  <c r="BS880" i="3"/>
  <c r="BO880" i="3"/>
  <c r="AZ880" i="3"/>
  <c r="BF880" i="3"/>
  <c r="AQ880" i="3"/>
  <c r="AY880" i="3"/>
  <c r="BQ880" i="3"/>
  <c r="AT880" i="3"/>
  <c r="AX880" i="3"/>
  <c r="BA880" i="3"/>
  <c r="BB880" i="3"/>
  <c r="BD880" i="3"/>
  <c r="BL880" i="3"/>
  <c r="AN879" i="3"/>
  <c r="AO879" i="3" s="1"/>
  <c r="BE880" i="3"/>
  <c r="AW880" i="3"/>
  <c r="AU880" i="3"/>
  <c r="BI880" i="3"/>
  <c r="BP880" i="3"/>
  <c r="AS880" i="3"/>
  <c r="AV880" i="3"/>
  <c r="AN878" i="3" l="1"/>
  <c r="AO878" i="3" s="1"/>
  <c r="BN879" i="3"/>
  <c r="BA879" i="3"/>
  <c r="BC879" i="3"/>
  <c r="AW879" i="3"/>
  <c r="BH879" i="3"/>
  <c r="BL879" i="3"/>
  <c r="AU879" i="3"/>
  <c r="BJ879" i="3"/>
  <c r="BR879" i="3"/>
  <c r="BO879" i="3"/>
  <c r="BG879" i="3"/>
  <c r="BK879" i="3"/>
  <c r="BF879" i="3"/>
  <c r="AX879" i="3"/>
  <c r="AT879" i="3"/>
  <c r="AR879" i="3"/>
  <c r="AV879" i="3"/>
  <c r="AQ879" i="3"/>
  <c r="AS879" i="3"/>
  <c r="BM879" i="3"/>
  <c r="BS879" i="3"/>
  <c r="AY879" i="3"/>
  <c r="BD879" i="3"/>
  <c r="BB879" i="3"/>
  <c r="BQ879" i="3"/>
  <c r="BE879" i="3"/>
  <c r="BP879" i="3"/>
  <c r="AZ879" i="3"/>
  <c r="BI879" i="3"/>
  <c r="BP878" i="3" l="1"/>
  <c r="BO878" i="3"/>
  <c r="BD878" i="3"/>
  <c r="AW878" i="3"/>
  <c r="BI878" i="3"/>
  <c r="BH878" i="3"/>
  <c r="AQ878" i="3"/>
  <c r="AY878" i="3"/>
  <c r="AZ878" i="3"/>
  <c r="AT878" i="3"/>
  <c r="BJ878" i="3"/>
  <c r="AX878" i="3"/>
  <c r="AV878" i="3"/>
  <c r="BA878" i="3"/>
  <c r="BM878" i="3"/>
  <c r="AN877" i="3"/>
  <c r="AO877" i="3" s="1"/>
  <c r="BN878" i="3"/>
  <c r="BB878" i="3"/>
  <c r="AS878" i="3"/>
  <c r="BQ878" i="3"/>
  <c r="AR878" i="3"/>
  <c r="BG878" i="3"/>
  <c r="BC878" i="3"/>
  <c r="BS878" i="3"/>
  <c r="BF878" i="3"/>
  <c r="AU878" i="3"/>
  <c r="BK878" i="3"/>
  <c r="BL878" i="3"/>
  <c r="BR878" i="3"/>
  <c r="BE878" i="3"/>
  <c r="AV877" i="3" l="1"/>
  <c r="BP877" i="3"/>
  <c r="BC877" i="3"/>
  <c r="AQ877" i="3"/>
  <c r="BS877" i="3"/>
  <c r="BJ877" i="3"/>
  <c r="BA877" i="3"/>
  <c r="BB877" i="3"/>
  <c r="AZ877" i="3"/>
  <c r="AX877" i="3"/>
  <c r="BQ877" i="3"/>
  <c r="BD877" i="3"/>
  <c r="BM877" i="3"/>
  <c r="AY877" i="3"/>
  <c r="BL877" i="3"/>
  <c r="BN877" i="3"/>
  <c r="BO877" i="3"/>
  <c r="BE877" i="3"/>
  <c r="AR877" i="3"/>
  <c r="AN876" i="3"/>
  <c r="AO876" i="3" s="1"/>
  <c r="BR877" i="3"/>
  <c r="BG877" i="3"/>
  <c r="AW877" i="3"/>
  <c r="BI877" i="3"/>
  <c r="AT877" i="3"/>
  <c r="AU877" i="3"/>
  <c r="AS877" i="3"/>
  <c r="BF877" i="3"/>
  <c r="BK877" i="3"/>
  <c r="BH877" i="3"/>
  <c r="BD876" i="3" l="1"/>
  <c r="AV876" i="3"/>
  <c r="BS876" i="3"/>
  <c r="AQ876" i="3"/>
  <c r="BC876" i="3"/>
  <c r="AZ876" i="3"/>
  <c r="AW876" i="3"/>
  <c r="AX876" i="3"/>
  <c r="BB876" i="3"/>
  <c r="BL876" i="3"/>
  <c r="BQ876" i="3"/>
  <c r="BA876" i="3"/>
  <c r="AS876" i="3"/>
  <c r="BM876" i="3"/>
  <c r="AY876" i="3"/>
  <c r="BJ876" i="3"/>
  <c r="AR876" i="3"/>
  <c r="BE876" i="3"/>
  <c r="BH876" i="3"/>
  <c r="AT876" i="3"/>
  <c r="BR876" i="3"/>
  <c r="BP876" i="3"/>
  <c r="BG876" i="3"/>
  <c r="BN876" i="3"/>
  <c r="AU876" i="3"/>
  <c r="BO876" i="3"/>
  <c r="BI876" i="3"/>
  <c r="BF876" i="3"/>
  <c r="BK876" i="3"/>
  <c r="AN875" i="3"/>
  <c r="AO875" i="3" s="1"/>
  <c r="AZ875" i="3" l="1"/>
  <c r="BD875" i="3"/>
  <c r="AV875" i="3"/>
  <c r="AU875" i="3"/>
  <c r="BL875" i="3"/>
  <c r="BB875" i="3"/>
  <c r="BF875" i="3"/>
  <c r="BR875" i="3"/>
  <c r="BG875" i="3"/>
  <c r="BA875" i="3"/>
  <c r="BP875" i="3"/>
  <c r="BJ875" i="3"/>
  <c r="AX875" i="3"/>
  <c r="AS875" i="3"/>
  <c r="AQ875" i="3"/>
  <c r="AR875" i="3"/>
  <c r="BE875" i="3"/>
  <c r="BN875" i="3"/>
  <c r="AT875" i="3"/>
  <c r="BQ875" i="3"/>
  <c r="AW875" i="3"/>
  <c r="BS875" i="3"/>
  <c r="BC875" i="3"/>
  <c r="BO875" i="3"/>
  <c r="AN874" i="3"/>
  <c r="AO874" i="3" s="1"/>
  <c r="BH875" i="3"/>
  <c r="BK875" i="3"/>
  <c r="AY875" i="3"/>
  <c r="BI875" i="3"/>
  <c r="BM875" i="3"/>
  <c r="BM874" i="3" l="1"/>
  <c r="AS874" i="3"/>
  <c r="BG874" i="3"/>
  <c r="BJ874" i="3"/>
  <c r="AY874" i="3"/>
  <c r="AQ874" i="3"/>
  <c r="BP874" i="3"/>
  <c r="AW874" i="3"/>
  <c r="BS874" i="3"/>
  <c r="AX874" i="3"/>
  <c r="BQ874" i="3"/>
  <c r="BD874" i="3"/>
  <c r="BL874" i="3"/>
  <c r="BR874" i="3"/>
  <c r="AR874" i="3"/>
  <c r="BA874" i="3"/>
  <c r="AU874" i="3"/>
  <c r="AZ874" i="3"/>
  <c r="AV874" i="3"/>
  <c r="AN873" i="3"/>
  <c r="AO873" i="3" s="1"/>
  <c r="BH874" i="3"/>
  <c r="BB874" i="3"/>
  <c r="BC874" i="3"/>
  <c r="BI874" i="3"/>
  <c r="AT874" i="3"/>
  <c r="BN874" i="3"/>
  <c r="BK874" i="3"/>
  <c r="BF874" i="3"/>
  <c r="BO874" i="3"/>
  <c r="BE874" i="3"/>
  <c r="BE873" i="3" l="1"/>
  <c r="BD873" i="3"/>
  <c r="AT873" i="3"/>
  <c r="BR873" i="3"/>
  <c r="AV873" i="3"/>
  <c r="AY873" i="3"/>
  <c r="BC873" i="3"/>
  <c r="AS873" i="3"/>
  <c r="BO873" i="3"/>
  <c r="BS873" i="3"/>
  <c r="AX873" i="3"/>
  <c r="BB873" i="3"/>
  <c r="AU873" i="3"/>
  <c r="BA873" i="3"/>
  <c r="BF873" i="3"/>
  <c r="AZ873" i="3"/>
  <c r="BP873" i="3"/>
  <c r="BM873" i="3"/>
  <c r="BK873" i="3"/>
  <c r="AN872" i="3"/>
  <c r="AO872" i="3" s="1"/>
  <c r="AW873" i="3"/>
  <c r="BQ873" i="3"/>
  <c r="BJ873" i="3"/>
  <c r="BN873" i="3"/>
  <c r="AR873" i="3"/>
  <c r="BL873" i="3"/>
  <c r="BI873" i="3"/>
  <c r="BG873" i="3"/>
  <c r="BH873" i="3"/>
  <c r="AQ873" i="3"/>
  <c r="AS872" i="3" l="1"/>
  <c r="BB872" i="3"/>
  <c r="BJ872" i="3"/>
  <c r="BE872" i="3"/>
  <c r="BK872" i="3"/>
  <c r="AW872" i="3"/>
  <c r="BD872" i="3"/>
  <c r="AX872" i="3"/>
  <c r="AZ872" i="3"/>
  <c r="BI872" i="3"/>
  <c r="BF872" i="3"/>
  <c r="BO872" i="3"/>
  <c r="AV872" i="3"/>
  <c r="BG872" i="3"/>
  <c r="BL872" i="3"/>
  <c r="AU872" i="3"/>
  <c r="BM872" i="3"/>
  <c r="BH872" i="3"/>
  <c r="AT872" i="3"/>
  <c r="BS872" i="3"/>
  <c r="AY872" i="3"/>
  <c r="AQ872" i="3"/>
  <c r="BC872" i="3"/>
  <c r="BP872" i="3"/>
  <c r="BN872" i="3"/>
  <c r="BA872" i="3"/>
  <c r="BQ872" i="3"/>
  <c r="BR872" i="3"/>
  <c r="AR872" i="3"/>
  <c r="AN871" i="3"/>
  <c r="AO871" i="3" s="1"/>
  <c r="AX871" i="3" l="1"/>
  <c r="BE871" i="3"/>
  <c r="BS871" i="3"/>
  <c r="BM871" i="3"/>
  <c r="AU871" i="3"/>
  <c r="AS871" i="3"/>
  <c r="BI871" i="3"/>
  <c r="AY871" i="3"/>
  <c r="BB871" i="3"/>
  <c r="AZ871" i="3"/>
  <c r="BO871" i="3"/>
  <c r="AV871" i="3"/>
  <c r="BN871" i="3"/>
  <c r="BH871" i="3"/>
  <c r="BL871" i="3"/>
  <c r="BF871" i="3"/>
  <c r="BG871" i="3"/>
  <c r="AT871" i="3"/>
  <c r="BQ871" i="3"/>
  <c r="AW871" i="3"/>
  <c r="AQ871" i="3"/>
  <c r="BA871" i="3"/>
  <c r="BJ871" i="3"/>
  <c r="AR871" i="3"/>
  <c r="AN870" i="3"/>
  <c r="AO870" i="3" s="1"/>
  <c r="BP871" i="3"/>
  <c r="BR871" i="3"/>
  <c r="BD871" i="3"/>
  <c r="BK871" i="3"/>
  <c r="BC871" i="3"/>
  <c r="AZ870" i="3" l="1"/>
  <c r="BH870" i="3"/>
  <c r="BP870" i="3"/>
  <c r="AV870" i="3"/>
  <c r="BD870" i="3"/>
  <c r="BR870" i="3"/>
  <c r="BA870" i="3"/>
  <c r="BK870" i="3"/>
  <c r="BF870" i="3"/>
  <c r="BG870" i="3"/>
  <c r="BM870" i="3"/>
  <c r="BN870" i="3"/>
  <c r="BL870" i="3"/>
  <c r="AW870" i="3"/>
  <c r="BB870" i="3"/>
  <c r="AS870" i="3"/>
  <c r="BC870" i="3"/>
  <c r="BI870" i="3"/>
  <c r="AN869" i="3"/>
  <c r="AO869" i="3" s="1"/>
  <c r="BE870" i="3"/>
  <c r="BJ870" i="3"/>
  <c r="AR870" i="3"/>
  <c r="BQ870" i="3"/>
  <c r="AX870" i="3"/>
  <c r="AT870" i="3"/>
  <c r="BS870" i="3"/>
  <c r="AY870" i="3"/>
  <c r="AQ870" i="3"/>
  <c r="AU870" i="3"/>
  <c r="BO870" i="3"/>
  <c r="BR869" i="3" l="1"/>
  <c r="BE869" i="3"/>
  <c r="AT869" i="3"/>
  <c r="AU869" i="3"/>
  <c r="BA869" i="3"/>
  <c r="AX869" i="3"/>
  <c r="AZ869" i="3"/>
  <c r="BL869" i="3"/>
  <c r="BI869" i="3"/>
  <c r="BJ869" i="3"/>
  <c r="AW869" i="3"/>
  <c r="BK869" i="3"/>
  <c r="BM869" i="3"/>
  <c r="BO869" i="3"/>
  <c r="BB869" i="3"/>
  <c r="BC869" i="3"/>
  <c r="AY869" i="3"/>
  <c r="BH869" i="3"/>
  <c r="BF869" i="3"/>
  <c r="AN868" i="3"/>
  <c r="AO868" i="3" s="1"/>
  <c r="BS869" i="3"/>
  <c r="AR869" i="3"/>
  <c r="BD869" i="3"/>
  <c r="BQ869" i="3"/>
  <c r="AS869" i="3"/>
  <c r="BP869" i="3"/>
  <c r="AQ869" i="3"/>
  <c r="AV869" i="3"/>
  <c r="BN869" i="3"/>
  <c r="BG869" i="3"/>
  <c r="BF868" i="3" l="1"/>
  <c r="BM868" i="3"/>
  <c r="BG868" i="3"/>
  <c r="AU868" i="3"/>
  <c r="BK868" i="3"/>
  <c r="AR868" i="3"/>
  <c r="AV868" i="3"/>
  <c r="BH868" i="3"/>
  <c r="BL868" i="3"/>
  <c r="BN868" i="3"/>
  <c r="AW868" i="3"/>
  <c r="BA868" i="3"/>
  <c r="BO868" i="3"/>
  <c r="AN867" i="3"/>
  <c r="AO867" i="3" s="1"/>
  <c r="BB868" i="3"/>
  <c r="BJ868" i="3"/>
  <c r="AS868" i="3"/>
  <c r="BS868" i="3"/>
  <c r="AQ868" i="3"/>
  <c r="BP868" i="3"/>
  <c r="AT868" i="3"/>
  <c r="BC868" i="3"/>
  <c r="BR868" i="3"/>
  <c r="BE868" i="3"/>
  <c r="BQ868" i="3"/>
  <c r="AY868" i="3"/>
  <c r="AX868" i="3"/>
  <c r="AZ868" i="3"/>
  <c r="BD868" i="3"/>
  <c r="BI868" i="3"/>
  <c r="AT867" i="3" l="1"/>
  <c r="BI867" i="3"/>
  <c r="AS867" i="3"/>
  <c r="AX867" i="3"/>
  <c r="BQ867" i="3"/>
  <c r="BR867" i="3"/>
  <c r="AY867" i="3"/>
  <c r="BJ867" i="3"/>
  <c r="AR867" i="3"/>
  <c r="BH867" i="3"/>
  <c r="AN866" i="3"/>
  <c r="AO866" i="3" s="1"/>
  <c r="BL867" i="3"/>
  <c r="BS867" i="3"/>
  <c r="BO867" i="3"/>
  <c r="BD867" i="3"/>
  <c r="BK867" i="3"/>
  <c r="AW867" i="3"/>
  <c r="BB867" i="3"/>
  <c r="BG867" i="3"/>
  <c r="BF867" i="3"/>
  <c r="BE867" i="3"/>
  <c r="AU867" i="3"/>
  <c r="BN867" i="3"/>
  <c r="BC867" i="3"/>
  <c r="AV867" i="3"/>
  <c r="BP867" i="3"/>
  <c r="BM867" i="3"/>
  <c r="AQ867" i="3"/>
  <c r="BA867" i="3"/>
  <c r="AZ867" i="3"/>
  <c r="BO866" i="3" l="1"/>
  <c r="BN866" i="3"/>
  <c r="AU866" i="3"/>
  <c r="BH866" i="3"/>
  <c r="BK866" i="3"/>
  <c r="BD866" i="3"/>
  <c r="BS866" i="3"/>
  <c r="BE866" i="3"/>
  <c r="BC866" i="3"/>
  <c r="AV866" i="3"/>
  <c r="AX866" i="3"/>
  <c r="BF866" i="3"/>
  <c r="AR866" i="3"/>
  <c r="BI866" i="3"/>
  <c r="BA866" i="3"/>
  <c r="AT866" i="3"/>
  <c r="BJ866" i="3"/>
  <c r="BM866" i="3"/>
  <c r="AQ866" i="3"/>
  <c r="BR866" i="3"/>
  <c r="AN865" i="3"/>
  <c r="AO865" i="3" s="1"/>
  <c r="AW866" i="3"/>
  <c r="BB866" i="3"/>
  <c r="AZ866" i="3"/>
  <c r="BQ866" i="3"/>
  <c r="AY866" i="3"/>
  <c r="BL866" i="3"/>
  <c r="AS866" i="3"/>
  <c r="BG866" i="3"/>
  <c r="BP866" i="3"/>
  <c r="AS865" i="3" l="1"/>
  <c r="BN865" i="3"/>
  <c r="BE865" i="3"/>
  <c r="BP865" i="3"/>
  <c r="BB865" i="3"/>
  <c r="BK865" i="3"/>
  <c r="BD865" i="3"/>
  <c r="BJ865" i="3"/>
  <c r="AR865" i="3"/>
  <c r="BI865" i="3"/>
  <c r="AU865" i="3"/>
  <c r="BF865" i="3"/>
  <c r="BR865" i="3"/>
  <c r="AQ865" i="3"/>
  <c r="AZ865" i="3"/>
  <c r="BL865" i="3"/>
  <c r="BC865" i="3"/>
  <c r="AX865" i="3"/>
  <c r="AV865" i="3"/>
  <c r="BS865" i="3"/>
  <c r="AT865" i="3"/>
  <c r="AY865" i="3"/>
  <c r="AN864" i="3"/>
  <c r="AO864" i="3" s="1"/>
  <c r="AW865" i="3"/>
  <c r="BH865" i="3"/>
  <c r="BM865" i="3"/>
  <c r="BG865" i="3"/>
  <c r="BQ865" i="3"/>
  <c r="BA865" i="3"/>
  <c r="BO865" i="3"/>
  <c r="BB864" i="3" l="1"/>
  <c r="AQ864" i="3"/>
  <c r="BH864" i="3"/>
  <c r="BQ864" i="3"/>
  <c r="AX864" i="3"/>
  <c r="AY864" i="3"/>
  <c r="AS864" i="3"/>
  <c r="BC864" i="3"/>
  <c r="AW864" i="3"/>
  <c r="AZ864" i="3"/>
  <c r="BR864" i="3"/>
  <c r="AN863" i="3"/>
  <c r="AO863" i="3" s="1"/>
  <c r="BE864" i="3"/>
  <c r="BP864" i="3"/>
  <c r="BD864" i="3"/>
  <c r="BO864" i="3"/>
  <c r="AV864" i="3"/>
  <c r="BK864" i="3"/>
  <c r="BA864" i="3"/>
  <c r="BG864" i="3"/>
  <c r="AT864" i="3"/>
  <c r="BL864" i="3"/>
  <c r="BS864" i="3"/>
  <c r="BI864" i="3"/>
  <c r="AR864" i="3"/>
  <c r="BJ864" i="3"/>
  <c r="BN864" i="3"/>
  <c r="BM864" i="3"/>
  <c r="AU864" i="3"/>
  <c r="BF864" i="3"/>
  <c r="BS863" i="3" l="1"/>
  <c r="BL863" i="3"/>
  <c r="AT863" i="3"/>
  <c r="BA863" i="3"/>
  <c r="AX863" i="3"/>
  <c r="BM863" i="3"/>
  <c r="BQ863" i="3"/>
  <c r="BN863" i="3"/>
  <c r="AU863" i="3"/>
  <c r="AV863" i="3"/>
  <c r="BC863" i="3"/>
  <c r="AQ863" i="3"/>
  <c r="AY863" i="3"/>
  <c r="BR863" i="3"/>
  <c r="AW863" i="3"/>
  <c r="BP863" i="3"/>
  <c r="BB863" i="3"/>
  <c r="AZ863" i="3"/>
  <c r="BF863" i="3"/>
  <c r="BE863" i="3"/>
  <c r="AN862" i="3"/>
  <c r="AO862" i="3" s="1"/>
  <c r="BJ863" i="3"/>
  <c r="BI863" i="3"/>
  <c r="AS863" i="3"/>
  <c r="BG863" i="3"/>
  <c r="BH863" i="3"/>
  <c r="BD863" i="3"/>
  <c r="BO863" i="3"/>
  <c r="BK863" i="3"/>
  <c r="AR863" i="3"/>
  <c r="BP862" i="3" l="1"/>
  <c r="BN862" i="3"/>
  <c r="BQ862" i="3"/>
  <c r="BF862" i="3"/>
  <c r="BD862" i="3"/>
  <c r="BA862" i="3"/>
  <c r="BJ862" i="3"/>
  <c r="BO862" i="3"/>
  <c r="AX862" i="3"/>
  <c r="AV862" i="3"/>
  <c r="BH862" i="3"/>
  <c r="BM862" i="3"/>
  <c r="AZ862" i="3"/>
  <c r="AS862" i="3"/>
  <c r="AR862" i="3"/>
  <c r="BK862" i="3"/>
  <c r="AT862" i="3"/>
  <c r="BE862" i="3"/>
  <c r="AY862" i="3"/>
  <c r="AQ862" i="3"/>
  <c r="BL862" i="3"/>
  <c r="AW862" i="3"/>
  <c r="BS862" i="3"/>
  <c r="BC862" i="3"/>
  <c r="BB862" i="3"/>
  <c r="BI862" i="3"/>
  <c r="AU862" i="3"/>
  <c r="BR862" i="3"/>
  <c r="BG862" i="3"/>
  <c r="AN861" i="3"/>
  <c r="AO861" i="3" s="1"/>
  <c r="BP861" i="3" l="1"/>
  <c r="BB861" i="3"/>
  <c r="AR861" i="3"/>
  <c r="AT861" i="3"/>
  <c r="BH861" i="3"/>
  <c r="AW861" i="3"/>
  <c r="AV861" i="3"/>
  <c r="BD861" i="3"/>
  <c r="BM861" i="3"/>
  <c r="AY861" i="3"/>
  <c r="BK861" i="3"/>
  <c r="AX861" i="3"/>
  <c r="AQ861" i="3"/>
  <c r="AN860" i="3"/>
  <c r="AO860" i="3" s="1"/>
  <c r="BL861" i="3"/>
  <c r="BS861" i="3"/>
  <c r="BQ861" i="3"/>
  <c r="BO861" i="3"/>
  <c r="BJ861" i="3"/>
  <c r="BE861" i="3"/>
  <c r="BF861" i="3"/>
  <c r="BR861" i="3"/>
  <c r="AS861" i="3"/>
  <c r="BN861" i="3"/>
  <c r="BA861" i="3"/>
  <c r="BI861" i="3"/>
  <c r="BC861" i="3"/>
  <c r="AZ861" i="3"/>
  <c r="AU861" i="3"/>
  <c r="BG861" i="3"/>
  <c r="BL860" i="3" l="1"/>
  <c r="BC860" i="3"/>
  <c r="AY860" i="3"/>
  <c r="AT860" i="3"/>
  <c r="AZ860" i="3"/>
  <c r="BH860" i="3"/>
  <c r="BS860" i="3"/>
  <c r="BD860" i="3"/>
  <c r="BR860" i="3"/>
  <c r="BQ860" i="3"/>
  <c r="BK860" i="3"/>
  <c r="AW860" i="3"/>
  <c r="AV860" i="3"/>
  <c r="BE860" i="3"/>
  <c r="AX860" i="3"/>
  <c r="BG860" i="3"/>
  <c r="AQ860" i="3"/>
  <c r="BN860" i="3"/>
  <c r="BI860" i="3"/>
  <c r="AN859" i="3"/>
  <c r="AO859" i="3" s="1"/>
  <c r="BB860" i="3"/>
  <c r="AU860" i="3"/>
  <c r="AS860" i="3"/>
  <c r="BM860" i="3"/>
  <c r="BO860" i="3"/>
  <c r="BF860" i="3"/>
  <c r="BJ860" i="3"/>
  <c r="AR860" i="3"/>
  <c r="BA860" i="3"/>
  <c r="BP860" i="3"/>
  <c r="BR859" i="3" l="1"/>
  <c r="AW859" i="3"/>
  <c r="AS859" i="3"/>
  <c r="AU859" i="3"/>
  <c r="BH859" i="3"/>
  <c r="BC859" i="3"/>
  <c r="AT859" i="3"/>
  <c r="BN859" i="3"/>
  <c r="AQ859" i="3"/>
  <c r="AR859" i="3"/>
  <c r="BL859" i="3"/>
  <c r="AZ859" i="3"/>
  <c r="BD859" i="3"/>
  <c r="AY859" i="3"/>
  <c r="BB859" i="3"/>
  <c r="BA859" i="3"/>
  <c r="BM859" i="3"/>
  <c r="BF859" i="3"/>
  <c r="BE859" i="3"/>
  <c r="BS859" i="3"/>
  <c r="AN858" i="3"/>
  <c r="AO858" i="3" s="1"/>
  <c r="BK859" i="3"/>
  <c r="BP859" i="3"/>
  <c r="AX859" i="3"/>
  <c r="BI859" i="3"/>
  <c r="BG859" i="3"/>
  <c r="BJ859" i="3"/>
  <c r="BO859" i="3"/>
  <c r="BQ859" i="3"/>
  <c r="AV859" i="3"/>
  <c r="AQ858" i="3" l="1"/>
  <c r="BS858" i="3"/>
  <c r="BH858" i="3"/>
  <c r="BQ858" i="3"/>
  <c r="BJ858" i="3"/>
  <c r="BL858" i="3"/>
  <c r="BN858" i="3"/>
  <c r="AT858" i="3"/>
  <c r="AN857" i="3"/>
  <c r="AO857" i="3" s="1"/>
  <c r="AV858" i="3"/>
  <c r="BM858" i="3"/>
  <c r="BE858" i="3"/>
  <c r="AR858" i="3"/>
  <c r="AU858" i="3"/>
  <c r="BP858" i="3"/>
  <c r="BI858" i="3"/>
  <c r="BO858" i="3"/>
  <c r="AZ858" i="3"/>
  <c r="BA858" i="3"/>
  <c r="BD858" i="3"/>
  <c r="BG858" i="3"/>
  <c r="BF858" i="3"/>
  <c r="AY858" i="3"/>
  <c r="AS858" i="3"/>
  <c r="AX858" i="3"/>
  <c r="BB858" i="3"/>
  <c r="AW858" i="3"/>
  <c r="BK858" i="3"/>
  <c r="BC858" i="3"/>
  <c r="BR858" i="3"/>
  <c r="BN857" i="3" l="1"/>
  <c r="BB857" i="3"/>
  <c r="AY857" i="3"/>
  <c r="BM857" i="3"/>
  <c r="BA857" i="3"/>
  <c r="AT857" i="3"/>
  <c r="BL857" i="3"/>
  <c r="AV857" i="3"/>
  <c r="BQ857" i="3"/>
  <c r="BS857" i="3"/>
  <c r="AW857" i="3"/>
  <c r="BP857" i="3"/>
  <c r="BF857" i="3"/>
  <c r="BO857" i="3"/>
  <c r="BG857" i="3"/>
  <c r="BE857" i="3"/>
  <c r="BR857" i="3"/>
  <c r="AU857" i="3"/>
  <c r="BD857" i="3"/>
  <c r="BH857" i="3"/>
  <c r="AN856" i="3"/>
  <c r="AO856" i="3" s="1"/>
  <c r="BK857" i="3"/>
  <c r="AS857" i="3"/>
  <c r="BI857" i="3"/>
  <c r="AR857" i="3"/>
  <c r="AZ857" i="3"/>
  <c r="AQ857" i="3"/>
  <c r="BJ857" i="3"/>
  <c r="BC857" i="3"/>
  <c r="AX857" i="3"/>
  <c r="BI856" i="3" l="1"/>
  <c r="BF856" i="3"/>
  <c r="AU856" i="3"/>
  <c r="BL856" i="3"/>
  <c r="BP856" i="3"/>
  <c r="AV856" i="3"/>
  <c r="BQ856" i="3"/>
  <c r="AR856" i="3"/>
  <c r="AZ856" i="3"/>
  <c r="BN856" i="3"/>
  <c r="BR856" i="3"/>
  <c r="BO856" i="3"/>
  <c r="BG856" i="3"/>
  <c r="BM856" i="3"/>
  <c r="AN855" i="3"/>
  <c r="AO855" i="3" s="1"/>
  <c r="BH856" i="3"/>
  <c r="AY856" i="3"/>
  <c r="BE856" i="3"/>
  <c r="BB856" i="3"/>
  <c r="BA856" i="3"/>
  <c r="BD856" i="3"/>
  <c r="BC856" i="3"/>
  <c r="AX856" i="3"/>
  <c r="AS856" i="3"/>
  <c r="AQ856" i="3"/>
  <c r="BS856" i="3"/>
  <c r="AT856" i="3"/>
  <c r="BK856" i="3"/>
  <c r="AW856" i="3"/>
  <c r="BJ856" i="3"/>
  <c r="BR855" i="3" l="1"/>
  <c r="AU855" i="3"/>
  <c r="AT855" i="3"/>
  <c r="BE855" i="3"/>
  <c r="BH855" i="3"/>
  <c r="AQ855" i="3"/>
  <c r="BP855" i="3"/>
  <c r="BL855" i="3"/>
  <c r="AX855" i="3"/>
  <c r="AW855" i="3"/>
  <c r="BB855" i="3"/>
  <c r="BF855" i="3"/>
  <c r="AV855" i="3"/>
  <c r="AY855" i="3"/>
  <c r="AR855" i="3"/>
  <c r="AN854" i="3"/>
  <c r="AO854" i="3" s="1"/>
  <c r="BM855" i="3"/>
  <c r="BD855" i="3"/>
  <c r="BN855" i="3"/>
  <c r="BI855" i="3"/>
  <c r="AS855" i="3"/>
  <c r="BQ855" i="3"/>
  <c r="BK855" i="3"/>
  <c r="BG855" i="3"/>
  <c r="BJ855" i="3"/>
  <c r="AZ855" i="3"/>
  <c r="BA855" i="3"/>
  <c r="BS855" i="3"/>
  <c r="BO855" i="3"/>
  <c r="BC855" i="3"/>
  <c r="BH854" i="3" l="1"/>
  <c r="AZ854" i="3"/>
  <c r="BO854" i="3"/>
  <c r="AY854" i="3"/>
  <c r="BB854" i="3"/>
  <c r="BA854" i="3"/>
  <c r="BM854" i="3"/>
  <c r="BG854" i="3"/>
  <c r="BD854" i="3"/>
  <c r="BR854" i="3"/>
  <c r="AR854" i="3"/>
  <c r="AV854" i="3"/>
  <c r="BE854" i="3"/>
  <c r="BN854" i="3"/>
  <c r="BK854" i="3"/>
  <c r="BP854" i="3"/>
  <c r="AW854" i="3"/>
  <c r="BF854" i="3"/>
  <c r="AT854" i="3"/>
  <c r="BI854" i="3"/>
  <c r="BJ854" i="3"/>
  <c r="BQ854" i="3"/>
  <c r="AX854" i="3"/>
  <c r="BS854" i="3"/>
  <c r="AN853" i="3"/>
  <c r="AO853" i="3" s="1"/>
  <c r="AU854" i="3"/>
  <c r="BC854" i="3"/>
  <c r="AS854" i="3"/>
  <c r="BL854" i="3"/>
  <c r="AQ854" i="3"/>
  <c r="BQ853" i="3" l="1"/>
  <c r="BL853" i="3"/>
  <c r="BD853" i="3"/>
  <c r="BM853" i="3"/>
  <c r="BP853" i="3"/>
  <c r="BR853" i="3"/>
  <c r="AR853" i="3"/>
  <c r="AT853" i="3"/>
  <c r="BE853" i="3"/>
  <c r="AW853" i="3"/>
  <c r="BH853" i="3"/>
  <c r="BG853" i="3"/>
  <c r="AY853" i="3"/>
  <c r="BA853" i="3"/>
  <c r="BF853" i="3"/>
  <c r="BJ853" i="3"/>
  <c r="BS853" i="3"/>
  <c r="BK853" i="3"/>
  <c r="BC853" i="3"/>
  <c r="AU853" i="3"/>
  <c r="AQ853" i="3"/>
  <c r="AZ853" i="3"/>
  <c r="BN853" i="3"/>
  <c r="AS853" i="3"/>
  <c r="BB853" i="3"/>
  <c r="BO853" i="3"/>
  <c r="BI853" i="3"/>
  <c r="AX853" i="3"/>
  <c r="AV853" i="3"/>
  <c r="AN852" i="3"/>
  <c r="AO852" i="3" s="1"/>
  <c r="AX852" i="3" l="1"/>
  <c r="BH852" i="3"/>
  <c r="AV852" i="3"/>
  <c r="BN852" i="3"/>
  <c r="AW852" i="3"/>
  <c r="BP852" i="3"/>
  <c r="BD852" i="3"/>
  <c r="BM852" i="3"/>
  <c r="BA852" i="3"/>
  <c r="AY852" i="3"/>
  <c r="BB852" i="3"/>
  <c r="BJ852" i="3"/>
  <c r="AS852" i="3"/>
  <c r="AU852" i="3"/>
  <c r="BS852" i="3"/>
  <c r="BI852" i="3"/>
  <c r="BQ852" i="3"/>
  <c r="BF852" i="3"/>
  <c r="BC852" i="3"/>
  <c r="AN851" i="3"/>
  <c r="AO851" i="3" s="1"/>
  <c r="BR852" i="3"/>
  <c r="BE852" i="3"/>
  <c r="AR852" i="3"/>
  <c r="BK852" i="3"/>
  <c r="AT852" i="3"/>
  <c r="BL852" i="3"/>
  <c r="AZ852" i="3"/>
  <c r="BO852" i="3"/>
  <c r="AQ852" i="3"/>
  <c r="BG852" i="3"/>
  <c r="AU851" i="3" l="1"/>
  <c r="BS851" i="3"/>
  <c r="AS851" i="3"/>
  <c r="BE851" i="3"/>
  <c r="BC851" i="3"/>
  <c r="BL851" i="3"/>
  <c r="AT851" i="3"/>
  <c r="AQ851" i="3"/>
  <c r="BQ851" i="3"/>
  <c r="BH851" i="3"/>
  <c r="BB851" i="3"/>
  <c r="BF851" i="3"/>
  <c r="AX851" i="3"/>
  <c r="BN851" i="3"/>
  <c r="AW851" i="3"/>
  <c r="BJ851" i="3"/>
  <c r="AV851" i="3"/>
  <c r="BG851" i="3"/>
  <c r="BO851" i="3"/>
  <c r="BI851" i="3"/>
  <c r="BA851" i="3"/>
  <c r="AN850" i="3"/>
  <c r="AO850" i="3" s="1"/>
  <c r="BD851" i="3"/>
  <c r="BP851" i="3"/>
  <c r="BR851" i="3"/>
  <c r="AR851" i="3"/>
  <c r="AY851" i="3"/>
  <c r="BM851" i="3"/>
  <c r="BK851" i="3"/>
  <c r="AZ851" i="3"/>
  <c r="BQ850" i="3" l="1"/>
  <c r="AX850" i="3"/>
  <c r="BD850" i="3"/>
  <c r="BJ850" i="3"/>
  <c r="BA850" i="3"/>
  <c r="AY850" i="3"/>
  <c r="AW850" i="3"/>
  <c r="BI850" i="3"/>
  <c r="BR850" i="3"/>
  <c r="BN850" i="3"/>
  <c r="BG850" i="3"/>
  <c r="AT850" i="3"/>
  <c r="BS850" i="3"/>
  <c r="BO850" i="3"/>
  <c r="AR850" i="3"/>
  <c r="AS850" i="3"/>
  <c r="BB850" i="3"/>
  <c r="AZ850" i="3"/>
  <c r="BC850" i="3"/>
  <c r="AU850" i="3"/>
  <c r="BE850" i="3"/>
  <c r="BM850" i="3"/>
  <c r="BP850" i="3"/>
  <c r="AQ850" i="3"/>
  <c r="BL850" i="3"/>
  <c r="BF850" i="3"/>
  <c r="BH850" i="3"/>
  <c r="BK850" i="3"/>
  <c r="AV850" i="3"/>
  <c r="AN849" i="3"/>
  <c r="AO849" i="3" s="1"/>
  <c r="BG849" i="3" l="1"/>
  <c r="BS849" i="3"/>
  <c r="BQ849" i="3"/>
  <c r="AY849" i="3"/>
  <c r="BI849" i="3"/>
  <c r="BF849" i="3"/>
  <c r="AQ849" i="3"/>
  <c r="AW849" i="3"/>
  <c r="BJ849" i="3"/>
  <c r="BH849" i="3"/>
  <c r="AV849" i="3"/>
  <c r="BC849" i="3"/>
  <c r="AU849" i="3"/>
  <c r="AX849" i="3"/>
  <c r="BB849" i="3"/>
  <c r="BK849" i="3"/>
  <c r="AS849" i="3"/>
  <c r="BA849" i="3"/>
  <c r="BM849" i="3"/>
  <c r="AT849" i="3"/>
  <c r="BN849" i="3"/>
  <c r="AN848" i="3"/>
  <c r="AO848" i="3" s="1"/>
  <c r="AZ849" i="3"/>
  <c r="BD849" i="3"/>
  <c r="BL849" i="3"/>
  <c r="AR849" i="3"/>
  <c r="BE849" i="3"/>
  <c r="BO849" i="3"/>
  <c r="BP849" i="3"/>
  <c r="BR849" i="3"/>
  <c r="AU848" i="3" l="1"/>
  <c r="BN848" i="3"/>
  <c r="BA848" i="3"/>
  <c r="BD848" i="3"/>
  <c r="AY848" i="3"/>
  <c r="AS848" i="3"/>
  <c r="BJ848" i="3"/>
  <c r="AW848" i="3"/>
  <c r="BS848" i="3"/>
  <c r="AZ848" i="3"/>
  <c r="AT848" i="3"/>
  <c r="BB848" i="3"/>
  <c r="BP848" i="3"/>
  <c r="AQ848" i="3"/>
  <c r="AX848" i="3"/>
  <c r="BR848" i="3"/>
  <c r="BK848" i="3"/>
  <c r="BM848" i="3"/>
  <c r="AV848" i="3"/>
  <c r="BC848" i="3"/>
  <c r="BE848" i="3"/>
  <c r="AR848" i="3"/>
  <c r="AN847" i="3"/>
  <c r="AO847" i="3" s="1"/>
  <c r="BF848" i="3"/>
  <c r="BQ848" i="3"/>
  <c r="BG848" i="3"/>
  <c r="BL848" i="3"/>
  <c r="BH848" i="3"/>
  <c r="BO848" i="3"/>
  <c r="BI848" i="3"/>
  <c r="BN847" i="3" l="1"/>
  <c r="AV847" i="3"/>
  <c r="AQ847" i="3"/>
  <c r="BG847" i="3"/>
  <c r="BL847" i="3"/>
  <c r="BM847" i="3"/>
  <c r="BK847" i="3"/>
  <c r="BJ847" i="3"/>
  <c r="BH847" i="3"/>
  <c r="AX847" i="3"/>
  <c r="AZ847" i="3"/>
  <c r="AS847" i="3"/>
  <c r="BE847" i="3"/>
  <c r="BB847" i="3"/>
  <c r="BA847" i="3"/>
  <c r="AT847" i="3"/>
  <c r="BC847" i="3"/>
  <c r="AR847" i="3"/>
  <c r="BS847" i="3"/>
  <c r="AN846" i="3"/>
  <c r="AO846" i="3" s="1"/>
  <c r="BQ847" i="3"/>
  <c r="BP847" i="3"/>
  <c r="BD847" i="3"/>
  <c r="AU847" i="3"/>
  <c r="BO847" i="3"/>
  <c r="BI847" i="3"/>
  <c r="AW847" i="3"/>
  <c r="AY847" i="3"/>
  <c r="BR847" i="3"/>
  <c r="BF847" i="3"/>
  <c r="BA846" i="3" l="1"/>
  <c r="AQ846" i="3"/>
  <c r="BC846" i="3"/>
  <c r="BP846" i="3"/>
  <c r="BQ846" i="3"/>
  <c r="BH846" i="3"/>
  <c r="AS846" i="3"/>
  <c r="AZ846" i="3"/>
  <c r="AY846" i="3"/>
  <c r="BI846" i="3"/>
  <c r="BM846" i="3"/>
  <c r="BL846" i="3"/>
  <c r="BG846" i="3"/>
  <c r="BR846" i="3"/>
  <c r="BO846" i="3"/>
  <c r="BF846" i="3"/>
  <c r="BJ846" i="3"/>
  <c r="AU846" i="3"/>
  <c r="AX846" i="3"/>
  <c r="BE846" i="3"/>
  <c r="BN846" i="3"/>
  <c r="BK846" i="3"/>
  <c r="BS846" i="3"/>
  <c r="AW846" i="3"/>
  <c r="AR846" i="3"/>
  <c r="AT846" i="3"/>
  <c r="AV846" i="3"/>
  <c r="BB846" i="3"/>
  <c r="BD846" i="3"/>
  <c r="AO921" i="3" l="1"/>
  <c r="AN920" i="3" l="1"/>
  <c r="AO920" i="3" s="1"/>
  <c r="BS921" i="3"/>
  <c r="BF921" i="3"/>
  <c r="BK921" i="3"/>
  <c r="BI921" i="3"/>
  <c r="BJ921" i="3"/>
  <c r="AS921" i="3"/>
  <c r="BG921" i="3"/>
  <c r="AZ921" i="3"/>
  <c r="BB921" i="3"/>
  <c r="BA921" i="3"/>
  <c r="BO921" i="3"/>
  <c r="AU921" i="3"/>
  <c r="AT921" i="3"/>
  <c r="BM921" i="3"/>
  <c r="BR921" i="3"/>
  <c r="BL921" i="3"/>
  <c r="AX921" i="3"/>
  <c r="BQ921" i="3"/>
  <c r="BD921" i="3"/>
  <c r="AW921" i="3"/>
  <c r="AY921" i="3"/>
  <c r="AR921" i="3"/>
  <c r="BH921" i="3"/>
  <c r="AV921" i="3"/>
  <c r="BN921" i="3"/>
  <c r="BC921" i="3"/>
  <c r="BE921" i="3"/>
  <c r="AQ921" i="3"/>
  <c r="BP921" i="3"/>
  <c r="AN919" i="3" l="1"/>
  <c r="AO919" i="3" s="1"/>
  <c r="AN918" i="3" s="1"/>
  <c r="AO918" i="3" s="1"/>
  <c r="AN917" i="3" s="1"/>
  <c r="AO917" i="3" s="1"/>
  <c r="AT920" i="3"/>
  <c r="BS920" i="3"/>
  <c r="BH920" i="3"/>
  <c r="AW920" i="3"/>
  <c r="AZ920" i="3"/>
  <c r="BB920" i="3"/>
  <c r="BJ920" i="3"/>
  <c r="AU920" i="3"/>
  <c r="AY920" i="3"/>
  <c r="BN920" i="3"/>
  <c r="AV920" i="3"/>
  <c r="BC920" i="3"/>
  <c r="AQ920" i="3"/>
  <c r="BD920" i="3"/>
  <c r="BF920" i="3"/>
  <c r="AR920" i="3"/>
  <c r="AS920" i="3"/>
  <c r="BL920" i="3"/>
  <c r="AX920" i="3"/>
  <c r="BA920" i="3"/>
  <c r="BK920" i="3"/>
  <c r="BR920" i="3"/>
  <c r="BG920" i="3"/>
  <c r="BE920" i="3"/>
  <c r="BQ920" i="3"/>
  <c r="BP920" i="3"/>
  <c r="BM920" i="3"/>
  <c r="BI920" i="3"/>
  <c r="BO920" i="3"/>
  <c r="AV919" i="3" l="1"/>
  <c r="BM919" i="3"/>
  <c r="BH919" i="3"/>
  <c r="BI919" i="3"/>
  <c r="BS919" i="3"/>
  <c r="BJ919" i="3"/>
  <c r="AY919" i="3"/>
  <c r="BA919" i="3"/>
  <c r="AU919" i="3"/>
  <c r="BL919" i="3"/>
  <c r="AQ919" i="3"/>
  <c r="AT919" i="3"/>
  <c r="BB919" i="3"/>
  <c r="BO919" i="3"/>
  <c r="AS919" i="3"/>
  <c r="BD919" i="3"/>
  <c r="BK919" i="3"/>
  <c r="BR919" i="3"/>
  <c r="AZ919" i="3"/>
  <c r="BQ919" i="3"/>
  <c r="AX919" i="3"/>
  <c r="AR919" i="3"/>
  <c r="BC919" i="3"/>
  <c r="BF919" i="3"/>
  <c r="BG919" i="3"/>
  <c r="BE919" i="3"/>
  <c r="BP919" i="3"/>
  <c r="AW919" i="3"/>
  <c r="BN919" i="3"/>
  <c r="AN916" i="3"/>
  <c r="BG917" i="3"/>
  <c r="BP917" i="3"/>
  <c r="BI917" i="3"/>
  <c r="BS917" i="3"/>
  <c r="BN917" i="3"/>
  <c r="BA917" i="3"/>
  <c r="AZ917" i="3"/>
  <c r="BD917" i="3"/>
  <c r="BR917" i="3"/>
  <c r="AU917" i="3"/>
  <c r="AX917" i="3"/>
  <c r="BJ917" i="3"/>
  <c r="AR917" i="3"/>
  <c r="BM917" i="3"/>
  <c r="BB917" i="3"/>
  <c r="BQ917" i="3"/>
  <c r="AV917" i="3"/>
  <c r="AT917" i="3"/>
  <c r="BE917" i="3"/>
  <c r="BK917" i="3"/>
  <c r="BL917" i="3"/>
  <c r="AW917" i="3"/>
  <c r="AS917" i="3"/>
  <c r="BC917" i="3"/>
  <c r="BH917" i="3"/>
  <c r="AQ917" i="3"/>
  <c r="BO917" i="3"/>
  <c r="BF917" i="3"/>
  <c r="AY917" i="3"/>
  <c r="BG918" i="3"/>
  <c r="AU918" i="3"/>
  <c r="BL918" i="3"/>
  <c r="BC918" i="3"/>
  <c r="AW918" i="3"/>
  <c r="AX918" i="3"/>
  <c r="AV918" i="3"/>
  <c r="BQ918" i="3"/>
  <c r="BP918" i="3"/>
  <c r="BO918" i="3"/>
  <c r="BE918" i="3"/>
  <c r="BI918" i="3"/>
  <c r="BN918" i="3"/>
  <c r="BR918" i="3"/>
  <c r="BH918" i="3"/>
  <c r="BM918" i="3"/>
  <c r="BS918" i="3"/>
  <c r="BD918" i="3"/>
  <c r="AR918" i="3"/>
  <c r="AY918" i="3"/>
  <c r="AT918" i="3"/>
  <c r="BJ918" i="3"/>
  <c r="BA918" i="3"/>
  <c r="BF918" i="3"/>
  <c r="AQ918" i="3"/>
  <c r="AZ918" i="3"/>
  <c r="BK918" i="3"/>
  <c r="AS918" i="3"/>
  <c r="BB918" i="3"/>
  <c r="AO916" i="3" l="1"/>
  <c r="AN915" i="3" s="1"/>
  <c r="AO915" i="3" l="1"/>
  <c r="AN914" i="3" s="1"/>
  <c r="AZ916" i="3"/>
  <c r="AR916" i="3"/>
  <c r="BF916" i="3"/>
  <c r="AV916" i="3"/>
  <c r="BR916" i="3"/>
  <c r="BK916" i="3"/>
  <c r="BS916" i="3"/>
  <c r="BH916" i="3"/>
  <c r="AQ916" i="3"/>
  <c r="BI916" i="3"/>
  <c r="BL916" i="3"/>
  <c r="BQ916" i="3"/>
  <c r="AW916" i="3"/>
  <c r="BG916" i="3"/>
  <c r="AT916" i="3"/>
  <c r="BB916" i="3"/>
  <c r="AU916" i="3"/>
  <c r="BJ916" i="3"/>
  <c r="AS916" i="3"/>
  <c r="BA916" i="3"/>
  <c r="AX916" i="3"/>
  <c r="BP916" i="3"/>
  <c r="BM916" i="3"/>
  <c r="BC916" i="3"/>
  <c r="AY916" i="3"/>
  <c r="BN916" i="3"/>
  <c r="BO916" i="3"/>
  <c r="BE916" i="3"/>
  <c r="BD916" i="3"/>
  <c r="AO914" i="3" l="1"/>
  <c r="AN913" i="3" s="1"/>
  <c r="BH915" i="3"/>
  <c r="BM915" i="3"/>
  <c r="BC915" i="3"/>
  <c r="AT915" i="3"/>
  <c r="BD915" i="3"/>
  <c r="BB915" i="3"/>
  <c r="AX915" i="3"/>
  <c r="AV915" i="3"/>
  <c r="AS915" i="3"/>
  <c r="BP915" i="3"/>
  <c r="BN915" i="3"/>
  <c r="BA915" i="3"/>
  <c r="BR915" i="3"/>
  <c r="BO915" i="3"/>
  <c r="AY915" i="3"/>
  <c r="BJ915" i="3"/>
  <c r="BE915" i="3"/>
  <c r="BL915" i="3"/>
  <c r="BG915" i="3"/>
  <c r="AZ915" i="3"/>
  <c r="AQ915" i="3"/>
  <c r="BI915" i="3"/>
  <c r="BQ915" i="3"/>
  <c r="BK915" i="3"/>
  <c r="AU915" i="3"/>
  <c r="BS915" i="3"/>
  <c r="AW915" i="3"/>
  <c r="AR915" i="3"/>
  <c r="BF915" i="3"/>
  <c r="AO913" i="3" l="1"/>
  <c r="BQ914" i="3"/>
  <c r="AT914" i="3"/>
  <c r="BS914" i="3"/>
  <c r="BR914" i="3"/>
  <c r="AS914" i="3"/>
  <c r="BA914" i="3"/>
  <c r="BK914" i="3"/>
  <c r="BO914" i="3"/>
  <c r="AZ914" i="3"/>
  <c r="BM914" i="3"/>
  <c r="AW914" i="3"/>
  <c r="BB914" i="3"/>
  <c r="BJ914" i="3"/>
  <c r="BF914" i="3"/>
  <c r="BG914" i="3"/>
  <c r="BE914" i="3"/>
  <c r="AR914" i="3"/>
  <c r="AQ914" i="3"/>
  <c r="BL914" i="3"/>
  <c r="BC914" i="3"/>
  <c r="BN914" i="3"/>
  <c r="BD914" i="3"/>
  <c r="AU914" i="3"/>
  <c r="BH914" i="3"/>
  <c r="BP914" i="3"/>
  <c r="AY914" i="3"/>
  <c r="BI914" i="3"/>
  <c r="AX914" i="3"/>
  <c r="AV914" i="3"/>
  <c r="AN912" i="3" l="1"/>
  <c r="AO912" i="3" s="1"/>
  <c r="BN913" i="3"/>
  <c r="BD913" i="3"/>
  <c r="AU913" i="3"/>
  <c r="BB913" i="3"/>
  <c r="BF913" i="3"/>
  <c r="BI913" i="3"/>
  <c r="AV913" i="3"/>
  <c r="AR913" i="3"/>
  <c r="AQ913" i="3"/>
  <c r="AX913" i="3"/>
  <c r="BO913" i="3"/>
  <c r="AZ913" i="3"/>
  <c r="BM913" i="3"/>
  <c r="BL913" i="3"/>
  <c r="BP913" i="3"/>
  <c r="AW913" i="3"/>
  <c r="BA913" i="3"/>
  <c r="BC913" i="3"/>
  <c r="BH913" i="3"/>
  <c r="BG913" i="3"/>
  <c r="BK913" i="3"/>
  <c r="BQ913" i="3"/>
  <c r="AY913" i="3"/>
  <c r="BJ913" i="3"/>
  <c r="AS913" i="3"/>
  <c r="BR913" i="3"/>
  <c r="AT913" i="3"/>
  <c r="BS913" i="3"/>
  <c r="BE913" i="3"/>
  <c r="AN911" i="3" l="1"/>
  <c r="AO911" i="3" s="1"/>
  <c r="AT912" i="3"/>
  <c r="AS912" i="3"/>
  <c r="BL912" i="3"/>
  <c r="BS912" i="3"/>
  <c r="AW912" i="3"/>
  <c r="BB912" i="3"/>
  <c r="BN912" i="3"/>
  <c r="BQ912" i="3"/>
  <c r="BR912" i="3"/>
  <c r="BG912" i="3"/>
  <c r="BA912" i="3"/>
  <c r="AZ912" i="3"/>
  <c r="BJ912" i="3"/>
  <c r="AR912" i="3"/>
  <c r="BP912" i="3"/>
  <c r="BI912" i="3"/>
  <c r="BH912" i="3"/>
  <c r="BD912" i="3"/>
  <c r="AV912" i="3"/>
  <c r="BE912" i="3"/>
  <c r="BM912" i="3"/>
  <c r="AY912" i="3"/>
  <c r="AU912" i="3"/>
  <c r="BC912" i="3"/>
  <c r="BO912" i="3"/>
  <c r="BK912" i="3"/>
  <c r="AX912" i="3"/>
  <c r="BF912" i="3"/>
  <c r="AQ912" i="3"/>
  <c r="AN910" i="3" l="1"/>
  <c r="AO910" i="3" s="1"/>
  <c r="BK911" i="3"/>
  <c r="BE911" i="3"/>
  <c r="BG911" i="3"/>
  <c r="AZ911" i="3"/>
  <c r="AY911" i="3"/>
  <c r="BD911" i="3"/>
  <c r="BQ911" i="3"/>
  <c r="BC911" i="3"/>
  <c r="BJ911" i="3"/>
  <c r="AQ911" i="3"/>
  <c r="AS911" i="3"/>
  <c r="BM911" i="3"/>
  <c r="BI911" i="3"/>
  <c r="AR911" i="3"/>
  <c r="BN911" i="3"/>
  <c r="BF911" i="3"/>
  <c r="AX911" i="3"/>
  <c r="AU911" i="3"/>
  <c r="BS911" i="3"/>
  <c r="BB911" i="3"/>
  <c r="AW911" i="3"/>
  <c r="BR911" i="3"/>
  <c r="BH911" i="3"/>
  <c r="BO911" i="3"/>
  <c r="AV911" i="3"/>
  <c r="BP911" i="3"/>
  <c r="BL911" i="3"/>
  <c r="BA911" i="3"/>
  <c r="AT911" i="3"/>
  <c r="AN909" i="3" l="1"/>
  <c r="AO909" i="3" s="1"/>
  <c r="AT910" i="3"/>
  <c r="BJ910" i="3"/>
  <c r="BE910" i="3"/>
  <c r="BO910" i="3"/>
  <c r="AW910" i="3"/>
  <c r="BP910" i="3"/>
  <c r="BC910" i="3"/>
  <c r="AU910" i="3"/>
  <c r="BA910" i="3"/>
  <c r="BN910" i="3"/>
  <c r="AZ910" i="3"/>
  <c r="AR910" i="3"/>
  <c r="BI910" i="3"/>
  <c r="BS910" i="3"/>
  <c r="BF910" i="3"/>
  <c r="BD910" i="3"/>
  <c r="BM910" i="3"/>
  <c r="BK910" i="3"/>
  <c r="AQ910" i="3"/>
  <c r="BG910" i="3"/>
  <c r="BB910" i="3"/>
  <c r="BH910" i="3"/>
  <c r="BQ910" i="3"/>
  <c r="BR910" i="3"/>
  <c r="AS910" i="3"/>
  <c r="AY910" i="3"/>
  <c r="AV910" i="3"/>
  <c r="BL910" i="3"/>
  <c r="AX910" i="3"/>
  <c r="AN908" i="3" l="1"/>
  <c r="AO908" i="3" s="1"/>
  <c r="AW909" i="3"/>
  <c r="BO909" i="3"/>
  <c r="BR909" i="3"/>
  <c r="BP909" i="3"/>
  <c r="BM909" i="3"/>
  <c r="BF909" i="3"/>
  <c r="BJ909" i="3"/>
  <c r="BB909" i="3"/>
  <c r="BG909" i="3"/>
  <c r="AT909" i="3"/>
  <c r="BK909" i="3"/>
  <c r="BI909" i="3"/>
  <c r="BH909" i="3"/>
  <c r="BL909" i="3"/>
  <c r="AR909" i="3"/>
  <c r="BS909" i="3"/>
  <c r="AU909" i="3"/>
  <c r="BA909" i="3"/>
  <c r="AY909" i="3"/>
  <c r="AV909" i="3"/>
  <c r="AZ909" i="3"/>
  <c r="BE909" i="3"/>
  <c r="BN909" i="3"/>
  <c r="BD909" i="3"/>
  <c r="AX909" i="3"/>
  <c r="AS909" i="3"/>
  <c r="BC909" i="3"/>
  <c r="AQ909" i="3"/>
  <c r="BQ909" i="3"/>
  <c r="AN907" i="3" l="1"/>
  <c r="AO907" i="3" s="1"/>
  <c r="BL908" i="3"/>
  <c r="BC908" i="3"/>
  <c r="BA908" i="3"/>
  <c r="AS908" i="3"/>
  <c r="BH908" i="3"/>
  <c r="AX908" i="3"/>
  <c r="BI908" i="3"/>
  <c r="BP908" i="3"/>
  <c r="BS908" i="3"/>
  <c r="BB908" i="3"/>
  <c r="AZ908" i="3"/>
  <c r="BO908" i="3"/>
  <c r="AU908" i="3"/>
  <c r="BF908" i="3"/>
  <c r="BM908" i="3"/>
  <c r="AR908" i="3"/>
  <c r="BE908" i="3"/>
  <c r="AQ908" i="3"/>
  <c r="AY908" i="3"/>
  <c r="BN908" i="3"/>
  <c r="BD908" i="3"/>
  <c r="AW908" i="3"/>
  <c r="AT908" i="3"/>
  <c r="BJ908" i="3"/>
  <c r="BK908" i="3"/>
  <c r="BR908" i="3"/>
  <c r="BG908" i="3"/>
  <c r="AV908" i="3"/>
  <c r="BQ908" i="3"/>
  <c r="AN906" i="3" l="1"/>
  <c r="AO906" i="3" s="1"/>
  <c r="AU907" i="3"/>
  <c r="BM907" i="3"/>
  <c r="AW907" i="3"/>
  <c r="BB907" i="3"/>
  <c r="AV907" i="3"/>
  <c r="BD907" i="3"/>
  <c r="AR907" i="3"/>
  <c r="BL907" i="3"/>
  <c r="AX907" i="3"/>
  <c r="BR907" i="3"/>
  <c r="AY907" i="3"/>
  <c r="BQ907" i="3"/>
  <c r="AT907" i="3"/>
  <c r="BK907" i="3"/>
  <c r="BE907" i="3"/>
  <c r="AZ907" i="3"/>
  <c r="BG907" i="3"/>
  <c r="AQ907" i="3"/>
  <c r="BN907" i="3"/>
  <c r="BS907" i="3"/>
  <c r="BJ907" i="3"/>
  <c r="BH907" i="3"/>
  <c r="BA907" i="3"/>
  <c r="BI907" i="3"/>
  <c r="BP907" i="3"/>
  <c r="BO907" i="3"/>
  <c r="BC907" i="3"/>
  <c r="AS907" i="3"/>
  <c r="BF907" i="3"/>
  <c r="AN905" i="3" l="1"/>
  <c r="AO905" i="3" s="1"/>
  <c r="BD906" i="3"/>
  <c r="BL906" i="3"/>
  <c r="BG906" i="3"/>
  <c r="BI906" i="3"/>
  <c r="BQ906" i="3"/>
  <c r="AV906" i="3"/>
  <c r="BR906" i="3"/>
  <c r="BM906" i="3"/>
  <c r="BN906" i="3"/>
  <c r="AT906" i="3"/>
  <c r="BO906" i="3"/>
  <c r="BS906" i="3"/>
  <c r="AQ906" i="3"/>
  <c r="BB906" i="3"/>
  <c r="BA906" i="3"/>
  <c r="BE906" i="3"/>
  <c r="BH906" i="3"/>
  <c r="BC906" i="3"/>
  <c r="AW906" i="3"/>
  <c r="AX906" i="3"/>
  <c r="BP906" i="3"/>
  <c r="AR906" i="3"/>
  <c r="AS906" i="3"/>
  <c r="BF906" i="3"/>
  <c r="AZ906" i="3"/>
  <c r="BJ906" i="3"/>
  <c r="AU906" i="3"/>
  <c r="AY906" i="3"/>
  <c r="BK906" i="3"/>
  <c r="AN904" i="3" l="1"/>
  <c r="AO904" i="3" s="1"/>
  <c r="BN905" i="3"/>
  <c r="BC905" i="3"/>
  <c r="AX905" i="3"/>
  <c r="AZ905" i="3"/>
  <c r="BM905" i="3"/>
  <c r="BF905" i="3"/>
  <c r="AY905" i="3"/>
  <c r="BA905" i="3"/>
  <c r="BR905" i="3"/>
  <c r="BH905" i="3"/>
  <c r="BG905" i="3"/>
  <c r="BP905" i="3"/>
  <c r="BE905" i="3"/>
  <c r="BK905" i="3"/>
  <c r="BS905" i="3"/>
  <c r="BB905" i="3"/>
  <c r="BQ905" i="3"/>
  <c r="AV905" i="3"/>
  <c r="BD905" i="3"/>
  <c r="BO905" i="3"/>
  <c r="BI905" i="3"/>
  <c r="AQ905" i="3"/>
  <c r="AT905" i="3"/>
  <c r="BL905" i="3"/>
  <c r="AU905" i="3"/>
  <c r="AW905" i="3"/>
  <c r="BJ905" i="3"/>
  <c r="AR905" i="3"/>
  <c r="AS905" i="3"/>
  <c r="AN903" i="3" l="1"/>
  <c r="AO903" i="3" s="1"/>
  <c r="AV904" i="3"/>
  <c r="BJ904" i="3"/>
  <c r="AW904" i="3"/>
  <c r="BM904" i="3"/>
  <c r="AY904" i="3"/>
  <c r="BK904" i="3"/>
  <c r="AU904" i="3"/>
  <c r="BG904" i="3"/>
  <c r="BH904" i="3"/>
  <c r="BN904" i="3"/>
  <c r="BQ904" i="3"/>
  <c r="BA904" i="3"/>
  <c r="BP904" i="3"/>
  <c r="AS904" i="3"/>
  <c r="BR904" i="3"/>
  <c r="BF904" i="3"/>
  <c r="BD904" i="3"/>
  <c r="BI904" i="3"/>
  <c r="AQ904" i="3"/>
  <c r="AZ904" i="3"/>
  <c r="AR904" i="3"/>
  <c r="AX904" i="3"/>
  <c r="BS904" i="3"/>
  <c r="AT904" i="3"/>
  <c r="BC904" i="3"/>
  <c r="BE904" i="3"/>
  <c r="BO904" i="3"/>
  <c r="BB904" i="3"/>
  <c r="BL904" i="3"/>
  <c r="AN902" i="3" l="1"/>
  <c r="AO902" i="3" s="1"/>
  <c r="AT903" i="3"/>
  <c r="AQ903" i="3"/>
  <c r="BG903" i="3"/>
  <c r="AU903" i="3"/>
  <c r="AX903" i="3"/>
  <c r="BM903" i="3"/>
  <c r="AR903" i="3"/>
  <c r="BR903" i="3"/>
  <c r="BS903" i="3"/>
  <c r="BI903" i="3"/>
  <c r="BJ903" i="3"/>
  <c r="BH903" i="3"/>
  <c r="BN903" i="3"/>
  <c r="BE903" i="3"/>
  <c r="AV903" i="3"/>
  <c r="BA903" i="3"/>
  <c r="BB903" i="3"/>
  <c r="BD903" i="3"/>
  <c r="BK903" i="3"/>
  <c r="AW903" i="3"/>
  <c r="AZ903" i="3"/>
  <c r="AS903" i="3"/>
  <c r="BC903" i="3"/>
  <c r="BP903" i="3"/>
  <c r="BO903" i="3"/>
  <c r="BF903" i="3"/>
  <c r="AY903" i="3"/>
  <c r="BQ903" i="3"/>
  <c r="BL903" i="3"/>
  <c r="AN901" i="3" l="1"/>
  <c r="AO901" i="3" s="1"/>
  <c r="BB902" i="3"/>
  <c r="BO902" i="3"/>
  <c r="BE902" i="3"/>
  <c r="AS902" i="3"/>
  <c r="BN902" i="3"/>
  <c r="BQ902" i="3"/>
  <c r="BG902" i="3"/>
  <c r="BD902" i="3"/>
  <c r="AV902" i="3"/>
  <c r="BJ902" i="3"/>
  <c r="AW902" i="3"/>
  <c r="AT902" i="3"/>
  <c r="BL902" i="3"/>
  <c r="AY902" i="3"/>
  <c r="BC902" i="3"/>
  <c r="BH902" i="3"/>
  <c r="AX902" i="3"/>
  <c r="AU902" i="3"/>
  <c r="BI902" i="3"/>
  <c r="BM902" i="3"/>
  <c r="AZ902" i="3"/>
  <c r="BS902" i="3"/>
  <c r="BP902" i="3"/>
  <c r="BA902" i="3"/>
  <c r="BF902" i="3"/>
  <c r="BK902" i="3"/>
  <c r="AQ902" i="3"/>
  <c r="AR902" i="3"/>
  <c r="BR902" i="3"/>
  <c r="AN900" i="3" l="1"/>
  <c r="AO900" i="3" s="1"/>
  <c r="AS901" i="3"/>
  <c r="BK901" i="3"/>
  <c r="BH901" i="3"/>
  <c r="AV901" i="3"/>
  <c r="AY901" i="3"/>
  <c r="BQ901" i="3"/>
  <c r="AW901" i="3"/>
  <c r="AU901" i="3"/>
  <c r="AR901" i="3"/>
  <c r="BS901" i="3"/>
  <c r="BO901" i="3"/>
  <c r="BF901" i="3"/>
  <c r="BJ901" i="3"/>
  <c r="BL901" i="3"/>
  <c r="BM901" i="3"/>
  <c r="BN901" i="3"/>
  <c r="BE901" i="3"/>
  <c r="BG901" i="3"/>
  <c r="AQ901" i="3"/>
  <c r="AT901" i="3"/>
  <c r="BB901" i="3"/>
  <c r="BP901" i="3"/>
  <c r="BA901" i="3"/>
  <c r="BD901" i="3"/>
  <c r="AX901" i="3"/>
  <c r="AZ901" i="3"/>
  <c r="BR901" i="3"/>
  <c r="BI901" i="3"/>
  <c r="BC901" i="3"/>
  <c r="AN899" i="3" l="1"/>
  <c r="AO899" i="3" s="1"/>
  <c r="BK900" i="3"/>
  <c r="AT900" i="3"/>
  <c r="AU900" i="3"/>
  <c r="AV900" i="3"/>
  <c r="BQ900" i="3"/>
  <c r="BD900" i="3"/>
  <c r="BC900" i="3"/>
  <c r="BJ900" i="3"/>
  <c r="AR900" i="3"/>
  <c r="BR900" i="3"/>
  <c r="BF900" i="3"/>
  <c r="AQ900" i="3"/>
  <c r="BP900" i="3"/>
  <c r="BM900" i="3"/>
  <c r="BS900" i="3"/>
  <c r="BB900" i="3"/>
  <c r="BI900" i="3"/>
  <c r="AS900" i="3"/>
  <c r="BE900" i="3"/>
  <c r="BH900" i="3"/>
  <c r="AX900" i="3"/>
  <c r="BL900" i="3"/>
  <c r="BN900" i="3"/>
  <c r="AW900" i="3"/>
  <c r="BG900" i="3"/>
  <c r="AZ900" i="3"/>
  <c r="BA900" i="3"/>
  <c r="AY900" i="3"/>
  <c r="BO900" i="3"/>
  <c r="AN898" i="3" l="1"/>
  <c r="AO898" i="3" s="1"/>
  <c r="AY899" i="3"/>
  <c r="BS899" i="3"/>
  <c r="BH899" i="3"/>
  <c r="BQ899" i="3"/>
  <c r="AV899" i="3"/>
  <c r="BC899" i="3"/>
  <c r="BL899" i="3"/>
  <c r="AX899" i="3"/>
  <c r="BF899" i="3"/>
  <c r="AZ899" i="3"/>
  <c r="AT899" i="3"/>
  <c r="BJ899" i="3"/>
  <c r="AR899" i="3"/>
  <c r="BI899" i="3"/>
  <c r="BO899" i="3"/>
  <c r="BK899" i="3"/>
  <c r="BM899" i="3"/>
  <c r="AW899" i="3"/>
  <c r="AQ899" i="3"/>
  <c r="AS899" i="3"/>
  <c r="BG899" i="3"/>
  <c r="BR899" i="3"/>
  <c r="BB899" i="3"/>
  <c r="BP899" i="3"/>
  <c r="BD899" i="3"/>
  <c r="BN899" i="3"/>
  <c r="BA899" i="3"/>
  <c r="BE899" i="3"/>
  <c r="AU899" i="3"/>
  <c r="AN897" i="3" l="1"/>
  <c r="AO897" i="3" s="1"/>
  <c r="BQ898" i="3"/>
  <c r="AU898" i="3"/>
  <c r="AY898" i="3"/>
  <c r="BF898" i="3"/>
  <c r="BH898" i="3"/>
  <c r="BS898" i="3"/>
  <c r="BG898" i="3"/>
  <c r="BR898" i="3"/>
  <c r="BJ898" i="3"/>
  <c r="AX898" i="3"/>
  <c r="BL898" i="3"/>
  <c r="AW898" i="3"/>
  <c r="AR898" i="3"/>
  <c r="BC898" i="3"/>
  <c r="AQ898" i="3"/>
  <c r="BD898" i="3"/>
  <c r="AZ898" i="3"/>
  <c r="AV898" i="3"/>
  <c r="BO898" i="3"/>
  <c r="BE898" i="3"/>
  <c r="AS898" i="3"/>
  <c r="BP898" i="3"/>
  <c r="BB898" i="3"/>
  <c r="BK898" i="3"/>
  <c r="BA898" i="3"/>
  <c r="BI898" i="3"/>
  <c r="AT898" i="3"/>
  <c r="BN898" i="3"/>
  <c r="BM898" i="3"/>
  <c r="AN896" i="3" l="1"/>
  <c r="AO896" i="3" s="1"/>
  <c r="BP897" i="3"/>
  <c r="BG897" i="3"/>
  <c r="BL897" i="3"/>
  <c r="BD897" i="3"/>
  <c r="AV897" i="3"/>
  <c r="AX897" i="3"/>
  <c r="BI897" i="3"/>
  <c r="BN897" i="3"/>
  <c r="BK897" i="3"/>
  <c r="BO897" i="3"/>
  <c r="BB897" i="3"/>
  <c r="BS897" i="3"/>
  <c r="AT897" i="3"/>
  <c r="BC897" i="3"/>
  <c r="BM897" i="3"/>
  <c r="BA897" i="3"/>
  <c r="BR897" i="3"/>
  <c r="BH897" i="3"/>
  <c r="BQ897" i="3"/>
  <c r="AQ897" i="3"/>
  <c r="BF897" i="3"/>
  <c r="BE897" i="3"/>
  <c r="AW897" i="3"/>
  <c r="AY897" i="3"/>
  <c r="AU897" i="3"/>
  <c r="AZ897" i="3"/>
  <c r="AR897" i="3"/>
  <c r="BJ897" i="3"/>
  <c r="AS897" i="3"/>
  <c r="AN895" i="3" l="1"/>
  <c r="AO895" i="3" s="1"/>
  <c r="AZ896" i="3"/>
  <c r="BG896" i="3"/>
  <c r="BF896" i="3"/>
  <c r="BS896" i="3"/>
  <c r="AQ896" i="3"/>
  <c r="AU896" i="3"/>
  <c r="BO896" i="3"/>
  <c r="BJ896" i="3"/>
  <c r="AS896" i="3"/>
  <c r="BI896" i="3"/>
  <c r="BC896" i="3"/>
  <c r="AX896" i="3"/>
  <c r="AY896" i="3"/>
  <c r="BE896" i="3"/>
  <c r="AW896" i="3"/>
  <c r="BL896" i="3"/>
  <c r="AV896" i="3"/>
  <c r="BR896" i="3"/>
  <c r="BB896" i="3"/>
  <c r="BP896" i="3"/>
  <c r="BH896" i="3"/>
  <c r="BA896" i="3"/>
  <c r="AT896" i="3"/>
  <c r="BD896" i="3"/>
  <c r="BM896" i="3"/>
  <c r="BK896" i="3"/>
  <c r="BQ896" i="3"/>
  <c r="BN896" i="3"/>
  <c r="AR896" i="3"/>
  <c r="AN894" i="3" l="1"/>
  <c r="AO894" i="3" s="1"/>
  <c r="AU895" i="3"/>
  <c r="AW895" i="3"/>
  <c r="BP895" i="3"/>
  <c r="AQ895" i="3"/>
  <c r="BF895" i="3"/>
  <c r="AX895" i="3"/>
  <c r="BO895" i="3"/>
  <c r="BD895" i="3"/>
  <c r="BS895" i="3"/>
  <c r="BI895" i="3"/>
  <c r="BB895" i="3"/>
  <c r="BG895" i="3"/>
  <c r="BH895" i="3"/>
  <c r="AT895" i="3"/>
  <c r="BJ895" i="3"/>
  <c r="BC895" i="3"/>
  <c r="AZ895" i="3"/>
  <c r="AS895" i="3"/>
  <c r="AY895" i="3"/>
  <c r="BL895" i="3"/>
  <c r="AV895" i="3"/>
  <c r="BK895" i="3"/>
  <c r="BA895" i="3"/>
  <c r="BM895" i="3"/>
  <c r="BE895" i="3"/>
  <c r="BR895" i="3"/>
  <c r="AR895" i="3"/>
  <c r="BN895" i="3"/>
  <c r="BQ895" i="3"/>
  <c r="AN893" i="3" l="1"/>
  <c r="AO893" i="3" s="1"/>
  <c r="BH894" i="3"/>
  <c r="AZ894" i="3"/>
  <c r="BG894" i="3"/>
  <c r="AQ894" i="3"/>
  <c r="BK894" i="3"/>
  <c r="BS894" i="3"/>
  <c r="BD894" i="3"/>
  <c r="BJ894" i="3"/>
  <c r="AW894" i="3"/>
  <c r="BP894" i="3"/>
  <c r="BL894" i="3"/>
  <c r="BQ894" i="3"/>
  <c r="AR894" i="3"/>
  <c r="BR894" i="3"/>
  <c r="BB894" i="3"/>
  <c r="BO894" i="3"/>
  <c r="BN894" i="3"/>
  <c r="BM894" i="3"/>
  <c r="BA894" i="3"/>
  <c r="BE894" i="3"/>
  <c r="AU894" i="3"/>
  <c r="AV894" i="3"/>
  <c r="BF894" i="3"/>
  <c r="BI894" i="3"/>
  <c r="AY894" i="3"/>
  <c r="AS894" i="3"/>
  <c r="AT894" i="3"/>
  <c r="BC894" i="3"/>
  <c r="AX894" i="3"/>
  <c r="AN892" i="3" l="1"/>
  <c r="AO892" i="3" s="1"/>
  <c r="AS893" i="3"/>
  <c r="AR893" i="3"/>
  <c r="BA893" i="3"/>
  <c r="AU893" i="3"/>
  <c r="AY893" i="3"/>
  <c r="AV893" i="3"/>
  <c r="BC893" i="3"/>
  <c r="BJ893" i="3"/>
  <c r="BF893" i="3"/>
  <c r="BD893" i="3"/>
  <c r="AT893" i="3"/>
  <c r="BP893" i="3"/>
  <c r="BG893" i="3"/>
  <c r="BB893" i="3"/>
  <c r="BS893" i="3"/>
  <c r="BH893" i="3"/>
  <c r="AQ893" i="3"/>
  <c r="BM893" i="3"/>
  <c r="BN893" i="3"/>
  <c r="AW893" i="3"/>
  <c r="BK893" i="3"/>
  <c r="BI893" i="3"/>
  <c r="BR893" i="3"/>
  <c r="BO893" i="3"/>
  <c r="BE893" i="3"/>
  <c r="AZ893" i="3"/>
  <c r="BL893" i="3"/>
  <c r="AX893" i="3"/>
  <c r="BQ893" i="3"/>
  <c r="AN891" i="3" l="1"/>
  <c r="AO891" i="3" s="1"/>
  <c r="BQ892" i="3"/>
  <c r="BR892" i="3"/>
  <c r="AU892" i="3"/>
  <c r="AQ892" i="3"/>
  <c r="BS892" i="3"/>
  <c r="BF892" i="3"/>
  <c r="BL892" i="3"/>
  <c r="BD892" i="3"/>
  <c r="BN892" i="3"/>
  <c r="BO892" i="3"/>
  <c r="BP892" i="3"/>
  <c r="BI892" i="3"/>
  <c r="BH892" i="3"/>
  <c r="AY892" i="3"/>
  <c r="AV892" i="3"/>
  <c r="AX892" i="3"/>
  <c r="BJ892" i="3"/>
  <c r="AT892" i="3"/>
  <c r="BC892" i="3"/>
  <c r="AW892" i="3"/>
  <c r="AS892" i="3"/>
  <c r="BB892" i="3"/>
  <c r="AR892" i="3"/>
  <c r="BK892" i="3"/>
  <c r="BE892" i="3"/>
  <c r="AZ892" i="3"/>
  <c r="BM892" i="3"/>
  <c r="BA892" i="3"/>
  <c r="BG892" i="3"/>
  <c r="AN890" i="3" l="1"/>
  <c r="AO890" i="3" s="1"/>
  <c r="BH891" i="3"/>
  <c r="AU891" i="3"/>
  <c r="BF891" i="3"/>
  <c r="BP891" i="3"/>
  <c r="AV891" i="3"/>
  <c r="AQ891" i="3"/>
  <c r="AY891" i="3"/>
  <c r="BR891" i="3"/>
  <c r="BG891" i="3"/>
  <c r="AW891" i="3"/>
  <c r="BL891" i="3"/>
  <c r="BI891" i="3"/>
  <c r="BO891" i="3"/>
  <c r="BC891" i="3"/>
  <c r="BA891" i="3"/>
  <c r="AZ891" i="3"/>
  <c r="BK891" i="3"/>
  <c r="AT891" i="3"/>
  <c r="AR891" i="3"/>
  <c r="AX891" i="3"/>
  <c r="BQ891" i="3"/>
  <c r="BS891" i="3"/>
  <c r="BB891" i="3"/>
  <c r="BN891" i="3"/>
  <c r="AS891" i="3"/>
  <c r="BE891" i="3"/>
  <c r="BD891" i="3"/>
  <c r="BJ891" i="3"/>
  <c r="BM891" i="3"/>
  <c r="AN889" i="3" l="1"/>
  <c r="AO889" i="3" s="1"/>
  <c r="BM890" i="3"/>
  <c r="AQ890" i="3"/>
  <c r="AW890" i="3"/>
  <c r="BE890" i="3"/>
  <c r="BQ890" i="3"/>
  <c r="BP890" i="3"/>
  <c r="AV890" i="3"/>
  <c r="AU890" i="3"/>
  <c r="BG890" i="3"/>
  <c r="BJ890" i="3"/>
  <c r="BC890" i="3"/>
  <c r="AX890" i="3"/>
  <c r="BB890" i="3"/>
  <c r="BF890" i="3"/>
  <c r="BN890" i="3"/>
  <c r="AT890" i="3"/>
  <c r="BD890" i="3"/>
  <c r="AZ890" i="3"/>
  <c r="BO890" i="3"/>
  <c r="BA890" i="3"/>
  <c r="BK890" i="3"/>
  <c r="AY890" i="3"/>
  <c r="BH890" i="3"/>
  <c r="BS890" i="3"/>
  <c r="BI890" i="3"/>
  <c r="BR890" i="3"/>
  <c r="AS890" i="3"/>
  <c r="BL890" i="3"/>
  <c r="AR890" i="3"/>
  <c r="BK889" i="3" l="1"/>
  <c r="BS889" i="3"/>
  <c r="BN889" i="3"/>
  <c r="BD889" i="3"/>
  <c r="AS889" i="3"/>
  <c r="AQ889" i="3"/>
  <c r="BO889" i="3"/>
  <c r="BJ889" i="3"/>
  <c r="BB889" i="3"/>
  <c r="AX889" i="3"/>
  <c r="BH889" i="3"/>
  <c r="BF889" i="3"/>
  <c r="AT889" i="3"/>
  <c r="AY889" i="3"/>
  <c r="BG889" i="3"/>
  <c r="BE889" i="3"/>
  <c r="AR889" i="3"/>
  <c r="BI889" i="3"/>
  <c r="AU889" i="3"/>
  <c r="BA889" i="3"/>
  <c r="BQ889" i="3"/>
  <c r="AW889" i="3"/>
  <c r="BC889" i="3"/>
  <c r="BL889" i="3"/>
  <c r="AV889" i="3"/>
  <c r="BM889" i="3"/>
  <c r="BR889" i="3"/>
  <c r="AZ889" i="3"/>
  <c r="BP889" i="3"/>
  <c r="AO974" i="3" l="1"/>
  <c r="BP974" i="3" l="1"/>
  <c r="AN973" i="3"/>
  <c r="AO973" i="3" s="1"/>
  <c r="AN972" i="3" s="1"/>
  <c r="BE974" i="3"/>
  <c r="BK974" i="3"/>
  <c r="AR974" i="3"/>
  <c r="BQ974" i="3"/>
  <c r="BO974" i="3"/>
  <c r="BI974" i="3"/>
  <c r="BJ974" i="3"/>
  <c r="AX974" i="3"/>
  <c r="AU974" i="3"/>
  <c r="BH974" i="3"/>
  <c r="BA974" i="3"/>
  <c r="AT974" i="3"/>
  <c r="BM974" i="3"/>
  <c r="AS974" i="3"/>
  <c r="BD974" i="3"/>
  <c r="BN974" i="3"/>
  <c r="BB974" i="3"/>
  <c r="AY974" i="3"/>
  <c r="AQ974" i="3"/>
  <c r="BG974" i="3"/>
  <c r="BF974" i="3"/>
  <c r="AZ974" i="3"/>
  <c r="BR974" i="3"/>
  <c r="BS974" i="3"/>
  <c r="BL974" i="3"/>
  <c r="AV974" i="3"/>
  <c r="BC974" i="3"/>
  <c r="AW974" i="3"/>
  <c r="AO972" i="3" l="1"/>
  <c r="BH973" i="3"/>
  <c r="BB973" i="3"/>
  <c r="BK973" i="3"/>
  <c r="AZ973" i="3"/>
  <c r="BI973" i="3"/>
  <c r="AS973" i="3"/>
  <c r="BE973" i="3"/>
  <c r="AY973" i="3"/>
  <c r="AT973" i="3"/>
  <c r="BJ973" i="3"/>
  <c r="BP973" i="3"/>
  <c r="BD973" i="3"/>
  <c r="BS973" i="3"/>
  <c r="AW973" i="3"/>
  <c r="BM973" i="3"/>
  <c r="AR973" i="3"/>
  <c r="BA973" i="3"/>
  <c r="AU973" i="3"/>
  <c r="BG973" i="3"/>
  <c r="AV973" i="3"/>
  <c r="BQ973" i="3"/>
  <c r="BO973" i="3"/>
  <c r="BN973" i="3"/>
  <c r="BL973" i="3"/>
  <c r="AX973" i="3"/>
  <c r="BR973" i="3"/>
  <c r="BC973" i="3"/>
  <c r="AQ973" i="3"/>
  <c r="BF973" i="3"/>
  <c r="AN971" i="3" l="1"/>
  <c r="AO971" i="3" s="1"/>
  <c r="AS972" i="3"/>
  <c r="BN972" i="3"/>
  <c r="BB972" i="3"/>
  <c r="BS972" i="3"/>
  <c r="AQ972" i="3"/>
  <c r="BG972" i="3"/>
  <c r="BO972" i="3"/>
  <c r="BH972" i="3"/>
  <c r="AZ972" i="3"/>
  <c r="AX972" i="3"/>
  <c r="BE972" i="3"/>
  <c r="AT972" i="3"/>
  <c r="BD972" i="3"/>
  <c r="BC972" i="3"/>
  <c r="BL972" i="3"/>
  <c r="BJ972" i="3"/>
  <c r="AU972" i="3"/>
  <c r="BR972" i="3"/>
  <c r="BQ972" i="3"/>
  <c r="AW972" i="3"/>
  <c r="BA972" i="3"/>
  <c r="BI972" i="3"/>
  <c r="AR972" i="3"/>
  <c r="AV972" i="3"/>
  <c r="AY972" i="3"/>
  <c r="BK972" i="3"/>
  <c r="BF972" i="3"/>
  <c r="BP972" i="3"/>
  <c r="BM972" i="3"/>
  <c r="AN970" i="3" l="1"/>
  <c r="AO970" i="3" s="1"/>
  <c r="AX971" i="3"/>
  <c r="BR971" i="3"/>
  <c r="BG971" i="3"/>
  <c r="BQ971" i="3"/>
  <c r="BF971" i="3"/>
  <c r="BJ971" i="3"/>
  <c r="BE971" i="3"/>
  <c r="AU971" i="3"/>
  <c r="BP971" i="3"/>
  <c r="BC971" i="3"/>
  <c r="BK971" i="3"/>
  <c r="AS971" i="3"/>
  <c r="BN971" i="3"/>
  <c r="BI971" i="3"/>
  <c r="BM971" i="3"/>
  <c r="AT971" i="3"/>
  <c r="BB971" i="3"/>
  <c r="BL971" i="3"/>
  <c r="AW971" i="3"/>
  <c r="BA971" i="3"/>
  <c r="AR971" i="3"/>
  <c r="BH971" i="3"/>
  <c r="AZ971" i="3"/>
  <c r="BO971" i="3"/>
  <c r="AV971" i="3"/>
  <c r="BD971" i="3"/>
  <c r="AY971" i="3"/>
  <c r="AQ971" i="3"/>
  <c r="BS971" i="3"/>
  <c r="AN969" i="3" l="1"/>
  <c r="AO969" i="3" s="1"/>
  <c r="BI970" i="3"/>
  <c r="BA970" i="3"/>
  <c r="BM970" i="3"/>
  <c r="AX970" i="3"/>
  <c r="AY970" i="3"/>
  <c r="BD970" i="3"/>
  <c r="BN970" i="3"/>
  <c r="BR970" i="3"/>
  <c r="AZ970" i="3"/>
  <c r="AV970" i="3"/>
  <c r="BF970" i="3"/>
  <c r="BP970" i="3"/>
  <c r="AR970" i="3"/>
  <c r="AU970" i="3"/>
  <c r="AW970" i="3"/>
  <c r="BQ970" i="3"/>
  <c r="BO970" i="3"/>
  <c r="BH970" i="3"/>
  <c r="BK970" i="3"/>
  <c r="BC970" i="3"/>
  <c r="BB970" i="3"/>
  <c r="BJ970" i="3"/>
  <c r="BG970" i="3"/>
  <c r="BS970" i="3"/>
  <c r="AS970" i="3"/>
  <c r="AQ970" i="3"/>
  <c r="BE970" i="3"/>
  <c r="AT970" i="3"/>
  <c r="BL970" i="3"/>
  <c r="AN968" i="3" l="1"/>
  <c r="AO968" i="3" s="1"/>
  <c r="BN969" i="3"/>
  <c r="BA969" i="3"/>
  <c r="AX969" i="3"/>
  <c r="BD969" i="3"/>
  <c r="AU969" i="3"/>
  <c r="BL969" i="3"/>
  <c r="AQ969" i="3"/>
  <c r="BS969" i="3"/>
  <c r="BC969" i="3"/>
  <c r="AZ969" i="3"/>
  <c r="BK969" i="3"/>
  <c r="BQ969" i="3"/>
  <c r="AV969" i="3"/>
  <c r="BH969" i="3"/>
  <c r="BI969" i="3"/>
  <c r="BB969" i="3"/>
  <c r="BF969" i="3"/>
  <c r="AT969" i="3"/>
  <c r="AS969" i="3"/>
  <c r="BP969" i="3"/>
  <c r="BO969" i="3"/>
  <c r="BM969" i="3"/>
  <c r="AW969" i="3"/>
  <c r="AR969" i="3"/>
  <c r="BE969" i="3"/>
  <c r="BG969" i="3"/>
  <c r="AY969" i="3"/>
  <c r="BJ969" i="3"/>
  <c r="BR969" i="3"/>
  <c r="AN967" i="3" l="1"/>
  <c r="AO967" i="3" s="1"/>
  <c r="BR968" i="3"/>
  <c r="BD968" i="3"/>
  <c r="AY968" i="3"/>
  <c r="BS968" i="3"/>
  <c r="AU968" i="3"/>
  <c r="BJ968" i="3"/>
  <c r="BL968" i="3"/>
  <c r="AZ968" i="3"/>
  <c r="BF968" i="3"/>
  <c r="BB968" i="3"/>
  <c r="BE968" i="3"/>
  <c r="BN968" i="3"/>
  <c r="AX968" i="3"/>
  <c r="BG968" i="3"/>
  <c r="BO968" i="3"/>
  <c r="BK968" i="3"/>
  <c r="AT968" i="3"/>
  <c r="BA968" i="3"/>
  <c r="AQ968" i="3"/>
  <c r="AW968" i="3"/>
  <c r="BP968" i="3"/>
  <c r="AR968" i="3"/>
  <c r="BH968" i="3"/>
  <c r="AV968" i="3"/>
  <c r="BM968" i="3"/>
  <c r="BQ968" i="3"/>
  <c r="AS968" i="3"/>
  <c r="BC968" i="3"/>
  <c r="BI968" i="3"/>
  <c r="AN966" i="3" l="1"/>
  <c r="AO966" i="3" s="1"/>
  <c r="BG967" i="3"/>
  <c r="BJ967" i="3"/>
  <c r="AW967" i="3"/>
  <c r="AV967" i="3"/>
  <c r="BL967" i="3"/>
  <c r="BH967" i="3"/>
  <c r="BO967" i="3"/>
  <c r="BB967" i="3"/>
  <c r="BR967" i="3"/>
  <c r="BA967" i="3"/>
  <c r="AR967" i="3"/>
  <c r="BN967" i="3"/>
  <c r="BE967" i="3"/>
  <c r="AX967" i="3"/>
  <c r="BI967" i="3"/>
  <c r="BC967" i="3"/>
  <c r="BM967" i="3"/>
  <c r="BP967" i="3"/>
  <c r="BF967" i="3"/>
  <c r="AU967" i="3"/>
  <c r="AQ967" i="3"/>
  <c r="AZ967" i="3"/>
  <c r="AY967" i="3"/>
  <c r="BK967" i="3"/>
  <c r="AT967" i="3"/>
  <c r="AS967" i="3"/>
  <c r="BQ967" i="3"/>
  <c r="BS967" i="3"/>
  <c r="BD967" i="3"/>
  <c r="AN965" i="3" l="1"/>
  <c r="AO965" i="3" s="1"/>
  <c r="BO966" i="3"/>
  <c r="AS966" i="3"/>
  <c r="BE966" i="3"/>
  <c r="BP966" i="3"/>
  <c r="BG966" i="3"/>
  <c r="AW966" i="3"/>
  <c r="BL966" i="3"/>
  <c r="BM966" i="3"/>
  <c r="BF966" i="3"/>
  <c r="BH966" i="3"/>
  <c r="BB966" i="3"/>
  <c r="BI966" i="3"/>
  <c r="BR966" i="3"/>
  <c r="AV966" i="3"/>
  <c r="AZ966" i="3"/>
  <c r="AY966" i="3"/>
  <c r="AT966" i="3"/>
  <c r="AU966" i="3"/>
  <c r="BA966" i="3"/>
  <c r="AX966" i="3"/>
  <c r="AR966" i="3"/>
  <c r="BS966" i="3"/>
  <c r="AQ966" i="3"/>
  <c r="BQ966" i="3"/>
  <c r="BN966" i="3"/>
  <c r="BC966" i="3"/>
  <c r="BD966" i="3"/>
  <c r="BK966" i="3"/>
  <c r="BJ966" i="3"/>
  <c r="AN964" i="3" l="1"/>
  <c r="AO964" i="3" s="1"/>
  <c r="BE965" i="3"/>
  <c r="BF965" i="3"/>
  <c r="AY965" i="3"/>
  <c r="BM965" i="3"/>
  <c r="AQ965" i="3"/>
  <c r="AW965" i="3"/>
  <c r="BH965" i="3"/>
  <c r="BI965" i="3"/>
  <c r="AU965" i="3"/>
  <c r="BD965" i="3"/>
  <c r="BG965" i="3"/>
  <c r="BA965" i="3"/>
  <c r="AT965" i="3"/>
  <c r="BJ965" i="3"/>
  <c r="BK965" i="3"/>
  <c r="BO965" i="3"/>
  <c r="BQ965" i="3"/>
  <c r="BN965" i="3"/>
  <c r="BS965" i="3"/>
  <c r="AR965" i="3"/>
  <c r="AZ965" i="3"/>
  <c r="BP965" i="3"/>
  <c r="AX965" i="3"/>
  <c r="BC965" i="3"/>
  <c r="BR965" i="3"/>
  <c r="BL965" i="3"/>
  <c r="BB965" i="3"/>
  <c r="AS965" i="3"/>
  <c r="AV965" i="3"/>
  <c r="AN963" i="3" l="1"/>
  <c r="AO963" i="3" s="1"/>
  <c r="BI964" i="3"/>
  <c r="BQ964" i="3"/>
  <c r="BL964" i="3"/>
  <c r="AS964" i="3"/>
  <c r="AU964" i="3"/>
  <c r="BM964" i="3"/>
  <c r="AT964" i="3"/>
  <c r="BP964" i="3"/>
  <c r="BA964" i="3"/>
  <c r="AQ964" i="3"/>
  <c r="BK964" i="3"/>
  <c r="BB964" i="3"/>
  <c r="BR964" i="3"/>
  <c r="AX964" i="3"/>
  <c r="BC964" i="3"/>
  <c r="BN964" i="3"/>
  <c r="BJ964" i="3"/>
  <c r="BF964" i="3"/>
  <c r="AR964" i="3"/>
  <c r="AZ964" i="3"/>
  <c r="BE964" i="3"/>
  <c r="BH964" i="3"/>
  <c r="BD964" i="3"/>
  <c r="BS964" i="3"/>
  <c r="AY964" i="3"/>
  <c r="AV964" i="3"/>
  <c r="BO964" i="3"/>
  <c r="BG964" i="3"/>
  <c r="AW964" i="3"/>
  <c r="AN962" i="3" l="1"/>
  <c r="AO962" i="3" s="1"/>
  <c r="AX963" i="3"/>
  <c r="BE963" i="3"/>
  <c r="AS963" i="3"/>
  <c r="BD963" i="3"/>
  <c r="AY963" i="3"/>
  <c r="BK963" i="3"/>
  <c r="BH963" i="3"/>
  <c r="BS963" i="3"/>
  <c r="BB963" i="3"/>
  <c r="AQ963" i="3"/>
  <c r="BQ963" i="3"/>
  <c r="BM963" i="3"/>
  <c r="BR963" i="3"/>
  <c r="AW963" i="3"/>
  <c r="AU963" i="3"/>
  <c r="BA963" i="3"/>
  <c r="BL963" i="3"/>
  <c r="AR963" i="3"/>
  <c r="BI963" i="3"/>
  <c r="BG963" i="3"/>
  <c r="AV963" i="3"/>
  <c r="AZ963" i="3"/>
  <c r="AT963" i="3"/>
  <c r="BC963" i="3"/>
  <c r="BJ963" i="3"/>
  <c r="BN963" i="3"/>
  <c r="BO963" i="3"/>
  <c r="BP963" i="3"/>
  <c r="BF963" i="3"/>
  <c r="AN961" i="3" l="1"/>
  <c r="AO961" i="3" s="1"/>
  <c r="BD962" i="3"/>
  <c r="BA962" i="3"/>
  <c r="AX962" i="3"/>
  <c r="AR962" i="3"/>
  <c r="AU962" i="3"/>
  <c r="AT962" i="3"/>
  <c r="BF962" i="3"/>
  <c r="BH962" i="3"/>
  <c r="BB962" i="3"/>
  <c r="AS962" i="3"/>
  <c r="AW962" i="3"/>
  <c r="BI962" i="3"/>
  <c r="BG962" i="3"/>
  <c r="BP962" i="3"/>
  <c r="BK962" i="3"/>
  <c r="BC962" i="3"/>
  <c r="BN962" i="3"/>
  <c r="BO962" i="3"/>
  <c r="BJ962" i="3"/>
  <c r="BE962" i="3"/>
  <c r="BS962" i="3"/>
  <c r="AZ962" i="3"/>
  <c r="BM962" i="3"/>
  <c r="BQ962" i="3"/>
  <c r="BR962" i="3"/>
  <c r="AQ962" i="3"/>
  <c r="BL962" i="3"/>
  <c r="AY962" i="3"/>
  <c r="AV962" i="3"/>
  <c r="AN960" i="3" l="1"/>
  <c r="AO960" i="3" s="1"/>
  <c r="BR961" i="3"/>
  <c r="AZ961" i="3"/>
  <c r="BN961" i="3"/>
  <c r="AY961" i="3"/>
  <c r="AQ961" i="3"/>
  <c r="AW961" i="3"/>
  <c r="BK961" i="3"/>
  <c r="BH961" i="3"/>
  <c r="BI961" i="3"/>
  <c r="BJ961" i="3"/>
  <c r="AT961" i="3"/>
  <c r="BM961" i="3"/>
  <c r="BB961" i="3"/>
  <c r="BO961" i="3"/>
  <c r="AX961" i="3"/>
  <c r="BC961" i="3"/>
  <c r="AU961" i="3"/>
  <c r="BD961" i="3"/>
  <c r="BA961" i="3"/>
  <c r="BG961" i="3"/>
  <c r="AV961" i="3"/>
  <c r="AS961" i="3"/>
  <c r="BF961" i="3"/>
  <c r="BL961" i="3"/>
  <c r="BE961" i="3"/>
  <c r="BS961" i="3"/>
  <c r="BP961" i="3"/>
  <c r="BQ961" i="3"/>
  <c r="AR961" i="3"/>
  <c r="AN959" i="3" l="1"/>
  <c r="AO959" i="3" s="1"/>
  <c r="BB960" i="3"/>
  <c r="AZ960" i="3"/>
  <c r="BR960" i="3"/>
  <c r="BP960" i="3"/>
  <c r="BM960" i="3"/>
  <c r="AY960" i="3"/>
  <c r="AS960" i="3"/>
  <c r="AT960" i="3"/>
  <c r="BK960" i="3"/>
  <c r="BA960" i="3"/>
  <c r="BN960" i="3"/>
  <c r="BS960" i="3"/>
  <c r="BG960" i="3"/>
  <c r="BH960" i="3"/>
  <c r="AR960" i="3"/>
  <c r="AX960" i="3"/>
  <c r="BO960" i="3"/>
  <c r="AV960" i="3"/>
  <c r="BJ960" i="3"/>
  <c r="BI960" i="3"/>
  <c r="AU960" i="3"/>
  <c r="BC960" i="3"/>
  <c r="AW960" i="3"/>
  <c r="AQ960" i="3"/>
  <c r="BL960" i="3"/>
  <c r="BE960" i="3"/>
  <c r="BF960" i="3"/>
  <c r="BQ960" i="3"/>
  <c r="BD960" i="3"/>
  <c r="AN958" i="3" l="1"/>
  <c r="AO958" i="3" s="1"/>
  <c r="AZ959" i="3"/>
  <c r="AT959" i="3"/>
  <c r="BF959" i="3"/>
  <c r="BE959" i="3"/>
  <c r="AY959" i="3"/>
  <c r="BH959" i="3"/>
  <c r="BL959" i="3"/>
  <c r="AR959" i="3"/>
  <c r="BC959" i="3"/>
  <c r="BP959" i="3"/>
  <c r="BJ959" i="3"/>
  <c r="BK959" i="3"/>
  <c r="AS959" i="3"/>
  <c r="BB959" i="3"/>
  <c r="BG959" i="3"/>
  <c r="BN959" i="3"/>
  <c r="AX959" i="3"/>
  <c r="BA959" i="3"/>
  <c r="BQ959" i="3"/>
  <c r="BI959" i="3"/>
  <c r="BD959" i="3"/>
  <c r="BS959" i="3"/>
  <c r="AQ959" i="3"/>
  <c r="BM959" i="3"/>
  <c r="BO959" i="3"/>
  <c r="AW959" i="3"/>
  <c r="AV959" i="3"/>
  <c r="AU959" i="3"/>
  <c r="BR959" i="3"/>
  <c r="AN957" i="3" l="1"/>
  <c r="AO957" i="3" s="1"/>
  <c r="AS958" i="3"/>
  <c r="AV958" i="3"/>
  <c r="AY958" i="3"/>
  <c r="BM958" i="3"/>
  <c r="BD958" i="3"/>
  <c r="BA958" i="3"/>
  <c r="BN958" i="3"/>
  <c r="BG958" i="3"/>
  <c r="BQ958" i="3"/>
  <c r="BH958" i="3"/>
  <c r="AQ958" i="3"/>
  <c r="AU958" i="3"/>
  <c r="AW958" i="3"/>
  <c r="BK958" i="3"/>
  <c r="BF958" i="3"/>
  <c r="BC958" i="3"/>
  <c r="BI958" i="3"/>
  <c r="BP958" i="3"/>
  <c r="BR958" i="3"/>
  <c r="AZ958" i="3"/>
  <c r="AX958" i="3"/>
  <c r="AT958" i="3"/>
  <c r="BB958" i="3"/>
  <c r="BL958" i="3"/>
  <c r="BJ958" i="3"/>
  <c r="BS958" i="3"/>
  <c r="BE958" i="3"/>
  <c r="AR958" i="3"/>
  <c r="BO958" i="3"/>
  <c r="AN956" i="3" l="1"/>
  <c r="AO956" i="3" s="1"/>
  <c r="BD957" i="3"/>
  <c r="BI957" i="3"/>
  <c r="AU957" i="3"/>
  <c r="BR957" i="3"/>
  <c r="BS957" i="3"/>
  <c r="BH957" i="3"/>
  <c r="BK957" i="3"/>
  <c r="BF957" i="3"/>
  <c r="BC957" i="3"/>
  <c r="AV957" i="3"/>
  <c r="AR957" i="3"/>
  <c r="BO957" i="3"/>
  <c r="AW957" i="3"/>
  <c r="AX957" i="3"/>
  <c r="AZ957" i="3"/>
  <c r="BA957" i="3"/>
  <c r="AQ957" i="3"/>
  <c r="AY957" i="3"/>
  <c r="BL957" i="3"/>
  <c r="AT957" i="3"/>
  <c r="BM957" i="3"/>
  <c r="BP957" i="3"/>
  <c r="BN957" i="3"/>
  <c r="BQ957" i="3"/>
  <c r="BG957" i="3"/>
  <c r="AS957" i="3"/>
  <c r="BB957" i="3"/>
  <c r="BE957" i="3"/>
  <c r="BJ957" i="3"/>
  <c r="AN955" i="3" l="1"/>
  <c r="AO955" i="3" s="1"/>
  <c r="AV956" i="3"/>
  <c r="BJ956" i="3"/>
  <c r="BS956" i="3"/>
  <c r="AX956" i="3"/>
  <c r="BD956" i="3"/>
  <c r="BK956" i="3"/>
  <c r="AU956" i="3"/>
  <c r="BC956" i="3"/>
  <c r="BG956" i="3"/>
  <c r="BQ956" i="3"/>
  <c r="BO956" i="3"/>
  <c r="BR956" i="3"/>
  <c r="BH956" i="3"/>
  <c r="BN956" i="3"/>
  <c r="BA956" i="3"/>
  <c r="AQ956" i="3"/>
  <c r="AY956" i="3"/>
  <c r="BE956" i="3"/>
  <c r="BL956" i="3"/>
  <c r="AZ956" i="3"/>
  <c r="AS956" i="3"/>
  <c r="BF956" i="3"/>
  <c r="AR956" i="3"/>
  <c r="BI956" i="3"/>
  <c r="AW956" i="3"/>
  <c r="AT956" i="3"/>
  <c r="BB956" i="3"/>
  <c r="BM956" i="3"/>
  <c r="BP956" i="3"/>
  <c r="AN954" i="3" l="1"/>
  <c r="AO954" i="3" s="1"/>
  <c r="BI955" i="3"/>
  <c r="BM955" i="3"/>
  <c r="AQ955" i="3"/>
  <c r="AT955" i="3"/>
  <c r="BA955" i="3"/>
  <c r="BH955" i="3"/>
  <c r="BB955" i="3"/>
  <c r="BD955" i="3"/>
  <c r="BL955" i="3"/>
  <c r="BF955" i="3"/>
  <c r="BO955" i="3"/>
  <c r="BP955" i="3"/>
  <c r="BK955" i="3"/>
  <c r="AZ955" i="3"/>
  <c r="BN955" i="3"/>
  <c r="BR955" i="3"/>
  <c r="AW955" i="3"/>
  <c r="BE955" i="3"/>
  <c r="AR955" i="3"/>
  <c r="AS955" i="3"/>
  <c r="BQ955" i="3"/>
  <c r="AX955" i="3"/>
  <c r="AU955" i="3"/>
  <c r="BS955" i="3"/>
  <c r="AV955" i="3"/>
  <c r="AY955" i="3"/>
  <c r="BG955" i="3"/>
  <c r="BC955" i="3"/>
  <c r="BJ955" i="3"/>
  <c r="AN953" i="3" l="1"/>
  <c r="AO953" i="3" s="1"/>
  <c r="BJ954" i="3"/>
  <c r="BL954" i="3"/>
  <c r="BQ954" i="3"/>
  <c r="BA954" i="3"/>
  <c r="AV954" i="3"/>
  <c r="AR954" i="3"/>
  <c r="AT954" i="3"/>
  <c r="AY954" i="3"/>
  <c r="BC954" i="3"/>
  <c r="BM954" i="3"/>
  <c r="BK954" i="3"/>
  <c r="AX954" i="3"/>
  <c r="AW954" i="3"/>
  <c r="AS954" i="3"/>
  <c r="BS954" i="3"/>
  <c r="BO954" i="3"/>
  <c r="AU954" i="3"/>
  <c r="BD954" i="3"/>
  <c r="AQ954" i="3"/>
  <c r="BG954" i="3"/>
  <c r="BP954" i="3"/>
  <c r="BH954" i="3"/>
  <c r="BB954" i="3"/>
  <c r="AZ954" i="3"/>
  <c r="BE954" i="3"/>
  <c r="BN954" i="3"/>
  <c r="BF954" i="3"/>
  <c r="BR954" i="3"/>
  <c r="BI954" i="3"/>
  <c r="AN952" i="3" l="1"/>
  <c r="AO952" i="3" s="1"/>
  <c r="BL953" i="3"/>
  <c r="AW953" i="3"/>
  <c r="BF953" i="3"/>
  <c r="BI953" i="3"/>
  <c r="BE953" i="3"/>
  <c r="BR953" i="3"/>
  <c r="AZ953" i="3"/>
  <c r="BJ953" i="3"/>
  <c r="BQ953" i="3"/>
  <c r="BB953" i="3"/>
  <c r="BH953" i="3"/>
  <c r="BC953" i="3"/>
  <c r="AQ953" i="3"/>
  <c r="AY953" i="3"/>
  <c r="AU953" i="3"/>
  <c r="BG953" i="3"/>
  <c r="BK953" i="3"/>
  <c r="AV953" i="3"/>
  <c r="BD953" i="3"/>
  <c r="AR953" i="3"/>
  <c r="BS953" i="3"/>
  <c r="BA953" i="3"/>
  <c r="AT953" i="3"/>
  <c r="AS953" i="3"/>
  <c r="AX953" i="3"/>
  <c r="BM953" i="3"/>
  <c r="BO953" i="3"/>
  <c r="BP953" i="3"/>
  <c r="BN953" i="3"/>
  <c r="AN951" i="3" l="1"/>
  <c r="AO951" i="3" s="1"/>
  <c r="BP952" i="3"/>
  <c r="BF952" i="3"/>
  <c r="BE952" i="3"/>
  <c r="BJ952" i="3"/>
  <c r="AY952" i="3"/>
  <c r="BO952" i="3"/>
  <c r="BM952" i="3"/>
  <c r="AR952" i="3"/>
  <c r="AQ952" i="3"/>
  <c r="AX952" i="3"/>
  <c r="AS952" i="3"/>
  <c r="AV952" i="3"/>
  <c r="BL952" i="3"/>
  <c r="BH952" i="3"/>
  <c r="BS952" i="3"/>
  <c r="BQ952" i="3"/>
  <c r="BC952" i="3"/>
  <c r="BK952" i="3"/>
  <c r="BG952" i="3"/>
  <c r="AU952" i="3"/>
  <c r="BR952" i="3"/>
  <c r="AT952" i="3"/>
  <c r="BD952" i="3"/>
  <c r="BN952" i="3"/>
  <c r="AW952" i="3"/>
  <c r="BA952" i="3"/>
  <c r="BB952" i="3"/>
  <c r="AZ952" i="3"/>
  <c r="BI952" i="3"/>
  <c r="AN950" i="3" l="1"/>
  <c r="AO950" i="3" s="1"/>
  <c r="BI951" i="3"/>
  <c r="AY951" i="3"/>
  <c r="AT951" i="3"/>
  <c r="BK951" i="3"/>
  <c r="BG951" i="3"/>
  <c r="AQ951" i="3"/>
  <c r="AR951" i="3"/>
  <c r="BP951" i="3"/>
  <c r="BS951" i="3"/>
  <c r="BC951" i="3"/>
  <c r="AZ951" i="3"/>
  <c r="BB951" i="3"/>
  <c r="BO951" i="3"/>
  <c r="BD951" i="3"/>
  <c r="BQ951" i="3"/>
  <c r="BF951" i="3"/>
  <c r="BJ951" i="3"/>
  <c r="BA951" i="3"/>
  <c r="AW951" i="3"/>
  <c r="BE951" i="3"/>
  <c r="AS951" i="3"/>
  <c r="BM951" i="3"/>
  <c r="AU951" i="3"/>
  <c r="BL951" i="3"/>
  <c r="BN951" i="3"/>
  <c r="AV951" i="3"/>
  <c r="AX951" i="3"/>
  <c r="BH951" i="3"/>
  <c r="BR951" i="3"/>
  <c r="AN949" i="3" l="1"/>
  <c r="AO949" i="3" s="1"/>
  <c r="BM950" i="3"/>
  <c r="AU950" i="3"/>
  <c r="AY950" i="3"/>
  <c r="AT950" i="3"/>
  <c r="BC950" i="3"/>
  <c r="AV950" i="3"/>
  <c r="AW950" i="3"/>
  <c r="BB950" i="3"/>
  <c r="BA950" i="3"/>
  <c r="BQ950" i="3"/>
  <c r="AZ950" i="3"/>
  <c r="BH950" i="3"/>
  <c r="BI950" i="3"/>
  <c r="BP950" i="3"/>
  <c r="BG950" i="3"/>
  <c r="AR950" i="3"/>
  <c r="BF950" i="3"/>
  <c r="BS950" i="3"/>
  <c r="BJ950" i="3"/>
  <c r="BR950" i="3"/>
  <c r="BO950" i="3"/>
  <c r="BD950" i="3"/>
  <c r="AS950" i="3"/>
  <c r="BE950" i="3"/>
  <c r="AQ950" i="3"/>
  <c r="BL950" i="3"/>
  <c r="BK950" i="3"/>
  <c r="AX950" i="3"/>
  <c r="BN950" i="3"/>
  <c r="AN948" i="3" l="1"/>
  <c r="AO948" i="3" s="1"/>
  <c r="AU949" i="3"/>
  <c r="BI949" i="3"/>
  <c r="BO949" i="3"/>
  <c r="BK949" i="3"/>
  <c r="BJ949" i="3"/>
  <c r="AR949" i="3"/>
  <c r="BF949" i="3"/>
  <c r="AY949" i="3"/>
  <c r="BH949" i="3"/>
  <c r="BL949" i="3"/>
  <c r="BD949" i="3"/>
  <c r="BC949" i="3"/>
  <c r="BS949" i="3"/>
  <c r="BA949" i="3"/>
  <c r="BM949" i="3"/>
  <c r="AX949" i="3"/>
  <c r="BB949" i="3"/>
  <c r="AW949" i="3"/>
  <c r="BE949" i="3"/>
  <c r="AT949" i="3"/>
  <c r="AQ949" i="3"/>
  <c r="AV949" i="3"/>
  <c r="BN949" i="3"/>
  <c r="BR949" i="3"/>
  <c r="BP949" i="3"/>
  <c r="BQ949" i="3"/>
  <c r="AS949" i="3"/>
  <c r="AZ949" i="3"/>
  <c r="BG949" i="3"/>
  <c r="AN947" i="3" l="1"/>
  <c r="AO947" i="3" s="1"/>
  <c r="BO948" i="3"/>
  <c r="AS948" i="3"/>
  <c r="BS948" i="3"/>
  <c r="BR948" i="3"/>
  <c r="BA948" i="3"/>
  <c r="BJ948" i="3"/>
  <c r="BD948" i="3"/>
  <c r="AQ948" i="3"/>
  <c r="BM948" i="3"/>
  <c r="AU948" i="3"/>
  <c r="BQ948" i="3"/>
  <c r="AT948" i="3"/>
  <c r="AZ948" i="3"/>
  <c r="AY948" i="3"/>
  <c r="BN948" i="3"/>
  <c r="AR948" i="3"/>
  <c r="BB948" i="3"/>
  <c r="BH948" i="3"/>
  <c r="BK948" i="3"/>
  <c r="BC948" i="3"/>
  <c r="BL948" i="3"/>
  <c r="BI948" i="3"/>
  <c r="BE948" i="3"/>
  <c r="AW948" i="3"/>
  <c r="BF948" i="3"/>
  <c r="AV948" i="3"/>
  <c r="BP948" i="3"/>
  <c r="AX948" i="3"/>
  <c r="BG948" i="3"/>
  <c r="AN946" i="3" l="1"/>
  <c r="AO946" i="3" s="1"/>
  <c r="BH947" i="3"/>
  <c r="BA947" i="3"/>
  <c r="BL947" i="3"/>
  <c r="AX947" i="3"/>
  <c r="BN947" i="3"/>
  <c r="BO947" i="3"/>
  <c r="BK947" i="3"/>
  <c r="AU947" i="3"/>
  <c r="BM947" i="3"/>
  <c r="BP947" i="3"/>
  <c r="BB947" i="3"/>
  <c r="AT947" i="3"/>
  <c r="AQ947" i="3"/>
  <c r="BE947" i="3"/>
  <c r="BF947" i="3"/>
  <c r="BG947" i="3"/>
  <c r="BJ947" i="3"/>
  <c r="AY947" i="3"/>
  <c r="AV947" i="3"/>
  <c r="AW947" i="3"/>
  <c r="BR947" i="3"/>
  <c r="BS947" i="3"/>
  <c r="BD947" i="3"/>
  <c r="BQ947" i="3"/>
  <c r="BC947" i="3"/>
  <c r="AZ947" i="3"/>
  <c r="AR947" i="3"/>
  <c r="BI947" i="3"/>
  <c r="AS947" i="3"/>
  <c r="AN945" i="3" l="1"/>
  <c r="AO945" i="3" s="1"/>
  <c r="BJ946" i="3"/>
  <c r="AS946" i="3"/>
  <c r="AQ946" i="3"/>
  <c r="AZ946" i="3"/>
  <c r="BP946" i="3"/>
  <c r="BO946" i="3"/>
  <c r="BI946" i="3"/>
  <c r="AU946" i="3"/>
  <c r="BL946" i="3"/>
  <c r="BQ946" i="3"/>
  <c r="BB946" i="3"/>
  <c r="BN946" i="3"/>
  <c r="BF946" i="3"/>
  <c r="AT946" i="3"/>
  <c r="AR946" i="3"/>
  <c r="AW946" i="3"/>
  <c r="BD946" i="3"/>
  <c r="BK946" i="3"/>
  <c r="BC946" i="3"/>
  <c r="BR946" i="3"/>
  <c r="BG946" i="3"/>
  <c r="BH946" i="3"/>
  <c r="AY946" i="3"/>
  <c r="BM946" i="3"/>
  <c r="BA946" i="3"/>
  <c r="BS946" i="3"/>
  <c r="AX946" i="3"/>
  <c r="BE946" i="3"/>
  <c r="AV946" i="3"/>
  <c r="AN944" i="3" l="1"/>
  <c r="AO944" i="3" s="1"/>
  <c r="BA945" i="3"/>
  <c r="BG945" i="3"/>
  <c r="BL945" i="3"/>
  <c r="AQ945" i="3"/>
  <c r="AY945" i="3"/>
  <c r="BO945" i="3"/>
  <c r="AX945" i="3"/>
  <c r="BH945" i="3"/>
  <c r="AR945" i="3"/>
  <c r="BF945" i="3"/>
  <c r="AW945" i="3"/>
  <c r="BM945" i="3"/>
  <c r="AU945" i="3"/>
  <c r="BN945" i="3"/>
  <c r="BP945" i="3"/>
  <c r="BJ945" i="3"/>
  <c r="BR945" i="3"/>
  <c r="AZ945" i="3"/>
  <c r="AT945" i="3"/>
  <c r="BC945" i="3"/>
  <c r="AS945" i="3"/>
  <c r="BQ945" i="3"/>
  <c r="BK945" i="3"/>
  <c r="BE945" i="3"/>
  <c r="BI945" i="3"/>
  <c r="AV945" i="3"/>
  <c r="BB945" i="3"/>
  <c r="BS945" i="3"/>
  <c r="BD945" i="3"/>
  <c r="AN943" i="3" l="1"/>
  <c r="AO943" i="3" s="1"/>
  <c r="BD944" i="3"/>
  <c r="BR944" i="3"/>
  <c r="BF944" i="3"/>
  <c r="BM944" i="3"/>
  <c r="AR944" i="3"/>
  <c r="BJ944" i="3"/>
  <c r="BC944" i="3"/>
  <c r="AS944" i="3"/>
  <c r="BH944" i="3"/>
  <c r="AY944" i="3"/>
  <c r="AQ944" i="3"/>
  <c r="BB944" i="3"/>
  <c r="BE944" i="3"/>
  <c r="BL944" i="3"/>
  <c r="AV944" i="3"/>
  <c r="BK944" i="3"/>
  <c r="AZ944" i="3"/>
  <c r="BP944" i="3"/>
  <c r="BI944" i="3"/>
  <c r="BN944" i="3"/>
  <c r="BA944" i="3"/>
  <c r="BQ944" i="3"/>
  <c r="AU944" i="3"/>
  <c r="BO944" i="3"/>
  <c r="BS944" i="3"/>
  <c r="BG944" i="3"/>
  <c r="AT944" i="3"/>
  <c r="AW944" i="3"/>
  <c r="AX944" i="3"/>
  <c r="AN942" i="3" l="1"/>
  <c r="AO942" i="3" s="1"/>
  <c r="AQ943" i="3"/>
  <c r="BL943" i="3"/>
  <c r="BQ943" i="3"/>
  <c r="BH943" i="3"/>
  <c r="BE943" i="3"/>
  <c r="AW943" i="3"/>
  <c r="AR943" i="3"/>
  <c r="BO943" i="3"/>
  <c r="BK943" i="3"/>
  <c r="BB943" i="3"/>
  <c r="AU943" i="3"/>
  <c r="BS943" i="3"/>
  <c r="BN943" i="3"/>
  <c r="BD943" i="3"/>
  <c r="BA943" i="3"/>
  <c r="BF943" i="3"/>
  <c r="BR943" i="3"/>
  <c r="AY943" i="3"/>
  <c r="BP943" i="3"/>
  <c r="BG943" i="3"/>
  <c r="AZ943" i="3"/>
  <c r="AV943" i="3"/>
  <c r="BJ943" i="3"/>
  <c r="AX943" i="3"/>
  <c r="BC943" i="3"/>
  <c r="AS943" i="3"/>
  <c r="AT943" i="3"/>
  <c r="BI943" i="3"/>
  <c r="BM943" i="3"/>
  <c r="AN941" i="3" l="1"/>
  <c r="AO941" i="3" s="1"/>
  <c r="BG942" i="3"/>
  <c r="BI942" i="3"/>
  <c r="BE942" i="3"/>
  <c r="AY942" i="3"/>
  <c r="BM942" i="3"/>
  <c r="AV942" i="3"/>
  <c r="AU942" i="3"/>
  <c r="BN942" i="3"/>
  <c r="AT942" i="3"/>
  <c r="BJ942" i="3"/>
  <c r="BK942" i="3"/>
  <c r="BR942" i="3"/>
  <c r="BO942" i="3"/>
  <c r="AZ942" i="3"/>
  <c r="AX942" i="3"/>
  <c r="BC942" i="3"/>
  <c r="BS942" i="3"/>
  <c r="AR942" i="3"/>
  <c r="AQ942" i="3"/>
  <c r="BP942" i="3"/>
  <c r="AS942" i="3"/>
  <c r="BB942" i="3"/>
  <c r="BA942" i="3"/>
  <c r="AW942" i="3"/>
  <c r="BL942" i="3"/>
  <c r="BF942" i="3"/>
  <c r="BD942" i="3"/>
  <c r="BQ942" i="3"/>
  <c r="BH942" i="3"/>
  <c r="AN940" i="3" l="1"/>
  <c r="AO940" i="3" s="1"/>
  <c r="AX941" i="3"/>
  <c r="AR941" i="3"/>
  <c r="BN941" i="3"/>
  <c r="BR941" i="3"/>
  <c r="BM941" i="3"/>
  <c r="BP941" i="3"/>
  <c r="BH941" i="3"/>
  <c r="BB941" i="3"/>
  <c r="BK941" i="3"/>
  <c r="AS941" i="3"/>
  <c r="AT941" i="3"/>
  <c r="AW941" i="3"/>
  <c r="BD941" i="3"/>
  <c r="AZ941" i="3"/>
  <c r="AV941" i="3"/>
  <c r="BG941" i="3"/>
  <c r="AQ941" i="3"/>
  <c r="AU941" i="3"/>
  <c r="BL941" i="3"/>
  <c r="BC941" i="3"/>
  <c r="BQ941" i="3"/>
  <c r="BA941" i="3"/>
  <c r="BS941" i="3"/>
  <c r="AY941" i="3"/>
  <c r="BE941" i="3"/>
  <c r="BF941" i="3"/>
  <c r="BJ941" i="3"/>
  <c r="BI941" i="3"/>
  <c r="BO941" i="3"/>
  <c r="AN939" i="3" l="1"/>
  <c r="AO939" i="3" s="1"/>
  <c r="AZ940" i="3"/>
  <c r="AS940" i="3"/>
  <c r="AQ940" i="3"/>
  <c r="BA940" i="3"/>
  <c r="BG940" i="3"/>
  <c r="BB940" i="3"/>
  <c r="BJ940" i="3"/>
  <c r="AU940" i="3"/>
  <c r="BN940" i="3"/>
  <c r="AX940" i="3"/>
  <c r="BC940" i="3"/>
  <c r="BQ940" i="3"/>
  <c r="AR940" i="3"/>
  <c r="BS940" i="3"/>
  <c r="BE940" i="3"/>
  <c r="BI940" i="3"/>
  <c r="BP940" i="3"/>
  <c r="BM940" i="3"/>
  <c r="BO940" i="3"/>
  <c r="BF940" i="3"/>
  <c r="BR940" i="3"/>
  <c r="AW940" i="3"/>
  <c r="BK940" i="3"/>
  <c r="BH940" i="3"/>
  <c r="BD940" i="3"/>
  <c r="AY940" i="3"/>
  <c r="AT940" i="3"/>
  <c r="AV940" i="3"/>
  <c r="BL940" i="3"/>
  <c r="AN938" i="3" l="1"/>
  <c r="AO938" i="3" s="1"/>
  <c r="BD939" i="3"/>
  <c r="BQ939" i="3"/>
  <c r="AU939" i="3"/>
  <c r="AV939" i="3"/>
  <c r="BH939" i="3"/>
  <c r="BB939" i="3"/>
  <c r="BI939" i="3"/>
  <c r="BA939" i="3"/>
  <c r="BF939" i="3"/>
  <c r="AQ939" i="3"/>
  <c r="BO939" i="3"/>
  <c r="BJ939" i="3"/>
  <c r="AS939" i="3"/>
  <c r="BR939" i="3"/>
  <c r="BM939" i="3"/>
  <c r="AY939" i="3"/>
  <c r="AR939" i="3"/>
  <c r="BE939" i="3"/>
  <c r="AW939" i="3"/>
  <c r="AZ939" i="3"/>
  <c r="AX939" i="3"/>
  <c r="BC939" i="3"/>
  <c r="BS939" i="3"/>
  <c r="BK939" i="3"/>
  <c r="BL939" i="3"/>
  <c r="BN939" i="3"/>
  <c r="BP939" i="3"/>
  <c r="BG939" i="3"/>
  <c r="AT939" i="3"/>
  <c r="AN937" i="3" l="1"/>
  <c r="AO937" i="3" s="1"/>
  <c r="BS938" i="3"/>
  <c r="BF938" i="3"/>
  <c r="BD938" i="3"/>
  <c r="BP938" i="3"/>
  <c r="BR938" i="3"/>
  <c r="BJ938" i="3"/>
  <c r="BE938" i="3"/>
  <c r="AX938" i="3"/>
  <c r="AY938" i="3"/>
  <c r="BM938" i="3"/>
  <c r="BN938" i="3"/>
  <c r="AT938" i="3"/>
  <c r="BQ938" i="3"/>
  <c r="AZ938" i="3"/>
  <c r="AQ938" i="3"/>
  <c r="BK938" i="3"/>
  <c r="AV938" i="3"/>
  <c r="BC938" i="3"/>
  <c r="AU938" i="3"/>
  <c r="BB938" i="3"/>
  <c r="AR938" i="3"/>
  <c r="BG938" i="3"/>
  <c r="BI938" i="3"/>
  <c r="BO938" i="3"/>
  <c r="AS938" i="3"/>
  <c r="BA938" i="3"/>
  <c r="BH938" i="3"/>
  <c r="BL938" i="3"/>
  <c r="AW938" i="3"/>
  <c r="AN936" i="3" l="1"/>
  <c r="AO936" i="3" s="1"/>
  <c r="BP937" i="3"/>
  <c r="AV937" i="3"/>
  <c r="BL937" i="3"/>
  <c r="BB937" i="3"/>
  <c r="BN937" i="3"/>
  <c r="BM937" i="3"/>
  <c r="AW937" i="3"/>
  <c r="BH937" i="3"/>
  <c r="BK937" i="3"/>
  <c r="BF937" i="3"/>
  <c r="BD937" i="3"/>
  <c r="AU937" i="3"/>
  <c r="BA937" i="3"/>
  <c r="BE937" i="3"/>
  <c r="AS937" i="3"/>
  <c r="AT937" i="3"/>
  <c r="BQ937" i="3"/>
  <c r="BS937" i="3"/>
  <c r="BJ937" i="3"/>
  <c r="AX937" i="3"/>
  <c r="BG937" i="3"/>
  <c r="AR937" i="3"/>
  <c r="BI937" i="3"/>
  <c r="AY937" i="3"/>
  <c r="BC937" i="3"/>
  <c r="BR937" i="3"/>
  <c r="BO937" i="3"/>
  <c r="AZ937" i="3"/>
  <c r="AQ937" i="3"/>
  <c r="AN935" i="3" l="1"/>
  <c r="AO935" i="3" s="1"/>
  <c r="BN936" i="3"/>
  <c r="AQ936" i="3"/>
  <c r="BF936" i="3"/>
  <c r="BL936" i="3"/>
  <c r="AR936" i="3"/>
  <c r="BR936" i="3"/>
  <c r="BH936" i="3"/>
  <c r="AU936" i="3"/>
  <c r="AV936" i="3"/>
  <c r="BC936" i="3"/>
  <c r="BA936" i="3"/>
  <c r="BO936" i="3"/>
  <c r="AS936" i="3"/>
  <c r="AT936" i="3"/>
  <c r="BI936" i="3"/>
  <c r="BS936" i="3"/>
  <c r="BD936" i="3"/>
  <c r="BP936" i="3"/>
  <c r="BB936" i="3"/>
  <c r="BQ936" i="3"/>
  <c r="BM936" i="3"/>
  <c r="BJ936" i="3"/>
  <c r="BG936" i="3"/>
  <c r="AW936" i="3"/>
  <c r="AX936" i="3"/>
  <c r="AZ936" i="3"/>
  <c r="AY936" i="3"/>
  <c r="BE936" i="3"/>
  <c r="BK936" i="3"/>
  <c r="AN934" i="3" l="1"/>
  <c r="AO934" i="3" s="1"/>
  <c r="BI935" i="3"/>
  <c r="AR935" i="3"/>
  <c r="BN935" i="3"/>
  <c r="AS935" i="3"/>
  <c r="BL935" i="3"/>
  <c r="BQ935" i="3"/>
  <c r="BG935" i="3"/>
  <c r="BH935" i="3"/>
  <c r="BC935" i="3"/>
  <c r="AY935" i="3"/>
  <c r="BR935" i="3"/>
  <c r="AU935" i="3"/>
  <c r="AT935" i="3"/>
  <c r="BO935" i="3"/>
  <c r="AZ935" i="3"/>
  <c r="AW935" i="3"/>
  <c r="BK935" i="3"/>
  <c r="AQ935" i="3"/>
  <c r="BM935" i="3"/>
  <c r="BB935" i="3"/>
  <c r="BJ935" i="3"/>
  <c r="BA935" i="3"/>
  <c r="BS935" i="3"/>
  <c r="AX935" i="3"/>
  <c r="BD935" i="3"/>
  <c r="BP935" i="3"/>
  <c r="BF935" i="3"/>
  <c r="BE935" i="3"/>
  <c r="AV935" i="3"/>
  <c r="AN933" i="3" l="1"/>
  <c r="AO933" i="3" s="1"/>
  <c r="BN934" i="3"/>
  <c r="AT934" i="3"/>
  <c r="BE934" i="3"/>
  <c r="BL934" i="3"/>
  <c r="BO934" i="3"/>
  <c r="BQ934" i="3"/>
  <c r="AW934" i="3"/>
  <c r="AS934" i="3"/>
  <c r="BG934" i="3"/>
  <c r="BD934" i="3"/>
  <c r="AV934" i="3"/>
  <c r="BI934" i="3"/>
  <c r="AY934" i="3"/>
  <c r="AR934" i="3"/>
  <c r="AQ934" i="3"/>
  <c r="BF934" i="3"/>
  <c r="BK934" i="3"/>
  <c r="BP934" i="3"/>
  <c r="BH934" i="3"/>
  <c r="BS934" i="3"/>
  <c r="BM934" i="3"/>
  <c r="AU934" i="3"/>
  <c r="BA934" i="3"/>
  <c r="BR934" i="3"/>
  <c r="BB934" i="3"/>
  <c r="BC934" i="3"/>
  <c r="AZ934" i="3"/>
  <c r="AX934" i="3"/>
  <c r="BJ934" i="3"/>
  <c r="AN932" i="3" l="1"/>
  <c r="AO932" i="3" s="1"/>
  <c r="BR933" i="3"/>
  <c r="AQ933" i="3"/>
  <c r="BO933" i="3"/>
  <c r="AV933" i="3"/>
  <c r="BS933" i="3"/>
  <c r="BL933" i="3"/>
  <c r="BG933" i="3"/>
  <c r="BB933" i="3"/>
  <c r="BF933" i="3"/>
  <c r="AZ933" i="3"/>
  <c r="BK933" i="3"/>
  <c r="AU933" i="3"/>
  <c r="AY933" i="3"/>
  <c r="AX933" i="3"/>
  <c r="BP933" i="3"/>
  <c r="BN933" i="3"/>
  <c r="BQ933" i="3"/>
  <c r="AT933" i="3"/>
  <c r="BE933" i="3"/>
  <c r="BJ933" i="3"/>
  <c r="AR933" i="3"/>
  <c r="BA933" i="3"/>
  <c r="AW933" i="3"/>
  <c r="BI933" i="3"/>
  <c r="BM933" i="3"/>
  <c r="BC933" i="3"/>
  <c r="BD933" i="3"/>
  <c r="BH933" i="3"/>
  <c r="AS933" i="3"/>
  <c r="AN931" i="3" l="1"/>
  <c r="AO931" i="3" s="1"/>
  <c r="BK932" i="3"/>
  <c r="BC932" i="3"/>
  <c r="BG932" i="3"/>
  <c r="AX932" i="3"/>
  <c r="BH932" i="3"/>
  <c r="BO932" i="3"/>
  <c r="BQ932" i="3"/>
  <c r="AY932" i="3"/>
  <c r="BI932" i="3"/>
  <c r="AU932" i="3"/>
  <c r="AT932" i="3"/>
  <c r="BA932" i="3"/>
  <c r="BS932" i="3"/>
  <c r="BF932" i="3"/>
  <c r="BJ932" i="3"/>
  <c r="AS932" i="3"/>
  <c r="BB932" i="3"/>
  <c r="BE932" i="3"/>
  <c r="BN932" i="3"/>
  <c r="BR932" i="3"/>
  <c r="AQ932" i="3"/>
  <c r="BP932" i="3"/>
  <c r="AR932" i="3"/>
  <c r="BD932" i="3"/>
  <c r="AV932" i="3"/>
  <c r="BM932" i="3"/>
  <c r="BL932" i="3"/>
  <c r="AW932" i="3"/>
  <c r="AZ932" i="3"/>
  <c r="AN930" i="3" l="1"/>
  <c r="AO930" i="3" s="1"/>
  <c r="BN931" i="3"/>
  <c r="AX931" i="3"/>
  <c r="AS931" i="3"/>
  <c r="BB931" i="3"/>
  <c r="BS931" i="3"/>
  <c r="AR931" i="3"/>
  <c r="BC931" i="3"/>
  <c r="BP931" i="3"/>
  <c r="BK931" i="3"/>
  <c r="AV931" i="3"/>
  <c r="AY931" i="3"/>
  <c r="AU931" i="3"/>
  <c r="BR931" i="3"/>
  <c r="BD931" i="3"/>
  <c r="BJ931" i="3"/>
  <c r="BQ931" i="3"/>
  <c r="BL931" i="3"/>
  <c r="BE931" i="3"/>
  <c r="AW931" i="3"/>
  <c r="AQ931" i="3"/>
  <c r="AZ931" i="3"/>
  <c r="BO931" i="3"/>
  <c r="BI931" i="3"/>
  <c r="BH931" i="3"/>
  <c r="BF931" i="3"/>
  <c r="BA931" i="3"/>
  <c r="BM931" i="3"/>
  <c r="AT931" i="3"/>
  <c r="BG931" i="3"/>
  <c r="AN929" i="3" l="1"/>
  <c r="AO929" i="3" s="1"/>
  <c r="AW930" i="3"/>
  <c r="BD930" i="3"/>
  <c r="AU930" i="3"/>
  <c r="BG930" i="3"/>
  <c r="AZ930" i="3"/>
  <c r="AY930" i="3"/>
  <c r="BN930" i="3"/>
  <c r="AT930" i="3"/>
  <c r="BM930" i="3"/>
  <c r="BP930" i="3"/>
  <c r="BF930" i="3"/>
  <c r="BL930" i="3"/>
  <c r="AX930" i="3"/>
  <c r="AS930" i="3"/>
  <c r="BK930" i="3"/>
  <c r="AR930" i="3"/>
  <c r="AQ930" i="3"/>
  <c r="BS930" i="3"/>
  <c r="BI930" i="3"/>
  <c r="BQ930" i="3"/>
  <c r="AV930" i="3"/>
  <c r="BA930" i="3"/>
  <c r="BJ930" i="3"/>
  <c r="BO930" i="3"/>
  <c r="BB930" i="3"/>
  <c r="BE930" i="3"/>
  <c r="BR930" i="3"/>
  <c r="BC930" i="3"/>
  <c r="BH930" i="3"/>
  <c r="AN928" i="3" l="1"/>
  <c r="AO928" i="3" s="1"/>
  <c r="AY929" i="3"/>
  <c r="BH929" i="3"/>
  <c r="AX929" i="3"/>
  <c r="AQ929" i="3"/>
  <c r="BL929" i="3"/>
  <c r="BR929" i="3"/>
  <c r="AU929" i="3"/>
  <c r="BC929" i="3"/>
  <c r="AW929" i="3"/>
  <c r="BJ929" i="3"/>
  <c r="AT929" i="3"/>
  <c r="BS929" i="3"/>
  <c r="BO929" i="3"/>
  <c r="BE929" i="3"/>
  <c r="BD929" i="3"/>
  <c r="BN929" i="3"/>
  <c r="AZ929" i="3"/>
  <c r="BQ929" i="3"/>
  <c r="AR929" i="3"/>
  <c r="BM929" i="3"/>
  <c r="BI929" i="3"/>
  <c r="BG929" i="3"/>
  <c r="BP929" i="3"/>
  <c r="BK929" i="3"/>
  <c r="BA929" i="3"/>
  <c r="AV929" i="3"/>
  <c r="BF929" i="3"/>
  <c r="BB929" i="3"/>
  <c r="AS929" i="3"/>
  <c r="AN927" i="3" l="1"/>
  <c r="AO927" i="3" s="1"/>
  <c r="AT928" i="3"/>
  <c r="BE928" i="3"/>
  <c r="BK928" i="3"/>
  <c r="BI928" i="3"/>
  <c r="AX928" i="3"/>
  <c r="BH928" i="3"/>
  <c r="BM928" i="3"/>
  <c r="AU928" i="3"/>
  <c r="AW928" i="3"/>
  <c r="BD928" i="3"/>
  <c r="BP928" i="3"/>
  <c r="BB928" i="3"/>
  <c r="BO928" i="3"/>
  <c r="AS928" i="3"/>
  <c r="AV928" i="3"/>
  <c r="AQ928" i="3"/>
  <c r="BL928" i="3"/>
  <c r="BJ928" i="3"/>
  <c r="BC928" i="3"/>
  <c r="BG928" i="3"/>
  <c r="BA928" i="3"/>
  <c r="BF928" i="3"/>
  <c r="AY928" i="3"/>
  <c r="BQ928" i="3"/>
  <c r="BS928" i="3"/>
  <c r="BR928" i="3"/>
  <c r="BN928" i="3"/>
  <c r="AZ928" i="3"/>
  <c r="AR928" i="3"/>
  <c r="AZ927" i="3" l="1"/>
  <c r="BI927" i="3"/>
  <c r="BJ927" i="3"/>
  <c r="BO927" i="3"/>
  <c r="AR927" i="3"/>
  <c r="AQ927" i="3"/>
  <c r="AU927" i="3"/>
  <c r="AV927" i="3"/>
  <c r="BG927" i="3"/>
  <c r="BQ927" i="3"/>
  <c r="BA927" i="3"/>
  <c r="BD927" i="3"/>
  <c r="BK927" i="3"/>
  <c r="BE927" i="3"/>
  <c r="BB927" i="3"/>
  <c r="BL927" i="3"/>
  <c r="BN927" i="3"/>
  <c r="AT927" i="3"/>
  <c r="BM927" i="3"/>
  <c r="AW927" i="3"/>
  <c r="BP927" i="3"/>
  <c r="BC927" i="3"/>
  <c r="BH927" i="3"/>
  <c r="AY927" i="3"/>
  <c r="BR927" i="3"/>
  <c r="BS927" i="3"/>
  <c r="AS927" i="3"/>
  <c r="BF927" i="3"/>
  <c r="AX927" i="3"/>
  <c r="AO310" i="3"/>
  <c r="BI310" i="3" l="1"/>
  <c r="AN309" i="3"/>
  <c r="AO309" i="3" s="1"/>
  <c r="BJ310" i="3"/>
  <c r="BL310" i="3"/>
  <c r="AU310" i="3"/>
  <c r="BE310" i="3"/>
  <c r="BN310" i="3"/>
  <c r="AR310" i="3"/>
  <c r="BK310" i="3"/>
  <c r="BS310" i="3"/>
  <c r="BO310" i="3"/>
  <c r="BF310" i="3"/>
  <c r="AQ310" i="3"/>
  <c r="BG310" i="3"/>
  <c r="AW310" i="3"/>
  <c r="AS310" i="3"/>
  <c r="BQ310" i="3"/>
  <c r="BH310" i="3"/>
  <c r="BD310" i="3"/>
  <c r="AY310" i="3"/>
  <c r="AZ310" i="3"/>
  <c r="AT310" i="3"/>
  <c r="BM310" i="3"/>
  <c r="AV310" i="3"/>
  <c r="BA310" i="3"/>
  <c r="BP310" i="3"/>
  <c r="BB310" i="3"/>
  <c r="BC310" i="3"/>
  <c r="BR310" i="3"/>
  <c r="AX310" i="3"/>
  <c r="BB309" i="3" l="1"/>
  <c r="AN308" i="3"/>
  <c r="AO308" i="3" s="1"/>
  <c r="BJ309" i="3"/>
  <c r="AV309" i="3"/>
  <c r="BQ309" i="3"/>
  <c r="BS309" i="3"/>
  <c r="BM309" i="3"/>
  <c r="BI309" i="3"/>
  <c r="BP309" i="3"/>
  <c r="AT309" i="3"/>
  <c r="BN309" i="3"/>
  <c r="BA309" i="3"/>
  <c r="AW309" i="3"/>
  <c r="AR309" i="3"/>
  <c r="AS309" i="3"/>
  <c r="AZ309" i="3"/>
  <c r="AX309" i="3"/>
  <c r="BR309" i="3"/>
  <c r="BG309" i="3"/>
  <c r="BD309" i="3"/>
  <c r="AY309" i="3"/>
  <c r="BH309" i="3"/>
  <c r="BO309" i="3"/>
  <c r="BF309" i="3"/>
  <c r="BE309" i="3"/>
  <c r="AQ309" i="3"/>
  <c r="AU309" i="3"/>
  <c r="BK309" i="3"/>
  <c r="BC309" i="3"/>
  <c r="BL309" i="3"/>
  <c r="AN307" i="3" l="1"/>
  <c r="AO307" i="3" s="1"/>
  <c r="BB308" i="3"/>
  <c r="BH308" i="3"/>
  <c r="BQ308" i="3"/>
  <c r="BS308" i="3"/>
  <c r="AS308" i="3"/>
  <c r="BG308" i="3"/>
  <c r="BM308" i="3"/>
  <c r="BD308" i="3"/>
  <c r="AU308" i="3"/>
  <c r="BE308" i="3"/>
  <c r="BR308" i="3"/>
  <c r="BK308" i="3"/>
  <c r="BC308" i="3"/>
  <c r="BI308" i="3"/>
  <c r="AZ308" i="3"/>
  <c r="AX308" i="3"/>
  <c r="BN308" i="3"/>
  <c r="BF308" i="3"/>
  <c r="BO308" i="3"/>
  <c r="AV308" i="3"/>
  <c r="AT308" i="3"/>
  <c r="BP308" i="3"/>
  <c r="BA308" i="3"/>
  <c r="AY308" i="3"/>
  <c r="AQ308" i="3"/>
  <c r="AR308" i="3"/>
  <c r="BL308" i="3"/>
  <c r="BJ308" i="3"/>
  <c r="AW308" i="3"/>
  <c r="BB307" i="3" l="1"/>
  <c r="AN306" i="3"/>
  <c r="AO306" i="3" s="1"/>
  <c r="BJ307" i="3"/>
  <c r="AV307" i="3"/>
  <c r="BQ307" i="3"/>
  <c r="BS307" i="3"/>
  <c r="BM307" i="3"/>
  <c r="BO307" i="3"/>
  <c r="BI307" i="3"/>
  <c r="AT307" i="3"/>
  <c r="BN307" i="3"/>
  <c r="BA307" i="3"/>
  <c r="AW307" i="3"/>
  <c r="AR307" i="3"/>
  <c r="BC307" i="3"/>
  <c r="AS307" i="3"/>
  <c r="AX307" i="3"/>
  <c r="BR307" i="3"/>
  <c r="BG307" i="3"/>
  <c r="BD307" i="3"/>
  <c r="AY307" i="3"/>
  <c r="BP307" i="3"/>
  <c r="BH307" i="3"/>
  <c r="BF307" i="3"/>
  <c r="BE307" i="3"/>
  <c r="AQ307" i="3"/>
  <c r="AZ307" i="3"/>
  <c r="BL307" i="3"/>
  <c r="AU307" i="3"/>
  <c r="BK307" i="3"/>
  <c r="BB306" i="3" l="1"/>
  <c r="AN305" i="3"/>
  <c r="AO305" i="3" s="1"/>
  <c r="BF306" i="3"/>
  <c r="AQ306" i="3"/>
  <c r="BL306" i="3"/>
  <c r="BH306" i="3"/>
  <c r="BI306" i="3"/>
  <c r="BD306" i="3"/>
  <c r="BM306" i="3"/>
  <c r="BJ306" i="3"/>
  <c r="AV306" i="3"/>
  <c r="BQ306" i="3"/>
  <c r="BO306" i="3"/>
  <c r="BP306" i="3"/>
  <c r="AW306" i="3"/>
  <c r="BS306" i="3"/>
  <c r="BR306" i="3"/>
  <c r="AZ306" i="3"/>
  <c r="BE306" i="3"/>
  <c r="AT306" i="3"/>
  <c r="BA306" i="3"/>
  <c r="AU306" i="3"/>
  <c r="BK306" i="3"/>
  <c r="AX306" i="3"/>
  <c r="BG306" i="3"/>
  <c r="BC306" i="3"/>
  <c r="AY306" i="3"/>
  <c r="AR306" i="3"/>
  <c r="AS306" i="3"/>
  <c r="BN306" i="3"/>
  <c r="BB305" i="3" l="1"/>
  <c r="AN304" i="3"/>
  <c r="AO304" i="3" s="1"/>
  <c r="AT305" i="3"/>
  <c r="BN305" i="3"/>
  <c r="BA305" i="3"/>
  <c r="AW305" i="3"/>
  <c r="AR305" i="3"/>
  <c r="AZ305" i="3"/>
  <c r="BC305" i="3"/>
  <c r="AV305" i="3"/>
  <c r="BM305" i="3"/>
  <c r="AX305" i="3"/>
  <c r="BR305" i="3"/>
  <c r="BG305" i="3"/>
  <c r="BD305" i="3"/>
  <c r="AY305" i="3"/>
  <c r="BO305" i="3"/>
  <c r="BP305" i="3"/>
  <c r="BJ305" i="3"/>
  <c r="BS305" i="3"/>
  <c r="BH305" i="3"/>
  <c r="BF305" i="3"/>
  <c r="AQ305" i="3"/>
  <c r="BL305" i="3"/>
  <c r="BK305" i="3"/>
  <c r="BE305" i="3"/>
  <c r="AU305" i="3"/>
  <c r="AS305" i="3"/>
  <c r="BQ305" i="3"/>
  <c r="BI305" i="3"/>
  <c r="BB304" i="3" l="1"/>
  <c r="AN303" i="3"/>
  <c r="AO303" i="3" s="1"/>
  <c r="AX304" i="3"/>
  <c r="BR304" i="3"/>
  <c r="BG304" i="3"/>
  <c r="AZ304" i="3"/>
  <c r="BC304" i="3"/>
  <c r="BS304" i="3"/>
  <c r="BE304" i="3"/>
  <c r="BF304" i="3"/>
  <c r="AQ304" i="3"/>
  <c r="BL304" i="3"/>
  <c r="BH304" i="3"/>
  <c r="BI304" i="3"/>
  <c r="AY304" i="3"/>
  <c r="AW304" i="3"/>
  <c r="BJ304" i="3"/>
  <c r="AV304" i="3"/>
  <c r="BQ304" i="3"/>
  <c r="BO304" i="3"/>
  <c r="BP304" i="3"/>
  <c r="BM304" i="3"/>
  <c r="BK304" i="3"/>
  <c r="AS304" i="3"/>
  <c r="BA304" i="3"/>
  <c r="AT304" i="3"/>
  <c r="AU304" i="3"/>
  <c r="BN304" i="3"/>
  <c r="BD304" i="3"/>
  <c r="AR304" i="3"/>
  <c r="BB303" i="3" l="1"/>
  <c r="AN302" i="3"/>
  <c r="AO302" i="3" s="1"/>
  <c r="BJ303" i="3"/>
  <c r="AV303" i="3"/>
  <c r="BQ303" i="3"/>
  <c r="BS303" i="3"/>
  <c r="BM303" i="3"/>
  <c r="BH303" i="3"/>
  <c r="BP303" i="3"/>
  <c r="AT303" i="3"/>
  <c r="BN303" i="3"/>
  <c r="BA303" i="3"/>
  <c r="AW303" i="3"/>
  <c r="AR303" i="3"/>
  <c r="AU303" i="3"/>
  <c r="AZ303" i="3"/>
  <c r="AX303" i="3"/>
  <c r="BR303" i="3"/>
  <c r="BG303" i="3"/>
  <c r="BD303" i="3"/>
  <c r="AY303" i="3"/>
  <c r="BI303" i="3"/>
  <c r="BO303" i="3"/>
  <c r="BK303" i="3"/>
  <c r="BF303" i="3"/>
  <c r="BE303" i="3"/>
  <c r="AQ303" i="3"/>
  <c r="AS303" i="3"/>
  <c r="BL303" i="3"/>
  <c r="BC303" i="3"/>
  <c r="BB302" i="3" l="1"/>
  <c r="AN301" i="3"/>
  <c r="AO301" i="3" s="1"/>
  <c r="AT302" i="3"/>
  <c r="BN302" i="3"/>
  <c r="BA302" i="3"/>
  <c r="AR302" i="3"/>
  <c r="AS302" i="3"/>
  <c r="AU302" i="3"/>
  <c r="BK302" i="3"/>
  <c r="BQ302" i="3"/>
  <c r="AW302" i="3"/>
  <c r="AX302" i="3"/>
  <c r="BR302" i="3"/>
  <c r="BG302" i="3"/>
  <c r="AY302" i="3"/>
  <c r="AZ302" i="3"/>
  <c r="BC302" i="3"/>
  <c r="BD302" i="3"/>
  <c r="AV302" i="3"/>
  <c r="BO302" i="3"/>
  <c r="BF302" i="3"/>
  <c r="AQ302" i="3"/>
  <c r="BL302" i="3"/>
  <c r="BE302" i="3"/>
  <c r="BH302" i="3"/>
  <c r="BI302" i="3"/>
  <c r="BS302" i="3"/>
  <c r="BJ302" i="3"/>
  <c r="BM302" i="3"/>
  <c r="BP302" i="3"/>
  <c r="BB301" i="3" l="1"/>
  <c r="AN300" i="3"/>
  <c r="AO300" i="3" s="1"/>
  <c r="BF301" i="3"/>
  <c r="AQ301" i="3"/>
  <c r="BL301" i="3"/>
  <c r="BI301" i="3"/>
  <c r="BK301" i="3"/>
  <c r="BE301" i="3"/>
  <c r="AZ301" i="3"/>
  <c r="BJ301" i="3"/>
  <c r="AV301" i="3"/>
  <c r="BQ301" i="3"/>
  <c r="BP301" i="3"/>
  <c r="BS301" i="3"/>
  <c r="BM301" i="3"/>
  <c r="BH301" i="3"/>
  <c r="AX301" i="3"/>
  <c r="BG301" i="3"/>
  <c r="BD301" i="3"/>
  <c r="BO301" i="3"/>
  <c r="BN301" i="3"/>
  <c r="AU301" i="3"/>
  <c r="AR301" i="3"/>
  <c r="BR301" i="3"/>
  <c r="BC301" i="3"/>
  <c r="AY301" i="3"/>
  <c r="AW301" i="3"/>
  <c r="AS301" i="3"/>
  <c r="BA301" i="3"/>
  <c r="AT301" i="3"/>
  <c r="BB300" i="3" l="1"/>
  <c r="AN299" i="3"/>
  <c r="AO299" i="3" s="1"/>
  <c r="AQ300" i="3"/>
  <c r="AV300" i="3"/>
  <c r="BN300" i="3"/>
  <c r="BG300" i="3"/>
  <c r="BE300" i="3"/>
  <c r="BO300" i="3"/>
  <c r="BD300" i="3"/>
  <c r="AZ300" i="3"/>
  <c r="BP300" i="3"/>
  <c r="AU300" i="3"/>
  <c r="BA300" i="3"/>
  <c r="BR300" i="3"/>
  <c r="BL300" i="3"/>
  <c r="BM300" i="3"/>
  <c r="AR300" i="3"/>
  <c r="AT300" i="3"/>
  <c r="BC300" i="3"/>
  <c r="AW300" i="3"/>
  <c r="BS300" i="3"/>
  <c r="AY300" i="3"/>
  <c r="BF300" i="3"/>
  <c r="AS300" i="3"/>
  <c r="BQ300" i="3"/>
  <c r="AX300" i="3"/>
  <c r="BI300" i="3"/>
  <c r="BK300" i="3"/>
  <c r="BJ300" i="3"/>
  <c r="BH300" i="3"/>
  <c r="BB299" i="3" l="1"/>
  <c r="AN298" i="3"/>
  <c r="AO298" i="3" s="1"/>
  <c r="BC299" i="3"/>
  <c r="BS299" i="3"/>
  <c r="BL299" i="3"/>
  <c r="BJ299" i="3"/>
  <c r="BI299" i="3"/>
  <c r="BE299" i="3"/>
  <c r="BP299" i="3"/>
  <c r="AQ299" i="3"/>
  <c r="BG299" i="3"/>
  <c r="AV299" i="3"/>
  <c r="BQ299" i="3"/>
  <c r="BR299" i="3"/>
  <c r="AS299" i="3"/>
  <c r="BN299" i="3"/>
  <c r="AU299" i="3"/>
  <c r="BK299" i="3"/>
  <c r="BA299" i="3"/>
  <c r="AW299" i="3"/>
  <c r="AR299" i="3"/>
  <c r="BM299" i="3"/>
  <c r="BH299" i="3"/>
  <c r="BF299" i="3"/>
  <c r="AX299" i="3"/>
  <c r="BD299" i="3"/>
  <c r="AT299" i="3"/>
  <c r="AY299" i="3"/>
  <c r="BO299" i="3"/>
  <c r="AZ299" i="3"/>
  <c r="BB298" i="3" l="1"/>
  <c r="AN297" i="3"/>
  <c r="AO297" i="3" s="1"/>
  <c r="AQ298" i="3"/>
  <c r="BG298" i="3"/>
  <c r="AV298" i="3"/>
  <c r="BQ298" i="3"/>
  <c r="BM298" i="3"/>
  <c r="BN298" i="3"/>
  <c r="BD298" i="3"/>
  <c r="BC298" i="3"/>
  <c r="BH298" i="3"/>
  <c r="AU298" i="3"/>
  <c r="BK298" i="3"/>
  <c r="BA298" i="3"/>
  <c r="AR298" i="3"/>
  <c r="AS298" i="3"/>
  <c r="AW298" i="3"/>
  <c r="BR298" i="3"/>
  <c r="BS298" i="3"/>
  <c r="BE298" i="3"/>
  <c r="BP298" i="3"/>
  <c r="AY298" i="3"/>
  <c r="BO298" i="3"/>
  <c r="BF298" i="3"/>
  <c r="AX298" i="3"/>
  <c r="AZ298" i="3"/>
  <c r="BJ298" i="3"/>
  <c r="AT298" i="3"/>
  <c r="BL298" i="3"/>
  <c r="BI298" i="3"/>
  <c r="BB297" i="3" l="1"/>
  <c r="AN296" i="3"/>
  <c r="AO296" i="3" s="1"/>
  <c r="AQ297" i="3"/>
  <c r="BG297" i="3"/>
  <c r="AS297" i="3"/>
  <c r="BQ297" i="3"/>
  <c r="BN297" i="3"/>
  <c r="AV297" i="3"/>
  <c r="AZ297" i="3"/>
  <c r="AU297" i="3"/>
  <c r="BK297" i="3"/>
  <c r="BA297" i="3"/>
  <c r="AW297" i="3"/>
  <c r="AR297" i="3"/>
  <c r="BH297" i="3"/>
  <c r="BJ297" i="3"/>
  <c r="AX297" i="3"/>
  <c r="BS297" i="3"/>
  <c r="BI297" i="3"/>
  <c r="BM297" i="3"/>
  <c r="AY297" i="3"/>
  <c r="BF297" i="3"/>
  <c r="BE297" i="3"/>
  <c r="BC297" i="3"/>
  <c r="BL297" i="3"/>
  <c r="BP297" i="3"/>
  <c r="BR297" i="3"/>
  <c r="BD297" i="3"/>
  <c r="AT297" i="3"/>
  <c r="BO297" i="3"/>
  <c r="BB296" i="3" l="1"/>
  <c r="AN295" i="3"/>
  <c r="AO295" i="3" s="1"/>
  <c r="AT296" i="3"/>
  <c r="BN296" i="3"/>
  <c r="AY296" i="3"/>
  <c r="BO296" i="3"/>
  <c r="BI296" i="3"/>
  <c r="BM296" i="3"/>
  <c r="BL296" i="3"/>
  <c r="AU296" i="3"/>
  <c r="AV296" i="3"/>
  <c r="AX296" i="3"/>
  <c r="BR296" i="3"/>
  <c r="BC296" i="3"/>
  <c r="BS296" i="3"/>
  <c r="BQ296" i="3"/>
  <c r="AR296" i="3"/>
  <c r="AZ296" i="3"/>
  <c r="BK296" i="3"/>
  <c r="BE296" i="3"/>
  <c r="BF296" i="3"/>
  <c r="AQ296" i="3"/>
  <c r="BG296" i="3"/>
  <c r="AS296" i="3"/>
  <c r="AW296" i="3"/>
  <c r="BH296" i="3"/>
  <c r="BD296" i="3"/>
  <c r="BJ296" i="3"/>
  <c r="BA296" i="3"/>
  <c r="BP296" i="3"/>
  <c r="BB295" i="3" l="1"/>
  <c r="AN294" i="3"/>
  <c r="AO294" i="3" s="1"/>
  <c r="AX295" i="3"/>
  <c r="BR295" i="3"/>
  <c r="BC295" i="3"/>
  <c r="BS295" i="3"/>
  <c r="BQ295" i="3"/>
  <c r="AR295" i="3"/>
  <c r="AZ295" i="3"/>
  <c r="BF295" i="3"/>
  <c r="AQ295" i="3"/>
  <c r="BG295" i="3"/>
  <c r="AS295" i="3"/>
  <c r="AW295" i="3"/>
  <c r="BH295" i="3"/>
  <c r="BD295" i="3"/>
  <c r="BJ295" i="3"/>
  <c r="AU295" i="3"/>
  <c r="BK295" i="3"/>
  <c r="BA295" i="3"/>
  <c r="BE295" i="3"/>
  <c r="AV295" i="3"/>
  <c r="BP295" i="3"/>
  <c r="AT295" i="3"/>
  <c r="BI295" i="3"/>
  <c r="BN295" i="3"/>
  <c r="BM295" i="3"/>
  <c r="AY295" i="3"/>
  <c r="BL295" i="3"/>
  <c r="BO295" i="3"/>
  <c r="BB294" i="3" l="1"/>
  <c r="AN293" i="3"/>
  <c r="AO293" i="3" s="1"/>
  <c r="BF294" i="3"/>
  <c r="AQ294" i="3"/>
  <c r="BG294" i="3"/>
  <c r="AS294" i="3"/>
  <c r="AW294" i="3"/>
  <c r="BH294" i="3"/>
  <c r="BD294" i="3"/>
  <c r="BJ294" i="3"/>
  <c r="AU294" i="3"/>
  <c r="BK294" i="3"/>
  <c r="BA294" i="3"/>
  <c r="BE294" i="3"/>
  <c r="AV294" i="3"/>
  <c r="BP294" i="3"/>
  <c r="BR294" i="3"/>
  <c r="BS294" i="3"/>
  <c r="AR294" i="3"/>
  <c r="AT294" i="3"/>
  <c r="AY294" i="3"/>
  <c r="BI294" i="3"/>
  <c r="BL294" i="3"/>
  <c r="AX294" i="3"/>
  <c r="BC294" i="3"/>
  <c r="BQ294" i="3"/>
  <c r="AZ294" i="3"/>
  <c r="BO294" i="3"/>
  <c r="BM294" i="3"/>
  <c r="BN294" i="3"/>
  <c r="BB293" i="3" l="1"/>
  <c r="AN292" i="3"/>
  <c r="AO292" i="3" s="1"/>
  <c r="AT293" i="3"/>
  <c r="BN293" i="3"/>
  <c r="AY293" i="3"/>
  <c r="BO293" i="3"/>
  <c r="BI293" i="3"/>
  <c r="BM293" i="3"/>
  <c r="BL293" i="3"/>
  <c r="BK293" i="3"/>
  <c r="AV293" i="3"/>
  <c r="AX293" i="3"/>
  <c r="BR293" i="3"/>
  <c r="BC293" i="3"/>
  <c r="BS293" i="3"/>
  <c r="BQ293" i="3"/>
  <c r="AR293" i="3"/>
  <c r="AZ293" i="3"/>
  <c r="AU293" i="3"/>
  <c r="BE293" i="3"/>
  <c r="BF293" i="3"/>
  <c r="AQ293" i="3"/>
  <c r="BG293" i="3"/>
  <c r="AS293" i="3"/>
  <c r="AW293" i="3"/>
  <c r="BH293" i="3"/>
  <c r="BD293" i="3"/>
  <c r="BJ293" i="3"/>
  <c r="BA293" i="3"/>
  <c r="BP293" i="3"/>
  <c r="BB292" i="3" l="1"/>
  <c r="AN291" i="3"/>
  <c r="AO291" i="3" s="1"/>
  <c r="AX292" i="3"/>
  <c r="BR292" i="3"/>
  <c r="BC292" i="3"/>
  <c r="BS292" i="3"/>
  <c r="BQ292" i="3"/>
  <c r="AR292" i="3"/>
  <c r="AZ292" i="3"/>
  <c r="BF292" i="3"/>
  <c r="AQ292" i="3"/>
  <c r="BG292" i="3"/>
  <c r="AS292" i="3"/>
  <c r="AW292" i="3"/>
  <c r="BH292" i="3"/>
  <c r="BD292" i="3"/>
  <c r="BJ292" i="3"/>
  <c r="AU292" i="3"/>
  <c r="BK292" i="3"/>
  <c r="BA292" i="3"/>
  <c r="BE292" i="3"/>
  <c r="AV292" i="3"/>
  <c r="BP292" i="3"/>
  <c r="AY292" i="3"/>
  <c r="BL292" i="3"/>
  <c r="BN292" i="3"/>
  <c r="BO292" i="3"/>
  <c r="BM292" i="3"/>
  <c r="AT292" i="3"/>
  <c r="BI292" i="3"/>
  <c r="BB291" i="3" l="1"/>
  <c r="AN290" i="3"/>
  <c r="AO290" i="3" s="1"/>
  <c r="BJ291" i="3"/>
  <c r="AU291" i="3"/>
  <c r="BK291" i="3"/>
  <c r="BA291" i="3"/>
  <c r="BE291" i="3"/>
  <c r="AV291" i="3"/>
  <c r="BP291" i="3"/>
  <c r="AT291" i="3"/>
  <c r="BN291" i="3"/>
  <c r="AY291" i="3"/>
  <c r="BO291" i="3"/>
  <c r="BI291" i="3"/>
  <c r="BM291" i="3"/>
  <c r="BL291" i="3"/>
  <c r="AX291" i="3"/>
  <c r="BR291" i="3"/>
  <c r="BC291" i="3"/>
  <c r="BS291" i="3"/>
  <c r="BQ291" i="3"/>
  <c r="AR291" i="3"/>
  <c r="AZ291" i="3"/>
  <c r="BG291" i="3"/>
  <c r="BD291" i="3"/>
  <c r="AS291" i="3"/>
  <c r="BF291" i="3"/>
  <c r="AW291" i="3"/>
  <c r="AQ291" i="3"/>
  <c r="BH291" i="3"/>
  <c r="BB290" i="3" l="1"/>
  <c r="AN289" i="3"/>
  <c r="AO289" i="3" s="1"/>
  <c r="BJ290" i="3"/>
  <c r="AU290" i="3"/>
  <c r="BK290" i="3"/>
  <c r="BA290" i="3"/>
  <c r="BE290" i="3"/>
  <c r="AV290" i="3"/>
  <c r="BP290" i="3"/>
  <c r="AT290" i="3"/>
  <c r="BN290" i="3"/>
  <c r="AY290" i="3"/>
  <c r="BO290" i="3"/>
  <c r="BI290" i="3"/>
  <c r="BM290" i="3"/>
  <c r="BL290" i="3"/>
  <c r="AX290" i="3"/>
  <c r="BR290" i="3"/>
  <c r="BC290" i="3"/>
  <c r="BS290" i="3"/>
  <c r="BQ290" i="3"/>
  <c r="AR290" i="3"/>
  <c r="AZ290" i="3"/>
  <c r="BG290" i="3"/>
  <c r="BD290" i="3"/>
  <c r="AS290" i="3"/>
  <c r="BF290" i="3"/>
  <c r="AW290" i="3"/>
  <c r="BH290" i="3"/>
  <c r="AQ290" i="3"/>
  <c r="BB289" i="3" l="1"/>
  <c r="AN288" i="3"/>
  <c r="AO288" i="3" s="1"/>
  <c r="BF289" i="3"/>
  <c r="AQ289" i="3"/>
  <c r="BG289" i="3"/>
  <c r="AS289" i="3"/>
  <c r="AW289" i="3"/>
  <c r="BH289" i="3"/>
  <c r="BD289" i="3"/>
  <c r="BJ289" i="3"/>
  <c r="AU289" i="3"/>
  <c r="BK289" i="3"/>
  <c r="BA289" i="3"/>
  <c r="BE289" i="3"/>
  <c r="AV289" i="3"/>
  <c r="BP289" i="3"/>
  <c r="BR289" i="3"/>
  <c r="BS289" i="3"/>
  <c r="AR289" i="3"/>
  <c r="AT289" i="3"/>
  <c r="AY289" i="3"/>
  <c r="BI289" i="3"/>
  <c r="BL289" i="3"/>
  <c r="AX289" i="3"/>
  <c r="BC289" i="3"/>
  <c r="BQ289" i="3"/>
  <c r="AZ289" i="3"/>
  <c r="BN289" i="3"/>
  <c r="BO289" i="3"/>
  <c r="BM289" i="3"/>
  <c r="BB288" i="3" l="1"/>
  <c r="AN287" i="3"/>
  <c r="AO287" i="3" s="1"/>
  <c r="BJ288" i="3"/>
  <c r="AU288" i="3"/>
  <c r="BK288" i="3"/>
  <c r="BA288" i="3"/>
  <c r="BE288" i="3"/>
  <c r="AV288" i="3"/>
  <c r="BP288" i="3"/>
  <c r="AT288" i="3"/>
  <c r="BN288" i="3"/>
  <c r="AY288" i="3"/>
  <c r="BO288" i="3"/>
  <c r="BI288" i="3"/>
  <c r="BM288" i="3"/>
  <c r="BL288" i="3"/>
  <c r="AX288" i="3"/>
  <c r="BR288" i="3"/>
  <c r="BC288" i="3"/>
  <c r="BS288" i="3"/>
  <c r="BQ288" i="3"/>
  <c r="AR288" i="3"/>
  <c r="AZ288" i="3"/>
  <c r="AQ288" i="3"/>
  <c r="BH288" i="3"/>
  <c r="BG288" i="3"/>
  <c r="BD288" i="3"/>
  <c r="AW288" i="3"/>
  <c r="BF288" i="3"/>
  <c r="AS288" i="3"/>
  <c r="BB287" i="3" l="1"/>
  <c r="AN286" i="3"/>
  <c r="AO286" i="3" s="1"/>
  <c r="BF287" i="3"/>
  <c r="AQ287" i="3"/>
  <c r="BG287" i="3"/>
  <c r="AS287" i="3"/>
  <c r="AW287" i="3"/>
  <c r="BH287" i="3"/>
  <c r="BD287" i="3"/>
  <c r="BJ287" i="3"/>
  <c r="AU287" i="3"/>
  <c r="BK287" i="3"/>
  <c r="BA287" i="3"/>
  <c r="BE287" i="3"/>
  <c r="AV287" i="3"/>
  <c r="BP287" i="3"/>
  <c r="BR287" i="3"/>
  <c r="BS287" i="3"/>
  <c r="AR287" i="3"/>
  <c r="AT287" i="3"/>
  <c r="AY287" i="3"/>
  <c r="BI287" i="3"/>
  <c r="BL287" i="3"/>
  <c r="AX287" i="3"/>
  <c r="BC287" i="3"/>
  <c r="BQ287" i="3"/>
  <c r="AZ287" i="3"/>
  <c r="BN287" i="3"/>
  <c r="BM287" i="3"/>
  <c r="BO287" i="3"/>
  <c r="BB286" i="3" l="1"/>
  <c r="AN285" i="3"/>
  <c r="AO285" i="3" s="1"/>
  <c r="BJ286" i="3"/>
  <c r="AU286" i="3"/>
  <c r="BK286" i="3"/>
  <c r="BA286" i="3"/>
  <c r="BE286" i="3"/>
  <c r="AV286" i="3"/>
  <c r="BP286" i="3"/>
  <c r="AT286" i="3"/>
  <c r="BN286" i="3"/>
  <c r="AY286" i="3"/>
  <c r="BO286" i="3"/>
  <c r="BI286" i="3"/>
  <c r="BM286" i="3"/>
  <c r="BL286" i="3"/>
  <c r="AX286" i="3"/>
  <c r="BR286" i="3"/>
  <c r="BC286" i="3"/>
  <c r="BS286" i="3"/>
  <c r="BQ286" i="3"/>
  <c r="AR286" i="3"/>
  <c r="AZ286" i="3"/>
  <c r="BF286" i="3"/>
  <c r="AW286" i="3"/>
  <c r="AQ286" i="3"/>
  <c r="BH286" i="3"/>
  <c r="BG286" i="3"/>
  <c r="BD286" i="3"/>
  <c r="AS286" i="3"/>
  <c r="BB285" i="3" l="1"/>
  <c r="AN284" i="3"/>
  <c r="AO284" i="3" s="1"/>
  <c r="AT285" i="3"/>
  <c r="BN285" i="3"/>
  <c r="AY285" i="3"/>
  <c r="BO285" i="3"/>
  <c r="BI285" i="3"/>
  <c r="BM285" i="3"/>
  <c r="BL285" i="3"/>
  <c r="BJ285" i="3"/>
  <c r="BA285" i="3"/>
  <c r="BP285" i="3"/>
  <c r="AX285" i="3"/>
  <c r="BR285" i="3"/>
  <c r="BC285" i="3"/>
  <c r="BS285" i="3"/>
  <c r="BQ285" i="3"/>
  <c r="AR285" i="3"/>
  <c r="AZ285" i="3"/>
  <c r="AU285" i="3"/>
  <c r="BE285" i="3"/>
  <c r="BF285" i="3"/>
  <c r="AQ285" i="3"/>
  <c r="BG285" i="3"/>
  <c r="AS285" i="3"/>
  <c r="AW285" i="3"/>
  <c r="BH285" i="3"/>
  <c r="BD285" i="3"/>
  <c r="BK285" i="3"/>
  <c r="AV285" i="3"/>
  <c r="BB284" i="3" l="1"/>
  <c r="AN283" i="3"/>
  <c r="AO283" i="3" s="1"/>
  <c r="AT284" i="3"/>
  <c r="BN284" i="3"/>
  <c r="AY284" i="3"/>
  <c r="BO284" i="3"/>
  <c r="BI284" i="3"/>
  <c r="BM284" i="3"/>
  <c r="AV284" i="3"/>
  <c r="BK284" i="3"/>
  <c r="BE284" i="3"/>
  <c r="AX284" i="3"/>
  <c r="BR284" i="3"/>
  <c r="BC284" i="3"/>
  <c r="BS284" i="3"/>
  <c r="BQ284" i="3"/>
  <c r="BD284" i="3"/>
  <c r="BL284" i="3"/>
  <c r="AU284" i="3"/>
  <c r="BH284" i="3"/>
  <c r="BF284" i="3"/>
  <c r="AQ284" i="3"/>
  <c r="BG284" i="3"/>
  <c r="AS284" i="3"/>
  <c r="AW284" i="3"/>
  <c r="AR284" i="3"/>
  <c r="AZ284" i="3"/>
  <c r="BJ284" i="3"/>
  <c r="BA284" i="3"/>
  <c r="BP284" i="3"/>
  <c r="BB283" i="3" l="1"/>
  <c r="AN282" i="3"/>
  <c r="AO282" i="3" s="1"/>
  <c r="BJ283" i="3"/>
  <c r="AU283" i="3"/>
  <c r="BK283" i="3"/>
  <c r="AV283" i="3"/>
  <c r="BL283" i="3"/>
  <c r="AS283" i="3"/>
  <c r="BM283" i="3"/>
  <c r="AT283" i="3"/>
  <c r="BN283" i="3"/>
  <c r="AY283" i="3"/>
  <c r="BO283" i="3"/>
  <c r="AZ283" i="3"/>
  <c r="BP283" i="3"/>
  <c r="BI283" i="3"/>
  <c r="AX283" i="3"/>
  <c r="BR283" i="3"/>
  <c r="BC283" i="3"/>
  <c r="BS283" i="3"/>
  <c r="BD283" i="3"/>
  <c r="BA283" i="3"/>
  <c r="AW283" i="3"/>
  <c r="AR283" i="3"/>
  <c r="BF283" i="3"/>
  <c r="BH283" i="3"/>
  <c r="AQ283" i="3"/>
  <c r="BG283" i="3"/>
  <c r="BQ283" i="3"/>
  <c r="BE283" i="3"/>
  <c r="BB282" i="3" l="1"/>
  <c r="AN281" i="3"/>
  <c r="AO281" i="3" s="1"/>
  <c r="AR282" i="3"/>
  <c r="BH282" i="3"/>
  <c r="AW282" i="3"/>
  <c r="AS282" i="3"/>
  <c r="BN282" i="3"/>
  <c r="BE282" i="3"/>
  <c r="BK282" i="3"/>
  <c r="BR282" i="3"/>
  <c r="BA282" i="3"/>
  <c r="AV282" i="3"/>
  <c r="BL282" i="3"/>
  <c r="BG282" i="3"/>
  <c r="AX282" i="3"/>
  <c r="BS282" i="3"/>
  <c r="BJ282" i="3"/>
  <c r="BF282" i="3"/>
  <c r="BD282" i="3"/>
  <c r="BI282" i="3"/>
  <c r="AU282" i="3"/>
  <c r="AZ282" i="3"/>
  <c r="BP282" i="3"/>
  <c r="BM282" i="3"/>
  <c r="BC282" i="3"/>
  <c r="AT282" i="3"/>
  <c r="BO282" i="3"/>
  <c r="BQ282" i="3"/>
  <c r="AQ282" i="3"/>
  <c r="AY282" i="3"/>
  <c r="BB281" i="3" l="1"/>
  <c r="AN280" i="3"/>
  <c r="AO280" i="3" s="1"/>
  <c r="AR281" i="3"/>
  <c r="BH281" i="3"/>
  <c r="AX281" i="3"/>
  <c r="BS281" i="3"/>
  <c r="BJ281" i="3"/>
  <c r="BF281" i="3"/>
  <c r="BM281" i="3"/>
  <c r="AS281" i="3"/>
  <c r="BA281" i="3"/>
  <c r="AV281" i="3"/>
  <c r="BL281" i="3"/>
  <c r="BC281" i="3"/>
  <c r="AT281" i="3"/>
  <c r="BO281" i="3"/>
  <c r="BK281" i="3"/>
  <c r="BR281" i="3"/>
  <c r="BN281" i="3"/>
  <c r="AQ281" i="3"/>
  <c r="AZ281" i="3"/>
  <c r="BP281" i="3"/>
  <c r="BI281" i="3"/>
  <c r="AY281" i="3"/>
  <c r="AU281" i="3"/>
  <c r="BQ281" i="3"/>
  <c r="AW281" i="3"/>
  <c r="BD281" i="3"/>
  <c r="BE281" i="3"/>
  <c r="BG281" i="3"/>
  <c r="BB280" i="3" l="1"/>
  <c r="AN279" i="3"/>
  <c r="AO279" i="3" s="1"/>
  <c r="BD280" i="3"/>
  <c r="AS280" i="3"/>
  <c r="BE280" i="3"/>
  <c r="BA280" i="3"/>
  <c r="AU280" i="3"/>
  <c r="BC280" i="3"/>
  <c r="BS280" i="3"/>
  <c r="AR280" i="3"/>
  <c r="BH280" i="3"/>
  <c r="AW280" i="3"/>
  <c r="BJ280" i="3"/>
  <c r="BF280" i="3"/>
  <c r="BG280" i="3"/>
  <c r="BN280" i="3"/>
  <c r="AV280" i="3"/>
  <c r="BL280" i="3"/>
  <c r="AQ280" i="3"/>
  <c r="BO280" i="3"/>
  <c r="BK280" i="3"/>
  <c r="BM280" i="3"/>
  <c r="AX280" i="3"/>
  <c r="AT280" i="3"/>
  <c r="AZ280" i="3"/>
  <c r="BQ280" i="3"/>
  <c r="BI280" i="3"/>
  <c r="BP280" i="3"/>
  <c r="AY280" i="3"/>
  <c r="BR280" i="3"/>
  <c r="BB279" i="3" l="1"/>
  <c r="AN278" i="3"/>
  <c r="AO278" i="3" s="1"/>
  <c r="AR279" i="3"/>
  <c r="AV279" i="3"/>
  <c r="AZ279" i="3"/>
  <c r="BP279" i="3"/>
  <c r="BE279" i="3"/>
  <c r="AU279" i="3"/>
  <c r="AX279" i="3"/>
  <c r="AY279" i="3"/>
  <c r="BJ279" i="3"/>
  <c r="BD279" i="3"/>
  <c r="AS279" i="3"/>
  <c r="BI279" i="3"/>
  <c r="BC279" i="3"/>
  <c r="BF279" i="3"/>
  <c r="BG279" i="3"/>
  <c r="BR279" i="3"/>
  <c r="BA279" i="3"/>
  <c r="BS279" i="3"/>
  <c r="AT279" i="3"/>
  <c r="BH279" i="3"/>
  <c r="BM279" i="3"/>
  <c r="BN279" i="3"/>
  <c r="BL279" i="3"/>
  <c r="BQ279" i="3"/>
  <c r="AQ279" i="3"/>
  <c r="BK279" i="3"/>
  <c r="BO279" i="3"/>
  <c r="AW279" i="3"/>
  <c r="BB278" i="3" l="1"/>
  <c r="AN277" i="3"/>
  <c r="AO277" i="3" s="1"/>
  <c r="AV278" i="3"/>
  <c r="BL278" i="3"/>
  <c r="BA278" i="3"/>
  <c r="BQ278" i="3"/>
  <c r="BO278" i="3"/>
  <c r="AU278" i="3"/>
  <c r="BF278" i="3"/>
  <c r="AZ278" i="3"/>
  <c r="BP278" i="3"/>
  <c r="BE278" i="3"/>
  <c r="AQ278" i="3"/>
  <c r="AT278" i="3"/>
  <c r="BC278" i="3"/>
  <c r="AX278" i="3"/>
  <c r="BD278" i="3"/>
  <c r="AS278" i="3"/>
  <c r="BI278" i="3"/>
  <c r="AY278" i="3"/>
  <c r="BJ278" i="3"/>
  <c r="BK278" i="3"/>
  <c r="BN278" i="3"/>
  <c r="AR278" i="3"/>
  <c r="BG278" i="3"/>
  <c r="BH278" i="3"/>
  <c r="BR278" i="3"/>
  <c r="BM278" i="3"/>
  <c r="AW278" i="3"/>
  <c r="BS278" i="3"/>
  <c r="BB277" i="3" l="1"/>
  <c r="AN276" i="3"/>
  <c r="AO276" i="3" s="1"/>
  <c r="AY277" i="3"/>
  <c r="BC277" i="3"/>
  <c r="BK277" i="3"/>
  <c r="BL277" i="3"/>
  <c r="BH277" i="3"/>
  <c r="BJ277" i="3"/>
  <c r="BN277" i="3"/>
  <c r="BI277" i="3"/>
  <c r="AQ277" i="3"/>
  <c r="AV277" i="3"/>
  <c r="BP277" i="3"/>
  <c r="BM277" i="3"/>
  <c r="BS277" i="3"/>
  <c r="AT277" i="3"/>
  <c r="AX277" i="3"/>
  <c r="AU277" i="3"/>
  <c r="BA277" i="3"/>
  <c r="AR277" i="3"/>
  <c r="BQ277" i="3"/>
  <c r="AS277" i="3"/>
  <c r="BE277" i="3"/>
  <c r="BR277" i="3"/>
  <c r="AW277" i="3"/>
  <c r="BF277" i="3"/>
  <c r="AZ277" i="3"/>
  <c r="BO277" i="3"/>
  <c r="BG277" i="3"/>
  <c r="BD277" i="3"/>
  <c r="BB276" i="3" l="1"/>
  <c r="AN275" i="3"/>
  <c r="AO275" i="3" s="1"/>
  <c r="BC276" i="3"/>
  <c r="BS276" i="3"/>
  <c r="BL276" i="3"/>
  <c r="BH276" i="3"/>
  <c r="BJ276" i="3"/>
  <c r="AT276" i="3"/>
  <c r="BI276" i="3"/>
  <c r="AQ276" i="3"/>
  <c r="BG276" i="3"/>
  <c r="AV276" i="3"/>
  <c r="BQ276" i="3"/>
  <c r="BM276" i="3"/>
  <c r="AS276" i="3"/>
  <c r="BE276" i="3"/>
  <c r="AU276" i="3"/>
  <c r="BK276" i="3"/>
  <c r="BA276" i="3"/>
  <c r="AR276" i="3"/>
  <c r="BR276" i="3"/>
  <c r="BD276" i="3"/>
  <c r="BP276" i="3"/>
  <c r="BO276" i="3"/>
  <c r="BN276" i="3"/>
  <c r="BF276" i="3"/>
  <c r="AX276" i="3"/>
  <c r="AW276" i="3"/>
  <c r="AY276" i="3"/>
  <c r="AZ276" i="3"/>
  <c r="BB275" i="3" l="1"/>
  <c r="AN274" i="3"/>
  <c r="AO274" i="3" s="1"/>
  <c r="AQ275" i="3"/>
  <c r="BG275" i="3"/>
  <c r="AV275" i="3"/>
  <c r="BQ275" i="3"/>
  <c r="BM275" i="3"/>
  <c r="AS275" i="3"/>
  <c r="BE275" i="3"/>
  <c r="BS275" i="3"/>
  <c r="BJ275" i="3"/>
  <c r="AU275" i="3"/>
  <c r="BK275" i="3"/>
  <c r="BA275" i="3"/>
  <c r="AR275" i="3"/>
  <c r="BR275" i="3"/>
  <c r="BD275" i="3"/>
  <c r="BP275" i="3"/>
  <c r="BL275" i="3"/>
  <c r="AT275" i="3"/>
  <c r="AY275" i="3"/>
  <c r="BO275" i="3"/>
  <c r="BF275" i="3"/>
  <c r="AW275" i="3"/>
  <c r="AZ275" i="3"/>
  <c r="BN275" i="3"/>
  <c r="BI275" i="3"/>
  <c r="BC275" i="3"/>
  <c r="BH275" i="3"/>
  <c r="AX275" i="3"/>
  <c r="BB274" i="3" l="1"/>
  <c r="AN273" i="3"/>
  <c r="AO273" i="3" s="1"/>
  <c r="AY274" i="3"/>
  <c r="BO274" i="3"/>
  <c r="BE274" i="3"/>
  <c r="BL274" i="3"/>
  <c r="BF274" i="3"/>
  <c r="BI274" i="3"/>
  <c r="AS274" i="3"/>
  <c r="BC274" i="3"/>
  <c r="BS274" i="3"/>
  <c r="BJ274" i="3"/>
  <c r="BQ274" i="3"/>
  <c r="BM274" i="3"/>
  <c r="BA274" i="3"/>
  <c r="BH274" i="3"/>
  <c r="AU274" i="3"/>
  <c r="AZ274" i="3"/>
  <c r="AX274" i="3"/>
  <c r="BP274" i="3"/>
  <c r="BG274" i="3"/>
  <c r="AW274" i="3"/>
  <c r="BR274" i="3"/>
  <c r="BK274" i="3"/>
  <c r="BD274" i="3"/>
  <c r="AV274" i="3"/>
  <c r="AT274" i="3"/>
  <c r="AQ274" i="3"/>
  <c r="AR274" i="3"/>
  <c r="BN274" i="3"/>
  <c r="BB273" i="3" l="1"/>
  <c r="AN272" i="3"/>
  <c r="AO272" i="3" s="1"/>
  <c r="AU273" i="3"/>
  <c r="BK273" i="3"/>
  <c r="AZ273" i="3"/>
  <c r="AS273" i="3"/>
  <c r="AV273" i="3"/>
  <c r="AY273" i="3"/>
  <c r="BO273" i="3"/>
  <c r="BE273" i="3"/>
  <c r="BA273" i="3"/>
  <c r="BI273" i="3"/>
  <c r="BC273" i="3"/>
  <c r="BS273" i="3"/>
  <c r="BJ273" i="3"/>
  <c r="BH273" i="3"/>
  <c r="BQ273" i="3"/>
  <c r="BG273" i="3"/>
  <c r="AX273" i="3"/>
  <c r="AR273" i="3"/>
  <c r="BN273" i="3"/>
  <c r="BL273" i="3"/>
  <c r="AT273" i="3"/>
  <c r="BM273" i="3"/>
  <c r="BF273" i="3"/>
  <c r="BR273" i="3"/>
  <c r="BP273" i="3"/>
  <c r="BD273" i="3"/>
  <c r="AW273" i="3"/>
  <c r="AQ273" i="3"/>
  <c r="BB272" i="3" l="1"/>
  <c r="AN271" i="3"/>
  <c r="AO271" i="3" s="1"/>
  <c r="AQ272" i="3"/>
  <c r="BG272" i="3"/>
  <c r="AT272" i="3"/>
  <c r="BP272" i="3"/>
  <c r="BR272" i="3"/>
  <c r="BM272" i="3"/>
  <c r="BI272" i="3"/>
  <c r="BJ272" i="3"/>
  <c r="AV272" i="3"/>
  <c r="AU272" i="3"/>
  <c r="BK272" i="3"/>
  <c r="AZ272" i="3"/>
  <c r="AW272" i="3"/>
  <c r="AR272" i="3"/>
  <c r="AS272" i="3"/>
  <c r="BA272" i="3"/>
  <c r="BC272" i="3"/>
  <c r="BL272" i="3"/>
  <c r="BQ272" i="3"/>
  <c r="AY272" i="3"/>
  <c r="BO272" i="3"/>
  <c r="BE272" i="3"/>
  <c r="BD272" i="3"/>
  <c r="AX272" i="3"/>
  <c r="BH272" i="3"/>
  <c r="BN272" i="3"/>
  <c r="BS272" i="3"/>
  <c r="BF272" i="3"/>
  <c r="BB271" i="3" l="1"/>
  <c r="AN270" i="3"/>
  <c r="AO270" i="3" s="1"/>
  <c r="AY271" i="3"/>
  <c r="BO271" i="3"/>
  <c r="BE271" i="3"/>
  <c r="BA271" i="3"/>
  <c r="BI271" i="3"/>
  <c r="AX271" i="3"/>
  <c r="BF271" i="3"/>
  <c r="BC271" i="3"/>
  <c r="BS271" i="3"/>
  <c r="BJ271" i="3"/>
  <c r="BH271" i="3"/>
  <c r="BQ271" i="3"/>
  <c r="BM271" i="3"/>
  <c r="AR271" i="3"/>
  <c r="AU271" i="3"/>
  <c r="AZ271" i="3"/>
  <c r="AV271" i="3"/>
  <c r="BR271" i="3"/>
  <c r="BG271" i="3"/>
  <c r="BP271" i="3"/>
  <c r="AW271" i="3"/>
  <c r="BK271" i="3"/>
  <c r="AS271" i="3"/>
  <c r="BL271" i="3"/>
  <c r="AQ271" i="3"/>
  <c r="AT271" i="3"/>
  <c r="BN271" i="3"/>
  <c r="BD271" i="3"/>
  <c r="BB270" i="3" l="1"/>
  <c r="AN269" i="3"/>
  <c r="AO269" i="3" s="1"/>
  <c r="BC270" i="3"/>
  <c r="BS270" i="3"/>
  <c r="BJ270" i="3"/>
  <c r="BL270" i="3"/>
  <c r="BF270" i="3"/>
  <c r="BH270" i="3"/>
  <c r="BN270" i="3"/>
  <c r="AQ270" i="3"/>
  <c r="BG270" i="3"/>
  <c r="AT270" i="3"/>
  <c r="BP270" i="3"/>
  <c r="BR270" i="3"/>
  <c r="BM270" i="3"/>
  <c r="AV270" i="3"/>
  <c r="AU270" i="3"/>
  <c r="BK270" i="3"/>
  <c r="AZ270" i="3"/>
  <c r="AW270" i="3"/>
  <c r="AR270" i="3"/>
  <c r="BQ270" i="3"/>
  <c r="BI270" i="3"/>
  <c r="BO270" i="3"/>
  <c r="AS270" i="3"/>
  <c r="BE270" i="3"/>
  <c r="BA270" i="3"/>
  <c r="BD270" i="3"/>
  <c r="AY270" i="3"/>
  <c r="AX270" i="3"/>
  <c r="BB269" i="3" l="1"/>
  <c r="AN268" i="3"/>
  <c r="AO268" i="3" s="1"/>
  <c r="AQ269" i="3"/>
  <c r="BG269" i="3"/>
  <c r="AT269" i="3"/>
  <c r="BP269" i="3"/>
  <c r="BN269" i="3"/>
  <c r="AR269" i="3"/>
  <c r="AX269" i="3"/>
  <c r="BC269" i="3"/>
  <c r="BH269" i="3"/>
  <c r="BL269" i="3"/>
  <c r="AU269" i="3"/>
  <c r="BK269" i="3"/>
  <c r="AZ269" i="3"/>
  <c r="AS269" i="3"/>
  <c r="AV269" i="3"/>
  <c r="BF269" i="3"/>
  <c r="BM269" i="3"/>
  <c r="BS269" i="3"/>
  <c r="BQ269" i="3"/>
  <c r="AY269" i="3"/>
  <c r="BO269" i="3"/>
  <c r="BE269" i="3"/>
  <c r="BA269" i="3"/>
  <c r="BI269" i="3"/>
  <c r="AW269" i="3"/>
  <c r="BD269" i="3"/>
  <c r="BJ269" i="3"/>
  <c r="BR269" i="3"/>
  <c r="BB268" i="3" l="1"/>
  <c r="AU268" i="3"/>
  <c r="BK268" i="3"/>
  <c r="AZ268" i="3"/>
  <c r="AW268" i="3"/>
  <c r="AR268" i="3"/>
  <c r="BA268" i="3"/>
  <c r="BH268" i="3"/>
  <c r="AY268" i="3"/>
  <c r="BO268" i="3"/>
  <c r="BE268" i="3"/>
  <c r="BD268" i="3"/>
  <c r="AX268" i="3"/>
  <c r="BN268" i="3"/>
  <c r="AV268" i="3"/>
  <c r="BC268" i="3"/>
  <c r="BS268" i="3"/>
  <c r="BJ268" i="3"/>
  <c r="BL268" i="3"/>
  <c r="BF268" i="3"/>
  <c r="BQ268" i="3"/>
  <c r="BI268" i="3"/>
  <c r="BG268" i="3"/>
  <c r="BM268" i="3"/>
  <c r="AT268" i="3"/>
  <c r="AS268" i="3"/>
  <c r="AQ268" i="3"/>
  <c r="BP268" i="3"/>
  <c r="BR268" i="3"/>
  <c r="AO342" i="3"/>
  <c r="BD342" i="3" s="1"/>
  <c r="BP342" i="3" l="1"/>
  <c r="AY342" i="3"/>
  <c r="AN341" i="3"/>
  <c r="AO341" i="3" s="1"/>
  <c r="BF342" i="3"/>
  <c r="AZ342" i="3"/>
  <c r="AQ342" i="3"/>
  <c r="BJ342" i="3"/>
  <c r="AX342" i="3"/>
  <c r="BM342" i="3"/>
  <c r="BG342" i="3"/>
  <c r="BN342" i="3"/>
  <c r="BB342" i="3"/>
  <c r="BL342" i="3"/>
  <c r="BO342" i="3"/>
  <c r="AW342" i="3"/>
  <c r="BC342" i="3"/>
  <c r="AV342" i="3"/>
  <c r="AS342" i="3"/>
  <c r="BE342" i="3"/>
  <c r="AU342" i="3"/>
  <c r="AR342" i="3"/>
  <c r="BH342" i="3"/>
  <c r="BA342" i="3"/>
  <c r="BS342" i="3"/>
  <c r="BK342" i="3"/>
  <c r="BQ342" i="3"/>
  <c r="BR342" i="3"/>
  <c r="AT342" i="3"/>
  <c r="BI342" i="3"/>
  <c r="BB341" i="3" l="1"/>
  <c r="BE341" i="3"/>
  <c r="AR341" i="3"/>
  <c r="BN341" i="3"/>
  <c r="BD341" i="3"/>
  <c r="AV341" i="3"/>
  <c r="BF341" i="3"/>
  <c r="BL341" i="3"/>
  <c r="BH341" i="3"/>
  <c r="BR341" i="3"/>
  <c r="AN340" i="3"/>
  <c r="AO340" i="3" s="1"/>
  <c r="AS341" i="3"/>
  <c r="BI341" i="3"/>
  <c r="AX341" i="3"/>
  <c r="BS341" i="3"/>
  <c r="BJ341" i="3"/>
  <c r="BG341" i="3"/>
  <c r="BK341" i="3"/>
  <c r="BA341" i="3"/>
  <c r="AY341" i="3"/>
  <c r="AZ341" i="3"/>
  <c r="AW341" i="3"/>
  <c r="BM341" i="3"/>
  <c r="BC341" i="3"/>
  <c r="AT341" i="3"/>
  <c r="BO341" i="3"/>
  <c r="AU341" i="3"/>
  <c r="BP341" i="3"/>
  <c r="BQ341" i="3"/>
  <c r="AQ341" i="3"/>
  <c r="BM340" i="3" l="1"/>
  <c r="BS340" i="3"/>
  <c r="BG340" i="3"/>
  <c r="BK340" i="3"/>
  <c r="BI340" i="3"/>
  <c r="BF340" i="3"/>
  <c r="AS340" i="3"/>
  <c r="BQ340" i="3"/>
  <c r="AY340" i="3"/>
  <c r="BL340" i="3"/>
  <c r="BH340" i="3"/>
  <c r="AW340" i="3"/>
  <c r="BC340" i="3"/>
  <c r="BJ340" i="3"/>
  <c r="BR340" i="3"/>
  <c r="BO340" i="3"/>
  <c r="BB340" i="3"/>
  <c r="BN340" i="3"/>
  <c r="BP340" i="3"/>
  <c r="AX340" i="3"/>
  <c r="AU340" i="3"/>
  <c r="AN339" i="3"/>
  <c r="AO339" i="3" s="1"/>
  <c r="BD340" i="3"/>
  <c r="AZ340" i="3"/>
  <c r="BA340" i="3"/>
  <c r="AT340" i="3"/>
  <c r="BE340" i="3"/>
  <c r="AV340" i="3"/>
  <c r="AQ340" i="3"/>
  <c r="AR340" i="3"/>
  <c r="BB339" i="3" l="1"/>
  <c r="BN339" i="3"/>
  <c r="BP339" i="3"/>
  <c r="BG339" i="3"/>
  <c r="BS339" i="3"/>
  <c r="AQ339" i="3"/>
  <c r="BM339" i="3"/>
  <c r="AZ339" i="3"/>
  <c r="AR339" i="3"/>
  <c r="AU339" i="3"/>
  <c r="AY339" i="3"/>
  <c r="AX339" i="3"/>
  <c r="BL339" i="3"/>
  <c r="BJ339" i="3"/>
  <c r="AN338" i="3"/>
  <c r="AO338" i="3" s="1"/>
  <c r="BD339" i="3"/>
  <c r="BI339" i="3"/>
  <c r="BF339" i="3"/>
  <c r="BO339" i="3"/>
  <c r="AS339" i="3"/>
  <c r="BK339" i="3"/>
  <c r="BA339" i="3"/>
  <c r="BE339" i="3"/>
  <c r="AV339" i="3"/>
  <c r="BC339" i="3"/>
  <c r="AW339" i="3"/>
  <c r="BR339" i="3"/>
  <c r="BH339" i="3"/>
  <c r="AT339" i="3"/>
  <c r="BQ339" i="3"/>
  <c r="BB338" i="3" l="1"/>
  <c r="BN338" i="3"/>
  <c r="BP338" i="3"/>
  <c r="BJ338" i="3"/>
  <c r="BQ338" i="3"/>
  <c r="AX338" i="3"/>
  <c r="BA338" i="3"/>
  <c r="AZ338" i="3"/>
  <c r="AU338" i="3"/>
  <c r="BF338" i="3"/>
  <c r="AN337" i="3"/>
  <c r="AO337" i="3" s="1"/>
  <c r="BD338" i="3"/>
  <c r="AS338" i="3"/>
  <c r="BL338" i="3"/>
  <c r="BS338" i="3"/>
  <c r="AQ338" i="3"/>
  <c r="AT338" i="3"/>
  <c r="AY338" i="3"/>
  <c r="BH338" i="3"/>
  <c r="AW338" i="3"/>
  <c r="BG338" i="3"/>
  <c r="BE338" i="3"/>
  <c r="AV338" i="3"/>
  <c r="BM338" i="3"/>
  <c r="BK338" i="3"/>
  <c r="BO338" i="3"/>
  <c r="BC338" i="3"/>
  <c r="BI338" i="3"/>
  <c r="AR338" i="3"/>
  <c r="BR338" i="3"/>
  <c r="BB337" i="3" l="1"/>
  <c r="BN337" i="3"/>
  <c r="BP337" i="3"/>
  <c r="BO337" i="3"/>
  <c r="AY337" i="3"/>
  <c r="BJ337" i="3"/>
  <c r="AQ337" i="3"/>
  <c r="BM337" i="3"/>
  <c r="AN336" i="3"/>
  <c r="AO336" i="3" s="1"/>
  <c r="BD337" i="3"/>
  <c r="AW337" i="3"/>
  <c r="BR337" i="3"/>
  <c r="BL337" i="3"/>
  <c r="AZ337" i="3"/>
  <c r="BF337" i="3"/>
  <c r="BK337" i="3"/>
  <c r="AU337" i="3"/>
  <c r="BG337" i="3"/>
  <c r="BE337" i="3"/>
  <c r="AV337" i="3"/>
  <c r="BQ337" i="3"/>
  <c r="AS337" i="3"/>
  <c r="BA337" i="3"/>
  <c r="BI337" i="3"/>
  <c r="AT337" i="3"/>
  <c r="AR337" i="3"/>
  <c r="BS337" i="3"/>
  <c r="AX337" i="3"/>
  <c r="BC337" i="3"/>
  <c r="BH337" i="3"/>
  <c r="BB336" i="3" l="1"/>
  <c r="BN336" i="3"/>
  <c r="BP336" i="3"/>
  <c r="BO336" i="3"/>
  <c r="AT336" i="3"/>
  <c r="BH336" i="3"/>
  <c r="BF336" i="3"/>
  <c r="BC336" i="3"/>
  <c r="AU336" i="3"/>
  <c r="BK336" i="3"/>
  <c r="AN335" i="3"/>
  <c r="AO335" i="3" s="1"/>
  <c r="BD336" i="3"/>
  <c r="AW336" i="3"/>
  <c r="BR336" i="3"/>
  <c r="AQ336" i="3"/>
  <c r="BL336" i="3"/>
  <c r="BM336" i="3"/>
  <c r="BG336" i="3"/>
  <c r="BS336" i="3"/>
  <c r="AS336" i="3"/>
  <c r="BE336" i="3"/>
  <c r="AV336" i="3"/>
  <c r="BQ336" i="3"/>
  <c r="BA336" i="3"/>
  <c r="AZ336" i="3"/>
  <c r="BI336" i="3"/>
  <c r="BJ336" i="3"/>
  <c r="AR336" i="3"/>
  <c r="AX336" i="3"/>
  <c r="AY336" i="3"/>
  <c r="BB335" i="3" l="1"/>
  <c r="BN335" i="3"/>
  <c r="BP335" i="3"/>
  <c r="BG335" i="3"/>
  <c r="BS335" i="3"/>
  <c r="AT335" i="3"/>
  <c r="BK335" i="3"/>
  <c r="BH335" i="3"/>
  <c r="AU335" i="3"/>
  <c r="AX335" i="3"/>
  <c r="AN334" i="3"/>
  <c r="AO334" i="3" s="1"/>
  <c r="BD335" i="3"/>
  <c r="BI335" i="3"/>
  <c r="BF335" i="3"/>
  <c r="BO335" i="3"/>
  <c r="AZ335" i="3"/>
  <c r="AS335" i="3"/>
  <c r="AQ335" i="3"/>
  <c r="AY335" i="3"/>
  <c r="BA335" i="3"/>
  <c r="BE335" i="3"/>
  <c r="AV335" i="3"/>
  <c r="BC335" i="3"/>
  <c r="AW335" i="3"/>
  <c r="BR335" i="3"/>
  <c r="BM335" i="3"/>
  <c r="BL335" i="3"/>
  <c r="AR335" i="3"/>
  <c r="BQ335" i="3"/>
  <c r="BJ335" i="3"/>
  <c r="BB334" i="3" l="1"/>
  <c r="AR334" i="3"/>
  <c r="AU334" i="3"/>
  <c r="BC334" i="3"/>
  <c r="BF334" i="3"/>
  <c r="BK334" i="3"/>
  <c r="AX334" i="3"/>
  <c r="BQ334" i="3"/>
  <c r="AV334" i="3"/>
  <c r="BL334" i="3"/>
  <c r="BG334" i="3"/>
  <c r="AN333" i="3"/>
  <c r="AO333" i="3" s="1"/>
  <c r="BN334" i="3"/>
  <c r="BP334" i="3"/>
  <c r="AT334" i="3"/>
  <c r="AW334" i="3"/>
  <c r="BI334" i="3"/>
  <c r="AZ334" i="3"/>
  <c r="BR334" i="3"/>
  <c r="BE334" i="3"/>
  <c r="BD334" i="3"/>
  <c r="AS334" i="3"/>
  <c r="BO334" i="3"/>
  <c r="BH334" i="3"/>
  <c r="BS334" i="3"/>
  <c r="AY334" i="3"/>
  <c r="BA334" i="3"/>
  <c r="BM334" i="3"/>
  <c r="AQ334" i="3"/>
  <c r="BJ334" i="3"/>
  <c r="BB333" i="3" l="1"/>
  <c r="BN333" i="3"/>
  <c r="BP333" i="3"/>
  <c r="BJ333" i="3"/>
  <c r="AX333" i="3"/>
  <c r="BC333" i="3"/>
  <c r="BS333" i="3"/>
  <c r="BG333" i="3"/>
  <c r="AR333" i="3"/>
  <c r="AW333" i="3"/>
  <c r="BI333" i="3"/>
  <c r="AN332" i="3"/>
  <c r="AO332" i="3" s="1"/>
  <c r="BD333" i="3"/>
  <c r="AS333" i="3"/>
  <c r="BL333" i="3"/>
  <c r="AY333" i="3"/>
  <c r="BO333" i="3"/>
  <c r="AQ333" i="3"/>
  <c r="AT333" i="3"/>
  <c r="BH333" i="3"/>
  <c r="BE333" i="3"/>
  <c r="AV333" i="3"/>
  <c r="BM333" i="3"/>
  <c r="BK333" i="3"/>
  <c r="BR333" i="3"/>
  <c r="AZ333" i="3"/>
  <c r="BF333" i="3"/>
  <c r="AU333" i="3"/>
  <c r="BA333" i="3"/>
  <c r="BQ333" i="3"/>
  <c r="BB332" i="3" l="1"/>
  <c r="BN332" i="3"/>
  <c r="BP332" i="3"/>
  <c r="BG332" i="3"/>
  <c r="AQ332" i="3"/>
  <c r="BJ332" i="3"/>
  <c r="BO332" i="3"/>
  <c r="BI332" i="3"/>
  <c r="AR332" i="3"/>
  <c r="AN331" i="3"/>
  <c r="AO331" i="3" s="1"/>
  <c r="BD332" i="3"/>
  <c r="BE332" i="3"/>
  <c r="BF332" i="3"/>
  <c r="BL332" i="3"/>
  <c r="BR332" i="3"/>
  <c r="AY332" i="3"/>
  <c r="BK332" i="3"/>
  <c r="BM332" i="3"/>
  <c r="AZ332" i="3"/>
  <c r="BA332" i="3"/>
  <c r="BC332" i="3"/>
  <c r="AT332" i="3"/>
  <c r="AX332" i="3"/>
  <c r="AU332" i="3"/>
  <c r="BS332" i="3"/>
  <c r="BQ332" i="3"/>
  <c r="AW332" i="3"/>
  <c r="AV332" i="3"/>
  <c r="BH332" i="3"/>
  <c r="AS332" i="3"/>
  <c r="AN330" i="3" l="1"/>
  <c r="AO330" i="3" s="1"/>
  <c r="AS331" i="3"/>
  <c r="BF331" i="3"/>
  <c r="AV331" i="3"/>
  <c r="BD331" i="3"/>
  <c r="BL331" i="3"/>
  <c r="BC331" i="3"/>
  <c r="AW331" i="3"/>
  <c r="BM331" i="3"/>
  <c r="BJ331" i="3"/>
  <c r="AQ331" i="3"/>
  <c r="BE331" i="3"/>
  <c r="AT331" i="3"/>
  <c r="AX331" i="3"/>
  <c r="BN331" i="3"/>
  <c r="BR331" i="3"/>
  <c r="AZ331" i="3"/>
  <c r="BS331" i="3"/>
  <c r="BG331" i="3"/>
  <c r="AU331" i="3"/>
  <c r="BK331" i="3"/>
  <c r="BP331" i="3"/>
  <c r="AY331" i="3"/>
  <c r="BB331" i="3"/>
  <c r="AR331" i="3"/>
  <c r="BQ331" i="3"/>
  <c r="BO331" i="3"/>
  <c r="BA331" i="3"/>
  <c r="BH331" i="3"/>
  <c r="BI331" i="3"/>
  <c r="BB330" i="3" l="1"/>
  <c r="AV330" i="3"/>
  <c r="BM330" i="3"/>
  <c r="AW330" i="3"/>
  <c r="BE330" i="3"/>
  <c r="BN330" i="3"/>
  <c r="BD330" i="3"/>
  <c r="BC330" i="3"/>
  <c r="BF330" i="3"/>
  <c r="AN329" i="3"/>
  <c r="AO329" i="3" s="1"/>
  <c r="AQ330" i="3"/>
  <c r="AT330" i="3"/>
  <c r="BA330" i="3"/>
  <c r="BI330" i="3"/>
  <c r="BQ330" i="3"/>
  <c r="AX330" i="3"/>
  <c r="AS330" i="3"/>
  <c r="BO330" i="3"/>
  <c r="BP330" i="3"/>
  <c r="AR330" i="3"/>
  <c r="BK330" i="3"/>
  <c r="BJ330" i="3"/>
  <c r="BS330" i="3"/>
  <c r="BR330" i="3"/>
  <c r="BG330" i="3"/>
  <c r="BL330" i="3"/>
  <c r="AY330" i="3"/>
  <c r="BH330" i="3"/>
  <c r="AZ330" i="3"/>
  <c r="AU330" i="3"/>
  <c r="BB329" i="3" l="1"/>
  <c r="AN328" i="3"/>
  <c r="AO328" i="3" s="1"/>
  <c r="AS329" i="3"/>
  <c r="BN329" i="3"/>
  <c r="BC329" i="3"/>
  <c r="BH329" i="3"/>
  <c r="AT329" i="3"/>
  <c r="BF329" i="3"/>
  <c r="BG329" i="3"/>
  <c r="BQ329" i="3"/>
  <c r="AY329" i="3"/>
  <c r="BA329" i="3"/>
  <c r="BJ329" i="3"/>
  <c r="AQ329" i="3"/>
  <c r="BK329" i="3"/>
  <c r="AX329" i="3"/>
  <c r="BL329" i="3"/>
  <c r="BP329" i="3"/>
  <c r="AV329" i="3"/>
  <c r="AZ329" i="3"/>
  <c r="BS329" i="3"/>
  <c r="BM329" i="3"/>
  <c r="AU329" i="3"/>
  <c r="BE329" i="3"/>
  <c r="BD329" i="3"/>
  <c r="BR329" i="3"/>
  <c r="AR329" i="3"/>
  <c r="AW329" i="3"/>
  <c r="BO329" i="3"/>
  <c r="BI329" i="3"/>
  <c r="BB328" i="3" l="1"/>
  <c r="AU328" i="3"/>
  <c r="BL328" i="3"/>
  <c r="AV328" i="3"/>
  <c r="BD328" i="3"/>
  <c r="BN328" i="3"/>
  <c r="BG328" i="3"/>
  <c r="AR328" i="3"/>
  <c r="BC328" i="3"/>
  <c r="AX328" i="3"/>
  <c r="AN327" i="3"/>
  <c r="AO327" i="3" s="1"/>
  <c r="BP328" i="3"/>
  <c r="AT328" i="3"/>
  <c r="BS328" i="3"/>
  <c r="BE328" i="3"/>
  <c r="BK328" i="3"/>
  <c r="AZ328" i="3"/>
  <c r="BI328" i="3"/>
  <c r="BJ328" i="3"/>
  <c r="AW328" i="3"/>
  <c r="BR328" i="3"/>
  <c r="BA328" i="3"/>
  <c r="BQ328" i="3"/>
  <c r="AQ328" i="3"/>
  <c r="BH328" i="3"/>
  <c r="AY328" i="3"/>
  <c r="BO328" i="3"/>
  <c r="BF328" i="3"/>
  <c r="BM328" i="3"/>
  <c r="AS328" i="3"/>
  <c r="BB327" i="3" l="1"/>
  <c r="AU327" i="3"/>
  <c r="BQ327" i="3"/>
  <c r="BA327" i="3"/>
  <c r="BK327" i="3"/>
  <c r="AQ327" i="3"/>
  <c r="BE327" i="3"/>
  <c r="BS327" i="3"/>
  <c r="BH327" i="3"/>
  <c r="BL327" i="3"/>
  <c r="AN326" i="3"/>
  <c r="AO326" i="3" s="1"/>
  <c r="BP327" i="3"/>
  <c r="AX327" i="3"/>
  <c r="AW327" i="3"/>
  <c r="BC327" i="3"/>
  <c r="BG327" i="3"/>
  <c r="AT327" i="3"/>
  <c r="BO327" i="3"/>
  <c r="AZ327" i="3"/>
  <c r="BI327" i="3"/>
  <c r="BR327" i="3"/>
  <c r="BJ327" i="3"/>
  <c r="AR327" i="3"/>
  <c r="AS327" i="3"/>
  <c r="BN327" i="3"/>
  <c r="AV327" i="3"/>
  <c r="BD327" i="3"/>
  <c r="BM327" i="3"/>
  <c r="AY327" i="3"/>
  <c r="BF327" i="3"/>
  <c r="BB326" i="3" l="1"/>
  <c r="AU326" i="3"/>
  <c r="BL326" i="3"/>
  <c r="AV326" i="3"/>
  <c r="BD326" i="3"/>
  <c r="BI326" i="3"/>
  <c r="AR326" i="3"/>
  <c r="AQ326" i="3"/>
  <c r="BC326" i="3"/>
  <c r="BF326" i="3"/>
  <c r="AZ326" i="3"/>
  <c r="AN325" i="3"/>
  <c r="AO325" i="3" s="1"/>
  <c r="BP326" i="3"/>
  <c r="AT326" i="3"/>
  <c r="BS326" i="3"/>
  <c r="BE326" i="3"/>
  <c r="BH326" i="3"/>
  <c r="AS326" i="3"/>
  <c r="BN326" i="3"/>
  <c r="BO326" i="3"/>
  <c r="BG326" i="3"/>
  <c r="BJ326" i="3"/>
  <c r="AW326" i="3"/>
  <c r="BR326" i="3"/>
  <c r="BA326" i="3"/>
  <c r="BQ326" i="3"/>
  <c r="AX326" i="3"/>
  <c r="BK326" i="3"/>
  <c r="AY326" i="3"/>
  <c r="BM326" i="3"/>
  <c r="BB325" i="3" l="1"/>
  <c r="AU325" i="3"/>
  <c r="BQ325" i="3"/>
  <c r="BK325" i="3"/>
  <c r="BR325" i="3"/>
  <c r="BI325" i="3"/>
  <c r="AT325" i="3"/>
  <c r="BD325" i="3"/>
  <c r="BC325" i="3"/>
  <c r="BH325" i="3"/>
  <c r="AX325" i="3"/>
  <c r="AN324" i="3"/>
  <c r="AO324" i="3" s="1"/>
  <c r="BP325" i="3"/>
  <c r="BF325" i="3"/>
  <c r="BL325" i="3"/>
  <c r="BE325" i="3"/>
  <c r="BA325" i="3"/>
  <c r="AQ325" i="3"/>
  <c r="BN325" i="3"/>
  <c r="BJ325" i="3"/>
  <c r="AR325" i="3"/>
  <c r="AS325" i="3"/>
  <c r="AW325" i="3"/>
  <c r="BM325" i="3"/>
  <c r="AV325" i="3"/>
  <c r="BS325" i="3"/>
  <c r="AY325" i="3"/>
  <c r="BO325" i="3"/>
  <c r="BG325" i="3"/>
  <c r="AZ325" i="3"/>
  <c r="BB324" i="3" l="1"/>
  <c r="AU324" i="3"/>
  <c r="BL324" i="3"/>
  <c r="BE324" i="3"/>
  <c r="BF324" i="3"/>
  <c r="BN324" i="3"/>
  <c r="AV324" i="3"/>
  <c r="BM324" i="3"/>
  <c r="BJ324" i="3"/>
  <c r="BQ324" i="3"/>
  <c r="AR324" i="3"/>
  <c r="BC324" i="3"/>
  <c r="AQ324" i="3"/>
  <c r="AT324" i="3"/>
  <c r="AN323" i="3"/>
  <c r="AO323" i="3" s="1"/>
  <c r="BP324" i="3"/>
  <c r="AX324" i="3"/>
  <c r="BG324" i="3"/>
  <c r="BO324" i="3"/>
  <c r="AZ324" i="3"/>
  <c r="AS324" i="3"/>
  <c r="BK324" i="3"/>
  <c r="AW324" i="3"/>
  <c r="BR324" i="3"/>
  <c r="BS324" i="3"/>
  <c r="BH324" i="3"/>
  <c r="AY324" i="3"/>
  <c r="BI324" i="3"/>
  <c r="BA324" i="3"/>
  <c r="BD324" i="3"/>
  <c r="BB323" i="3" l="1"/>
  <c r="AU323" i="3"/>
  <c r="BQ323" i="3"/>
  <c r="AQ323" i="3"/>
  <c r="AS323" i="3"/>
  <c r="BN323" i="3"/>
  <c r="BL323" i="3"/>
  <c r="BS323" i="3"/>
  <c r="BO323" i="3"/>
  <c r="BD323" i="3"/>
  <c r="AN322" i="3"/>
  <c r="AO322" i="3" s="1"/>
  <c r="BP323" i="3"/>
  <c r="AT323" i="3"/>
  <c r="BM323" i="3"/>
  <c r="AZ323" i="3"/>
  <c r="BK323" i="3"/>
  <c r="BI323" i="3"/>
  <c r="BE323" i="3"/>
  <c r="AY323" i="3"/>
  <c r="BJ323" i="3"/>
  <c r="AR323" i="3"/>
  <c r="BR323" i="3"/>
  <c r="BG323" i="3"/>
  <c r="BA323" i="3"/>
  <c r="AV323" i="3"/>
  <c r="BC323" i="3"/>
  <c r="BH323" i="3"/>
  <c r="AX323" i="3"/>
  <c r="AW323" i="3"/>
  <c r="BF323" i="3"/>
  <c r="BB322" i="3" l="1"/>
  <c r="AU322" i="3"/>
  <c r="BL322" i="3"/>
  <c r="BQ322" i="3"/>
  <c r="BO322" i="3"/>
  <c r="AS322" i="3"/>
  <c r="BK322" i="3"/>
  <c r="AQ322" i="3"/>
  <c r="BC322" i="3"/>
  <c r="BA322" i="3"/>
  <c r="BN322" i="3"/>
  <c r="AN321" i="3"/>
  <c r="AO321" i="3" s="1"/>
  <c r="BP322" i="3"/>
  <c r="BF322" i="3"/>
  <c r="BM322" i="3"/>
  <c r="AV322" i="3"/>
  <c r="BG322" i="3"/>
  <c r="AX322" i="3"/>
  <c r="AZ322" i="3"/>
  <c r="BR322" i="3"/>
  <c r="BJ322" i="3"/>
  <c r="AW322" i="3"/>
  <c r="BD322" i="3"/>
  <c r="AT322" i="3"/>
  <c r="BS322" i="3"/>
  <c r="BI322" i="3"/>
  <c r="AR322" i="3"/>
  <c r="AY322" i="3"/>
  <c r="BE322" i="3"/>
  <c r="BH322" i="3"/>
  <c r="BB321" i="3" l="1"/>
  <c r="AU321" i="3"/>
  <c r="BQ321" i="3"/>
  <c r="BA321" i="3"/>
  <c r="BE321" i="3"/>
  <c r="BK321" i="3"/>
  <c r="BG321" i="3"/>
  <c r="AT321" i="3"/>
  <c r="AY321" i="3"/>
  <c r="BD321" i="3"/>
  <c r="AQ321" i="3"/>
  <c r="AN320" i="3"/>
  <c r="AO320" i="3" s="1"/>
  <c r="BP321" i="3"/>
  <c r="AX321" i="3"/>
  <c r="AW321" i="3"/>
  <c r="BL321" i="3"/>
  <c r="AV321" i="3"/>
  <c r="BI321" i="3"/>
  <c r="BM321" i="3"/>
  <c r="BH321" i="3"/>
  <c r="AZ321" i="3"/>
  <c r="BN321" i="3"/>
  <c r="BO321" i="3"/>
  <c r="BJ321" i="3"/>
  <c r="AR321" i="3"/>
  <c r="AS321" i="3"/>
  <c r="BF321" i="3"/>
  <c r="BS321" i="3"/>
  <c r="BR321" i="3"/>
  <c r="BC321" i="3"/>
  <c r="BB320" i="3" l="1"/>
  <c r="AS320" i="3"/>
  <c r="BK320" i="3"/>
  <c r="BQ320" i="3"/>
  <c r="BL320" i="3"/>
  <c r="BA320" i="3"/>
  <c r="BE320" i="3"/>
  <c r="AQ320" i="3"/>
  <c r="BD320" i="3"/>
  <c r="AV320" i="3"/>
  <c r="BO320" i="3"/>
  <c r="AW320" i="3"/>
  <c r="AY320" i="3"/>
  <c r="AN319" i="3"/>
  <c r="AO319" i="3" s="1"/>
  <c r="AU320" i="3"/>
  <c r="BN320" i="3"/>
  <c r="BM320" i="3"/>
  <c r="BC320" i="3"/>
  <c r="BP320" i="3"/>
  <c r="BF320" i="3"/>
  <c r="BI320" i="3"/>
  <c r="BJ320" i="3"/>
  <c r="BG320" i="3"/>
  <c r="AT320" i="3"/>
  <c r="AR320" i="3"/>
  <c r="AX320" i="3"/>
  <c r="BH320" i="3"/>
  <c r="BS320" i="3"/>
  <c r="BR320" i="3"/>
  <c r="AZ320" i="3"/>
  <c r="BB319" i="3" l="1"/>
  <c r="BQ319" i="3"/>
  <c r="BP319" i="3"/>
  <c r="AY319" i="3"/>
  <c r="BK319" i="3"/>
  <c r="BL319" i="3"/>
  <c r="AS319" i="3"/>
  <c r="BR319" i="3"/>
  <c r="AW319" i="3"/>
  <c r="BE319" i="3"/>
  <c r="AN318" i="3"/>
  <c r="AO318" i="3" s="1"/>
  <c r="BS319" i="3"/>
  <c r="AX319" i="3"/>
  <c r="AZ319" i="3"/>
  <c r="AU319" i="3"/>
  <c r="BI319" i="3"/>
  <c r="BA319" i="3"/>
  <c r="BC319" i="3"/>
  <c r="BO319" i="3"/>
  <c r="BG319" i="3"/>
  <c r="AT319" i="3"/>
  <c r="BJ319" i="3"/>
  <c r="BM319" i="3"/>
  <c r="AQ319" i="3"/>
  <c r="BN319" i="3"/>
  <c r="BH319" i="3"/>
  <c r="BF319" i="3"/>
  <c r="AR319" i="3"/>
  <c r="AV319" i="3"/>
  <c r="BD319" i="3"/>
  <c r="BB318" i="3" l="1"/>
  <c r="BQ318" i="3"/>
  <c r="BE318" i="3"/>
  <c r="AQ318" i="3"/>
  <c r="AT318" i="3"/>
  <c r="BK318" i="3"/>
  <c r="BM318" i="3"/>
  <c r="BF318" i="3"/>
  <c r="AR318" i="3"/>
  <c r="BS318" i="3"/>
  <c r="AY318" i="3"/>
  <c r="AN317" i="3"/>
  <c r="AO317" i="3" s="1"/>
  <c r="BO318" i="3"/>
  <c r="AX318" i="3"/>
  <c r="AZ318" i="3"/>
  <c r="BA318" i="3"/>
  <c r="BN318" i="3"/>
  <c r="AS318" i="3"/>
  <c r="AW318" i="3"/>
  <c r="BJ318" i="3"/>
  <c r="BP318" i="3"/>
  <c r="BR318" i="3"/>
  <c r="BI318" i="3"/>
  <c r="BH318" i="3"/>
  <c r="BC318" i="3"/>
  <c r="BD318" i="3"/>
  <c r="AV318" i="3"/>
  <c r="BG318" i="3"/>
  <c r="BL318" i="3"/>
  <c r="AU318" i="3"/>
  <c r="BB317" i="3" l="1"/>
  <c r="BQ317" i="3"/>
  <c r="BO317" i="3"/>
  <c r="BE317" i="3"/>
  <c r="BL317" i="3"/>
  <c r="AX317" i="3"/>
  <c r="BK317" i="3"/>
  <c r="BG317" i="3"/>
  <c r="AW317" i="3"/>
  <c r="AY317" i="3"/>
  <c r="BJ317" i="3"/>
  <c r="AN316" i="3"/>
  <c r="AO316" i="3" s="1"/>
  <c r="BS317" i="3"/>
  <c r="BF317" i="3"/>
  <c r="BC317" i="3"/>
  <c r="AR317" i="3"/>
  <c r="BP317" i="3"/>
  <c r="BM317" i="3"/>
  <c r="BA317" i="3"/>
  <c r="AT317" i="3"/>
  <c r="BH317" i="3"/>
  <c r="AU317" i="3"/>
  <c r="AS317" i="3"/>
  <c r="AV317" i="3"/>
  <c r="BI317" i="3"/>
  <c r="BD317" i="3"/>
  <c r="BR317" i="3"/>
  <c r="AZ317" i="3"/>
  <c r="BN317" i="3"/>
  <c r="AQ317" i="3"/>
  <c r="BB316" i="3" l="1"/>
  <c r="BQ316" i="3"/>
  <c r="BE316" i="3"/>
  <c r="BC316" i="3"/>
  <c r="BH316" i="3"/>
  <c r="BL316" i="3"/>
  <c r="BD316" i="3"/>
  <c r="BA316" i="3"/>
  <c r="BN316" i="3"/>
  <c r="BM316" i="3"/>
  <c r="AS316" i="3"/>
  <c r="AT316" i="3"/>
  <c r="AZ316" i="3"/>
  <c r="AN315" i="3"/>
  <c r="AO315" i="3" s="1"/>
  <c r="BO316" i="3"/>
  <c r="AX316" i="3"/>
  <c r="AY316" i="3"/>
  <c r="AW316" i="3"/>
  <c r="BK316" i="3"/>
  <c r="BI316" i="3"/>
  <c r="AU316" i="3"/>
  <c r="BJ316" i="3"/>
  <c r="BP316" i="3"/>
  <c r="AQ316" i="3"/>
  <c r="BS316" i="3"/>
  <c r="BF316" i="3"/>
  <c r="BR316" i="3"/>
  <c r="AV316" i="3"/>
  <c r="BG316" i="3"/>
  <c r="AR316" i="3"/>
  <c r="BB315" i="3" l="1"/>
  <c r="BS315" i="3"/>
  <c r="AX315" i="3"/>
  <c r="AY315" i="3"/>
  <c r="BK315" i="3"/>
  <c r="AR315" i="3"/>
  <c r="BE315" i="3"/>
  <c r="AZ315" i="3"/>
  <c r="BF315" i="3"/>
  <c r="BJ315" i="3"/>
  <c r="BM315" i="3"/>
  <c r="BR315" i="3"/>
  <c r="BP315" i="3"/>
  <c r="AS315" i="3"/>
  <c r="AU315" i="3"/>
  <c r="BN315" i="3"/>
  <c r="AV315" i="3"/>
  <c r="BH315" i="3"/>
  <c r="BG315" i="3"/>
  <c r="BI315" i="3"/>
  <c r="AT315" i="3"/>
  <c r="AW315" i="3"/>
  <c r="BC315" i="3"/>
  <c r="BQ315" i="3"/>
  <c r="BO315" i="3"/>
  <c r="BD315" i="3"/>
  <c r="AQ315" i="3"/>
  <c r="BA315" i="3"/>
  <c r="BL315" i="3"/>
  <c r="AO384" i="3"/>
  <c r="BR384" i="3" l="1"/>
  <c r="AN383" i="3"/>
  <c r="AO383" i="3" s="1"/>
  <c r="BC384" i="3"/>
  <c r="AS384" i="3"/>
  <c r="BI384" i="3"/>
  <c r="AW384" i="3"/>
  <c r="BN384" i="3"/>
  <c r="BA384" i="3"/>
  <c r="AY384" i="3"/>
  <c r="AR384" i="3"/>
  <c r="AX384" i="3"/>
  <c r="AU384" i="3"/>
  <c r="BB384" i="3"/>
  <c r="BM384" i="3"/>
  <c r="BH384" i="3"/>
  <c r="BF384" i="3"/>
  <c r="BJ384" i="3"/>
  <c r="BP384" i="3"/>
  <c r="AZ384" i="3"/>
  <c r="AV384" i="3"/>
  <c r="BD384" i="3"/>
  <c r="BO384" i="3"/>
  <c r="AQ384" i="3"/>
  <c r="BQ384" i="3"/>
  <c r="BS384" i="3"/>
  <c r="BE384" i="3"/>
  <c r="BL384" i="3"/>
  <c r="BK384" i="3"/>
  <c r="AT384" i="3"/>
  <c r="BG384" i="3"/>
  <c r="AO412" i="3"/>
  <c r="BQ412" i="3" s="1"/>
  <c r="BN412" i="3" l="1"/>
  <c r="BF412" i="3"/>
  <c r="BR412" i="3"/>
  <c r="AR412" i="3"/>
  <c r="AW412" i="3"/>
  <c r="BE412" i="3"/>
  <c r="AN411" i="3"/>
  <c r="AO411" i="3" s="1"/>
  <c r="AU412" i="3"/>
  <c r="BP412" i="3"/>
  <c r="AN382" i="3"/>
  <c r="AO382" i="3" s="1"/>
  <c r="BB383" i="3"/>
  <c r="BI383" i="3"/>
  <c r="BF383" i="3"/>
  <c r="BC383" i="3"/>
  <c r="BG383" i="3"/>
  <c r="AR383" i="3"/>
  <c r="AY383" i="3"/>
  <c r="AU383" i="3"/>
  <c r="BM383" i="3"/>
  <c r="BJ383" i="3"/>
  <c r="BH383" i="3"/>
  <c r="BK383" i="3"/>
  <c r="AV383" i="3"/>
  <c r="AS383" i="3"/>
  <c r="AT383" i="3"/>
  <c r="BQ383" i="3"/>
  <c r="BN383" i="3"/>
  <c r="BL383" i="3"/>
  <c r="BO383" i="3"/>
  <c r="AZ383" i="3"/>
  <c r="AW383" i="3"/>
  <c r="AX383" i="3"/>
  <c r="BE383" i="3"/>
  <c r="BD383" i="3"/>
  <c r="BR383" i="3"/>
  <c r="BP383" i="3"/>
  <c r="BS383" i="3"/>
  <c r="AQ383" i="3"/>
  <c r="BA383" i="3"/>
  <c r="AS412" i="3"/>
  <c r="BG412" i="3"/>
  <c r="BS412" i="3"/>
  <c r="BA412" i="3"/>
  <c r="AT412" i="3"/>
  <c r="BL412" i="3"/>
  <c r="BB412" i="3"/>
  <c r="BK412" i="3"/>
  <c r="AQ412" i="3"/>
  <c r="BO412" i="3"/>
  <c r="BJ412" i="3"/>
  <c r="AZ412" i="3"/>
  <c r="BD412" i="3"/>
  <c r="AX412" i="3"/>
  <c r="AV412" i="3"/>
  <c r="BH412" i="3"/>
  <c r="BM412" i="3"/>
  <c r="AY412" i="3"/>
  <c r="BC412" i="3"/>
  <c r="BI412" i="3"/>
  <c r="AO446" i="3"/>
  <c r="BL446" i="3" s="1"/>
  <c r="BE446" i="3" l="1"/>
  <c r="BF446" i="3"/>
  <c r="AW446" i="3"/>
  <c r="BM446" i="3"/>
  <c r="AN445" i="3"/>
  <c r="AO445" i="3" s="1"/>
  <c r="BG446" i="3"/>
  <c r="BN446" i="3"/>
  <c r="BK446" i="3"/>
  <c r="AN410" i="3"/>
  <c r="AO410" i="3" s="1"/>
  <c r="BB411" i="3"/>
  <c r="BC411" i="3"/>
  <c r="BG411" i="3"/>
  <c r="AQ411" i="3"/>
  <c r="BA411" i="3"/>
  <c r="AU411" i="3"/>
  <c r="BN411" i="3"/>
  <c r="AZ411" i="3"/>
  <c r="AR411" i="3"/>
  <c r="AS411" i="3"/>
  <c r="AT411" i="3"/>
  <c r="BK411" i="3"/>
  <c r="BP411" i="3"/>
  <c r="BL411" i="3"/>
  <c r="AV411" i="3"/>
  <c r="BR411" i="3"/>
  <c r="BE411" i="3"/>
  <c r="AW411" i="3"/>
  <c r="BJ411" i="3"/>
  <c r="BI411" i="3"/>
  <c r="AY411" i="3"/>
  <c r="BO411" i="3"/>
  <c r="BM411" i="3"/>
  <c r="BQ411" i="3"/>
  <c r="BS411" i="3"/>
  <c r="BF411" i="3"/>
  <c r="BD411" i="3"/>
  <c r="BH411" i="3"/>
  <c r="AX411" i="3"/>
  <c r="AN381" i="3"/>
  <c r="AO381" i="3" s="1"/>
  <c r="BB382" i="3"/>
  <c r="BI382" i="3"/>
  <c r="AT382" i="3"/>
  <c r="BA382" i="3"/>
  <c r="BE382" i="3"/>
  <c r="AV382" i="3"/>
  <c r="AU382" i="3"/>
  <c r="BR382" i="3"/>
  <c r="BP382" i="3"/>
  <c r="BK382" i="3"/>
  <c r="BN382" i="3"/>
  <c r="AX382" i="3"/>
  <c r="AS382" i="3"/>
  <c r="BS382" i="3"/>
  <c r="BD382" i="3"/>
  <c r="AY382" i="3"/>
  <c r="BC382" i="3"/>
  <c r="AQ382" i="3"/>
  <c r="AZ382" i="3"/>
  <c r="BL382" i="3"/>
  <c r="BQ382" i="3"/>
  <c r="AW382" i="3"/>
  <c r="BO382" i="3"/>
  <c r="AR382" i="3"/>
  <c r="BF382" i="3"/>
  <c r="BH382" i="3"/>
  <c r="BG382" i="3"/>
  <c r="BJ382" i="3"/>
  <c r="BM382" i="3"/>
  <c r="BS446" i="3"/>
  <c r="BA446" i="3"/>
  <c r="AR446" i="3"/>
  <c r="BD446" i="3"/>
  <c r="BI446" i="3"/>
  <c r="AQ446" i="3"/>
  <c r="AS446" i="3"/>
  <c r="AX446" i="3"/>
  <c r="BR446" i="3"/>
  <c r="AU446" i="3"/>
  <c r="BQ446" i="3"/>
  <c r="AY446" i="3"/>
  <c r="AT446" i="3"/>
  <c r="AV446" i="3"/>
  <c r="AZ446" i="3"/>
  <c r="BJ446" i="3"/>
  <c r="BP446" i="3"/>
  <c r="BO446" i="3"/>
  <c r="BH446" i="3"/>
  <c r="BB446" i="3"/>
  <c r="BC446" i="3"/>
  <c r="AO481" i="3"/>
  <c r="AN444" i="3" l="1"/>
  <c r="AO444" i="3" s="1"/>
  <c r="BF445" i="3"/>
  <c r="BR445" i="3"/>
  <c r="AY445" i="3"/>
  <c r="BG445" i="3"/>
  <c r="BK445" i="3"/>
  <c r="BO445" i="3"/>
  <c r="BS445" i="3"/>
  <c r="AR445" i="3"/>
  <c r="AV445" i="3"/>
  <c r="AZ445" i="3"/>
  <c r="BL445" i="3"/>
  <c r="BD445" i="3"/>
  <c r="AW445" i="3"/>
  <c r="BA445" i="3"/>
  <c r="BB445" i="3"/>
  <c r="BH445" i="3"/>
  <c r="BP445" i="3"/>
  <c r="AS445" i="3"/>
  <c r="BE445" i="3"/>
  <c r="BI445" i="3"/>
  <c r="BM445" i="3"/>
  <c r="BQ445" i="3"/>
  <c r="BC445" i="3"/>
  <c r="AT445" i="3"/>
  <c r="AX445" i="3"/>
  <c r="BJ445" i="3"/>
  <c r="BN445" i="3"/>
  <c r="AQ445" i="3"/>
  <c r="AU445" i="3"/>
  <c r="AN409" i="3"/>
  <c r="AO409" i="3" s="1"/>
  <c r="BE410" i="3"/>
  <c r="BI410" i="3"/>
  <c r="BM410" i="3"/>
  <c r="BQ410" i="3"/>
  <c r="AS410" i="3"/>
  <c r="AW410" i="3"/>
  <c r="BF410" i="3"/>
  <c r="BJ410" i="3"/>
  <c r="BN410" i="3"/>
  <c r="BR410" i="3"/>
  <c r="BC410" i="3"/>
  <c r="AT410" i="3"/>
  <c r="AX410" i="3"/>
  <c r="BB410" i="3"/>
  <c r="BG410" i="3"/>
  <c r="BK410" i="3"/>
  <c r="BO410" i="3"/>
  <c r="BS410" i="3"/>
  <c r="AQ410" i="3"/>
  <c r="AU410" i="3"/>
  <c r="AY410" i="3"/>
  <c r="BA410" i="3"/>
  <c r="BH410" i="3"/>
  <c r="BL410" i="3"/>
  <c r="BP410" i="3"/>
  <c r="BD410" i="3"/>
  <c r="AR410" i="3"/>
  <c r="AV410" i="3"/>
  <c r="AZ410" i="3"/>
  <c r="AN380" i="3"/>
  <c r="AO380" i="3" s="1"/>
  <c r="BB381" i="3"/>
  <c r="BK381" i="3"/>
  <c r="BL381" i="3"/>
  <c r="BN381" i="3"/>
  <c r="BI381" i="3"/>
  <c r="AR381" i="3"/>
  <c r="BA381" i="3"/>
  <c r="AY381" i="3"/>
  <c r="BO381" i="3"/>
  <c r="BP381" i="3"/>
  <c r="BR381" i="3"/>
  <c r="BD381" i="3"/>
  <c r="AV381" i="3"/>
  <c r="AS381" i="3"/>
  <c r="AT381" i="3"/>
  <c r="BS381" i="3"/>
  <c r="BF381" i="3"/>
  <c r="BC381" i="3"/>
  <c r="BM381" i="3"/>
  <c r="AZ381" i="3"/>
  <c r="AW381" i="3"/>
  <c r="AX381" i="3"/>
  <c r="BG381" i="3"/>
  <c r="BH381" i="3"/>
  <c r="BJ381" i="3"/>
  <c r="BE381" i="3"/>
  <c r="BQ381" i="3"/>
  <c r="AU381" i="3"/>
  <c r="AQ381" i="3"/>
  <c r="AU481" i="3"/>
  <c r="AN480" i="3"/>
  <c r="AO480" i="3" s="1"/>
  <c r="BJ481" i="3"/>
  <c r="BB481" i="3"/>
  <c r="BQ481" i="3"/>
  <c r="BP481" i="3"/>
  <c r="BC481" i="3"/>
  <c r="AT481" i="3"/>
  <c r="BF481" i="3"/>
  <c r="BM481" i="3"/>
  <c r="BG481" i="3"/>
  <c r="AS481" i="3"/>
  <c r="AY481" i="3"/>
  <c r="AR481" i="3"/>
  <c r="BR481" i="3"/>
  <c r="AZ481" i="3"/>
  <c r="BK481" i="3"/>
  <c r="BA481" i="3"/>
  <c r="BD481" i="3"/>
  <c r="AV481" i="3"/>
  <c r="BS481" i="3"/>
  <c r="BO481" i="3"/>
  <c r="BN481" i="3"/>
  <c r="BE481" i="3"/>
  <c r="AW481" i="3"/>
  <c r="BL481" i="3"/>
  <c r="BI481" i="3"/>
  <c r="BH481" i="3"/>
  <c r="AQ481" i="3"/>
  <c r="AX481" i="3"/>
  <c r="AN443" i="3" l="1"/>
  <c r="AO443" i="3" s="1"/>
  <c r="BC444" i="3"/>
  <c r="AQ444" i="3"/>
  <c r="AZ444" i="3"/>
  <c r="BQ444" i="3"/>
  <c r="BN444" i="3"/>
  <c r="BL444" i="3"/>
  <c r="AU444" i="3"/>
  <c r="BF444" i="3"/>
  <c r="BA444" i="3"/>
  <c r="BS444" i="3"/>
  <c r="AY444" i="3"/>
  <c r="AX444" i="3"/>
  <c r="AT444" i="3"/>
  <c r="AR444" i="3"/>
  <c r="BB444" i="3"/>
  <c r="BP444" i="3"/>
  <c r="BD444" i="3"/>
  <c r="BI444" i="3"/>
  <c r="BG444" i="3"/>
  <c r="AS444" i="3"/>
  <c r="BE444" i="3"/>
  <c r="BR444" i="3"/>
  <c r="BO444" i="3"/>
  <c r="BH444" i="3"/>
  <c r="AV444" i="3"/>
  <c r="BK444" i="3"/>
  <c r="BM444" i="3"/>
  <c r="AW444" i="3"/>
  <c r="BJ444" i="3"/>
  <c r="AN408" i="3"/>
  <c r="AO408" i="3" s="1"/>
  <c r="BS409" i="3"/>
  <c r="BI409" i="3"/>
  <c r="BP409" i="3"/>
  <c r="AY409" i="3"/>
  <c r="AR409" i="3"/>
  <c r="BJ409" i="3"/>
  <c r="AW409" i="3"/>
  <c r="BG409" i="3"/>
  <c r="BC409" i="3"/>
  <c r="AV409" i="3"/>
  <c r="BD409" i="3"/>
  <c r="BE409" i="3"/>
  <c r="AZ409" i="3"/>
  <c r="BN409" i="3"/>
  <c r="BA409" i="3"/>
  <c r="BK409" i="3"/>
  <c r="AT409" i="3"/>
  <c r="BH409" i="3"/>
  <c r="AQ409" i="3"/>
  <c r="BM409" i="3"/>
  <c r="BB409" i="3"/>
  <c r="BR409" i="3"/>
  <c r="BO409" i="3"/>
  <c r="AX409" i="3"/>
  <c r="BL409" i="3"/>
  <c r="AU409" i="3"/>
  <c r="BQ409" i="3"/>
  <c r="BF409" i="3"/>
  <c r="AS409" i="3"/>
  <c r="AN379" i="3"/>
  <c r="AO379" i="3" s="1"/>
  <c r="BB380" i="3"/>
  <c r="BO380" i="3"/>
  <c r="BF380" i="3"/>
  <c r="BQ380" i="3"/>
  <c r="BP380" i="3"/>
  <c r="BA380" i="3"/>
  <c r="BK380" i="3"/>
  <c r="AY380" i="3"/>
  <c r="BD380" i="3"/>
  <c r="BI380" i="3"/>
  <c r="AZ380" i="3"/>
  <c r="BJ380" i="3"/>
  <c r="BL380" i="3"/>
  <c r="BN380" i="3"/>
  <c r="BR380" i="3"/>
  <c r="BH380" i="3"/>
  <c r="AU380" i="3"/>
  <c r="BC380" i="3"/>
  <c r="BE380" i="3"/>
  <c r="AQ380" i="3"/>
  <c r="AR380" i="3"/>
  <c r="AS380" i="3"/>
  <c r="AW380" i="3"/>
  <c r="AV380" i="3"/>
  <c r="AT380" i="3"/>
  <c r="BM380" i="3"/>
  <c r="BG380" i="3"/>
  <c r="BS380" i="3"/>
  <c r="AX380" i="3"/>
  <c r="AN479" i="3"/>
  <c r="AO479" i="3" s="1"/>
  <c r="BB480" i="3"/>
  <c r="BG480" i="3"/>
  <c r="BK480" i="3"/>
  <c r="BO480" i="3"/>
  <c r="BS480" i="3"/>
  <c r="AR480" i="3"/>
  <c r="AV480" i="3"/>
  <c r="AZ480" i="3"/>
  <c r="BH480" i="3"/>
  <c r="BL480" i="3"/>
  <c r="BP480" i="3"/>
  <c r="BD480" i="3"/>
  <c r="AS480" i="3"/>
  <c r="AW480" i="3"/>
  <c r="BF480" i="3"/>
  <c r="BN480" i="3"/>
  <c r="AQ480" i="3"/>
  <c r="AY480" i="3"/>
  <c r="BA480" i="3"/>
  <c r="BI480" i="3"/>
  <c r="BQ480" i="3"/>
  <c r="AT480" i="3"/>
  <c r="BJ480" i="3"/>
  <c r="BR480" i="3"/>
  <c r="BC480" i="3"/>
  <c r="AU480" i="3"/>
  <c r="BE480" i="3"/>
  <c r="BM480" i="3"/>
  <c r="AX480" i="3"/>
  <c r="BL443" i="3" l="1"/>
  <c r="BI443" i="3"/>
  <c r="BF443" i="3"/>
  <c r="BK443" i="3"/>
  <c r="BG443" i="3"/>
  <c r="AV443" i="3"/>
  <c r="BS443" i="3"/>
  <c r="BP443" i="3"/>
  <c r="BM443" i="3"/>
  <c r="BJ443" i="3"/>
  <c r="AQ443" i="3"/>
  <c r="AX443" i="3"/>
  <c r="AZ443" i="3"/>
  <c r="AS443" i="3"/>
  <c r="AN442" i="3"/>
  <c r="AO442" i="3" s="1"/>
  <c r="BD443" i="3"/>
  <c r="BQ443" i="3"/>
  <c r="BN443" i="3"/>
  <c r="AU443" i="3"/>
  <c r="BO443" i="3"/>
  <c r="BA443" i="3"/>
  <c r="AW443" i="3"/>
  <c r="BH443" i="3"/>
  <c r="BE443" i="3"/>
  <c r="BC443" i="3"/>
  <c r="BR443" i="3"/>
  <c r="AY443" i="3"/>
  <c r="AR443" i="3"/>
  <c r="BB443" i="3"/>
  <c r="AT443" i="3"/>
  <c r="BM408" i="3"/>
  <c r="AU408" i="3"/>
  <c r="BJ408" i="3"/>
  <c r="AV408" i="3"/>
  <c r="BL408" i="3"/>
  <c r="AX408" i="3"/>
  <c r="BO408" i="3"/>
  <c r="BQ408" i="3"/>
  <c r="AY408" i="3"/>
  <c r="BN408" i="3"/>
  <c r="AZ408" i="3"/>
  <c r="BP408" i="3"/>
  <c r="AN407" i="3"/>
  <c r="AO407" i="3" s="1"/>
  <c r="BS408" i="3"/>
  <c r="BE408" i="3"/>
  <c r="BC408" i="3"/>
  <c r="BB408" i="3"/>
  <c r="BR408" i="3"/>
  <c r="BA408" i="3"/>
  <c r="BD408" i="3"/>
  <c r="BG408" i="3"/>
  <c r="AS408" i="3"/>
  <c r="BI408" i="3"/>
  <c r="AQ408" i="3"/>
  <c r="BF408" i="3"/>
  <c r="AR408" i="3"/>
  <c r="BH408" i="3"/>
  <c r="AT408" i="3"/>
  <c r="BK408" i="3"/>
  <c r="AW408" i="3"/>
  <c r="AN378" i="3"/>
  <c r="AO378" i="3" s="1"/>
  <c r="BB379" i="3"/>
  <c r="BJ379" i="3"/>
  <c r="BG379" i="3"/>
  <c r="BE379" i="3"/>
  <c r="BD379" i="3"/>
  <c r="AT379" i="3"/>
  <c r="AU379" i="3"/>
  <c r="AV379" i="3"/>
  <c r="BN379" i="3"/>
  <c r="BK379" i="3"/>
  <c r="BI379" i="3"/>
  <c r="BH379" i="3"/>
  <c r="AX379" i="3"/>
  <c r="AY379" i="3"/>
  <c r="AZ379" i="3"/>
  <c r="BR379" i="3"/>
  <c r="BO379" i="3"/>
  <c r="BM379" i="3"/>
  <c r="BL379" i="3"/>
  <c r="AW379" i="3"/>
  <c r="AS379" i="3"/>
  <c r="BA379" i="3"/>
  <c r="BF379" i="3"/>
  <c r="BC379" i="3"/>
  <c r="BS379" i="3"/>
  <c r="BQ379" i="3"/>
  <c r="BP379" i="3"/>
  <c r="AQ379" i="3"/>
  <c r="AR379" i="3"/>
  <c r="AN478" i="3"/>
  <c r="AO478" i="3" s="1"/>
  <c r="BB479" i="3"/>
  <c r="BM479" i="3"/>
  <c r="BS479" i="3"/>
  <c r="AW479" i="3"/>
  <c r="BJ479" i="3"/>
  <c r="BP479" i="3"/>
  <c r="BL479" i="3"/>
  <c r="AS479" i="3"/>
  <c r="BN479" i="3"/>
  <c r="BC479" i="3"/>
  <c r="AV479" i="3"/>
  <c r="AQ479" i="3"/>
  <c r="BF479" i="3"/>
  <c r="BD479" i="3"/>
  <c r="BK479" i="3"/>
  <c r="BR479" i="3"/>
  <c r="BH479" i="3"/>
  <c r="AR479" i="3"/>
  <c r="BA479" i="3"/>
  <c r="AY479" i="3"/>
  <c r="AZ479" i="3"/>
  <c r="BG479" i="3"/>
  <c r="AX479" i="3"/>
  <c r="AT479" i="3"/>
  <c r="BO479" i="3"/>
  <c r="BQ479" i="3"/>
  <c r="BE479" i="3"/>
  <c r="BI479" i="3"/>
  <c r="AU479" i="3"/>
  <c r="AN441" i="3" l="1"/>
  <c r="AO441" i="3" s="1"/>
  <c r="BO442" i="3"/>
  <c r="BP442" i="3"/>
  <c r="BM442" i="3"/>
  <c r="AS442" i="3"/>
  <c r="BN442" i="3"/>
  <c r="AZ442" i="3"/>
  <c r="AY442" i="3"/>
  <c r="BB442" i="3"/>
  <c r="BS442" i="3"/>
  <c r="BD442" i="3"/>
  <c r="BQ442" i="3"/>
  <c r="AW442" i="3"/>
  <c r="AT442" i="3"/>
  <c r="BR442" i="3"/>
  <c r="AR442" i="3"/>
  <c r="BG442" i="3"/>
  <c r="BH442" i="3"/>
  <c r="BE442" i="3"/>
  <c r="BC442" i="3"/>
  <c r="BA442" i="3"/>
  <c r="AX442" i="3"/>
  <c r="AQ442" i="3"/>
  <c r="BK442" i="3"/>
  <c r="BL442" i="3"/>
  <c r="BI442" i="3"/>
  <c r="BJ442" i="3"/>
  <c r="AV442" i="3"/>
  <c r="BF442" i="3"/>
  <c r="AU442" i="3"/>
  <c r="AN406" i="3"/>
  <c r="AO406" i="3" s="1"/>
  <c r="BP407" i="3"/>
  <c r="BA407" i="3"/>
  <c r="BQ407" i="3"/>
  <c r="BG407" i="3"/>
  <c r="AR407" i="3"/>
  <c r="BJ407" i="3"/>
  <c r="AU407" i="3"/>
  <c r="BB407" i="3"/>
  <c r="BD407" i="3"/>
  <c r="BE407" i="3"/>
  <c r="BC407" i="3"/>
  <c r="BK407" i="3"/>
  <c r="AV407" i="3"/>
  <c r="BN407" i="3"/>
  <c r="AY407" i="3"/>
  <c r="BH407" i="3"/>
  <c r="AS407" i="3"/>
  <c r="BI407" i="3"/>
  <c r="AT407" i="3"/>
  <c r="BO407" i="3"/>
  <c r="AZ407" i="3"/>
  <c r="BR407" i="3"/>
  <c r="BL407" i="3"/>
  <c r="AW407" i="3"/>
  <c r="BM407" i="3"/>
  <c r="AX407" i="3"/>
  <c r="BS407" i="3"/>
  <c r="BF407" i="3"/>
  <c r="AQ407" i="3"/>
  <c r="AN377" i="3"/>
  <c r="AO377" i="3" s="1"/>
  <c r="BI378" i="3"/>
  <c r="BN378" i="3"/>
  <c r="BS378" i="3"/>
  <c r="BC378" i="3"/>
  <c r="AR378" i="3"/>
  <c r="AY378" i="3"/>
  <c r="AQ378" i="3"/>
  <c r="BB378" i="3"/>
  <c r="BM378" i="3"/>
  <c r="BG378" i="3"/>
  <c r="BP378" i="3"/>
  <c r="BL378" i="3"/>
  <c r="AV378" i="3"/>
  <c r="AS378" i="3"/>
  <c r="AT378" i="3"/>
  <c r="BF378" i="3"/>
  <c r="BK378" i="3"/>
  <c r="BD378" i="3"/>
  <c r="BR378" i="3"/>
  <c r="AZ378" i="3"/>
  <c r="AW378" i="3"/>
  <c r="AX378" i="3"/>
  <c r="BE378" i="3"/>
  <c r="BJ378" i="3"/>
  <c r="BO378" i="3"/>
  <c r="BQ378" i="3"/>
  <c r="BH378" i="3"/>
  <c r="AU378" i="3"/>
  <c r="BA378" i="3"/>
  <c r="AN477" i="3"/>
  <c r="AO477" i="3" s="1"/>
  <c r="BB478" i="3"/>
  <c r="BF478" i="3"/>
  <c r="BJ478" i="3"/>
  <c r="BN478" i="3"/>
  <c r="BR478" i="3"/>
  <c r="BC478" i="3"/>
  <c r="AT478" i="3"/>
  <c r="AX478" i="3"/>
  <c r="BG478" i="3"/>
  <c r="BK478" i="3"/>
  <c r="BO478" i="3"/>
  <c r="BS478" i="3"/>
  <c r="AQ478" i="3"/>
  <c r="AU478" i="3"/>
  <c r="AY478" i="3"/>
  <c r="BA478" i="3"/>
  <c r="BE478" i="3"/>
  <c r="BM478" i="3"/>
  <c r="AS478" i="3"/>
  <c r="BH478" i="3"/>
  <c r="BP478" i="3"/>
  <c r="AV478" i="3"/>
  <c r="BI478" i="3"/>
  <c r="BQ478" i="3"/>
  <c r="AW478" i="3"/>
  <c r="BL478" i="3"/>
  <c r="BD478" i="3"/>
  <c r="AR478" i="3"/>
  <c r="AZ478" i="3"/>
  <c r="BF441" i="3" l="1"/>
  <c r="BG441" i="3"/>
  <c r="BH441" i="3"/>
  <c r="BI441" i="3"/>
  <c r="AY441" i="3"/>
  <c r="AR441" i="3"/>
  <c r="BQ441" i="3"/>
  <c r="BN441" i="3"/>
  <c r="BO441" i="3"/>
  <c r="BP441" i="3"/>
  <c r="AQ441" i="3"/>
  <c r="AT441" i="3"/>
  <c r="AZ441" i="3"/>
  <c r="AW441" i="3"/>
  <c r="BR441" i="3"/>
  <c r="AX441" i="3"/>
  <c r="BJ441" i="3"/>
  <c r="BK441" i="3"/>
  <c r="BL441" i="3"/>
  <c r="BC441" i="3"/>
  <c r="BE441" i="3"/>
  <c r="AV441" i="3"/>
  <c r="AS441" i="3"/>
  <c r="AN440" i="3"/>
  <c r="AO440" i="3" s="1"/>
  <c r="BB441" i="3"/>
  <c r="BS441" i="3"/>
  <c r="BD441" i="3"/>
  <c r="AU441" i="3"/>
  <c r="BM441" i="3"/>
  <c r="BA441" i="3"/>
  <c r="BL406" i="3"/>
  <c r="BM406" i="3"/>
  <c r="AZ406" i="3"/>
  <c r="BF406" i="3"/>
  <c r="BG406" i="3"/>
  <c r="BJ406" i="3"/>
  <c r="BK406" i="3"/>
  <c r="BN406" i="3"/>
  <c r="AV406" i="3"/>
  <c r="BB406" i="3"/>
  <c r="BS406" i="3"/>
  <c r="BC406" i="3"/>
  <c r="AQ406" i="3"/>
  <c r="AT406" i="3"/>
  <c r="AU406" i="3"/>
  <c r="AX406" i="3"/>
  <c r="BO406" i="3"/>
  <c r="BR406" i="3"/>
  <c r="BA406" i="3"/>
  <c r="AN405" i="3"/>
  <c r="AO405" i="3" s="1"/>
  <c r="BE406" i="3"/>
  <c r="BH406" i="3"/>
  <c r="BI406" i="3"/>
  <c r="AY406" i="3"/>
  <c r="BP406" i="3"/>
  <c r="BQ406" i="3"/>
  <c r="BD406" i="3"/>
  <c r="AS406" i="3"/>
  <c r="AR406" i="3"/>
  <c r="AW406" i="3"/>
  <c r="BL377" i="3"/>
  <c r="BM377" i="3"/>
  <c r="BN377" i="3"/>
  <c r="BD377" i="3"/>
  <c r="AT377" i="3"/>
  <c r="AQ377" i="3"/>
  <c r="AR377" i="3"/>
  <c r="BP377" i="3"/>
  <c r="BQ377" i="3"/>
  <c r="BR377" i="3"/>
  <c r="BK377" i="3"/>
  <c r="AX377" i="3"/>
  <c r="AU377" i="3"/>
  <c r="AV377" i="3"/>
  <c r="AN376" i="3"/>
  <c r="AO376" i="3" s="1"/>
  <c r="BE377" i="3"/>
  <c r="BF377" i="3"/>
  <c r="BO377" i="3"/>
  <c r="BG377" i="3"/>
  <c r="BA377" i="3"/>
  <c r="AY377" i="3"/>
  <c r="AZ377" i="3"/>
  <c r="BB377" i="3"/>
  <c r="BH377" i="3"/>
  <c r="BI377" i="3"/>
  <c r="BJ377" i="3"/>
  <c r="BS377" i="3"/>
  <c r="BC377" i="3"/>
  <c r="AW377" i="3"/>
  <c r="AS377" i="3"/>
  <c r="AN476" i="3"/>
  <c r="AO476" i="3" s="1"/>
  <c r="BB477" i="3"/>
  <c r="BE477" i="3"/>
  <c r="BI477" i="3"/>
  <c r="BM477" i="3"/>
  <c r="BQ477" i="3"/>
  <c r="AR477" i="3"/>
  <c r="AV477" i="3"/>
  <c r="AZ477" i="3"/>
  <c r="BA477" i="3"/>
  <c r="BF477" i="3"/>
  <c r="BJ477" i="3"/>
  <c r="BN477" i="3"/>
  <c r="BR477" i="3"/>
  <c r="BC477" i="3"/>
  <c r="AS477" i="3"/>
  <c r="AW477" i="3"/>
  <c r="BL477" i="3"/>
  <c r="BD477" i="3"/>
  <c r="AU477" i="3"/>
  <c r="BG477" i="3"/>
  <c r="BO477" i="3"/>
  <c r="AX477" i="3"/>
  <c r="BH477" i="3"/>
  <c r="BP477" i="3"/>
  <c r="AQ477" i="3"/>
  <c r="AY477" i="3"/>
  <c r="BK477" i="3"/>
  <c r="BS477" i="3"/>
  <c r="AT477" i="3"/>
  <c r="BE440" i="3" l="1"/>
  <c r="BC440" i="3"/>
  <c r="BR440" i="3"/>
  <c r="BS440" i="3"/>
  <c r="BD440" i="3"/>
  <c r="AX440" i="3"/>
  <c r="AU440" i="3"/>
  <c r="BM440" i="3"/>
  <c r="BJ440" i="3"/>
  <c r="BK440" i="3"/>
  <c r="AS440" i="3"/>
  <c r="BL440" i="3"/>
  <c r="BP440" i="3"/>
  <c r="BA440" i="3"/>
  <c r="BB440" i="3"/>
  <c r="BN440" i="3"/>
  <c r="BO440" i="3"/>
  <c r="AT440" i="3"/>
  <c r="AQ440" i="3"/>
  <c r="BI440" i="3"/>
  <c r="BF440" i="3"/>
  <c r="BG440" i="3"/>
  <c r="BH440" i="3"/>
  <c r="AR440" i="3"/>
  <c r="AV440" i="3"/>
  <c r="AY440" i="3"/>
  <c r="AN439" i="3"/>
  <c r="AO439" i="3" s="1"/>
  <c r="BQ440" i="3"/>
  <c r="AW440" i="3"/>
  <c r="AZ440" i="3"/>
  <c r="BO405" i="3"/>
  <c r="BE405" i="3"/>
  <c r="BI405" i="3"/>
  <c r="AY405" i="3"/>
  <c r="BR405" i="3"/>
  <c r="BG405" i="3"/>
  <c r="BD405" i="3"/>
  <c r="AS405" i="3"/>
  <c r="AT405" i="3"/>
  <c r="BK405" i="3"/>
  <c r="BF405" i="3"/>
  <c r="BC405" i="3"/>
  <c r="AR405" i="3"/>
  <c r="BL405" i="3"/>
  <c r="AZ405" i="3"/>
  <c r="AQ405" i="3"/>
  <c r="BN405" i="3"/>
  <c r="BM405" i="3"/>
  <c r="BH405" i="3"/>
  <c r="AU405" i="3"/>
  <c r="BA405" i="3"/>
  <c r="AN404" i="3"/>
  <c r="AO404" i="3" s="1"/>
  <c r="AW405" i="3"/>
  <c r="BB405" i="3"/>
  <c r="BJ405" i="3"/>
  <c r="BQ405" i="3"/>
  <c r="BS405" i="3"/>
  <c r="BP405" i="3"/>
  <c r="AX405" i="3"/>
  <c r="AV405" i="3"/>
  <c r="AN375" i="3"/>
  <c r="AO375" i="3" s="1"/>
  <c r="BK376" i="3"/>
  <c r="BL376" i="3"/>
  <c r="BM376" i="3"/>
  <c r="BJ376" i="3"/>
  <c r="AR376" i="3"/>
  <c r="AY376" i="3"/>
  <c r="BA376" i="3"/>
  <c r="BO376" i="3"/>
  <c r="BP376" i="3"/>
  <c r="BQ376" i="3"/>
  <c r="BC376" i="3"/>
  <c r="AV376" i="3"/>
  <c r="AS376" i="3"/>
  <c r="AT376" i="3"/>
  <c r="BS376" i="3"/>
  <c r="BE376" i="3"/>
  <c r="BN376" i="3"/>
  <c r="BF376" i="3"/>
  <c r="AZ376" i="3"/>
  <c r="AW376" i="3"/>
  <c r="AX376" i="3"/>
  <c r="BG376" i="3"/>
  <c r="BH376" i="3"/>
  <c r="BI376" i="3"/>
  <c r="BR376" i="3"/>
  <c r="BD376" i="3"/>
  <c r="AQ376" i="3"/>
  <c r="AU376" i="3"/>
  <c r="BB376" i="3"/>
  <c r="AN475" i="3"/>
  <c r="AO475" i="3" s="1"/>
  <c r="BH476" i="3"/>
  <c r="BL476" i="3"/>
  <c r="BP476" i="3"/>
  <c r="BD476" i="3"/>
  <c r="AT476" i="3"/>
  <c r="AX476" i="3"/>
  <c r="BE476" i="3"/>
  <c r="BI476" i="3"/>
  <c r="BM476" i="3"/>
  <c r="BQ476" i="3"/>
  <c r="AQ476" i="3"/>
  <c r="AU476" i="3"/>
  <c r="AY476" i="3"/>
  <c r="BK476" i="3"/>
  <c r="BS476" i="3"/>
  <c r="AW476" i="3"/>
  <c r="BB476" i="3"/>
  <c r="BF476" i="3"/>
  <c r="BN476" i="3"/>
  <c r="AR476" i="3"/>
  <c r="AZ476" i="3"/>
  <c r="BG476" i="3"/>
  <c r="BO476" i="3"/>
  <c r="AS476" i="3"/>
  <c r="BJ476" i="3"/>
  <c r="BR476" i="3"/>
  <c r="BC476" i="3"/>
  <c r="AV476" i="3"/>
  <c r="BA476" i="3"/>
  <c r="BH439" i="3" l="1"/>
  <c r="BL439" i="3"/>
  <c r="BI439" i="3"/>
  <c r="BB439" i="3"/>
  <c r="BR439" i="3"/>
  <c r="AY439" i="3"/>
  <c r="AZ439" i="3"/>
  <c r="BO439" i="3"/>
  <c r="BD439" i="3"/>
  <c r="BE439" i="3"/>
  <c r="BN439" i="3"/>
  <c r="AU439" i="3"/>
  <c r="AV439" i="3"/>
  <c r="AT439" i="3"/>
  <c r="BP439" i="3"/>
  <c r="BM439" i="3"/>
  <c r="BF439" i="3"/>
  <c r="BG439" i="3"/>
  <c r="BK439" i="3"/>
  <c r="BA439" i="3"/>
  <c r="AS439" i="3"/>
  <c r="AN438" i="3"/>
  <c r="AO438" i="3" s="1"/>
  <c r="BQ439" i="3"/>
  <c r="BJ439" i="3"/>
  <c r="AQ439" i="3"/>
  <c r="AR439" i="3"/>
  <c r="BS439" i="3"/>
  <c r="AW439" i="3"/>
  <c r="BC439" i="3"/>
  <c r="AX439" i="3"/>
  <c r="AR404" i="3"/>
  <c r="BQ404" i="3"/>
  <c r="BD404" i="3"/>
  <c r="BR404" i="3"/>
  <c r="BB404" i="3"/>
  <c r="BE404" i="3"/>
  <c r="BF404" i="3"/>
  <c r="AQ404" i="3"/>
  <c r="AW404" i="3"/>
  <c r="AT404" i="3"/>
  <c r="BM404" i="3"/>
  <c r="AS404" i="3"/>
  <c r="AY404" i="3"/>
  <c r="BP404" i="3"/>
  <c r="BO404" i="3"/>
  <c r="AX404" i="3"/>
  <c r="AV404" i="3"/>
  <c r="BG404" i="3"/>
  <c r="BC404" i="3"/>
  <c r="BN404" i="3"/>
  <c r="BJ404" i="3"/>
  <c r="AN403" i="3"/>
  <c r="AO403" i="3" s="1"/>
  <c r="AZ404" i="3"/>
  <c r="BH404" i="3"/>
  <c r="BI404" i="3"/>
  <c r="BA404" i="3"/>
  <c r="AU404" i="3"/>
  <c r="BS404" i="3"/>
  <c r="BK404" i="3"/>
  <c r="BL404" i="3"/>
  <c r="AN374" i="3"/>
  <c r="AO374" i="3" s="1"/>
  <c r="BK375" i="3"/>
  <c r="BL375" i="3"/>
  <c r="BQ375" i="3"/>
  <c r="AT375" i="3"/>
  <c r="AU375" i="3"/>
  <c r="AV375" i="3"/>
  <c r="BF375" i="3"/>
  <c r="BO375" i="3"/>
  <c r="BP375" i="3"/>
  <c r="BI375" i="3"/>
  <c r="AX375" i="3"/>
  <c r="AY375" i="3"/>
  <c r="AZ375" i="3"/>
  <c r="BJ375" i="3"/>
  <c r="BS375" i="3"/>
  <c r="BM375" i="3"/>
  <c r="BD375" i="3"/>
  <c r="AS375" i="3"/>
  <c r="AW375" i="3"/>
  <c r="BA375" i="3"/>
  <c r="BG375" i="3"/>
  <c r="BH375" i="3"/>
  <c r="BC375" i="3"/>
  <c r="BE375" i="3"/>
  <c r="AQ375" i="3"/>
  <c r="AR375" i="3"/>
  <c r="BB375" i="3"/>
  <c r="BN375" i="3"/>
  <c r="BR375" i="3"/>
  <c r="AN474" i="3"/>
  <c r="AO474" i="3" s="1"/>
  <c r="BG475" i="3"/>
  <c r="BK475" i="3"/>
  <c r="BO475" i="3"/>
  <c r="BS475" i="3"/>
  <c r="AR475" i="3"/>
  <c r="AV475" i="3"/>
  <c r="AZ475" i="3"/>
  <c r="BH475" i="3"/>
  <c r="BL475" i="3"/>
  <c r="BP475" i="3"/>
  <c r="BD475" i="3"/>
  <c r="AS475" i="3"/>
  <c r="AW475" i="3"/>
  <c r="BB475" i="3"/>
  <c r="BJ475" i="3"/>
  <c r="BR475" i="3"/>
  <c r="BC475" i="3"/>
  <c r="AQ475" i="3"/>
  <c r="AY475" i="3"/>
  <c r="BE475" i="3"/>
  <c r="BM475" i="3"/>
  <c r="AT475" i="3"/>
  <c r="BF475" i="3"/>
  <c r="BN475" i="3"/>
  <c r="AU475" i="3"/>
  <c r="BA475" i="3"/>
  <c r="BI475" i="3"/>
  <c r="BQ475" i="3"/>
  <c r="AX475" i="3"/>
  <c r="BL438" i="3" l="1"/>
  <c r="BM438" i="3"/>
  <c r="BJ438" i="3"/>
  <c r="BK438" i="3"/>
  <c r="AS438" i="3"/>
  <c r="AV438" i="3"/>
  <c r="AQ438" i="3"/>
  <c r="AN437" i="3"/>
  <c r="AO437" i="3" s="1"/>
  <c r="BI438" i="3"/>
  <c r="BF438" i="3"/>
  <c r="BS438" i="3"/>
  <c r="BR438" i="3"/>
  <c r="AR438" i="3"/>
  <c r="BP438" i="3"/>
  <c r="BQ438" i="3"/>
  <c r="BN438" i="3"/>
  <c r="BD438" i="3"/>
  <c r="AW438" i="3"/>
  <c r="AT438" i="3"/>
  <c r="AU438" i="3"/>
  <c r="BE438" i="3"/>
  <c r="BB438" i="3"/>
  <c r="BG438" i="3"/>
  <c r="BO438" i="3"/>
  <c r="BA438" i="3"/>
  <c r="AX438" i="3"/>
  <c r="AY438" i="3"/>
  <c r="BH438" i="3"/>
  <c r="BC438" i="3"/>
  <c r="AZ438" i="3"/>
  <c r="BF403" i="3"/>
  <c r="BE403" i="3"/>
  <c r="BK403" i="3"/>
  <c r="AZ403" i="3"/>
  <c r="BO403" i="3"/>
  <c r="BC403" i="3"/>
  <c r="BS403" i="3"/>
  <c r="BB403" i="3"/>
  <c r="AW403" i="3"/>
  <c r="BN403" i="3"/>
  <c r="AU403" i="3"/>
  <c r="BL403" i="3"/>
  <c r="AX403" i="3"/>
  <c r="AN402" i="3"/>
  <c r="AO402" i="3" s="1"/>
  <c r="AR403" i="3"/>
  <c r="BJ403" i="3"/>
  <c r="BI403" i="3"/>
  <c r="BD403" i="3"/>
  <c r="AV403" i="3"/>
  <c r="BA403" i="3"/>
  <c r="BH403" i="3"/>
  <c r="AY403" i="3"/>
  <c r="BG403" i="3"/>
  <c r="AT403" i="3"/>
  <c r="BP403" i="3"/>
  <c r="BM403" i="3"/>
  <c r="AS403" i="3"/>
  <c r="BQ403" i="3"/>
  <c r="BR403" i="3"/>
  <c r="AQ403" i="3"/>
  <c r="BG374" i="3"/>
  <c r="AQ374" i="3"/>
  <c r="BK374" i="3"/>
  <c r="AY374" i="3"/>
  <c r="BP374" i="3"/>
  <c r="BQ374" i="3"/>
  <c r="AZ374" i="3"/>
  <c r="AN373" i="3"/>
  <c r="AO373" i="3" s="1"/>
  <c r="BL374" i="3"/>
  <c r="BB374" i="3"/>
  <c r="BD374" i="3"/>
  <c r="BM374" i="3"/>
  <c r="AV374" i="3"/>
  <c r="BR374" i="3"/>
  <c r="BA374" i="3"/>
  <c r="BE374" i="3"/>
  <c r="BH374" i="3"/>
  <c r="BI374" i="3"/>
  <c r="AR374" i="3"/>
  <c r="BN374" i="3"/>
  <c r="AW374" i="3"/>
  <c r="BS374" i="3"/>
  <c r="AX374" i="3"/>
  <c r="BF374" i="3"/>
  <c r="AU374" i="3"/>
  <c r="BJ374" i="3"/>
  <c r="AS374" i="3"/>
  <c r="BO374" i="3"/>
  <c r="AT374" i="3"/>
  <c r="BC374" i="3"/>
  <c r="AN473" i="3"/>
  <c r="AO473" i="3" s="1"/>
  <c r="BB474" i="3"/>
  <c r="BF474" i="3"/>
  <c r="BJ474" i="3"/>
  <c r="BN474" i="3"/>
  <c r="BR474" i="3"/>
  <c r="BC474" i="3"/>
  <c r="AT474" i="3"/>
  <c r="AX474" i="3"/>
  <c r="BG474" i="3"/>
  <c r="BK474" i="3"/>
  <c r="BO474" i="3"/>
  <c r="BS474" i="3"/>
  <c r="AQ474" i="3"/>
  <c r="AU474" i="3"/>
  <c r="AY474" i="3"/>
  <c r="BA474" i="3"/>
  <c r="BI474" i="3"/>
  <c r="BQ474" i="3"/>
  <c r="AS474" i="3"/>
  <c r="BL474" i="3"/>
  <c r="BD474" i="3"/>
  <c r="AV474" i="3"/>
  <c r="BE474" i="3"/>
  <c r="BM474" i="3"/>
  <c r="AW474" i="3"/>
  <c r="BH474" i="3"/>
  <c r="BP474" i="3"/>
  <c r="AR474" i="3"/>
  <c r="AZ474" i="3"/>
  <c r="BK437" i="3" l="1"/>
  <c r="BH437" i="3"/>
  <c r="BI437" i="3"/>
  <c r="BJ437" i="3"/>
  <c r="AU437" i="3"/>
  <c r="AR437" i="3"/>
  <c r="BR437" i="3"/>
  <c r="BS437" i="3"/>
  <c r="BP437" i="3"/>
  <c r="BQ437" i="3"/>
  <c r="BD437" i="3"/>
  <c r="AT437" i="3"/>
  <c r="AZ437" i="3"/>
  <c r="AW437" i="3"/>
  <c r="BB437" i="3"/>
  <c r="AQ437" i="3"/>
  <c r="BA437" i="3"/>
  <c r="BO437" i="3"/>
  <c r="BL437" i="3"/>
  <c r="BM437" i="3"/>
  <c r="BN437" i="3"/>
  <c r="AY437" i="3"/>
  <c r="AV437" i="3"/>
  <c r="AS437" i="3"/>
  <c r="AN436" i="3"/>
  <c r="AO436" i="3" s="1"/>
  <c r="BG437" i="3"/>
  <c r="BE437" i="3"/>
  <c r="BF437" i="3"/>
  <c r="BC437" i="3"/>
  <c r="AX437" i="3"/>
  <c r="BN402" i="3"/>
  <c r="AW402" i="3"/>
  <c r="BJ402" i="3"/>
  <c r="BR402" i="3"/>
  <c r="BC402" i="3"/>
  <c r="BI402" i="3"/>
  <c r="BQ402" i="3"/>
  <c r="AX402" i="3"/>
  <c r="AR402" i="3"/>
  <c r="BG402" i="3"/>
  <c r="BO402" i="3"/>
  <c r="BF402" i="3"/>
  <c r="BD402" i="3"/>
  <c r="BK402" i="3"/>
  <c r="BS402" i="3"/>
  <c r="AZ402" i="3"/>
  <c r="AT402" i="3"/>
  <c r="AN401" i="3"/>
  <c r="AO401" i="3" s="1"/>
  <c r="AU402" i="3"/>
  <c r="BB402" i="3"/>
  <c r="BM402" i="3"/>
  <c r="BH402" i="3"/>
  <c r="BA402" i="3"/>
  <c r="BL402" i="3"/>
  <c r="BP402" i="3"/>
  <c r="AS402" i="3"/>
  <c r="AV402" i="3"/>
  <c r="AY402" i="3"/>
  <c r="AQ402" i="3"/>
  <c r="BE402" i="3"/>
  <c r="BB373" i="3"/>
  <c r="AN372" i="3"/>
  <c r="AO372" i="3" s="1"/>
  <c r="BO373" i="3"/>
  <c r="BL373" i="3"/>
  <c r="AT373" i="3"/>
  <c r="BQ373" i="3"/>
  <c r="AU373" i="3"/>
  <c r="BK373" i="3"/>
  <c r="AZ373" i="3"/>
  <c r="BH373" i="3"/>
  <c r="BS373" i="3"/>
  <c r="BM373" i="3"/>
  <c r="AQ373" i="3"/>
  <c r="BR373" i="3"/>
  <c r="AV373" i="3"/>
  <c r="BC373" i="3"/>
  <c r="AW373" i="3"/>
  <c r="BN373" i="3"/>
  <c r="AR373" i="3"/>
  <c r="BG373" i="3"/>
  <c r="BE373" i="3"/>
  <c r="BA373" i="3"/>
  <c r="BJ373" i="3"/>
  <c r="AS373" i="3"/>
  <c r="BD373" i="3"/>
  <c r="BP373" i="3"/>
  <c r="AX373" i="3"/>
  <c r="BF373" i="3"/>
  <c r="AY373" i="3"/>
  <c r="BI373" i="3"/>
  <c r="AN472" i="3"/>
  <c r="AO472" i="3" s="1"/>
  <c r="BB473" i="3"/>
  <c r="BE473" i="3"/>
  <c r="BI473" i="3"/>
  <c r="BM473" i="3"/>
  <c r="BQ473" i="3"/>
  <c r="AR473" i="3"/>
  <c r="AV473" i="3"/>
  <c r="AZ473" i="3"/>
  <c r="BA473" i="3"/>
  <c r="BF473" i="3"/>
  <c r="BJ473" i="3"/>
  <c r="BN473" i="3"/>
  <c r="BR473" i="3"/>
  <c r="BC473" i="3"/>
  <c r="AS473" i="3"/>
  <c r="AW473" i="3"/>
  <c r="BH473" i="3"/>
  <c r="BP473" i="3"/>
  <c r="AU473" i="3"/>
  <c r="BK473" i="3"/>
  <c r="BS473" i="3"/>
  <c r="AX473" i="3"/>
  <c r="BL473" i="3"/>
  <c r="BD473" i="3"/>
  <c r="AQ473" i="3"/>
  <c r="AY473" i="3"/>
  <c r="BG473" i="3"/>
  <c r="BO473" i="3"/>
  <c r="AT473" i="3"/>
  <c r="BB436" i="3" l="1"/>
  <c r="BR436" i="3"/>
  <c r="BS436" i="3"/>
  <c r="BE436" i="3"/>
  <c r="BD436" i="3"/>
  <c r="BQ436" i="3"/>
  <c r="AQ436" i="3"/>
  <c r="AV436" i="3"/>
  <c r="BF436" i="3"/>
  <c r="BG436" i="3"/>
  <c r="BH436" i="3"/>
  <c r="BC436" i="3"/>
  <c r="AS436" i="3"/>
  <c r="AT436" i="3"/>
  <c r="AU436" i="3"/>
  <c r="AN435" i="3"/>
  <c r="AO435" i="3" s="1"/>
  <c r="BJ436" i="3"/>
  <c r="BK436" i="3"/>
  <c r="BL436" i="3"/>
  <c r="BI436" i="3"/>
  <c r="AW436" i="3"/>
  <c r="AX436" i="3"/>
  <c r="AY436" i="3"/>
  <c r="BN436" i="3"/>
  <c r="BO436" i="3"/>
  <c r="BP436" i="3"/>
  <c r="BM436" i="3"/>
  <c r="AR436" i="3"/>
  <c r="AZ436" i="3"/>
  <c r="BA436" i="3"/>
  <c r="BE401" i="3"/>
  <c r="AN400" i="3"/>
  <c r="AO400" i="3" s="1"/>
  <c r="BQ401" i="3"/>
  <c r="BN401" i="3"/>
  <c r="BB401" i="3"/>
  <c r="BD401" i="3"/>
  <c r="AX401" i="3"/>
  <c r="BS401" i="3"/>
  <c r="AV401" i="3"/>
  <c r="BF401" i="3"/>
  <c r="AT401" i="3"/>
  <c r="BL401" i="3"/>
  <c r="BM401" i="3"/>
  <c r="AR401" i="3"/>
  <c r="AW401" i="3"/>
  <c r="BI401" i="3"/>
  <c r="AZ401" i="3"/>
  <c r="BK401" i="3"/>
  <c r="AU401" i="3"/>
  <c r="BO401" i="3"/>
  <c r="BP401" i="3"/>
  <c r="AQ401" i="3"/>
  <c r="BA401" i="3"/>
  <c r="BH401" i="3"/>
  <c r="BJ401" i="3"/>
  <c r="BR401" i="3"/>
  <c r="BG401" i="3"/>
  <c r="AS401" i="3"/>
  <c r="BC401" i="3"/>
  <c r="AY401" i="3"/>
  <c r="BB372" i="3"/>
  <c r="BN372" i="3"/>
  <c r="BK372" i="3"/>
  <c r="AR372" i="3"/>
  <c r="BO372" i="3"/>
  <c r="AV372" i="3"/>
  <c r="BE372" i="3"/>
  <c r="AS372" i="3"/>
  <c r="BF372" i="3"/>
  <c r="BS372" i="3"/>
  <c r="BG372" i="3"/>
  <c r="BD372" i="3"/>
  <c r="BL372" i="3"/>
  <c r="AY372" i="3"/>
  <c r="BP372" i="3"/>
  <c r="BA372" i="3"/>
  <c r="BJ372" i="3"/>
  <c r="AX372" i="3"/>
  <c r="AW372" i="3"/>
  <c r="AN371" i="3"/>
  <c r="AO371" i="3" s="1"/>
  <c r="BH372" i="3"/>
  <c r="AQ372" i="3"/>
  <c r="BM372" i="3"/>
  <c r="AU372" i="3"/>
  <c r="BQ372" i="3"/>
  <c r="AT372" i="3"/>
  <c r="BR372" i="3"/>
  <c r="BI372" i="3"/>
  <c r="BC372" i="3"/>
  <c r="AZ372" i="3"/>
  <c r="AN471" i="3"/>
  <c r="AO471" i="3" s="1"/>
  <c r="BH472" i="3"/>
  <c r="BL472" i="3"/>
  <c r="BP472" i="3"/>
  <c r="BD472" i="3"/>
  <c r="AT472" i="3"/>
  <c r="AX472" i="3"/>
  <c r="BB472" i="3"/>
  <c r="BE472" i="3"/>
  <c r="BI472" i="3"/>
  <c r="BM472" i="3"/>
  <c r="BQ472" i="3"/>
  <c r="AQ472" i="3"/>
  <c r="AU472" i="3"/>
  <c r="AY472" i="3"/>
  <c r="BG472" i="3"/>
  <c r="BO472" i="3"/>
  <c r="AW472" i="3"/>
  <c r="BJ472" i="3"/>
  <c r="BR472" i="3"/>
  <c r="BC472" i="3"/>
  <c r="AR472" i="3"/>
  <c r="AZ472" i="3"/>
  <c r="BA472" i="3"/>
  <c r="BK472" i="3"/>
  <c r="BS472" i="3"/>
  <c r="AS472" i="3"/>
  <c r="BF472" i="3"/>
  <c r="BN472" i="3"/>
  <c r="AV472" i="3"/>
  <c r="BE435" i="3" l="1"/>
  <c r="BF435" i="3"/>
  <c r="BG435" i="3"/>
  <c r="BD435" i="3"/>
  <c r="BL435" i="3"/>
  <c r="AY435" i="3"/>
  <c r="BA435" i="3"/>
  <c r="AT435" i="3"/>
  <c r="BI435" i="3"/>
  <c r="BJ435" i="3"/>
  <c r="BK435" i="3"/>
  <c r="BB435" i="3"/>
  <c r="BP435" i="3"/>
  <c r="AR435" i="3"/>
  <c r="AX435" i="3"/>
  <c r="AN434" i="3"/>
  <c r="AO434" i="3" s="1"/>
  <c r="BM435" i="3"/>
  <c r="BN435" i="3"/>
  <c r="BO435" i="3"/>
  <c r="BH435" i="3"/>
  <c r="AQ435" i="3"/>
  <c r="AV435" i="3"/>
  <c r="AS435" i="3"/>
  <c r="BQ435" i="3"/>
  <c r="BR435" i="3"/>
  <c r="BS435" i="3"/>
  <c r="BC435" i="3"/>
  <c r="AU435" i="3"/>
  <c r="AZ435" i="3"/>
  <c r="AW435" i="3"/>
  <c r="AZ400" i="3"/>
  <c r="AV400" i="3"/>
  <c r="AU400" i="3"/>
  <c r="BJ400" i="3"/>
  <c r="BA400" i="3"/>
  <c r="AW400" i="3"/>
  <c r="AX400" i="3"/>
  <c r="BE400" i="3"/>
  <c r="AY400" i="3"/>
  <c r="BD400" i="3"/>
  <c r="BO400" i="3"/>
  <c r="BS400" i="3"/>
  <c r="BQ400" i="3"/>
  <c r="BR400" i="3"/>
  <c r="BC400" i="3"/>
  <c r="BM400" i="3"/>
  <c r="AT400" i="3"/>
  <c r="BG400" i="3"/>
  <c r="BF400" i="3"/>
  <c r="AQ400" i="3"/>
  <c r="BK400" i="3"/>
  <c r="AN399" i="3"/>
  <c r="AO399" i="3" s="1"/>
  <c r="BH400" i="3"/>
  <c r="BP400" i="3"/>
  <c r="AS400" i="3"/>
  <c r="BI400" i="3"/>
  <c r="BN400" i="3"/>
  <c r="BL400" i="3"/>
  <c r="BB400" i="3"/>
  <c r="AR400" i="3"/>
  <c r="BP371" i="3"/>
  <c r="BL371" i="3"/>
  <c r="BQ371" i="3"/>
  <c r="AT371" i="3"/>
  <c r="AU371" i="3"/>
  <c r="BH371" i="3"/>
  <c r="BD371" i="3"/>
  <c r="BG371" i="3"/>
  <c r="BM371" i="3"/>
  <c r="BB371" i="3"/>
  <c r="AZ371" i="3"/>
  <c r="BS371" i="3"/>
  <c r="BC371" i="3"/>
  <c r="AX371" i="3"/>
  <c r="BA371" i="3"/>
  <c r="BN371" i="3"/>
  <c r="BI371" i="3"/>
  <c r="BO371" i="3"/>
  <c r="BK371" i="3"/>
  <c r="BF371" i="3"/>
  <c r="BJ371" i="3"/>
  <c r="AQ371" i="3"/>
  <c r="AY371" i="3"/>
  <c r="AW371" i="3"/>
  <c r="AV371" i="3"/>
  <c r="AS371" i="3"/>
  <c r="AN370" i="3"/>
  <c r="AO370" i="3" s="1"/>
  <c r="BE371" i="3"/>
  <c r="AR371" i="3"/>
  <c r="BR371" i="3"/>
  <c r="AN470" i="3"/>
  <c r="AO470" i="3" s="1"/>
  <c r="BE471" i="3"/>
  <c r="BI471" i="3"/>
  <c r="BM471" i="3"/>
  <c r="BF471" i="3"/>
  <c r="BJ471" i="3"/>
  <c r="BN471" i="3"/>
  <c r="BB471" i="3"/>
  <c r="BG471" i="3"/>
  <c r="BO471" i="3"/>
  <c r="BS471" i="3"/>
  <c r="AR471" i="3"/>
  <c r="AV471" i="3"/>
  <c r="AZ471" i="3"/>
  <c r="BH471" i="3"/>
  <c r="BP471" i="3"/>
  <c r="BD471" i="3"/>
  <c r="AS471" i="3"/>
  <c r="AW471" i="3"/>
  <c r="BL471" i="3"/>
  <c r="AQ471" i="3"/>
  <c r="AY471" i="3"/>
  <c r="BA471" i="3"/>
  <c r="BQ471" i="3"/>
  <c r="AT471" i="3"/>
  <c r="BR471" i="3"/>
  <c r="BC471" i="3"/>
  <c r="AU471" i="3"/>
  <c r="BK471" i="3"/>
  <c r="AX471" i="3"/>
  <c r="AN433" i="3" l="1"/>
  <c r="AO433" i="3" s="1"/>
  <c r="BE434" i="3"/>
  <c r="BB434" i="3"/>
  <c r="BR434" i="3"/>
  <c r="BK434" i="3"/>
  <c r="BA434" i="3"/>
  <c r="BO434" i="3"/>
  <c r="AU434" i="3"/>
  <c r="BH434" i="3"/>
  <c r="BI434" i="3"/>
  <c r="BF434" i="3"/>
  <c r="BS434" i="3"/>
  <c r="BC434" i="3"/>
  <c r="AV434" i="3"/>
  <c r="AR434" i="3"/>
  <c r="AY434" i="3"/>
  <c r="BL434" i="3"/>
  <c r="BM434" i="3"/>
  <c r="BJ434" i="3"/>
  <c r="BG434" i="3"/>
  <c r="AS434" i="3"/>
  <c r="AT434" i="3"/>
  <c r="AZ434" i="3"/>
  <c r="BP434" i="3"/>
  <c r="BQ434" i="3"/>
  <c r="BN434" i="3"/>
  <c r="BD434" i="3"/>
  <c r="AW434" i="3"/>
  <c r="AX434" i="3"/>
  <c r="AQ434" i="3"/>
  <c r="AU399" i="3"/>
  <c r="AZ399" i="3"/>
  <c r="BD399" i="3"/>
  <c r="AV399" i="3"/>
  <c r="BA399" i="3"/>
  <c r="BM399" i="3"/>
  <c r="AQ399" i="3"/>
  <c r="AN398" i="3"/>
  <c r="AO398" i="3" s="1"/>
  <c r="BS399" i="3"/>
  <c r="BN399" i="3"/>
  <c r="BJ399" i="3"/>
  <c r="BB399" i="3"/>
  <c r="BK399" i="3"/>
  <c r="AW399" i="3"/>
  <c r="AS399" i="3"/>
  <c r="BG399" i="3"/>
  <c r="BE399" i="3"/>
  <c r="AY399" i="3"/>
  <c r="BI399" i="3"/>
  <c r="BH399" i="3"/>
  <c r="BR399" i="3"/>
  <c r="BC399" i="3"/>
  <c r="AT399" i="3"/>
  <c r="AR399" i="3"/>
  <c r="BL399" i="3"/>
  <c r="BQ399" i="3"/>
  <c r="BP399" i="3"/>
  <c r="BO399" i="3"/>
  <c r="BF399" i="3"/>
  <c r="AX399" i="3"/>
  <c r="AU370" i="3"/>
  <c r="AT370" i="3"/>
  <c r="BJ370" i="3"/>
  <c r="BL370" i="3"/>
  <c r="BE370" i="3"/>
  <c r="BR370" i="3"/>
  <c r="BM370" i="3"/>
  <c r="BB370" i="3"/>
  <c r="BS370" i="3"/>
  <c r="BC370" i="3"/>
  <c r="BF370" i="3"/>
  <c r="AV370" i="3"/>
  <c r="AS370" i="3"/>
  <c r="BK370" i="3"/>
  <c r="BN370" i="3"/>
  <c r="AN369" i="3"/>
  <c r="AO369" i="3" s="1"/>
  <c r="AZ370" i="3"/>
  <c r="BG370" i="3"/>
  <c r="BA370" i="3"/>
  <c r="BH370" i="3"/>
  <c r="BP370" i="3"/>
  <c r="BI370" i="3"/>
  <c r="AY370" i="3"/>
  <c r="AW370" i="3"/>
  <c r="BO370" i="3"/>
  <c r="AR370" i="3"/>
  <c r="BD370" i="3"/>
  <c r="AQ370" i="3"/>
  <c r="AX370" i="3"/>
  <c r="BQ370" i="3"/>
  <c r="AN469" i="3"/>
  <c r="AO469" i="3" s="1"/>
  <c r="BH470" i="3"/>
  <c r="BL470" i="3"/>
  <c r="BP470" i="3"/>
  <c r="BB470" i="3"/>
  <c r="BE470" i="3"/>
  <c r="BI470" i="3"/>
  <c r="BM470" i="3"/>
  <c r="BQ470" i="3"/>
  <c r="BF470" i="3"/>
  <c r="BN470" i="3"/>
  <c r="BC470" i="3"/>
  <c r="AT470" i="3"/>
  <c r="AX470" i="3"/>
  <c r="BG470" i="3"/>
  <c r="BO470" i="3"/>
  <c r="AQ470" i="3"/>
  <c r="AU470" i="3"/>
  <c r="AY470" i="3"/>
  <c r="BA470" i="3"/>
  <c r="BK470" i="3"/>
  <c r="AS470" i="3"/>
  <c r="BR470" i="3"/>
  <c r="AV470" i="3"/>
  <c r="BS470" i="3"/>
  <c r="AW470" i="3"/>
  <c r="BJ470" i="3"/>
  <c r="BD470" i="3"/>
  <c r="AR470" i="3"/>
  <c r="AZ470" i="3"/>
  <c r="AN432" i="3" l="1"/>
  <c r="AO432" i="3" s="1"/>
  <c r="BO433" i="3"/>
  <c r="BQ433" i="3"/>
  <c r="BJ433" i="3"/>
  <c r="BF433" i="3"/>
  <c r="BE433" i="3"/>
  <c r="AY433" i="3"/>
  <c r="BS433" i="3"/>
  <c r="BB433" i="3"/>
  <c r="BC433" i="3"/>
  <c r="BR433" i="3"/>
  <c r="AX433" i="3"/>
  <c r="BA433" i="3"/>
  <c r="AT433" i="3"/>
  <c r="AZ433" i="3"/>
  <c r="AW433" i="3"/>
  <c r="BP433" i="3"/>
  <c r="BH433" i="3"/>
  <c r="AS433" i="3"/>
  <c r="BK433" i="3"/>
  <c r="AU433" i="3"/>
  <c r="BI433" i="3"/>
  <c r="BN433" i="3"/>
  <c r="AR433" i="3"/>
  <c r="BM433" i="3"/>
  <c r="BD433" i="3"/>
  <c r="AQ433" i="3"/>
  <c r="BG433" i="3"/>
  <c r="AV433" i="3"/>
  <c r="BL433" i="3"/>
  <c r="BG398" i="3"/>
  <c r="BR398" i="3"/>
  <c r="AY398" i="3"/>
  <c r="BA398" i="3"/>
  <c r="BL398" i="3"/>
  <c r="AW398" i="3"/>
  <c r="BC398" i="3"/>
  <c r="BQ398" i="3"/>
  <c r="BI398" i="3"/>
  <c r="AV398" i="3"/>
  <c r="BK398" i="3"/>
  <c r="AQ398" i="3"/>
  <c r="BO398" i="3"/>
  <c r="AS398" i="3"/>
  <c r="BB398" i="3"/>
  <c r="AX398" i="3"/>
  <c r="BN398" i="3"/>
  <c r="BJ398" i="3"/>
  <c r="AZ398" i="3"/>
  <c r="AN397" i="3"/>
  <c r="AO397" i="3" s="1"/>
  <c r="AT398" i="3"/>
  <c r="BD398" i="3"/>
  <c r="BF398" i="3"/>
  <c r="AR398" i="3"/>
  <c r="BE398" i="3"/>
  <c r="AU398" i="3"/>
  <c r="BH398" i="3"/>
  <c r="BS398" i="3"/>
  <c r="BP398" i="3"/>
  <c r="BM398" i="3"/>
  <c r="AX369" i="3"/>
  <c r="BN369" i="3"/>
  <c r="BP369" i="3"/>
  <c r="BH369" i="3"/>
  <c r="BL369" i="3"/>
  <c r="BO369" i="3"/>
  <c r="AN368" i="3"/>
  <c r="AO368" i="3" s="1"/>
  <c r="BI369" i="3"/>
  <c r="BK369" i="3"/>
  <c r="BE369" i="3"/>
  <c r="AV369" i="3"/>
  <c r="BA369" i="3"/>
  <c r="BJ369" i="3"/>
  <c r="BF369" i="3"/>
  <c r="BS369" i="3"/>
  <c r="BG369" i="3"/>
  <c r="BM369" i="3"/>
  <c r="AT369" i="3"/>
  <c r="BR369" i="3"/>
  <c r="AR369" i="3"/>
  <c r="AU369" i="3"/>
  <c r="BD369" i="3"/>
  <c r="AW369" i="3"/>
  <c r="AQ369" i="3"/>
  <c r="BQ369" i="3"/>
  <c r="AY369" i="3"/>
  <c r="BB369" i="3"/>
  <c r="AS369" i="3"/>
  <c r="AZ369" i="3"/>
  <c r="BC369" i="3"/>
  <c r="AN468" i="3"/>
  <c r="AO468" i="3" s="1"/>
  <c r="BB469" i="3"/>
  <c r="BG469" i="3"/>
  <c r="BK469" i="3"/>
  <c r="BO469" i="3"/>
  <c r="BS469" i="3"/>
  <c r="BH469" i="3"/>
  <c r="BL469" i="3"/>
  <c r="BP469" i="3"/>
  <c r="BE469" i="3"/>
  <c r="BM469" i="3"/>
  <c r="AR469" i="3"/>
  <c r="AV469" i="3"/>
  <c r="AZ469" i="3"/>
  <c r="BA469" i="3"/>
  <c r="BF469" i="3"/>
  <c r="BN469" i="3"/>
  <c r="BC469" i="3"/>
  <c r="AS469" i="3"/>
  <c r="AW469" i="3"/>
  <c r="BJ469" i="3"/>
  <c r="BD469" i="3"/>
  <c r="AU469" i="3"/>
  <c r="BQ469" i="3"/>
  <c r="AX469" i="3"/>
  <c r="BR469" i="3"/>
  <c r="AQ469" i="3"/>
  <c r="AY469" i="3"/>
  <c r="BI469" i="3"/>
  <c r="AT469" i="3"/>
  <c r="AN431" i="3" l="1"/>
  <c r="AO431" i="3" s="1"/>
  <c r="BS432" i="3"/>
  <c r="BP432" i="3"/>
  <c r="BQ432" i="3"/>
  <c r="BD432" i="3"/>
  <c r="AT432" i="3"/>
  <c r="AZ432" i="3"/>
  <c r="AW432" i="3"/>
  <c r="BG432" i="3"/>
  <c r="BB432" i="3"/>
  <c r="BE432" i="3"/>
  <c r="BR432" i="3"/>
  <c r="AQ432" i="3"/>
  <c r="BA432" i="3"/>
  <c r="BN432" i="3"/>
  <c r="AX432" i="3"/>
  <c r="BK432" i="3"/>
  <c r="BH432" i="3"/>
  <c r="BI432" i="3"/>
  <c r="BF432" i="3"/>
  <c r="AU432" i="3"/>
  <c r="AR432" i="3"/>
  <c r="BC432" i="3"/>
  <c r="BO432" i="3"/>
  <c r="BL432" i="3"/>
  <c r="BM432" i="3"/>
  <c r="BJ432" i="3"/>
  <c r="AY432" i="3"/>
  <c r="AV432" i="3"/>
  <c r="AS432" i="3"/>
  <c r="AY397" i="3"/>
  <c r="BI397" i="3"/>
  <c r="AQ397" i="3"/>
  <c r="BH397" i="3"/>
  <c r="BG397" i="3"/>
  <c r="BS397" i="3"/>
  <c r="BB397" i="3"/>
  <c r="BQ397" i="3"/>
  <c r="AX397" i="3"/>
  <c r="BK397" i="3"/>
  <c r="AT397" i="3"/>
  <c r="BC397" i="3"/>
  <c r="AW397" i="3"/>
  <c r="BL397" i="3"/>
  <c r="AZ397" i="3"/>
  <c r="AR397" i="3"/>
  <c r="AU397" i="3"/>
  <c r="BA397" i="3"/>
  <c r="BM397" i="3"/>
  <c r="BD397" i="3"/>
  <c r="AN396" i="3"/>
  <c r="AO396" i="3" s="1"/>
  <c r="BR397" i="3"/>
  <c r="BF397" i="3"/>
  <c r="BP397" i="3"/>
  <c r="BJ397" i="3"/>
  <c r="AS397" i="3"/>
  <c r="BE397" i="3"/>
  <c r="BN397" i="3"/>
  <c r="BO397" i="3"/>
  <c r="AV397" i="3"/>
  <c r="BE368" i="3"/>
  <c r="BI368" i="3"/>
  <c r="AW368" i="3"/>
  <c r="BN368" i="3"/>
  <c r="BD368" i="3"/>
  <c r="BQ368" i="3"/>
  <c r="BK368" i="3"/>
  <c r="BL368" i="3"/>
  <c r="BR368" i="3"/>
  <c r="AY368" i="3"/>
  <c r="AQ368" i="3"/>
  <c r="AX368" i="3"/>
  <c r="AU368" i="3"/>
  <c r="BG368" i="3"/>
  <c r="BP368" i="3"/>
  <c r="BA368" i="3"/>
  <c r="BB368" i="3"/>
  <c r="BO368" i="3"/>
  <c r="AT368" i="3"/>
  <c r="BJ368" i="3"/>
  <c r="BF368" i="3"/>
  <c r="BM368" i="3"/>
  <c r="AN367" i="3"/>
  <c r="AO367" i="3" s="1"/>
  <c r="AR368" i="3"/>
  <c r="AS368" i="3"/>
  <c r="BC368" i="3"/>
  <c r="AV368" i="3"/>
  <c r="BH368" i="3"/>
  <c r="AZ368" i="3"/>
  <c r="BS368" i="3"/>
  <c r="AN467" i="3"/>
  <c r="AO467" i="3" s="1"/>
  <c r="BF468" i="3"/>
  <c r="BJ468" i="3"/>
  <c r="BN468" i="3"/>
  <c r="BR468" i="3"/>
  <c r="BG468" i="3"/>
  <c r="BK468" i="3"/>
  <c r="BO468" i="3"/>
  <c r="BS468" i="3"/>
  <c r="BL468" i="3"/>
  <c r="BD468" i="3"/>
  <c r="AT468" i="3"/>
  <c r="AX468" i="3"/>
  <c r="BE468" i="3"/>
  <c r="BM468" i="3"/>
  <c r="AQ468" i="3"/>
  <c r="AU468" i="3"/>
  <c r="AY468" i="3"/>
  <c r="BB468" i="3"/>
  <c r="BI468" i="3"/>
  <c r="AW468" i="3"/>
  <c r="BP468" i="3"/>
  <c r="AR468" i="3"/>
  <c r="AZ468" i="3"/>
  <c r="BQ468" i="3"/>
  <c r="AS468" i="3"/>
  <c r="BH468" i="3"/>
  <c r="BC468" i="3"/>
  <c r="AV468" i="3"/>
  <c r="BA468" i="3"/>
  <c r="AN430" i="3" l="1"/>
  <c r="AO430" i="3" s="1"/>
  <c r="BN431" i="3"/>
  <c r="BO431" i="3"/>
  <c r="BP431" i="3"/>
  <c r="BI431" i="3"/>
  <c r="BM431" i="3"/>
  <c r="AZ431" i="3"/>
  <c r="BA431" i="3"/>
  <c r="BB431" i="3"/>
  <c r="BR431" i="3"/>
  <c r="BS431" i="3"/>
  <c r="BQ431" i="3"/>
  <c r="AS431" i="3"/>
  <c r="BD431" i="3"/>
  <c r="AQ431" i="3"/>
  <c r="AV431" i="3"/>
  <c r="BF431" i="3"/>
  <c r="BG431" i="3"/>
  <c r="BH431" i="3"/>
  <c r="BC431" i="3"/>
  <c r="AW431" i="3"/>
  <c r="AT431" i="3"/>
  <c r="AU431" i="3"/>
  <c r="BJ431" i="3"/>
  <c r="BK431" i="3"/>
  <c r="BL431" i="3"/>
  <c r="BE431" i="3"/>
  <c r="AR431" i="3"/>
  <c r="AX431" i="3"/>
  <c r="AY431" i="3"/>
  <c r="BI396" i="3"/>
  <c r="AT396" i="3"/>
  <c r="BJ396" i="3"/>
  <c r="BK396" i="3"/>
  <c r="BE396" i="3"/>
  <c r="AU396" i="3"/>
  <c r="BQ396" i="3"/>
  <c r="BD396" i="3"/>
  <c r="AN395" i="3"/>
  <c r="AO395" i="3" s="1"/>
  <c r="AV396" i="3"/>
  <c r="AW396" i="3"/>
  <c r="BA396" i="3"/>
  <c r="BF396" i="3"/>
  <c r="AS396" i="3"/>
  <c r="BP396" i="3"/>
  <c r="AR396" i="3"/>
  <c r="BM396" i="3"/>
  <c r="AX396" i="3"/>
  <c r="AQ396" i="3"/>
  <c r="BB396" i="3"/>
  <c r="BS396" i="3"/>
  <c r="AZ396" i="3"/>
  <c r="BG396" i="3"/>
  <c r="AY396" i="3"/>
  <c r="BC396" i="3"/>
  <c r="BL396" i="3"/>
  <c r="BH396" i="3"/>
  <c r="BN396" i="3"/>
  <c r="BR396" i="3"/>
  <c r="BO396" i="3"/>
  <c r="AY367" i="3"/>
  <c r="BP367" i="3"/>
  <c r="BC367" i="3"/>
  <c r="BL367" i="3"/>
  <c r="BM367" i="3"/>
  <c r="AN366" i="3"/>
  <c r="AO366" i="3" s="1"/>
  <c r="BN367" i="3"/>
  <c r="AU367" i="3"/>
  <c r="AT367" i="3"/>
  <c r="BO367" i="3"/>
  <c r="BE367" i="3"/>
  <c r="BK367" i="3"/>
  <c r="AR367" i="3"/>
  <c r="BQ367" i="3"/>
  <c r="BG367" i="3"/>
  <c r="AV367" i="3"/>
  <c r="AX367" i="3"/>
  <c r="AW367" i="3"/>
  <c r="BS367" i="3"/>
  <c r="AZ367" i="3"/>
  <c r="BJ367" i="3"/>
  <c r="BB367" i="3"/>
  <c r="BF367" i="3"/>
  <c r="AQ367" i="3"/>
  <c r="BD367" i="3"/>
  <c r="AS367" i="3"/>
  <c r="BI367" i="3"/>
  <c r="BA367" i="3"/>
  <c r="BR367" i="3"/>
  <c r="BH367" i="3"/>
  <c r="AN466" i="3"/>
  <c r="AO466" i="3" s="1"/>
  <c r="BE467" i="3"/>
  <c r="BI467" i="3"/>
  <c r="BM467" i="3"/>
  <c r="BQ467" i="3"/>
  <c r="BF467" i="3"/>
  <c r="BJ467" i="3"/>
  <c r="BN467" i="3"/>
  <c r="BR467" i="3"/>
  <c r="BK467" i="3"/>
  <c r="BS467" i="3"/>
  <c r="AR467" i="3"/>
  <c r="AV467" i="3"/>
  <c r="AZ467" i="3"/>
  <c r="BL467" i="3"/>
  <c r="BD467" i="3"/>
  <c r="AS467" i="3"/>
  <c r="AW467" i="3"/>
  <c r="BB467" i="3"/>
  <c r="BH467" i="3"/>
  <c r="BC467" i="3"/>
  <c r="AQ467" i="3"/>
  <c r="AY467" i="3"/>
  <c r="BO467" i="3"/>
  <c r="AT467" i="3"/>
  <c r="BP467" i="3"/>
  <c r="AU467" i="3"/>
  <c r="BA467" i="3"/>
  <c r="BG467" i="3"/>
  <c r="AX467" i="3"/>
  <c r="AN429" i="3" l="1"/>
  <c r="AO429" i="3" s="1"/>
  <c r="BQ430" i="3"/>
  <c r="BR430" i="3"/>
  <c r="BS430" i="3"/>
  <c r="BC430" i="3"/>
  <c r="AU430" i="3"/>
  <c r="AZ430" i="3"/>
  <c r="AW430" i="3"/>
  <c r="BE430" i="3"/>
  <c r="BF430" i="3"/>
  <c r="BG430" i="3"/>
  <c r="BB430" i="3"/>
  <c r="BH430" i="3"/>
  <c r="AY430" i="3"/>
  <c r="BA430" i="3"/>
  <c r="AT430" i="3"/>
  <c r="BI430" i="3"/>
  <c r="BJ430" i="3"/>
  <c r="BK430" i="3"/>
  <c r="BP430" i="3"/>
  <c r="BL430" i="3"/>
  <c r="AR430" i="3"/>
  <c r="AX430" i="3"/>
  <c r="BM430" i="3"/>
  <c r="BN430" i="3"/>
  <c r="BO430" i="3"/>
  <c r="BD430" i="3"/>
  <c r="AQ430" i="3"/>
  <c r="AV430" i="3"/>
  <c r="AS430" i="3"/>
  <c r="BC395" i="3"/>
  <c r="BN395" i="3"/>
  <c r="BI395" i="3"/>
  <c r="BD395" i="3"/>
  <c r="AQ395" i="3"/>
  <c r="BQ395" i="3"/>
  <c r="BS395" i="3"/>
  <c r="AX395" i="3"/>
  <c r="BG395" i="3"/>
  <c r="BL395" i="3"/>
  <c r="BR395" i="3"/>
  <c r="BK395" i="3"/>
  <c r="BO395" i="3"/>
  <c r="BJ395" i="3"/>
  <c r="AY395" i="3"/>
  <c r="AW395" i="3"/>
  <c r="BH395" i="3"/>
  <c r="AN394" i="3"/>
  <c r="AO394" i="3" s="1"/>
  <c r="AS395" i="3"/>
  <c r="AT395" i="3"/>
  <c r="BA395" i="3"/>
  <c r="AU395" i="3"/>
  <c r="BF395" i="3"/>
  <c r="AR395" i="3"/>
  <c r="AZ395" i="3"/>
  <c r="BB395" i="3"/>
  <c r="BM395" i="3"/>
  <c r="AV395" i="3"/>
  <c r="BE395" i="3"/>
  <c r="BP395" i="3"/>
  <c r="BI366" i="3"/>
  <c r="BF366" i="3"/>
  <c r="BA366" i="3"/>
  <c r="BM366" i="3"/>
  <c r="BP366" i="3"/>
  <c r="AT366" i="3"/>
  <c r="BG366" i="3"/>
  <c r="AS366" i="3"/>
  <c r="BE366" i="3"/>
  <c r="AY366" i="3"/>
  <c r="AN365" i="3"/>
  <c r="AO365" i="3" s="1"/>
  <c r="AX366" i="3"/>
  <c r="BQ366" i="3"/>
  <c r="BS366" i="3"/>
  <c r="BB366" i="3"/>
  <c r="BC366" i="3"/>
  <c r="AZ366" i="3"/>
  <c r="AQ366" i="3"/>
  <c r="AR366" i="3"/>
  <c r="BD366" i="3"/>
  <c r="BO366" i="3"/>
  <c r="AU366" i="3"/>
  <c r="AW366" i="3"/>
  <c r="BR366" i="3"/>
  <c r="AV366" i="3"/>
  <c r="BL366" i="3"/>
  <c r="BJ366" i="3"/>
  <c r="BK366" i="3"/>
  <c r="BN366" i="3"/>
  <c r="BH366" i="3"/>
  <c r="AN465" i="3"/>
  <c r="AO465" i="3" s="1"/>
  <c r="BH466" i="3"/>
  <c r="BL466" i="3"/>
  <c r="BP466" i="3"/>
  <c r="BB466" i="3"/>
  <c r="BE466" i="3"/>
  <c r="BI466" i="3"/>
  <c r="BM466" i="3"/>
  <c r="BQ466" i="3"/>
  <c r="BJ466" i="3"/>
  <c r="BR466" i="3"/>
  <c r="BC466" i="3"/>
  <c r="AT466" i="3"/>
  <c r="AX466" i="3"/>
  <c r="BK466" i="3"/>
  <c r="BS466" i="3"/>
  <c r="AQ466" i="3"/>
  <c r="AU466" i="3"/>
  <c r="AY466" i="3"/>
  <c r="BA466" i="3"/>
  <c r="BG466" i="3"/>
  <c r="AS466" i="3"/>
  <c r="BN466" i="3"/>
  <c r="BD466" i="3"/>
  <c r="AV466" i="3"/>
  <c r="BO466" i="3"/>
  <c r="AW466" i="3"/>
  <c r="BF466" i="3"/>
  <c r="AR466" i="3"/>
  <c r="AZ466" i="3"/>
  <c r="AN428" i="3" l="1"/>
  <c r="AO428" i="3" s="1"/>
  <c r="BE429" i="3"/>
  <c r="BB429" i="3"/>
  <c r="BR429" i="3"/>
  <c r="BD429" i="3"/>
  <c r="AQ429" i="3"/>
  <c r="AS429" i="3"/>
  <c r="AY429" i="3"/>
  <c r="BH429" i="3"/>
  <c r="BI429" i="3"/>
  <c r="BF429" i="3"/>
  <c r="BO429" i="3"/>
  <c r="BG429" i="3"/>
  <c r="AW429" i="3"/>
  <c r="AX429" i="3"/>
  <c r="BK429" i="3"/>
  <c r="BL429" i="3"/>
  <c r="BM429" i="3"/>
  <c r="BJ429" i="3"/>
  <c r="AR429" i="3"/>
  <c r="BC429" i="3"/>
  <c r="BA429" i="3"/>
  <c r="AZ429" i="3"/>
  <c r="BP429" i="3"/>
  <c r="BQ429" i="3"/>
  <c r="BN429" i="3"/>
  <c r="BS429" i="3"/>
  <c r="AT429" i="3"/>
  <c r="AV429" i="3"/>
  <c r="AU429" i="3"/>
  <c r="BE394" i="3"/>
  <c r="BH394" i="3"/>
  <c r="AS394" i="3"/>
  <c r="BN394" i="3"/>
  <c r="AZ394" i="3"/>
  <c r="BB394" i="3"/>
  <c r="AN393" i="3"/>
  <c r="AO393" i="3" s="1"/>
  <c r="AW394" i="3"/>
  <c r="AU394" i="3"/>
  <c r="BP394" i="3"/>
  <c r="BL394" i="3"/>
  <c r="BR394" i="3"/>
  <c r="AQ394" i="3"/>
  <c r="BO394" i="3"/>
  <c r="AY394" i="3"/>
  <c r="AX394" i="3"/>
  <c r="BS394" i="3"/>
  <c r="AV394" i="3"/>
  <c r="BC394" i="3"/>
  <c r="BD394" i="3"/>
  <c r="BQ394" i="3"/>
  <c r="BF394" i="3"/>
  <c r="BK394" i="3"/>
  <c r="AR394" i="3"/>
  <c r="BG394" i="3"/>
  <c r="BA394" i="3"/>
  <c r="BM394" i="3"/>
  <c r="BJ394" i="3"/>
  <c r="AT394" i="3"/>
  <c r="BI394" i="3"/>
  <c r="BE365" i="3"/>
  <c r="BK365" i="3"/>
  <c r="AU365" i="3"/>
  <c r="BN365" i="3"/>
  <c r="AV365" i="3"/>
  <c r="BB365" i="3"/>
  <c r="BM365" i="3"/>
  <c r="BH365" i="3"/>
  <c r="BR365" i="3"/>
  <c r="BJ365" i="3"/>
  <c r="AN364" i="3"/>
  <c r="AO364" i="3" s="1"/>
  <c r="AX365" i="3"/>
  <c r="BC365" i="3"/>
  <c r="AT365" i="3"/>
  <c r="BQ365" i="3"/>
  <c r="BP365" i="3"/>
  <c r="BF365" i="3"/>
  <c r="BS365" i="3"/>
  <c r="AZ365" i="3"/>
  <c r="AQ365" i="3"/>
  <c r="AY365" i="3"/>
  <c r="BL365" i="3"/>
  <c r="BD365" i="3"/>
  <c r="BI365" i="3"/>
  <c r="AW365" i="3"/>
  <c r="BG365" i="3"/>
  <c r="AS365" i="3"/>
  <c r="BA365" i="3"/>
  <c r="BO365" i="3"/>
  <c r="AR365" i="3"/>
  <c r="AN464" i="3"/>
  <c r="AO464" i="3" s="1"/>
  <c r="BB465" i="3"/>
  <c r="BG465" i="3"/>
  <c r="BK465" i="3"/>
  <c r="BO465" i="3"/>
  <c r="BS465" i="3"/>
  <c r="BH465" i="3"/>
  <c r="BL465" i="3"/>
  <c r="BP465" i="3"/>
  <c r="BI465" i="3"/>
  <c r="BQ465" i="3"/>
  <c r="AR465" i="3"/>
  <c r="AV465" i="3"/>
  <c r="AZ465" i="3"/>
  <c r="BA465" i="3"/>
  <c r="BJ465" i="3"/>
  <c r="BR465" i="3"/>
  <c r="BC465" i="3"/>
  <c r="AS465" i="3"/>
  <c r="AW465" i="3"/>
  <c r="BF465" i="3"/>
  <c r="AU465" i="3"/>
  <c r="BM465" i="3"/>
  <c r="AX465" i="3"/>
  <c r="BN465" i="3"/>
  <c r="BD465" i="3"/>
  <c r="AQ465" i="3"/>
  <c r="AY465" i="3"/>
  <c r="BE465" i="3"/>
  <c r="AT465" i="3"/>
  <c r="AN427" i="3" l="1"/>
  <c r="AO427" i="3" s="1"/>
  <c r="BS428" i="3"/>
  <c r="BP428" i="3"/>
  <c r="BQ428" i="3"/>
  <c r="BR428" i="3"/>
  <c r="BF428" i="3"/>
  <c r="AZ428" i="3"/>
  <c r="AW428" i="3"/>
  <c r="BG428" i="3"/>
  <c r="BB428" i="3"/>
  <c r="BE428" i="3"/>
  <c r="BN428" i="3"/>
  <c r="AQ428" i="3"/>
  <c r="BD428" i="3"/>
  <c r="BJ428" i="3"/>
  <c r="BA428" i="3"/>
  <c r="BK428" i="3"/>
  <c r="BH428" i="3"/>
  <c r="BI428" i="3"/>
  <c r="AT428" i="3"/>
  <c r="AU428" i="3"/>
  <c r="AR428" i="3"/>
  <c r="AS428" i="3"/>
  <c r="BO428" i="3"/>
  <c r="BL428" i="3"/>
  <c r="BM428" i="3"/>
  <c r="AX428" i="3"/>
  <c r="AY428" i="3"/>
  <c r="AV428" i="3"/>
  <c r="BC428" i="3"/>
  <c r="BP393" i="3"/>
  <c r="AZ393" i="3"/>
  <c r="BN393" i="3"/>
  <c r="BB393" i="3"/>
  <c r="BK393" i="3"/>
  <c r="AU393" i="3"/>
  <c r="BF393" i="3"/>
  <c r="BG393" i="3"/>
  <c r="AS393" i="3"/>
  <c r="BQ393" i="3"/>
  <c r="AR393" i="3"/>
  <c r="AN392" i="3"/>
  <c r="AO392" i="3" s="1"/>
  <c r="BD393" i="3"/>
  <c r="BH393" i="3"/>
  <c r="AY393" i="3"/>
  <c r="AQ393" i="3"/>
  <c r="BO393" i="3"/>
  <c r="AT393" i="3"/>
  <c r="AX393" i="3"/>
  <c r="BI393" i="3"/>
  <c r="BC393" i="3"/>
  <c r="BM393" i="3"/>
  <c r="BS393" i="3"/>
  <c r="AW393" i="3"/>
  <c r="BJ393" i="3"/>
  <c r="BL393" i="3"/>
  <c r="BR393" i="3"/>
  <c r="BA393" i="3"/>
  <c r="BE393" i="3"/>
  <c r="AV393" i="3"/>
  <c r="AU364" i="3"/>
  <c r="BA364" i="3"/>
  <c r="AX364" i="3"/>
  <c r="BQ364" i="3"/>
  <c r="BR364" i="3"/>
  <c r="BJ364" i="3"/>
  <c r="BC364" i="3"/>
  <c r="BS364" i="3"/>
  <c r="BE364" i="3"/>
  <c r="BK364" i="3"/>
  <c r="BD364" i="3"/>
  <c r="AV364" i="3"/>
  <c r="AW364" i="3"/>
  <c r="BL364" i="3"/>
  <c r="BM364" i="3"/>
  <c r="BF364" i="3"/>
  <c r="BI364" i="3"/>
  <c r="AT364" i="3"/>
  <c r="AQ364" i="3"/>
  <c r="BN364" i="3"/>
  <c r="BG364" i="3"/>
  <c r="AY364" i="3"/>
  <c r="AR364" i="3"/>
  <c r="BH364" i="3"/>
  <c r="AZ364" i="3"/>
  <c r="BB364" i="3"/>
  <c r="BP364" i="3"/>
  <c r="AN363" i="3"/>
  <c r="AO363" i="3" s="1"/>
  <c r="AS364" i="3"/>
  <c r="BO364" i="3"/>
  <c r="AN463" i="3"/>
  <c r="AO463" i="3" s="1"/>
  <c r="BF464" i="3"/>
  <c r="BJ464" i="3"/>
  <c r="BN464" i="3"/>
  <c r="BR464" i="3"/>
  <c r="BG464" i="3"/>
  <c r="BK464" i="3"/>
  <c r="BO464" i="3"/>
  <c r="BS464" i="3"/>
  <c r="BH464" i="3"/>
  <c r="BP464" i="3"/>
  <c r="BD464" i="3"/>
  <c r="AT464" i="3"/>
  <c r="AX464" i="3"/>
  <c r="BB464" i="3"/>
  <c r="BI464" i="3"/>
  <c r="BQ464" i="3"/>
  <c r="AQ464" i="3"/>
  <c r="AU464" i="3"/>
  <c r="AY464" i="3"/>
  <c r="BE464" i="3"/>
  <c r="AW464" i="3"/>
  <c r="BL464" i="3"/>
  <c r="BC464" i="3"/>
  <c r="AR464" i="3"/>
  <c r="AZ464" i="3"/>
  <c r="BA464" i="3"/>
  <c r="BM464" i="3"/>
  <c r="AS464" i="3"/>
  <c r="AV464" i="3"/>
  <c r="AN426" i="3" l="1"/>
  <c r="AO426" i="3" s="1"/>
  <c r="BN427" i="3"/>
  <c r="BO427" i="3"/>
  <c r="BP427" i="3"/>
  <c r="AV427" i="3"/>
  <c r="AW427" i="3"/>
  <c r="AU427" i="3"/>
  <c r="BD427" i="3"/>
  <c r="BB427" i="3"/>
  <c r="BR427" i="3"/>
  <c r="BS427" i="3"/>
  <c r="BM427" i="3"/>
  <c r="AZ427" i="3"/>
  <c r="BE427" i="3"/>
  <c r="BI427" i="3"/>
  <c r="BA427" i="3"/>
  <c r="BF427" i="3"/>
  <c r="BG427" i="3"/>
  <c r="BH427" i="3"/>
  <c r="BC427" i="3"/>
  <c r="BQ427" i="3"/>
  <c r="AT427" i="3"/>
  <c r="AY427" i="3"/>
  <c r="BJ427" i="3"/>
  <c r="BK427" i="3"/>
  <c r="BL427" i="3"/>
  <c r="AR427" i="3"/>
  <c r="AS427" i="3"/>
  <c r="AX427" i="3"/>
  <c r="AQ427" i="3"/>
  <c r="BS392" i="3"/>
  <c r="AX392" i="3"/>
  <c r="BJ392" i="3"/>
  <c r="BD392" i="3"/>
  <c r="BO392" i="3"/>
  <c r="AY392" i="3"/>
  <c r="BQ392" i="3"/>
  <c r="BM392" i="3"/>
  <c r="BL392" i="3"/>
  <c r="BI392" i="3"/>
  <c r="AN391" i="3"/>
  <c r="AO391" i="3" s="1"/>
  <c r="BB392" i="3"/>
  <c r="AS392" i="3"/>
  <c r="BR392" i="3"/>
  <c r="AW392" i="3"/>
  <c r="AQ392" i="3"/>
  <c r="AV392" i="3"/>
  <c r="BH392" i="3"/>
  <c r="AR392" i="3"/>
  <c r="BK392" i="3"/>
  <c r="AU392" i="3"/>
  <c r="AT392" i="3"/>
  <c r="BC392" i="3"/>
  <c r="AZ392" i="3"/>
  <c r="BG392" i="3"/>
  <c r="BN392" i="3"/>
  <c r="BA392" i="3"/>
  <c r="BF392" i="3"/>
  <c r="BP392" i="3"/>
  <c r="BE392" i="3"/>
  <c r="BF363" i="3"/>
  <c r="AN362" i="3"/>
  <c r="AO362" i="3" s="1"/>
  <c r="BD363" i="3"/>
  <c r="BP363" i="3"/>
  <c r="BR363" i="3"/>
  <c r="AR363" i="3"/>
  <c r="BQ363" i="3"/>
  <c r="AZ363" i="3"/>
  <c r="AY363" i="3"/>
  <c r="BG363" i="3"/>
  <c r="BA363" i="3"/>
  <c r="BM363" i="3"/>
  <c r="BK363" i="3"/>
  <c r="BE363" i="3"/>
  <c r="AV363" i="3"/>
  <c r="BJ363" i="3"/>
  <c r="AQ363" i="3"/>
  <c r="BB363" i="3"/>
  <c r="BC363" i="3"/>
  <c r="AX363" i="3"/>
  <c r="AW363" i="3"/>
  <c r="BH363" i="3"/>
  <c r="BO363" i="3"/>
  <c r="BI363" i="3"/>
  <c r="BL363" i="3"/>
  <c r="BN363" i="3"/>
  <c r="AU363" i="3"/>
  <c r="BS363" i="3"/>
  <c r="AT363" i="3"/>
  <c r="AS363" i="3"/>
  <c r="AN462" i="3"/>
  <c r="AO462" i="3" s="1"/>
  <c r="BE463" i="3"/>
  <c r="BI463" i="3"/>
  <c r="BM463" i="3"/>
  <c r="BQ463" i="3"/>
  <c r="BF463" i="3"/>
  <c r="BJ463" i="3"/>
  <c r="BN463" i="3"/>
  <c r="BR463" i="3"/>
  <c r="BB463" i="3"/>
  <c r="BG463" i="3"/>
  <c r="BO463" i="3"/>
  <c r="AR463" i="3"/>
  <c r="AV463" i="3"/>
  <c r="AZ463" i="3"/>
  <c r="BH463" i="3"/>
  <c r="BP463" i="3"/>
  <c r="BD463" i="3"/>
  <c r="AS463" i="3"/>
  <c r="AW463" i="3"/>
  <c r="AQ463" i="3"/>
  <c r="AY463" i="3"/>
  <c r="BA463" i="3"/>
  <c r="BK463" i="3"/>
  <c r="AT463" i="3"/>
  <c r="BL463" i="3"/>
  <c r="BC463" i="3"/>
  <c r="AU463" i="3"/>
  <c r="BS463" i="3"/>
  <c r="AX463" i="3"/>
  <c r="AN425" i="3" l="1"/>
  <c r="AO425" i="3" s="1"/>
  <c r="BQ426" i="3"/>
  <c r="BR426" i="3"/>
  <c r="BS426" i="3"/>
  <c r="AX426" i="3"/>
  <c r="AU426" i="3"/>
  <c r="AZ426" i="3"/>
  <c r="BA426" i="3"/>
  <c r="BE426" i="3"/>
  <c r="BF426" i="3"/>
  <c r="BG426" i="3"/>
  <c r="BL426" i="3"/>
  <c r="BP426" i="3"/>
  <c r="AY426" i="3"/>
  <c r="BH426" i="3"/>
  <c r="AW426" i="3"/>
  <c r="BI426" i="3"/>
  <c r="BJ426" i="3"/>
  <c r="BK426" i="3"/>
  <c r="BD426" i="3"/>
  <c r="BC426" i="3"/>
  <c r="AR426" i="3"/>
  <c r="BB426" i="3"/>
  <c r="BM426" i="3"/>
  <c r="BN426" i="3"/>
  <c r="BO426" i="3"/>
  <c r="AT426" i="3"/>
  <c r="AQ426" i="3"/>
  <c r="AV426" i="3"/>
  <c r="AS426" i="3"/>
  <c r="AQ391" i="3"/>
  <c r="BS391" i="3"/>
  <c r="BD391" i="3"/>
  <c r="BM391" i="3"/>
  <c r="BP391" i="3"/>
  <c r="AZ391" i="3"/>
  <c r="BE391" i="3"/>
  <c r="AX391" i="3"/>
  <c r="AN390" i="3"/>
  <c r="AO390" i="3" s="1"/>
  <c r="AS391" i="3"/>
  <c r="BI391" i="3"/>
  <c r="BH391" i="3"/>
  <c r="AY391" i="3"/>
  <c r="BC391" i="3"/>
  <c r="AR391" i="3"/>
  <c r="AU391" i="3"/>
  <c r="AW391" i="3"/>
  <c r="AT391" i="3"/>
  <c r="BJ391" i="3"/>
  <c r="BN391" i="3"/>
  <c r="BK391" i="3"/>
  <c r="BB391" i="3"/>
  <c r="AV391" i="3"/>
  <c r="BR391" i="3"/>
  <c r="BG391" i="3"/>
  <c r="BA391" i="3"/>
  <c r="BL391" i="3"/>
  <c r="BO391" i="3"/>
  <c r="BQ391" i="3"/>
  <c r="BF391" i="3"/>
  <c r="BJ362" i="3"/>
  <c r="AW362" i="3"/>
  <c r="BP362" i="3"/>
  <c r="AU362" i="3"/>
  <c r="BM362" i="3"/>
  <c r="BA362" i="3"/>
  <c r="BD362" i="3"/>
  <c r="BO362" i="3"/>
  <c r="AN361" i="3"/>
  <c r="AO361" i="3" s="1"/>
  <c r="BE362" i="3"/>
  <c r="AT362" i="3"/>
  <c r="BF362" i="3"/>
  <c r="BC362" i="3"/>
  <c r="BK362" i="3"/>
  <c r="AZ362" i="3"/>
  <c r="BQ362" i="3"/>
  <c r="BB362" i="3"/>
  <c r="BG362" i="3"/>
  <c r="BH362" i="3"/>
  <c r="AR362" i="3"/>
  <c r="AS362" i="3"/>
  <c r="AX362" i="3"/>
  <c r="BI362" i="3"/>
  <c r="BL362" i="3"/>
  <c r="AV362" i="3"/>
  <c r="BN362" i="3"/>
  <c r="AQ362" i="3"/>
  <c r="BS362" i="3"/>
  <c r="BR362" i="3"/>
  <c r="AY362" i="3"/>
  <c r="AN461" i="3"/>
  <c r="AO461" i="3" s="1"/>
  <c r="BH462" i="3"/>
  <c r="BL462" i="3"/>
  <c r="BP462" i="3"/>
  <c r="BB462" i="3"/>
  <c r="BE462" i="3"/>
  <c r="BI462" i="3"/>
  <c r="BM462" i="3"/>
  <c r="BQ462" i="3"/>
  <c r="BF462" i="3"/>
  <c r="BN462" i="3"/>
  <c r="BC462" i="3"/>
  <c r="AT462" i="3"/>
  <c r="AX462" i="3"/>
  <c r="BG462" i="3"/>
  <c r="BO462" i="3"/>
  <c r="AQ462" i="3"/>
  <c r="AU462" i="3"/>
  <c r="AY462" i="3"/>
  <c r="BA462" i="3"/>
  <c r="BS462" i="3"/>
  <c r="AS462" i="3"/>
  <c r="BJ462" i="3"/>
  <c r="AV462" i="3"/>
  <c r="BK462" i="3"/>
  <c r="AW462" i="3"/>
  <c r="BR462" i="3"/>
  <c r="BD462" i="3"/>
  <c r="AR462" i="3"/>
  <c r="AZ462" i="3"/>
  <c r="AN424" i="3" l="1"/>
  <c r="AO424" i="3" s="1"/>
  <c r="BE425" i="3"/>
  <c r="BB425" i="3"/>
  <c r="BR425" i="3"/>
  <c r="AZ425" i="3"/>
  <c r="AW425" i="3"/>
  <c r="AX425" i="3"/>
  <c r="AU425" i="3"/>
  <c r="BH425" i="3"/>
  <c r="BI425" i="3"/>
  <c r="BF425" i="3"/>
  <c r="BK425" i="3"/>
  <c r="BO425" i="3"/>
  <c r="BS425" i="3"/>
  <c r="AY425" i="3"/>
  <c r="AQ425" i="3"/>
  <c r="BL425" i="3"/>
  <c r="BM425" i="3"/>
  <c r="BJ425" i="3"/>
  <c r="AR425" i="3"/>
  <c r="BD425" i="3"/>
  <c r="BC425" i="3"/>
  <c r="BA425" i="3"/>
  <c r="BP425" i="3"/>
  <c r="BQ425" i="3"/>
  <c r="BN425" i="3"/>
  <c r="AV425" i="3"/>
  <c r="AS425" i="3"/>
  <c r="AT425" i="3"/>
  <c r="BG425" i="3"/>
  <c r="AQ390" i="3"/>
  <c r="BM390" i="3"/>
  <c r="BS390" i="3"/>
  <c r="BP390" i="3"/>
  <c r="AR390" i="3"/>
  <c r="AT390" i="3"/>
  <c r="BC390" i="3"/>
  <c r="BJ390" i="3"/>
  <c r="BA390" i="3"/>
  <c r="BO390" i="3"/>
  <c r="AW390" i="3"/>
  <c r="AZ390" i="3"/>
  <c r="BN390" i="3"/>
  <c r="BB390" i="3"/>
  <c r="BL390" i="3"/>
  <c r="AU390" i="3"/>
  <c r="BK390" i="3"/>
  <c r="AV390" i="3"/>
  <c r="BF390" i="3"/>
  <c r="BE390" i="3"/>
  <c r="BQ390" i="3"/>
  <c r="AX390" i="3"/>
  <c r="AN389" i="3"/>
  <c r="AO389" i="3" s="1"/>
  <c r="BG390" i="3"/>
  <c r="AS390" i="3"/>
  <c r="BD390" i="3"/>
  <c r="AY390" i="3"/>
  <c r="BI390" i="3"/>
  <c r="BH390" i="3"/>
  <c r="BR390" i="3"/>
  <c r="AW361" i="3"/>
  <c r="BC361" i="3"/>
  <c r="BE361" i="3"/>
  <c r="BJ361" i="3"/>
  <c r="BO361" i="3"/>
  <c r="BL361" i="3"/>
  <c r="AN360" i="3"/>
  <c r="AO360" i="3" s="1"/>
  <c r="BP361" i="3"/>
  <c r="BB361" i="3"/>
  <c r="AZ361" i="3"/>
  <c r="BF361" i="3"/>
  <c r="BN361" i="3"/>
  <c r="BG361" i="3"/>
  <c r="AY361" i="3"/>
  <c r="AX361" i="3"/>
  <c r="AS361" i="3"/>
  <c r="AR361" i="3"/>
  <c r="BH361" i="3"/>
  <c r="BD361" i="3"/>
  <c r="AT361" i="3"/>
  <c r="BM361" i="3"/>
  <c r="BR361" i="3"/>
  <c r="AQ361" i="3"/>
  <c r="BA361" i="3"/>
  <c r="AU361" i="3"/>
  <c r="BI361" i="3"/>
  <c r="BS361" i="3"/>
  <c r="BK361" i="3"/>
  <c r="AV361" i="3"/>
  <c r="BQ361" i="3"/>
  <c r="AN460" i="3"/>
  <c r="AO460" i="3" s="1"/>
  <c r="BB461" i="3"/>
  <c r="BG461" i="3"/>
  <c r="BK461" i="3"/>
  <c r="BO461" i="3"/>
  <c r="BS461" i="3"/>
  <c r="BH461" i="3"/>
  <c r="BL461" i="3"/>
  <c r="BP461" i="3"/>
  <c r="BE461" i="3"/>
  <c r="BM461" i="3"/>
  <c r="AR461" i="3"/>
  <c r="AV461" i="3"/>
  <c r="AZ461" i="3"/>
  <c r="BA461" i="3"/>
  <c r="BF461" i="3"/>
  <c r="BN461" i="3"/>
  <c r="BC461" i="3"/>
  <c r="AS461" i="3"/>
  <c r="AW461" i="3"/>
  <c r="BR461" i="3"/>
  <c r="BD461" i="3"/>
  <c r="AU461" i="3"/>
  <c r="BI461" i="3"/>
  <c r="AX461" i="3"/>
  <c r="BJ461" i="3"/>
  <c r="AQ461" i="3"/>
  <c r="AY461" i="3"/>
  <c r="BQ461" i="3"/>
  <c r="AT461" i="3"/>
  <c r="AN423" i="3" l="1"/>
  <c r="AO423" i="3" s="1"/>
  <c r="BS424" i="3"/>
  <c r="BP424" i="3"/>
  <c r="BQ424" i="3"/>
  <c r="BN424" i="3"/>
  <c r="BR424" i="3"/>
  <c r="AZ424" i="3"/>
  <c r="BA424" i="3"/>
  <c r="BG424" i="3"/>
  <c r="BB424" i="3"/>
  <c r="BE424" i="3"/>
  <c r="BJ424" i="3"/>
  <c r="AQ424" i="3"/>
  <c r="BD424" i="3"/>
  <c r="BC424" i="3"/>
  <c r="BF424" i="3"/>
  <c r="BK424" i="3"/>
  <c r="BH424" i="3"/>
  <c r="BI424" i="3"/>
  <c r="AT424" i="3"/>
  <c r="AU424" i="3"/>
  <c r="AR424" i="3"/>
  <c r="AS424" i="3"/>
  <c r="BO424" i="3"/>
  <c r="BL424" i="3"/>
  <c r="BM424" i="3"/>
  <c r="AX424" i="3"/>
  <c r="AY424" i="3"/>
  <c r="AV424" i="3"/>
  <c r="AW424" i="3"/>
  <c r="BL389" i="3"/>
  <c r="BE389" i="3"/>
  <c r="BJ389" i="3"/>
  <c r="AY389" i="3"/>
  <c r="AV389" i="3"/>
  <c r="BF389" i="3"/>
  <c r="BI389" i="3"/>
  <c r="BK389" i="3"/>
  <c r="BA389" i="3"/>
  <c r="AT389" i="3"/>
  <c r="AW389" i="3"/>
  <c r="BS389" i="3"/>
  <c r="BC389" i="3"/>
  <c r="BM389" i="3"/>
  <c r="AR389" i="3"/>
  <c r="AZ389" i="3"/>
  <c r="AS389" i="3"/>
  <c r="BQ389" i="3"/>
  <c r="BR389" i="3"/>
  <c r="BO389" i="3"/>
  <c r="BH389" i="3"/>
  <c r="BG389" i="3"/>
  <c r="AX389" i="3"/>
  <c r="AU389" i="3"/>
  <c r="BP389" i="3"/>
  <c r="AQ389" i="3"/>
  <c r="BD389" i="3"/>
  <c r="BN389" i="3"/>
  <c r="BB389" i="3"/>
  <c r="AX360" i="3"/>
  <c r="AR360" i="3"/>
  <c r="AZ360" i="3"/>
  <c r="BD360" i="3"/>
  <c r="BR360" i="3"/>
  <c r="BH360" i="3"/>
  <c r="BE360" i="3"/>
  <c r="BQ360" i="3"/>
  <c r="BO360" i="3"/>
  <c r="BC360" i="3"/>
  <c r="AT360" i="3"/>
  <c r="BS360" i="3"/>
  <c r="BA360" i="3"/>
  <c r="BF360" i="3"/>
  <c r="BJ360" i="3"/>
  <c r="AQ360" i="3"/>
  <c r="BL360" i="3"/>
  <c r="AS360" i="3"/>
  <c r="BG360" i="3"/>
  <c r="BK360" i="3"/>
  <c r="BM360" i="3"/>
  <c r="BN360" i="3"/>
  <c r="AN359" i="3"/>
  <c r="AO359" i="3" s="1"/>
  <c r="AU360" i="3"/>
  <c r="BB360" i="3"/>
  <c r="BI360" i="3"/>
  <c r="AV360" i="3"/>
  <c r="AW360" i="3"/>
  <c r="BP360" i="3"/>
  <c r="AY360" i="3"/>
  <c r="AN459" i="3"/>
  <c r="AO459" i="3" s="1"/>
  <c r="BF460" i="3"/>
  <c r="BJ460" i="3"/>
  <c r="BN460" i="3"/>
  <c r="BR460" i="3"/>
  <c r="BG460" i="3"/>
  <c r="BK460" i="3"/>
  <c r="BO460" i="3"/>
  <c r="BS460" i="3"/>
  <c r="BL460" i="3"/>
  <c r="BD460" i="3"/>
  <c r="AT460" i="3"/>
  <c r="AX460" i="3"/>
  <c r="BE460" i="3"/>
  <c r="BM460" i="3"/>
  <c r="AQ460" i="3"/>
  <c r="AU460" i="3"/>
  <c r="AY460" i="3"/>
  <c r="BQ460" i="3"/>
  <c r="AW460" i="3"/>
  <c r="BH460" i="3"/>
  <c r="AR460" i="3"/>
  <c r="AZ460" i="3"/>
  <c r="BI460" i="3"/>
  <c r="AS460" i="3"/>
  <c r="BB460" i="3"/>
  <c r="BP460" i="3"/>
  <c r="BC460" i="3"/>
  <c r="AV460" i="3"/>
  <c r="BA460" i="3"/>
  <c r="AN422" i="3" l="1"/>
  <c r="AO422" i="3" s="1"/>
  <c r="BN423" i="3"/>
  <c r="BO423" i="3"/>
  <c r="BP423" i="3"/>
  <c r="AV423" i="3"/>
  <c r="AW423" i="3"/>
  <c r="BE423" i="3"/>
  <c r="AU423" i="3"/>
  <c r="BB423" i="3"/>
  <c r="BR423" i="3"/>
  <c r="BS423" i="3"/>
  <c r="BI423" i="3"/>
  <c r="AZ423" i="3"/>
  <c r="BQ423" i="3"/>
  <c r="AQ423" i="3"/>
  <c r="BA423" i="3"/>
  <c r="BF423" i="3"/>
  <c r="BG423" i="3"/>
  <c r="BH423" i="3"/>
  <c r="BC423" i="3"/>
  <c r="BM423" i="3"/>
  <c r="AT423" i="3"/>
  <c r="BD423" i="3"/>
  <c r="BJ423" i="3"/>
  <c r="BK423" i="3"/>
  <c r="BL423" i="3"/>
  <c r="AR423" i="3"/>
  <c r="AS423" i="3"/>
  <c r="AX423" i="3"/>
  <c r="AY423" i="3"/>
  <c r="AR359" i="3"/>
  <c r="AU359" i="3"/>
  <c r="AQ359" i="3"/>
  <c r="BL359" i="3"/>
  <c r="BE359" i="3"/>
  <c r="BN359" i="3"/>
  <c r="BH359" i="3"/>
  <c r="BQ359" i="3"/>
  <c r="BK359" i="3"/>
  <c r="AW359" i="3"/>
  <c r="BA359" i="3"/>
  <c r="BO359" i="3"/>
  <c r="BB359" i="3"/>
  <c r="BG359" i="3"/>
  <c r="BD359" i="3"/>
  <c r="AV359" i="3"/>
  <c r="AY359" i="3"/>
  <c r="AZ359" i="3"/>
  <c r="BM359" i="3"/>
  <c r="BJ359" i="3"/>
  <c r="AX359" i="3"/>
  <c r="BF359" i="3"/>
  <c r="BI359" i="3"/>
  <c r="AN358" i="3"/>
  <c r="AO358" i="3" s="1"/>
  <c r="BC359" i="3"/>
  <c r="BS359" i="3"/>
  <c r="AS359" i="3"/>
  <c r="AT359" i="3"/>
  <c r="BR359" i="3"/>
  <c r="BP359" i="3"/>
  <c r="AN458" i="3"/>
  <c r="AO458" i="3" s="1"/>
  <c r="BE459" i="3"/>
  <c r="BI459" i="3"/>
  <c r="BM459" i="3"/>
  <c r="BQ459" i="3"/>
  <c r="BF459" i="3"/>
  <c r="BJ459" i="3"/>
  <c r="BN459" i="3"/>
  <c r="BR459" i="3"/>
  <c r="BK459" i="3"/>
  <c r="BS459" i="3"/>
  <c r="AR459" i="3"/>
  <c r="AV459" i="3"/>
  <c r="AZ459" i="3"/>
  <c r="BL459" i="3"/>
  <c r="BD459" i="3"/>
  <c r="AS459" i="3"/>
  <c r="AW459" i="3"/>
  <c r="BB459" i="3"/>
  <c r="BP459" i="3"/>
  <c r="BC459" i="3"/>
  <c r="AQ459" i="3"/>
  <c r="AY459" i="3"/>
  <c r="BG459" i="3"/>
  <c r="AT459" i="3"/>
  <c r="BH459" i="3"/>
  <c r="AU459" i="3"/>
  <c r="BA459" i="3"/>
  <c r="BO459" i="3"/>
  <c r="AX459" i="3"/>
  <c r="AN421" i="3" l="1"/>
  <c r="AO421" i="3" s="1"/>
  <c r="BQ422" i="3"/>
  <c r="BR422" i="3"/>
  <c r="BS422" i="3"/>
  <c r="AX422" i="3"/>
  <c r="AU422" i="3"/>
  <c r="AR422" i="3"/>
  <c r="BA422" i="3"/>
  <c r="BE422" i="3"/>
  <c r="BF422" i="3"/>
  <c r="BG422" i="3"/>
  <c r="BH422" i="3"/>
  <c r="BL422" i="3"/>
  <c r="AY422" i="3"/>
  <c r="AV422" i="3"/>
  <c r="AS422" i="3"/>
  <c r="BI422" i="3"/>
  <c r="BJ422" i="3"/>
  <c r="BK422" i="3"/>
  <c r="BD422" i="3"/>
  <c r="BC422" i="3"/>
  <c r="BB422" i="3"/>
  <c r="AZ422" i="3"/>
  <c r="BM422" i="3"/>
  <c r="BN422" i="3"/>
  <c r="BO422" i="3"/>
  <c r="AT422" i="3"/>
  <c r="AQ422" i="3"/>
  <c r="BP422" i="3"/>
  <c r="AW422" i="3"/>
  <c r="BG358" i="3"/>
  <c r="AU358" i="3"/>
  <c r="AY358" i="3"/>
  <c r="BC358" i="3"/>
  <c r="AX358" i="3"/>
  <c r="AT358" i="3"/>
  <c r="BQ358" i="3"/>
  <c r="BF358" i="3"/>
  <c r="AZ358" i="3"/>
  <c r="BB358" i="3"/>
  <c r="BE358" i="3"/>
  <c r="BA358" i="3"/>
  <c r="BN358" i="3"/>
  <c r="AR358" i="3"/>
  <c r="BM358" i="3"/>
  <c r="BO358" i="3"/>
  <c r="BJ358" i="3"/>
  <c r="BK358" i="3"/>
  <c r="BR358" i="3"/>
  <c r="BS358" i="3"/>
  <c r="AQ358" i="3"/>
  <c r="BP358" i="3"/>
  <c r="AW358" i="3"/>
  <c r="AN357" i="3"/>
  <c r="AO357" i="3" s="1"/>
  <c r="AS358" i="3"/>
  <c r="BL358" i="3"/>
  <c r="BI358" i="3"/>
  <c r="BD358" i="3"/>
  <c r="BH358" i="3"/>
  <c r="AV358" i="3"/>
  <c r="AN457" i="3"/>
  <c r="AO457" i="3" s="1"/>
  <c r="BH458" i="3"/>
  <c r="BL458" i="3"/>
  <c r="BP458" i="3"/>
  <c r="BB458" i="3"/>
  <c r="BE458" i="3"/>
  <c r="BI458" i="3"/>
  <c r="BM458" i="3"/>
  <c r="BQ458" i="3"/>
  <c r="BJ458" i="3"/>
  <c r="BR458" i="3"/>
  <c r="BC458" i="3"/>
  <c r="AT458" i="3"/>
  <c r="AX458" i="3"/>
  <c r="BK458" i="3"/>
  <c r="BS458" i="3"/>
  <c r="AQ458" i="3"/>
  <c r="AU458" i="3"/>
  <c r="AY458" i="3"/>
  <c r="BA458" i="3"/>
  <c r="BO458" i="3"/>
  <c r="AS458" i="3"/>
  <c r="BF458" i="3"/>
  <c r="BD458" i="3"/>
  <c r="AV458" i="3"/>
  <c r="BG458" i="3"/>
  <c r="AW458" i="3"/>
  <c r="BN458" i="3"/>
  <c r="AR458" i="3"/>
  <c r="AZ458" i="3"/>
  <c r="AN420" i="3" l="1"/>
  <c r="AO420" i="3" s="1"/>
  <c r="BE421" i="3"/>
  <c r="BB421" i="3"/>
  <c r="BR421" i="3"/>
  <c r="AZ421" i="3"/>
  <c r="AW421" i="3"/>
  <c r="AX421" i="3"/>
  <c r="AU421" i="3"/>
  <c r="BQ421" i="3"/>
  <c r="BH421" i="3"/>
  <c r="BI421" i="3"/>
  <c r="BF421" i="3"/>
  <c r="BG421" i="3"/>
  <c r="BK421" i="3"/>
  <c r="BO421" i="3"/>
  <c r="BS421" i="3"/>
  <c r="AY421" i="3"/>
  <c r="BN421" i="3"/>
  <c r="BL421" i="3"/>
  <c r="BM421" i="3"/>
  <c r="BJ421" i="3"/>
  <c r="AR421" i="3"/>
  <c r="BD421" i="3"/>
  <c r="BC421" i="3"/>
  <c r="AQ421" i="3"/>
  <c r="BP421" i="3"/>
  <c r="AV421" i="3"/>
  <c r="AS421" i="3"/>
  <c r="AT421" i="3"/>
  <c r="BA421" i="3"/>
  <c r="BN357" i="3"/>
  <c r="AX357" i="3"/>
  <c r="BP357" i="3"/>
  <c r="BD357" i="3"/>
  <c r="BE357" i="3"/>
  <c r="BM357" i="3"/>
  <c r="BQ357" i="3"/>
  <c r="BI357" i="3"/>
  <c r="AR357" i="3"/>
  <c r="AU357" i="3"/>
  <c r="AQ357" i="3"/>
  <c r="AZ357" i="3"/>
  <c r="AW357" i="3"/>
  <c r="BR357" i="3"/>
  <c r="BS357" i="3"/>
  <c r="BA357" i="3"/>
  <c r="BG357" i="3"/>
  <c r="BH357" i="3"/>
  <c r="AS357" i="3"/>
  <c r="AN356" i="3"/>
  <c r="AO356" i="3" s="1"/>
  <c r="BF357" i="3"/>
  <c r="BK357" i="3"/>
  <c r="BJ357" i="3"/>
  <c r="BL357" i="3"/>
  <c r="BO357" i="3"/>
  <c r="BC357" i="3"/>
  <c r="BB357" i="3"/>
  <c r="AV357" i="3"/>
  <c r="AY357" i="3"/>
  <c r="AT357" i="3"/>
  <c r="AN456" i="3"/>
  <c r="AO456" i="3" s="1"/>
  <c r="BB457" i="3"/>
  <c r="BG457" i="3"/>
  <c r="BK457" i="3"/>
  <c r="BO457" i="3"/>
  <c r="BS457" i="3"/>
  <c r="BH457" i="3"/>
  <c r="BL457" i="3"/>
  <c r="BP457" i="3"/>
  <c r="BI457" i="3"/>
  <c r="BQ457" i="3"/>
  <c r="AR457" i="3"/>
  <c r="AV457" i="3"/>
  <c r="AZ457" i="3"/>
  <c r="BA457" i="3"/>
  <c r="BJ457" i="3"/>
  <c r="BR457" i="3"/>
  <c r="BC457" i="3"/>
  <c r="AS457" i="3"/>
  <c r="AW457" i="3"/>
  <c r="BN457" i="3"/>
  <c r="AU457" i="3"/>
  <c r="BE457" i="3"/>
  <c r="AX457" i="3"/>
  <c r="BF457" i="3"/>
  <c r="BD457" i="3"/>
  <c r="AQ457" i="3"/>
  <c r="AY457" i="3"/>
  <c r="BM457" i="3"/>
  <c r="AT457" i="3"/>
  <c r="AN419" i="3" l="1"/>
  <c r="AO419" i="3" s="1"/>
  <c r="BS420" i="3"/>
  <c r="BP420" i="3"/>
  <c r="BQ420" i="3"/>
  <c r="BJ420" i="3"/>
  <c r="BN420" i="3"/>
  <c r="AZ420" i="3"/>
  <c r="BR420" i="3"/>
  <c r="BG420" i="3"/>
  <c r="BB420" i="3"/>
  <c r="BE420" i="3"/>
  <c r="BF420" i="3"/>
  <c r="AQ420" i="3"/>
  <c r="BD420" i="3"/>
  <c r="AW420" i="3"/>
  <c r="AS420" i="3"/>
  <c r="BK420" i="3"/>
  <c r="BH420" i="3"/>
  <c r="BI420" i="3"/>
  <c r="AT420" i="3"/>
  <c r="AU420" i="3"/>
  <c r="AR420" i="3"/>
  <c r="BA420" i="3"/>
  <c r="BO420" i="3"/>
  <c r="BL420" i="3"/>
  <c r="BM420" i="3"/>
  <c r="AX420" i="3"/>
  <c r="AY420" i="3"/>
  <c r="AV420" i="3"/>
  <c r="BC420" i="3"/>
  <c r="BN356" i="3"/>
  <c r="BB356" i="3"/>
  <c r="AN355" i="3"/>
  <c r="AO355" i="3" s="1"/>
  <c r="BE356" i="3"/>
  <c r="AX356" i="3"/>
  <c r="BG356" i="3"/>
  <c r="AQ356" i="3"/>
  <c r="BM356" i="3"/>
  <c r="AR356" i="3"/>
  <c r="BR356" i="3"/>
  <c r="BI356" i="3"/>
  <c r="BO356" i="3"/>
  <c r="AY356" i="3"/>
  <c r="BD356" i="3"/>
  <c r="BQ356" i="3"/>
  <c r="AS356" i="3"/>
  <c r="AU356" i="3"/>
  <c r="BK356" i="3"/>
  <c r="BF356" i="3"/>
  <c r="BJ356" i="3"/>
  <c r="BH356" i="3"/>
  <c r="BL356" i="3"/>
  <c r="BA356" i="3"/>
  <c r="BS356" i="3"/>
  <c r="BP356" i="3"/>
  <c r="AV356" i="3"/>
  <c r="BC356" i="3"/>
  <c r="AT356" i="3"/>
  <c r="AW356" i="3"/>
  <c r="AZ356" i="3"/>
  <c r="AN455" i="3"/>
  <c r="AO455" i="3" s="1"/>
  <c r="BF456" i="3"/>
  <c r="BJ456" i="3"/>
  <c r="BN456" i="3"/>
  <c r="BR456" i="3"/>
  <c r="BG456" i="3"/>
  <c r="BK456" i="3"/>
  <c r="BO456" i="3"/>
  <c r="BS456" i="3"/>
  <c r="BH456" i="3"/>
  <c r="BP456" i="3"/>
  <c r="BD456" i="3"/>
  <c r="AT456" i="3"/>
  <c r="AX456" i="3"/>
  <c r="BB456" i="3"/>
  <c r="BI456" i="3"/>
  <c r="BQ456" i="3"/>
  <c r="AQ456" i="3"/>
  <c r="AU456" i="3"/>
  <c r="AY456" i="3"/>
  <c r="BM456" i="3"/>
  <c r="AW456" i="3"/>
  <c r="BC456" i="3"/>
  <c r="AR456" i="3"/>
  <c r="AZ456" i="3"/>
  <c r="BA456" i="3"/>
  <c r="BE456" i="3"/>
  <c r="AS456" i="3"/>
  <c r="BL456" i="3"/>
  <c r="AV456" i="3"/>
  <c r="AN418" i="3" l="1"/>
  <c r="AO418" i="3" s="1"/>
  <c r="BN419" i="3"/>
  <c r="BO419" i="3"/>
  <c r="BP419" i="3"/>
  <c r="AV419" i="3"/>
  <c r="AW419" i="3"/>
  <c r="BD419" i="3"/>
  <c r="BQ419" i="3"/>
  <c r="BB419" i="3"/>
  <c r="BR419" i="3"/>
  <c r="BS419" i="3"/>
  <c r="BE419" i="3"/>
  <c r="AZ419" i="3"/>
  <c r="BM419" i="3"/>
  <c r="AU419" i="3"/>
  <c r="BA419" i="3"/>
  <c r="BF419" i="3"/>
  <c r="BG419" i="3"/>
  <c r="BH419" i="3"/>
  <c r="BC419" i="3"/>
  <c r="BI419" i="3"/>
  <c r="AT419" i="3"/>
  <c r="AY419" i="3"/>
  <c r="BJ419" i="3"/>
  <c r="BK419" i="3"/>
  <c r="BL419" i="3"/>
  <c r="AR419" i="3"/>
  <c r="AS419" i="3"/>
  <c r="AX419" i="3"/>
  <c r="AQ419" i="3"/>
  <c r="BN355" i="3"/>
  <c r="BF355" i="3"/>
  <c r="BQ355" i="3"/>
  <c r="AV355" i="3"/>
  <c r="BO355" i="3"/>
  <c r="AT355" i="3"/>
  <c r="AX355" i="3"/>
  <c r="AZ355" i="3"/>
  <c r="AR355" i="3"/>
  <c r="BB355" i="3"/>
  <c r="AQ355" i="3"/>
  <c r="AS355" i="3"/>
  <c r="BI355" i="3"/>
  <c r="BG355" i="3"/>
  <c r="AU355" i="3"/>
  <c r="BA355" i="3"/>
  <c r="BD355" i="3"/>
  <c r="BR355" i="3"/>
  <c r="AY355" i="3"/>
  <c r="BJ355" i="3"/>
  <c r="BM355" i="3"/>
  <c r="BL355" i="3"/>
  <c r="BS355" i="3"/>
  <c r="AW355" i="3"/>
  <c r="BP355" i="3"/>
  <c r="BH355" i="3"/>
  <c r="BC355" i="3"/>
  <c r="AN354" i="3"/>
  <c r="AO354" i="3" s="1"/>
  <c r="BE355" i="3"/>
  <c r="BK355" i="3"/>
  <c r="AN454" i="3"/>
  <c r="AO454" i="3" s="1"/>
  <c r="BE455" i="3"/>
  <c r="BI455" i="3"/>
  <c r="BM455" i="3"/>
  <c r="BQ455" i="3"/>
  <c r="BF455" i="3"/>
  <c r="BJ455" i="3"/>
  <c r="BN455" i="3"/>
  <c r="BR455" i="3"/>
  <c r="BB455" i="3"/>
  <c r="BG455" i="3"/>
  <c r="BO455" i="3"/>
  <c r="AR455" i="3"/>
  <c r="AV455" i="3"/>
  <c r="AZ455" i="3"/>
  <c r="BH455" i="3"/>
  <c r="BP455" i="3"/>
  <c r="BD455" i="3"/>
  <c r="AS455" i="3"/>
  <c r="AW455" i="3"/>
  <c r="BL455" i="3"/>
  <c r="AQ455" i="3"/>
  <c r="AY455" i="3"/>
  <c r="BA455" i="3"/>
  <c r="BS455" i="3"/>
  <c r="AT455" i="3"/>
  <c r="BC455" i="3"/>
  <c r="AU455" i="3"/>
  <c r="BK455" i="3"/>
  <c r="AX455" i="3"/>
  <c r="AN417" i="3" l="1"/>
  <c r="AO417" i="3" s="1"/>
  <c r="BQ418" i="3"/>
  <c r="BR418" i="3"/>
  <c r="BS418" i="3"/>
  <c r="BB418" i="3"/>
  <c r="AU418" i="3"/>
  <c r="AV418" i="3"/>
  <c r="BA418" i="3"/>
  <c r="BE418" i="3"/>
  <c r="BF418" i="3"/>
  <c r="BG418" i="3"/>
  <c r="BD418" i="3"/>
  <c r="BH418" i="3"/>
  <c r="AY418" i="3"/>
  <c r="AZ418" i="3"/>
  <c r="AW418" i="3"/>
  <c r="BI418" i="3"/>
  <c r="BJ418" i="3"/>
  <c r="BK418" i="3"/>
  <c r="AT418" i="3"/>
  <c r="BC418" i="3"/>
  <c r="BL418" i="3"/>
  <c r="BP418" i="3"/>
  <c r="BM418" i="3"/>
  <c r="BN418" i="3"/>
  <c r="BO418" i="3"/>
  <c r="AX418" i="3"/>
  <c r="AQ418" i="3"/>
  <c r="AR418" i="3"/>
  <c r="AS418" i="3"/>
  <c r="BN354" i="3"/>
  <c r="AX354" i="3"/>
  <c r="BD354" i="3"/>
  <c r="AT354" i="3"/>
  <c r="AU354" i="3"/>
  <c r="AZ354" i="3"/>
  <c r="BI354" i="3"/>
  <c r="BR354" i="3"/>
  <c r="BE354" i="3"/>
  <c r="BL354" i="3"/>
  <c r="AR354" i="3"/>
  <c r="AV354" i="3"/>
  <c r="BA354" i="3"/>
  <c r="BG354" i="3"/>
  <c r="BS354" i="3"/>
  <c r="AS354" i="3"/>
  <c r="BF354" i="3"/>
  <c r="BO354" i="3"/>
  <c r="AY354" i="3"/>
  <c r="BK354" i="3"/>
  <c r="BH354" i="3"/>
  <c r="BP354" i="3"/>
  <c r="AQ354" i="3"/>
  <c r="BC354" i="3"/>
  <c r="BM354" i="3"/>
  <c r="BQ354" i="3"/>
  <c r="BB354" i="3"/>
  <c r="AW354" i="3"/>
  <c r="BJ354" i="3"/>
  <c r="AN353" i="3"/>
  <c r="AO353" i="3" s="1"/>
  <c r="AN453" i="3"/>
  <c r="AO453" i="3" s="1"/>
  <c r="BH454" i="3"/>
  <c r="BL454" i="3"/>
  <c r="BP454" i="3"/>
  <c r="BB454" i="3"/>
  <c r="BE454" i="3"/>
  <c r="BI454" i="3"/>
  <c r="BM454" i="3"/>
  <c r="BQ454" i="3"/>
  <c r="BF454" i="3"/>
  <c r="BN454" i="3"/>
  <c r="BC454" i="3"/>
  <c r="AT454" i="3"/>
  <c r="AX454" i="3"/>
  <c r="BG454" i="3"/>
  <c r="BO454" i="3"/>
  <c r="AQ454" i="3"/>
  <c r="AU454" i="3"/>
  <c r="AY454" i="3"/>
  <c r="BA454" i="3"/>
  <c r="BK454" i="3"/>
  <c r="AS454" i="3"/>
  <c r="BR454" i="3"/>
  <c r="AV454" i="3"/>
  <c r="BS454" i="3"/>
  <c r="AW454" i="3"/>
  <c r="BJ454" i="3"/>
  <c r="BD454" i="3"/>
  <c r="AR454" i="3"/>
  <c r="AZ454" i="3"/>
  <c r="BH417" i="3" l="1"/>
  <c r="BI417" i="3"/>
  <c r="BF417" i="3"/>
  <c r="BS417" i="3"/>
  <c r="BG417" i="3"/>
  <c r="BK417" i="3"/>
  <c r="BO417" i="3"/>
  <c r="AU417" i="3"/>
  <c r="BL417" i="3"/>
  <c r="BM417" i="3"/>
  <c r="BJ417" i="3"/>
  <c r="AR417" i="3"/>
  <c r="BD417" i="3"/>
  <c r="BC417" i="3"/>
  <c r="AY417" i="3"/>
  <c r="BP417" i="3"/>
  <c r="BQ417" i="3"/>
  <c r="BN417" i="3"/>
  <c r="AV417" i="3"/>
  <c r="AS417" i="3"/>
  <c r="AT417" i="3"/>
  <c r="BA417" i="3"/>
  <c r="BE417" i="3"/>
  <c r="BB417" i="3"/>
  <c r="BR417" i="3"/>
  <c r="AZ417" i="3"/>
  <c r="AW417" i="3"/>
  <c r="AX417" i="3"/>
  <c r="AQ417" i="3"/>
  <c r="BF353" i="3"/>
  <c r="AW353" i="3"/>
  <c r="BR353" i="3"/>
  <c r="AU353" i="3"/>
  <c r="AV353" i="3"/>
  <c r="AS353" i="3"/>
  <c r="AT353" i="3"/>
  <c r="AZ353" i="3"/>
  <c r="BS353" i="3"/>
  <c r="BB353" i="3"/>
  <c r="BO353" i="3"/>
  <c r="BA353" i="3"/>
  <c r="AR353" i="3"/>
  <c r="BC353" i="3"/>
  <c r="BH353" i="3"/>
  <c r="AQ353" i="3"/>
  <c r="BM353" i="3"/>
  <c r="BJ353" i="3"/>
  <c r="BG353" i="3"/>
  <c r="AX353" i="3"/>
  <c r="BI353" i="3"/>
  <c r="BL353" i="3"/>
  <c r="BK353" i="3"/>
  <c r="AN352" i="3"/>
  <c r="AO352" i="3" s="1"/>
  <c r="BP353" i="3"/>
  <c r="BD353" i="3"/>
  <c r="AY353" i="3"/>
  <c r="BN353" i="3"/>
  <c r="BE353" i="3"/>
  <c r="BQ353" i="3"/>
  <c r="AN452" i="3"/>
  <c r="AO452" i="3" s="1"/>
  <c r="BB453" i="3"/>
  <c r="BG453" i="3"/>
  <c r="BK453" i="3"/>
  <c r="BO453" i="3"/>
  <c r="BS453" i="3"/>
  <c r="BH453" i="3"/>
  <c r="BL453" i="3"/>
  <c r="BP453" i="3"/>
  <c r="BE453" i="3"/>
  <c r="BM453" i="3"/>
  <c r="AR453" i="3"/>
  <c r="AV453" i="3"/>
  <c r="AZ453" i="3"/>
  <c r="BA453" i="3"/>
  <c r="BF453" i="3"/>
  <c r="BN453" i="3"/>
  <c r="BC453" i="3"/>
  <c r="AS453" i="3"/>
  <c r="AW453" i="3"/>
  <c r="BJ453" i="3"/>
  <c r="BD453" i="3"/>
  <c r="AU453" i="3"/>
  <c r="BQ453" i="3"/>
  <c r="AX453" i="3"/>
  <c r="BR453" i="3"/>
  <c r="AQ453" i="3"/>
  <c r="AY453" i="3"/>
  <c r="BI453" i="3"/>
  <c r="AT453" i="3"/>
  <c r="BI352" i="3" l="1"/>
  <c r="BS352" i="3"/>
  <c r="AN351" i="3"/>
  <c r="AO351" i="3" s="1"/>
  <c r="BM352" i="3"/>
  <c r="BQ352" i="3"/>
  <c r="BK352" i="3"/>
  <c r="AR352" i="3"/>
  <c r="BH352" i="3"/>
  <c r="AY352" i="3"/>
  <c r="BJ352" i="3"/>
  <c r="AX352" i="3"/>
  <c r="BN352" i="3"/>
  <c r="BR352" i="3"/>
  <c r="AW352" i="3"/>
  <c r="AT352" i="3"/>
  <c r="BO352" i="3"/>
  <c r="AV352" i="3"/>
  <c r="AQ352" i="3"/>
  <c r="AU352" i="3"/>
  <c r="BE352" i="3"/>
  <c r="BG352" i="3"/>
  <c r="AZ352" i="3"/>
  <c r="BP352" i="3"/>
  <c r="BA352" i="3"/>
  <c r="BF352" i="3"/>
  <c r="BB352" i="3"/>
  <c r="BC352" i="3"/>
  <c r="BD352" i="3"/>
  <c r="BL352" i="3"/>
  <c r="AS352" i="3"/>
  <c r="AN451" i="3"/>
  <c r="AO451" i="3" s="1"/>
  <c r="BF452" i="3"/>
  <c r="BJ452" i="3"/>
  <c r="BN452" i="3"/>
  <c r="BR452" i="3"/>
  <c r="BG452" i="3"/>
  <c r="BK452" i="3"/>
  <c r="BO452" i="3"/>
  <c r="BS452" i="3"/>
  <c r="BL452" i="3"/>
  <c r="BD452" i="3"/>
  <c r="AT452" i="3"/>
  <c r="AX452" i="3"/>
  <c r="BE452" i="3"/>
  <c r="BM452" i="3"/>
  <c r="AQ452" i="3"/>
  <c r="AU452" i="3"/>
  <c r="AY452" i="3"/>
  <c r="BI452" i="3"/>
  <c r="AW452" i="3"/>
  <c r="BP452" i="3"/>
  <c r="AR452" i="3"/>
  <c r="AZ452" i="3"/>
  <c r="BB452" i="3"/>
  <c r="BQ452" i="3"/>
  <c r="AS452" i="3"/>
  <c r="BH452" i="3"/>
  <c r="BC452" i="3"/>
  <c r="AV452" i="3"/>
  <c r="BA452" i="3"/>
  <c r="BA351" i="3" l="1"/>
  <c r="BH351" i="3"/>
  <c r="BK351" i="3"/>
  <c r="BC351" i="3"/>
  <c r="AV351" i="3"/>
  <c r="BG351" i="3"/>
  <c r="BI351" i="3"/>
  <c r="AY351" i="3"/>
  <c r="BS351" i="3"/>
  <c r="BB351" i="3"/>
  <c r="BO351" i="3"/>
  <c r="AZ351" i="3"/>
  <c r="BQ351" i="3"/>
  <c r="AX351" i="3"/>
  <c r="BP351" i="3"/>
  <c r="BL351" i="3"/>
  <c r="AS351" i="3"/>
  <c r="BE351" i="3"/>
  <c r="BR351" i="3"/>
  <c r="AW351" i="3"/>
  <c r="BJ351" i="3"/>
  <c r="AT351" i="3"/>
  <c r="BM351" i="3"/>
  <c r="BN351" i="3"/>
  <c r="AU351" i="3"/>
  <c r="BD351" i="3"/>
  <c r="AR351" i="3"/>
  <c r="BF351" i="3"/>
  <c r="AQ351" i="3"/>
  <c r="AN350" i="3"/>
  <c r="AO350" i="3" s="1"/>
  <c r="BE451" i="3"/>
  <c r="BI451" i="3"/>
  <c r="BM451" i="3"/>
  <c r="BQ451" i="3"/>
  <c r="BF451" i="3"/>
  <c r="BJ451" i="3"/>
  <c r="BN451" i="3"/>
  <c r="BR451" i="3"/>
  <c r="BK451" i="3"/>
  <c r="BS451" i="3"/>
  <c r="AR451" i="3"/>
  <c r="AV451" i="3"/>
  <c r="AZ451" i="3"/>
  <c r="BL451" i="3"/>
  <c r="BD451" i="3"/>
  <c r="AS451" i="3"/>
  <c r="AW451" i="3"/>
  <c r="BB451" i="3"/>
  <c r="BH451" i="3"/>
  <c r="BC451" i="3"/>
  <c r="AQ451" i="3"/>
  <c r="AY451" i="3"/>
  <c r="BO451" i="3"/>
  <c r="AT451" i="3"/>
  <c r="BP451" i="3"/>
  <c r="AU451" i="3"/>
  <c r="BA451" i="3"/>
  <c r="BG451" i="3"/>
  <c r="AX451" i="3"/>
  <c r="AO524" i="3"/>
  <c r="BI350" i="3" l="1"/>
  <c r="BA350" i="3"/>
  <c r="AN349" i="3"/>
  <c r="AO349" i="3" s="1"/>
  <c r="AS350" i="3"/>
  <c r="BR350" i="3"/>
  <c r="BJ350" i="3"/>
  <c r="AW350" i="3"/>
  <c r="BM350" i="3"/>
  <c r="AY350" i="3"/>
  <c r="BD350" i="3"/>
  <c r="BQ350" i="3"/>
  <c r="BH350" i="3"/>
  <c r="BP350" i="3"/>
  <c r="AV350" i="3"/>
  <c r="AR350" i="3"/>
  <c r="BS350" i="3"/>
  <c r="BO350" i="3"/>
  <c r="BK350" i="3"/>
  <c r="AX350" i="3"/>
  <c r="BE350" i="3"/>
  <c r="AQ350" i="3"/>
  <c r="AZ350" i="3"/>
  <c r="AT350" i="3"/>
  <c r="BG350" i="3"/>
  <c r="BF350" i="3"/>
  <c r="AU350" i="3"/>
  <c r="BC350" i="3"/>
  <c r="BN350" i="3"/>
  <c r="BL350" i="3"/>
  <c r="BB350" i="3"/>
  <c r="AV524" i="3"/>
  <c r="AN523" i="3"/>
  <c r="AO523" i="3" s="1"/>
  <c r="AR524" i="3"/>
  <c r="BR524" i="3"/>
  <c r="BS524" i="3"/>
  <c r="BB524" i="3"/>
  <c r="BF524" i="3"/>
  <c r="BM524" i="3"/>
  <c r="AX524" i="3"/>
  <c r="BO524" i="3"/>
  <c r="BK524" i="3"/>
  <c r="BL524" i="3"/>
  <c r="BH524" i="3"/>
  <c r="BI524" i="3"/>
  <c r="AS524" i="3"/>
  <c r="BG524" i="3"/>
  <c r="AZ524" i="3"/>
  <c r="BD524" i="3"/>
  <c r="BC524" i="3"/>
  <c r="BJ524" i="3"/>
  <c r="AW524" i="3"/>
  <c r="BP524" i="3"/>
  <c r="AY524" i="3"/>
  <c r="AQ524" i="3"/>
  <c r="BA524" i="3"/>
  <c r="AU524" i="3"/>
  <c r="AT524" i="3"/>
  <c r="BN524" i="3"/>
  <c r="BQ524" i="3"/>
  <c r="BE524" i="3"/>
  <c r="BI349" i="3" l="1"/>
  <c r="AW349" i="3"/>
  <c r="AR349" i="3"/>
  <c r="BD349" i="3"/>
  <c r="AV349" i="3"/>
  <c r="AS349" i="3"/>
  <c r="AX349" i="3"/>
  <c r="BJ349" i="3"/>
  <c r="AY349" i="3"/>
  <c r="BB349" i="3"/>
  <c r="AT349" i="3"/>
  <c r="BK349" i="3"/>
  <c r="BA349" i="3"/>
  <c r="BH349" i="3"/>
  <c r="AU349" i="3"/>
  <c r="BL349" i="3"/>
  <c r="BG349" i="3"/>
  <c r="BM349" i="3"/>
  <c r="BN349" i="3"/>
  <c r="BE349" i="3"/>
  <c r="BR349" i="3"/>
  <c r="AZ349" i="3"/>
  <c r="BS349" i="3"/>
  <c r="AN348" i="3"/>
  <c r="AO348" i="3" s="1"/>
  <c r="BF349" i="3"/>
  <c r="BO349" i="3"/>
  <c r="BC349" i="3"/>
  <c r="BQ349" i="3"/>
  <c r="AQ349" i="3"/>
  <c r="BP349" i="3"/>
  <c r="AN522" i="3"/>
  <c r="AO522" i="3" s="1"/>
  <c r="BB523" i="3"/>
  <c r="BD523" i="3"/>
  <c r="AU523" i="3"/>
  <c r="BN523" i="3"/>
  <c r="AV523" i="3"/>
  <c r="BO523" i="3"/>
  <c r="AT523" i="3"/>
  <c r="BJ523" i="3"/>
  <c r="BK523" i="3"/>
  <c r="BH523" i="3"/>
  <c r="BS523" i="3"/>
  <c r="AZ523" i="3"/>
  <c r="BI523" i="3"/>
  <c r="AW523" i="3"/>
  <c r="AR523" i="3"/>
  <c r="BR523" i="3"/>
  <c r="AQ523" i="3"/>
  <c r="AS523" i="3"/>
  <c r="BE523" i="3"/>
  <c r="BA523" i="3"/>
  <c r="AX523" i="3"/>
  <c r="BF523" i="3"/>
  <c r="BQ523" i="3"/>
  <c r="BP523" i="3"/>
  <c r="BC523" i="3"/>
  <c r="BG523" i="3"/>
  <c r="BM523" i="3"/>
  <c r="AY523" i="3"/>
  <c r="BL523" i="3"/>
  <c r="BS348" i="3" l="1"/>
  <c r="BB348" i="3"/>
  <c r="BD348" i="3"/>
  <c r="AV348" i="3"/>
  <c r="AS348" i="3"/>
  <c r="AX348" i="3"/>
  <c r="BJ348" i="3"/>
  <c r="BR348" i="3"/>
  <c r="BG348" i="3"/>
  <c r="AR348" i="3"/>
  <c r="BC348" i="3"/>
  <c r="AW348" i="3"/>
  <c r="AQ348" i="3"/>
  <c r="BO348" i="3"/>
  <c r="AY348" i="3"/>
  <c r="AN347" i="3"/>
  <c r="AO347" i="3" s="1"/>
  <c r="BP348" i="3"/>
  <c r="AZ348" i="3"/>
  <c r="BN348" i="3"/>
  <c r="BI348" i="3"/>
  <c r="BL348" i="3"/>
  <c r="BF348" i="3"/>
  <c r="BQ348" i="3"/>
  <c r="BE348" i="3"/>
  <c r="BM348" i="3"/>
  <c r="AT348" i="3"/>
  <c r="BK348" i="3"/>
  <c r="BA348" i="3"/>
  <c r="BH348" i="3"/>
  <c r="AU348" i="3"/>
  <c r="AN521" i="3"/>
  <c r="AO521" i="3" s="1"/>
  <c r="BB522" i="3"/>
  <c r="AR522" i="3"/>
  <c r="AV522" i="3"/>
  <c r="AZ522" i="3"/>
  <c r="BE522" i="3"/>
  <c r="BI522" i="3"/>
  <c r="BM522" i="3"/>
  <c r="BQ522" i="3"/>
  <c r="AS522" i="3"/>
  <c r="AW522" i="3"/>
  <c r="BA522" i="3"/>
  <c r="BF522" i="3"/>
  <c r="BJ522" i="3"/>
  <c r="BN522" i="3"/>
  <c r="BR522" i="3"/>
  <c r="AU522" i="3"/>
  <c r="BD522" i="3"/>
  <c r="BL522" i="3"/>
  <c r="BC522" i="3"/>
  <c r="AX522" i="3"/>
  <c r="BG522" i="3"/>
  <c r="BO522" i="3"/>
  <c r="AQ522" i="3"/>
  <c r="AY522" i="3"/>
  <c r="BH522" i="3"/>
  <c r="BP522" i="3"/>
  <c r="AT522" i="3"/>
  <c r="BK522" i="3"/>
  <c r="BS522" i="3"/>
  <c r="BJ347" i="3" l="1"/>
  <c r="AW347" i="3"/>
  <c r="AQ347" i="3"/>
  <c r="AV347" i="3"/>
  <c r="BI347" i="3"/>
  <c r="BS347" i="3"/>
  <c r="BF347" i="3"/>
  <c r="BN347" i="3"/>
  <c r="BA347" i="3"/>
  <c r="BR347" i="3"/>
  <c r="AR347" i="3"/>
  <c r="BD347" i="3"/>
  <c r="AT347" i="3"/>
  <c r="BM347" i="3"/>
  <c r="BQ347" i="3"/>
  <c r="BK347" i="3"/>
  <c r="BP347" i="3"/>
  <c r="BC347" i="3"/>
  <c r="BO347" i="3"/>
  <c r="AU347" i="3"/>
  <c r="BB347" i="3"/>
  <c r="BE347" i="3"/>
  <c r="BG347" i="3"/>
  <c r="AZ347" i="3"/>
  <c r="AX347" i="3"/>
  <c r="AS347" i="3"/>
  <c r="BL347" i="3"/>
  <c r="AY347" i="3"/>
  <c r="BH347" i="3"/>
  <c r="AN520" i="3"/>
  <c r="AO520" i="3" s="1"/>
  <c r="AT521" i="3"/>
  <c r="BB521" i="3"/>
  <c r="BJ521" i="3"/>
  <c r="AV521" i="3"/>
  <c r="AZ521" i="3"/>
  <c r="BK521" i="3"/>
  <c r="BQ521" i="3"/>
  <c r="BO521" i="3"/>
  <c r="BL521" i="3"/>
  <c r="BF521" i="3"/>
  <c r="BI521" i="3"/>
  <c r="BG521" i="3"/>
  <c r="AX521" i="3"/>
  <c r="BD521" i="3"/>
  <c r="BE521" i="3"/>
  <c r="BH521" i="3"/>
  <c r="AQ521" i="3"/>
  <c r="AW521" i="3"/>
  <c r="BN521" i="3"/>
  <c r="BR521" i="3"/>
  <c r="AR521" i="3"/>
  <c r="BC521" i="3"/>
  <c r="BS521" i="3"/>
  <c r="AS521" i="3"/>
  <c r="BM521" i="3"/>
  <c r="AU521" i="3"/>
  <c r="BA521" i="3"/>
  <c r="AY521" i="3"/>
  <c r="BP521" i="3"/>
  <c r="AN519" i="3" l="1"/>
  <c r="AO519" i="3" s="1"/>
  <c r="BB520" i="3"/>
  <c r="AR520" i="3"/>
  <c r="AV520" i="3"/>
  <c r="AZ520" i="3"/>
  <c r="BE520" i="3"/>
  <c r="BI520" i="3"/>
  <c r="BM520" i="3"/>
  <c r="BQ520" i="3"/>
  <c r="AS520" i="3"/>
  <c r="AW520" i="3"/>
  <c r="BA520" i="3"/>
  <c r="BF520" i="3"/>
  <c r="BJ520" i="3"/>
  <c r="BN520" i="3"/>
  <c r="BR520" i="3"/>
  <c r="AQ520" i="3"/>
  <c r="AY520" i="3"/>
  <c r="BH520" i="3"/>
  <c r="BP520" i="3"/>
  <c r="AX520" i="3"/>
  <c r="BO520" i="3"/>
  <c r="AT520" i="3"/>
  <c r="BC520" i="3"/>
  <c r="BK520" i="3"/>
  <c r="BS520" i="3"/>
  <c r="AU520" i="3"/>
  <c r="BD520" i="3"/>
  <c r="BL520" i="3"/>
  <c r="BG520" i="3"/>
  <c r="AN518" i="3" l="1"/>
  <c r="AO518" i="3" s="1"/>
  <c r="BB519" i="3"/>
  <c r="AR519" i="3"/>
  <c r="AV519" i="3"/>
  <c r="AZ519" i="3"/>
  <c r="BE519" i="3"/>
  <c r="BI519" i="3"/>
  <c r="BM519" i="3"/>
  <c r="BQ519" i="3"/>
  <c r="AS519" i="3"/>
  <c r="AW519" i="3"/>
  <c r="BA519" i="3"/>
  <c r="BF519" i="3"/>
  <c r="BJ519" i="3"/>
  <c r="BN519" i="3"/>
  <c r="BR519" i="3"/>
  <c r="AU519" i="3"/>
  <c r="BD519" i="3"/>
  <c r="BL519" i="3"/>
  <c r="AT519" i="3"/>
  <c r="BK519" i="3"/>
  <c r="AX519" i="3"/>
  <c r="BG519" i="3"/>
  <c r="BO519" i="3"/>
  <c r="AQ519" i="3"/>
  <c r="AY519" i="3"/>
  <c r="BH519" i="3"/>
  <c r="BP519" i="3"/>
  <c r="BC519" i="3"/>
  <c r="BS519" i="3"/>
  <c r="AN517" i="3" l="1"/>
  <c r="AO517" i="3" s="1"/>
  <c r="BB518" i="3"/>
  <c r="AR518" i="3"/>
  <c r="AV518" i="3"/>
  <c r="AZ518" i="3"/>
  <c r="BE518" i="3"/>
  <c r="BI518" i="3"/>
  <c r="BM518" i="3"/>
  <c r="BQ518" i="3"/>
  <c r="AS518" i="3"/>
  <c r="AW518" i="3"/>
  <c r="BA518" i="3"/>
  <c r="BF518" i="3"/>
  <c r="BJ518" i="3"/>
  <c r="BN518" i="3"/>
  <c r="BR518" i="3"/>
  <c r="AQ518" i="3"/>
  <c r="AY518" i="3"/>
  <c r="BH518" i="3"/>
  <c r="BP518" i="3"/>
  <c r="BG518" i="3"/>
  <c r="AT518" i="3"/>
  <c r="BC518" i="3"/>
  <c r="BK518" i="3"/>
  <c r="BS518" i="3"/>
  <c r="AU518" i="3"/>
  <c r="BD518" i="3"/>
  <c r="BL518" i="3"/>
  <c r="AX518" i="3"/>
  <c r="BO518" i="3"/>
  <c r="AN516" i="3" l="1"/>
  <c r="AO516" i="3" s="1"/>
  <c r="BB517" i="3"/>
  <c r="BP517" i="3"/>
  <c r="BA517" i="3"/>
  <c r="BG517" i="3"/>
  <c r="BF517" i="3"/>
  <c r="BC517" i="3"/>
  <c r="BI517" i="3"/>
  <c r="BN517" i="3"/>
  <c r="BJ517" i="3"/>
  <c r="AW517" i="3"/>
  <c r="AX517" i="3"/>
  <c r="BS517" i="3"/>
  <c r="AV517" i="3"/>
  <c r="AY517" i="3"/>
  <c r="AQ517" i="3"/>
  <c r="BM517" i="3"/>
  <c r="BQ517" i="3"/>
  <c r="BL517" i="3"/>
  <c r="BE517" i="3"/>
  <c r="BK517" i="3"/>
  <c r="BH517" i="3"/>
  <c r="BO517" i="3"/>
  <c r="AU517" i="3"/>
  <c r="AR517" i="3"/>
  <c r="AS517" i="3"/>
  <c r="AZ517" i="3"/>
  <c r="BD517" i="3"/>
  <c r="AT517" i="3"/>
  <c r="BR517" i="3"/>
  <c r="AN515" i="3" l="1"/>
  <c r="AO515" i="3" s="1"/>
  <c r="BB516" i="3"/>
  <c r="AR516" i="3"/>
  <c r="AV516" i="3"/>
  <c r="AZ516" i="3"/>
  <c r="BE516" i="3"/>
  <c r="BI516" i="3"/>
  <c r="BM516" i="3"/>
  <c r="BQ516" i="3"/>
  <c r="AS516" i="3"/>
  <c r="AW516" i="3"/>
  <c r="BA516" i="3"/>
  <c r="BF516" i="3"/>
  <c r="BJ516" i="3"/>
  <c r="BN516" i="3"/>
  <c r="BR516" i="3"/>
  <c r="AU516" i="3"/>
  <c r="BD516" i="3"/>
  <c r="BL516" i="3"/>
  <c r="BC516" i="3"/>
  <c r="BS516" i="3"/>
  <c r="AX516" i="3"/>
  <c r="BG516" i="3"/>
  <c r="BO516" i="3"/>
  <c r="AQ516" i="3"/>
  <c r="AY516" i="3"/>
  <c r="BH516" i="3"/>
  <c r="BP516" i="3"/>
  <c r="AT516" i="3"/>
  <c r="BK516" i="3"/>
  <c r="AN514" i="3" l="1"/>
  <c r="AO514" i="3" s="1"/>
  <c r="BB515" i="3"/>
  <c r="AR515" i="3"/>
  <c r="AV515" i="3"/>
  <c r="AZ515" i="3"/>
  <c r="BE515" i="3"/>
  <c r="BI515" i="3"/>
  <c r="BM515" i="3"/>
  <c r="BQ515" i="3"/>
  <c r="AS515" i="3"/>
  <c r="AW515" i="3"/>
  <c r="BA515" i="3"/>
  <c r="BF515" i="3"/>
  <c r="BJ515" i="3"/>
  <c r="BN515" i="3"/>
  <c r="BR515" i="3"/>
  <c r="AQ515" i="3"/>
  <c r="AY515" i="3"/>
  <c r="BH515" i="3"/>
  <c r="BP515" i="3"/>
  <c r="AX515" i="3"/>
  <c r="BO515" i="3"/>
  <c r="AT515" i="3"/>
  <c r="BC515" i="3"/>
  <c r="BK515" i="3"/>
  <c r="BS515" i="3"/>
  <c r="AU515" i="3"/>
  <c r="BD515" i="3"/>
  <c r="BL515" i="3"/>
  <c r="BG515" i="3"/>
  <c r="AN513" i="3" l="1"/>
  <c r="AO513" i="3" s="1"/>
  <c r="BB514" i="3"/>
  <c r="AR514" i="3"/>
  <c r="AV514" i="3"/>
  <c r="AZ514" i="3"/>
  <c r="BE514" i="3"/>
  <c r="BI514" i="3"/>
  <c r="BM514" i="3"/>
  <c r="BQ514" i="3"/>
  <c r="AS514" i="3"/>
  <c r="AW514" i="3"/>
  <c r="BA514" i="3"/>
  <c r="BF514" i="3"/>
  <c r="BJ514" i="3"/>
  <c r="BN514" i="3"/>
  <c r="BR514" i="3"/>
  <c r="AU514" i="3"/>
  <c r="BD514" i="3"/>
  <c r="BL514" i="3"/>
  <c r="BK514" i="3"/>
  <c r="AX514" i="3"/>
  <c r="BG514" i="3"/>
  <c r="BO514" i="3"/>
  <c r="AQ514" i="3"/>
  <c r="AY514" i="3"/>
  <c r="BH514" i="3"/>
  <c r="BP514" i="3"/>
  <c r="AT514" i="3"/>
  <c r="BC514" i="3"/>
  <c r="BS514" i="3"/>
  <c r="AN512" i="3" l="1"/>
  <c r="BB513" i="3"/>
  <c r="AR513" i="3"/>
  <c r="AV513" i="3"/>
  <c r="AZ513" i="3"/>
  <c r="BE513" i="3"/>
  <c r="BI513" i="3"/>
  <c r="BM513" i="3"/>
  <c r="BQ513" i="3"/>
  <c r="AS513" i="3"/>
  <c r="AW513" i="3"/>
  <c r="BA513" i="3"/>
  <c r="BF513" i="3"/>
  <c r="BJ513" i="3"/>
  <c r="BN513" i="3"/>
  <c r="BR513" i="3"/>
  <c r="AQ513" i="3"/>
  <c r="AY513" i="3"/>
  <c r="BH513" i="3"/>
  <c r="BP513" i="3"/>
  <c r="AX513" i="3"/>
  <c r="BO513" i="3"/>
  <c r="AT513" i="3"/>
  <c r="BC513" i="3"/>
  <c r="BK513" i="3"/>
  <c r="BS513" i="3"/>
  <c r="AU513" i="3"/>
  <c r="BD513" i="3"/>
  <c r="BL513" i="3"/>
  <c r="BG513" i="3"/>
  <c r="AO512" i="3" l="1"/>
  <c r="AQ512" i="3" s="1"/>
  <c r="BC512" i="3" l="1"/>
  <c r="BO512" i="3"/>
  <c r="BL512" i="3"/>
  <c r="BJ512" i="3"/>
  <c r="AS512" i="3"/>
  <c r="BE512" i="3"/>
  <c r="BB512" i="3"/>
  <c r="BS512" i="3"/>
  <c r="BK512" i="3"/>
  <c r="AW512" i="3"/>
  <c r="AR512" i="3"/>
  <c r="BP512" i="3"/>
  <c r="BG512" i="3"/>
  <c r="BD512" i="3"/>
  <c r="BF512" i="3"/>
  <c r="BQ512" i="3"/>
  <c r="AZ512" i="3"/>
  <c r="AU512" i="3"/>
  <c r="AX512" i="3"/>
  <c r="BN512" i="3"/>
  <c r="BI512" i="3"/>
  <c r="BH512" i="3"/>
  <c r="AT512" i="3"/>
  <c r="BR512" i="3"/>
  <c r="BA512" i="3"/>
  <c r="BM512" i="3"/>
  <c r="AV512" i="3"/>
  <c r="AN511" i="3"/>
  <c r="AO511" i="3" s="1"/>
  <c r="AN510" i="3" s="1"/>
  <c r="AO510" i="3" s="1"/>
  <c r="AY512" i="3"/>
  <c r="BG511" i="3" l="1"/>
  <c r="BJ511" i="3"/>
  <c r="BQ511" i="3"/>
  <c r="BL511" i="3"/>
  <c r="BS511" i="3"/>
  <c r="BM511" i="3"/>
  <c r="BK511" i="3"/>
  <c r="BC511" i="3"/>
  <c r="BA511" i="3"/>
  <c r="AZ511" i="3"/>
  <c r="AU511" i="3"/>
  <c r="BF511" i="3"/>
  <c r="BH511" i="3"/>
  <c r="AT511" i="3"/>
  <c r="BR511" i="3"/>
  <c r="AS511" i="3"/>
  <c r="AV511" i="3"/>
  <c r="AQ511" i="3"/>
  <c r="AX511" i="3"/>
  <c r="BO511" i="3"/>
  <c r="BN511" i="3"/>
  <c r="AW511" i="3"/>
  <c r="BI511" i="3"/>
  <c r="AR511" i="3"/>
  <c r="BD511" i="3"/>
  <c r="BB511" i="3"/>
  <c r="BE511" i="3"/>
  <c r="BP511" i="3"/>
  <c r="AY511" i="3"/>
  <c r="AN509" i="3"/>
  <c r="AO509" i="3" s="1"/>
  <c r="BB510" i="3"/>
  <c r="AQ510" i="3"/>
  <c r="AU510" i="3"/>
  <c r="AY510" i="3"/>
  <c r="BD510" i="3"/>
  <c r="BH510" i="3"/>
  <c r="BL510" i="3"/>
  <c r="BP510" i="3"/>
  <c r="AR510" i="3"/>
  <c r="AV510" i="3"/>
  <c r="AZ510" i="3"/>
  <c r="BE510" i="3"/>
  <c r="BI510" i="3"/>
  <c r="BM510" i="3"/>
  <c r="BQ510" i="3"/>
  <c r="AS510" i="3"/>
  <c r="AW510" i="3"/>
  <c r="BA510" i="3"/>
  <c r="BF510" i="3"/>
  <c r="BJ510" i="3"/>
  <c r="BN510" i="3"/>
  <c r="BR510" i="3"/>
  <c r="AX510" i="3"/>
  <c r="BO510" i="3"/>
  <c r="BK510" i="3"/>
  <c r="BC510" i="3"/>
  <c r="BS510" i="3"/>
  <c r="BG510" i="3"/>
  <c r="AT510" i="3"/>
  <c r="AN508" i="3" l="1"/>
  <c r="AO508" i="3" s="1"/>
  <c r="BB509" i="3"/>
  <c r="AQ509" i="3"/>
  <c r="AU509" i="3"/>
  <c r="AY509" i="3"/>
  <c r="BD509" i="3"/>
  <c r="BH509" i="3"/>
  <c r="BL509" i="3"/>
  <c r="BP509" i="3"/>
  <c r="AR509" i="3"/>
  <c r="AV509" i="3"/>
  <c r="AZ509" i="3"/>
  <c r="BE509" i="3"/>
  <c r="BI509" i="3"/>
  <c r="BM509" i="3"/>
  <c r="BQ509" i="3"/>
  <c r="AS509" i="3"/>
  <c r="AW509" i="3"/>
  <c r="BA509" i="3"/>
  <c r="BF509" i="3"/>
  <c r="BJ509" i="3"/>
  <c r="BN509" i="3"/>
  <c r="BR509" i="3"/>
  <c r="AT509" i="3"/>
  <c r="BK509" i="3"/>
  <c r="BG509" i="3"/>
  <c r="AX509" i="3"/>
  <c r="BO509" i="3"/>
  <c r="BC509" i="3"/>
  <c r="BS509" i="3"/>
  <c r="AN507" i="3" l="1"/>
  <c r="AO507" i="3" s="1"/>
  <c r="BB508" i="3"/>
  <c r="AQ508" i="3"/>
  <c r="AU508" i="3"/>
  <c r="AY508" i="3"/>
  <c r="BD508" i="3"/>
  <c r="BH508" i="3"/>
  <c r="BL508" i="3"/>
  <c r="BP508" i="3"/>
  <c r="AR508" i="3"/>
  <c r="AV508" i="3"/>
  <c r="AZ508" i="3"/>
  <c r="BE508" i="3"/>
  <c r="BI508" i="3"/>
  <c r="BM508" i="3"/>
  <c r="BQ508" i="3"/>
  <c r="AS508" i="3"/>
  <c r="AW508" i="3"/>
  <c r="BA508" i="3"/>
  <c r="BF508" i="3"/>
  <c r="BJ508" i="3"/>
  <c r="BN508" i="3"/>
  <c r="BR508" i="3"/>
  <c r="BG508" i="3"/>
  <c r="BC508" i="3"/>
  <c r="AT508" i="3"/>
  <c r="BK508" i="3"/>
  <c r="AX508" i="3"/>
  <c r="BO508" i="3"/>
  <c r="BS508" i="3"/>
  <c r="AN506" i="3" l="1"/>
  <c r="AO506" i="3" s="1"/>
  <c r="BB507" i="3"/>
  <c r="AQ507" i="3"/>
  <c r="AU507" i="3"/>
  <c r="AY507" i="3"/>
  <c r="BD507" i="3"/>
  <c r="BH507" i="3"/>
  <c r="BL507" i="3"/>
  <c r="BP507" i="3"/>
  <c r="AR507" i="3"/>
  <c r="AV507" i="3"/>
  <c r="AZ507" i="3"/>
  <c r="BE507" i="3"/>
  <c r="BI507" i="3"/>
  <c r="BM507" i="3"/>
  <c r="BQ507" i="3"/>
  <c r="AS507" i="3"/>
  <c r="AW507" i="3"/>
  <c r="BA507" i="3"/>
  <c r="BF507" i="3"/>
  <c r="BJ507" i="3"/>
  <c r="BN507" i="3"/>
  <c r="BR507" i="3"/>
  <c r="BC507" i="3"/>
  <c r="BS507" i="3"/>
  <c r="AX507" i="3"/>
  <c r="BG507" i="3"/>
  <c r="AT507" i="3"/>
  <c r="BK507" i="3"/>
  <c r="BO507" i="3"/>
  <c r="AN505" i="3" l="1"/>
  <c r="AO505" i="3" s="1"/>
  <c r="BB506" i="3"/>
  <c r="AQ506" i="3"/>
  <c r="AU506" i="3"/>
  <c r="AY506" i="3"/>
  <c r="BD506" i="3"/>
  <c r="BH506" i="3"/>
  <c r="BL506" i="3"/>
  <c r="BP506" i="3"/>
  <c r="AR506" i="3"/>
  <c r="AW506" i="3"/>
  <c r="BC506" i="3"/>
  <c r="BI506" i="3"/>
  <c r="BN506" i="3"/>
  <c r="BS506" i="3"/>
  <c r="AS506" i="3"/>
  <c r="AX506" i="3"/>
  <c r="BE506" i="3"/>
  <c r="BJ506" i="3"/>
  <c r="BO506" i="3"/>
  <c r="AT506" i="3"/>
  <c r="AZ506" i="3"/>
  <c r="BF506" i="3"/>
  <c r="BK506" i="3"/>
  <c r="BQ506" i="3"/>
  <c r="BM506" i="3"/>
  <c r="AV506" i="3"/>
  <c r="BR506" i="3"/>
  <c r="BA506" i="3"/>
  <c r="BG506" i="3"/>
  <c r="AN504" i="3" l="1"/>
  <c r="AO504" i="3" s="1"/>
  <c r="BB505" i="3"/>
  <c r="AQ505" i="3"/>
  <c r="AU505" i="3"/>
  <c r="AY505" i="3"/>
  <c r="BD505" i="3"/>
  <c r="BH505" i="3"/>
  <c r="BL505" i="3"/>
  <c r="BP505" i="3"/>
  <c r="AS505" i="3"/>
  <c r="AX505" i="3"/>
  <c r="BE505" i="3"/>
  <c r="BJ505" i="3"/>
  <c r="BO505" i="3"/>
  <c r="AT505" i="3"/>
  <c r="AZ505" i="3"/>
  <c r="BF505" i="3"/>
  <c r="BK505" i="3"/>
  <c r="BQ505" i="3"/>
  <c r="AV505" i="3"/>
  <c r="BA505" i="3"/>
  <c r="BG505" i="3"/>
  <c r="BM505" i="3"/>
  <c r="BR505" i="3"/>
  <c r="AW505" i="3"/>
  <c r="BS505" i="3"/>
  <c r="BN505" i="3"/>
  <c r="BC505" i="3"/>
  <c r="AR505" i="3"/>
  <c r="BI505" i="3"/>
  <c r="AN503" i="3" l="1"/>
  <c r="AO503" i="3" s="1"/>
  <c r="AQ504" i="3"/>
  <c r="AU504" i="3"/>
  <c r="AY504" i="3"/>
  <c r="BD504" i="3"/>
  <c r="BH504" i="3"/>
  <c r="BL504" i="3"/>
  <c r="BP504" i="3"/>
  <c r="BB504" i="3"/>
  <c r="AT504" i="3"/>
  <c r="AZ504" i="3"/>
  <c r="BF504" i="3"/>
  <c r="BK504" i="3"/>
  <c r="BQ504" i="3"/>
  <c r="AV504" i="3"/>
  <c r="BA504" i="3"/>
  <c r="BG504" i="3"/>
  <c r="BM504" i="3"/>
  <c r="BR504" i="3"/>
  <c r="AR504" i="3"/>
  <c r="AW504" i="3"/>
  <c r="BC504" i="3"/>
  <c r="BI504" i="3"/>
  <c r="BN504" i="3"/>
  <c r="BS504" i="3"/>
  <c r="BE504" i="3"/>
  <c r="BJ504" i="3"/>
  <c r="AS504" i="3"/>
  <c r="BO504" i="3"/>
  <c r="AX504" i="3"/>
  <c r="AN502" i="3" l="1"/>
  <c r="AO502" i="3" s="1"/>
  <c r="BB503" i="3"/>
  <c r="AQ503" i="3"/>
  <c r="AU503" i="3"/>
  <c r="AY503" i="3"/>
  <c r="BD503" i="3"/>
  <c r="BH503" i="3"/>
  <c r="BL503" i="3"/>
  <c r="BP503" i="3"/>
  <c r="AR503" i="3"/>
  <c r="AV503" i="3"/>
  <c r="AZ503" i="3"/>
  <c r="BE503" i="3"/>
  <c r="BI503" i="3"/>
  <c r="BM503" i="3"/>
  <c r="BQ503" i="3"/>
  <c r="AS503" i="3"/>
  <c r="BA503" i="3"/>
  <c r="BJ503" i="3"/>
  <c r="BR503" i="3"/>
  <c r="AT503" i="3"/>
  <c r="BC503" i="3"/>
  <c r="BK503" i="3"/>
  <c r="BS503" i="3"/>
  <c r="AW503" i="3"/>
  <c r="BF503" i="3"/>
  <c r="BN503" i="3"/>
  <c r="BG503" i="3"/>
  <c r="AX503" i="3"/>
  <c r="BO503" i="3"/>
  <c r="AN501" i="3" l="1"/>
  <c r="AO501" i="3" s="1"/>
  <c r="BB502" i="3"/>
  <c r="AQ502" i="3"/>
  <c r="AU502" i="3"/>
  <c r="AY502" i="3"/>
  <c r="BD502" i="3"/>
  <c r="BH502" i="3"/>
  <c r="BL502" i="3"/>
  <c r="BP502" i="3"/>
  <c r="AR502" i="3"/>
  <c r="AV502" i="3"/>
  <c r="AZ502" i="3"/>
  <c r="BE502" i="3"/>
  <c r="BI502" i="3"/>
  <c r="BM502" i="3"/>
  <c r="BQ502" i="3"/>
  <c r="AW502" i="3"/>
  <c r="BF502" i="3"/>
  <c r="BN502" i="3"/>
  <c r="AX502" i="3"/>
  <c r="BG502" i="3"/>
  <c r="BO502" i="3"/>
  <c r="AS502" i="3"/>
  <c r="BA502" i="3"/>
  <c r="BJ502" i="3"/>
  <c r="BR502" i="3"/>
  <c r="BC502" i="3"/>
  <c r="BK502" i="3"/>
  <c r="BS502" i="3"/>
  <c r="AT502" i="3"/>
  <c r="AN500" i="3" l="1"/>
  <c r="AO500" i="3" s="1"/>
  <c r="BR501" i="3"/>
  <c r="BQ501" i="3"/>
  <c r="BS501" i="3"/>
  <c r="AV501" i="3"/>
  <c r="BJ501" i="3"/>
  <c r="BG501" i="3"/>
  <c r="AZ501" i="3"/>
  <c r="AU501" i="3"/>
  <c r="BD501" i="3"/>
  <c r="AY501" i="3"/>
  <c r="AR501" i="3"/>
  <c r="BF501" i="3"/>
  <c r="BL501" i="3"/>
  <c r="AQ501" i="3"/>
  <c r="BB501" i="3"/>
  <c r="BN501" i="3"/>
  <c r="BI501" i="3"/>
  <c r="AW501" i="3"/>
  <c r="BO501" i="3"/>
  <c r="BH501" i="3"/>
  <c r="BP501" i="3"/>
  <c r="BE501" i="3"/>
  <c r="AS501" i="3"/>
  <c r="BK501" i="3"/>
  <c r="AX501" i="3"/>
  <c r="BM501" i="3"/>
  <c r="BA501" i="3"/>
  <c r="BC501" i="3"/>
  <c r="AT501" i="3"/>
  <c r="AN499" i="3" l="1"/>
  <c r="AO499" i="3" s="1"/>
  <c r="BB500" i="3"/>
  <c r="AQ500" i="3"/>
  <c r="AU500" i="3"/>
  <c r="AY500" i="3"/>
  <c r="BD500" i="3"/>
  <c r="BH500" i="3"/>
  <c r="BL500" i="3"/>
  <c r="BP500" i="3"/>
  <c r="AR500" i="3"/>
  <c r="AV500" i="3"/>
  <c r="AZ500" i="3"/>
  <c r="BE500" i="3"/>
  <c r="BI500" i="3"/>
  <c r="BM500" i="3"/>
  <c r="BQ500" i="3"/>
  <c r="AS500" i="3"/>
  <c r="BA500" i="3"/>
  <c r="BJ500" i="3"/>
  <c r="BR500" i="3"/>
  <c r="AT500" i="3"/>
  <c r="BC500" i="3"/>
  <c r="BK500" i="3"/>
  <c r="BS500" i="3"/>
  <c r="AW500" i="3"/>
  <c r="BF500" i="3"/>
  <c r="BN500" i="3"/>
  <c r="AX500" i="3"/>
  <c r="BG500" i="3"/>
  <c r="BO500" i="3"/>
  <c r="AN498" i="3" l="1"/>
  <c r="AO498" i="3" s="1"/>
  <c r="BB499" i="3"/>
  <c r="AQ499" i="3"/>
  <c r="AU499" i="3"/>
  <c r="AY499" i="3"/>
  <c r="BD499" i="3"/>
  <c r="BH499" i="3"/>
  <c r="BL499" i="3"/>
  <c r="BP499" i="3"/>
  <c r="AR499" i="3"/>
  <c r="AV499" i="3"/>
  <c r="AZ499" i="3"/>
  <c r="BE499" i="3"/>
  <c r="BI499" i="3"/>
  <c r="BM499" i="3"/>
  <c r="BQ499" i="3"/>
  <c r="AW499" i="3"/>
  <c r="BF499" i="3"/>
  <c r="BN499" i="3"/>
  <c r="AX499" i="3"/>
  <c r="BG499" i="3"/>
  <c r="BO499" i="3"/>
  <c r="AS499" i="3"/>
  <c r="BA499" i="3"/>
  <c r="BJ499" i="3"/>
  <c r="BR499" i="3"/>
  <c r="AT499" i="3"/>
  <c r="BS499" i="3"/>
  <c r="BC499" i="3"/>
  <c r="BK499" i="3"/>
  <c r="AN497" i="3" l="1"/>
  <c r="AO497" i="3" s="1"/>
  <c r="BB498" i="3"/>
  <c r="AQ498" i="3"/>
  <c r="AU498" i="3"/>
  <c r="AY498" i="3"/>
  <c r="BD498" i="3"/>
  <c r="BH498" i="3"/>
  <c r="BL498" i="3"/>
  <c r="BP498" i="3"/>
  <c r="AR498" i="3"/>
  <c r="AV498" i="3"/>
  <c r="AZ498" i="3"/>
  <c r="BE498" i="3"/>
  <c r="BI498" i="3"/>
  <c r="BM498" i="3"/>
  <c r="BQ498" i="3"/>
  <c r="AS498" i="3"/>
  <c r="BA498" i="3"/>
  <c r="BJ498" i="3"/>
  <c r="BR498" i="3"/>
  <c r="AT498" i="3"/>
  <c r="BC498" i="3"/>
  <c r="BK498" i="3"/>
  <c r="BS498" i="3"/>
  <c r="AW498" i="3"/>
  <c r="BF498" i="3"/>
  <c r="BN498" i="3"/>
  <c r="AX498" i="3"/>
  <c r="BG498" i="3"/>
  <c r="BO498" i="3"/>
  <c r="AN496" i="3" l="1"/>
  <c r="AO496" i="3" s="1"/>
  <c r="BB497" i="3"/>
  <c r="AQ497" i="3"/>
  <c r="AU497" i="3"/>
  <c r="AY497" i="3"/>
  <c r="BD497" i="3"/>
  <c r="BH497" i="3"/>
  <c r="BL497" i="3"/>
  <c r="BP497" i="3"/>
  <c r="AR497" i="3"/>
  <c r="AV497" i="3"/>
  <c r="AZ497" i="3"/>
  <c r="BE497" i="3"/>
  <c r="BI497" i="3"/>
  <c r="BM497" i="3"/>
  <c r="BQ497" i="3"/>
  <c r="AW497" i="3"/>
  <c r="BF497" i="3"/>
  <c r="BN497" i="3"/>
  <c r="AX497" i="3"/>
  <c r="BG497" i="3"/>
  <c r="BO497" i="3"/>
  <c r="AS497" i="3"/>
  <c r="BA497" i="3"/>
  <c r="BJ497" i="3"/>
  <c r="BR497" i="3"/>
  <c r="BS497" i="3"/>
  <c r="BK497" i="3"/>
  <c r="AT497" i="3"/>
  <c r="BC497" i="3"/>
  <c r="AN495" i="3" l="1"/>
  <c r="AO495" i="3" s="1"/>
  <c r="BB496" i="3"/>
  <c r="AQ496" i="3"/>
  <c r="AU496" i="3"/>
  <c r="AY496" i="3"/>
  <c r="BD496" i="3"/>
  <c r="BH496" i="3"/>
  <c r="BL496" i="3"/>
  <c r="BP496" i="3"/>
  <c r="AR496" i="3"/>
  <c r="AV496" i="3"/>
  <c r="AZ496" i="3"/>
  <c r="BE496" i="3"/>
  <c r="BI496" i="3"/>
  <c r="BM496" i="3"/>
  <c r="BQ496" i="3"/>
  <c r="AS496" i="3"/>
  <c r="AW496" i="3"/>
  <c r="BA496" i="3"/>
  <c r="BF496" i="3"/>
  <c r="BJ496" i="3"/>
  <c r="BN496" i="3"/>
  <c r="AT496" i="3"/>
  <c r="BK496" i="3"/>
  <c r="AX496" i="3"/>
  <c r="BO496" i="3"/>
  <c r="BR496" i="3"/>
  <c r="BS496" i="3"/>
  <c r="BC496" i="3"/>
  <c r="BG496" i="3"/>
  <c r="AN494" i="3" l="1"/>
  <c r="AO494" i="3" s="1"/>
  <c r="AQ495" i="3"/>
  <c r="AU495" i="3"/>
  <c r="AY495" i="3"/>
  <c r="BD495" i="3"/>
  <c r="BH495" i="3"/>
  <c r="BL495" i="3"/>
  <c r="BP495" i="3"/>
  <c r="AR495" i="3"/>
  <c r="AV495" i="3"/>
  <c r="AZ495" i="3"/>
  <c r="BE495" i="3"/>
  <c r="BI495" i="3"/>
  <c r="BM495" i="3"/>
  <c r="BQ495" i="3"/>
  <c r="AS495" i="3"/>
  <c r="AW495" i="3"/>
  <c r="BA495" i="3"/>
  <c r="BF495" i="3"/>
  <c r="BJ495" i="3"/>
  <c r="BN495" i="3"/>
  <c r="BR495" i="3"/>
  <c r="BG495" i="3"/>
  <c r="AT495" i="3"/>
  <c r="BK495" i="3"/>
  <c r="BO495" i="3"/>
  <c r="BS495" i="3"/>
  <c r="AX495" i="3"/>
  <c r="BB495" i="3"/>
  <c r="BC495" i="3"/>
  <c r="AN493" i="3" l="1"/>
  <c r="AO493" i="3" s="1"/>
  <c r="AQ494" i="3"/>
  <c r="AU494" i="3"/>
  <c r="AY494" i="3"/>
  <c r="BD494" i="3"/>
  <c r="BH494" i="3"/>
  <c r="BL494" i="3"/>
  <c r="BP494" i="3"/>
  <c r="AR494" i="3"/>
  <c r="AV494" i="3"/>
  <c r="AZ494" i="3"/>
  <c r="BE494" i="3"/>
  <c r="BI494" i="3"/>
  <c r="BM494" i="3"/>
  <c r="BQ494" i="3"/>
  <c r="BB494" i="3"/>
  <c r="AS494" i="3"/>
  <c r="AW494" i="3"/>
  <c r="BA494" i="3"/>
  <c r="BF494" i="3"/>
  <c r="BJ494" i="3"/>
  <c r="BN494" i="3"/>
  <c r="BR494" i="3"/>
  <c r="BC494" i="3"/>
  <c r="BS494" i="3"/>
  <c r="BG494" i="3"/>
  <c r="BK494" i="3"/>
  <c r="BO494" i="3"/>
  <c r="AT494" i="3"/>
  <c r="AX494" i="3"/>
  <c r="AN492" i="3" l="1"/>
  <c r="AO492" i="3" s="1"/>
  <c r="AQ493" i="3"/>
  <c r="AU493" i="3"/>
  <c r="AY493" i="3"/>
  <c r="BD493" i="3"/>
  <c r="BH493" i="3"/>
  <c r="BL493" i="3"/>
  <c r="BP493" i="3"/>
  <c r="BB493" i="3"/>
  <c r="AR493" i="3"/>
  <c r="AV493" i="3"/>
  <c r="AZ493" i="3"/>
  <c r="BE493" i="3"/>
  <c r="BI493" i="3"/>
  <c r="BM493" i="3"/>
  <c r="BQ493" i="3"/>
  <c r="AS493" i="3"/>
  <c r="AW493" i="3"/>
  <c r="BA493" i="3"/>
  <c r="BF493" i="3"/>
  <c r="BJ493" i="3"/>
  <c r="BN493" i="3"/>
  <c r="BR493" i="3"/>
  <c r="AX493" i="3"/>
  <c r="BO493" i="3"/>
  <c r="BC493" i="3"/>
  <c r="BS493" i="3"/>
  <c r="BG493" i="3"/>
  <c r="BK493" i="3"/>
  <c r="AT493" i="3"/>
  <c r="AN491" i="3" l="1"/>
  <c r="AO491" i="3" s="1"/>
  <c r="BB492" i="3"/>
  <c r="AQ492" i="3"/>
  <c r="AU492" i="3"/>
  <c r="AY492" i="3"/>
  <c r="BD492" i="3"/>
  <c r="BH492" i="3"/>
  <c r="BL492" i="3"/>
  <c r="BP492" i="3"/>
  <c r="AR492" i="3"/>
  <c r="AV492" i="3"/>
  <c r="AZ492" i="3"/>
  <c r="BE492" i="3"/>
  <c r="BI492" i="3"/>
  <c r="BM492" i="3"/>
  <c r="BQ492" i="3"/>
  <c r="AS492" i="3"/>
  <c r="AW492" i="3"/>
  <c r="BA492" i="3"/>
  <c r="BF492" i="3"/>
  <c r="BJ492" i="3"/>
  <c r="BN492" i="3"/>
  <c r="BR492" i="3"/>
  <c r="AT492" i="3"/>
  <c r="BK492" i="3"/>
  <c r="AX492" i="3"/>
  <c r="BO492" i="3"/>
  <c r="BC492" i="3"/>
  <c r="BG492" i="3"/>
  <c r="BS492" i="3"/>
  <c r="AN490" i="3" l="1"/>
  <c r="AO490" i="3" s="1"/>
  <c r="AQ491" i="3"/>
  <c r="AU491" i="3"/>
  <c r="AY491" i="3"/>
  <c r="BD491" i="3"/>
  <c r="BH491" i="3"/>
  <c r="BL491" i="3"/>
  <c r="BP491" i="3"/>
  <c r="AR491" i="3"/>
  <c r="AV491" i="3"/>
  <c r="AZ491" i="3"/>
  <c r="BE491" i="3"/>
  <c r="BI491" i="3"/>
  <c r="BM491" i="3"/>
  <c r="BQ491" i="3"/>
  <c r="AS491" i="3"/>
  <c r="AW491" i="3"/>
  <c r="BA491" i="3"/>
  <c r="BF491" i="3"/>
  <c r="BJ491" i="3"/>
  <c r="BN491" i="3"/>
  <c r="BR491" i="3"/>
  <c r="BG491" i="3"/>
  <c r="AT491" i="3"/>
  <c r="BK491" i="3"/>
  <c r="AX491" i="3"/>
  <c r="BC491" i="3"/>
  <c r="BB491" i="3"/>
  <c r="BO491" i="3"/>
  <c r="BS491" i="3"/>
  <c r="AN489" i="3" l="1"/>
  <c r="AO489" i="3" s="1"/>
  <c r="AQ490" i="3"/>
  <c r="AU490" i="3"/>
  <c r="AY490" i="3"/>
  <c r="BD490" i="3"/>
  <c r="BH490" i="3"/>
  <c r="BL490" i="3"/>
  <c r="BP490" i="3"/>
  <c r="AR490" i="3"/>
  <c r="AV490" i="3"/>
  <c r="AZ490" i="3"/>
  <c r="BE490" i="3"/>
  <c r="BI490" i="3"/>
  <c r="BM490" i="3"/>
  <c r="BQ490" i="3"/>
  <c r="BB490" i="3"/>
  <c r="AS490" i="3"/>
  <c r="AW490" i="3"/>
  <c r="BA490" i="3"/>
  <c r="BF490" i="3"/>
  <c r="BJ490" i="3"/>
  <c r="BN490" i="3"/>
  <c r="BR490" i="3"/>
  <c r="BC490" i="3"/>
  <c r="BS490" i="3"/>
  <c r="BG490" i="3"/>
  <c r="AT490" i="3"/>
  <c r="AX490" i="3"/>
  <c r="BK490" i="3"/>
  <c r="BO490" i="3"/>
  <c r="AN488" i="3" l="1"/>
  <c r="AO488" i="3" s="1"/>
  <c r="AQ489" i="3"/>
  <c r="AU489" i="3"/>
  <c r="AY489" i="3"/>
  <c r="BD489" i="3"/>
  <c r="BH489" i="3"/>
  <c r="BL489" i="3"/>
  <c r="BP489" i="3"/>
  <c r="BB489" i="3"/>
  <c r="AR489" i="3"/>
  <c r="AV489" i="3"/>
  <c r="AZ489" i="3"/>
  <c r="BE489" i="3"/>
  <c r="BI489" i="3"/>
  <c r="BM489" i="3"/>
  <c r="BQ489" i="3"/>
  <c r="AS489" i="3"/>
  <c r="AW489" i="3"/>
  <c r="BA489" i="3"/>
  <c r="BF489" i="3"/>
  <c r="BJ489" i="3"/>
  <c r="BN489" i="3"/>
  <c r="BR489" i="3"/>
  <c r="AX489" i="3"/>
  <c r="BO489" i="3"/>
  <c r="BC489" i="3"/>
  <c r="BS489" i="3"/>
  <c r="AT489" i="3"/>
  <c r="BG489" i="3"/>
  <c r="BK489" i="3"/>
  <c r="AN487" i="3" l="1"/>
  <c r="AO487" i="3" s="1"/>
  <c r="BB488" i="3"/>
  <c r="AQ488" i="3"/>
  <c r="AU488" i="3"/>
  <c r="AY488" i="3"/>
  <c r="BD488" i="3"/>
  <c r="BH488" i="3"/>
  <c r="BL488" i="3"/>
  <c r="BP488" i="3"/>
  <c r="AR488" i="3"/>
  <c r="AV488" i="3"/>
  <c r="AZ488" i="3"/>
  <c r="BE488" i="3"/>
  <c r="BI488" i="3"/>
  <c r="BM488" i="3"/>
  <c r="BQ488" i="3"/>
  <c r="AS488" i="3"/>
  <c r="AW488" i="3"/>
  <c r="BA488" i="3"/>
  <c r="BF488" i="3"/>
  <c r="BJ488" i="3"/>
  <c r="BN488" i="3"/>
  <c r="BR488" i="3"/>
  <c r="AT488" i="3"/>
  <c r="BK488" i="3"/>
  <c r="AX488" i="3"/>
  <c r="BO488" i="3"/>
  <c r="BS488" i="3"/>
  <c r="BC488" i="3"/>
  <c r="BG488" i="3"/>
  <c r="AN486" i="3" l="1"/>
  <c r="AO486" i="3" s="1"/>
  <c r="AQ487" i="3"/>
  <c r="AU487" i="3"/>
  <c r="AY487" i="3"/>
  <c r="BD487" i="3"/>
  <c r="BH487" i="3"/>
  <c r="BL487" i="3"/>
  <c r="BP487" i="3"/>
  <c r="AR487" i="3"/>
  <c r="AV487" i="3"/>
  <c r="AZ487" i="3"/>
  <c r="BE487" i="3"/>
  <c r="BI487" i="3"/>
  <c r="BM487" i="3"/>
  <c r="BQ487" i="3"/>
  <c r="AS487" i="3"/>
  <c r="AW487" i="3"/>
  <c r="BA487" i="3"/>
  <c r="BF487" i="3"/>
  <c r="BJ487" i="3"/>
  <c r="BN487" i="3"/>
  <c r="BR487" i="3"/>
  <c r="BG487" i="3"/>
  <c r="BB487" i="3"/>
  <c r="AT487" i="3"/>
  <c r="BK487" i="3"/>
  <c r="BO487" i="3"/>
  <c r="BS487" i="3"/>
  <c r="AX487" i="3"/>
  <c r="BC487" i="3"/>
  <c r="AQ486" i="3" l="1"/>
  <c r="AQ2" i="3" s="1"/>
  <c r="AU486" i="3"/>
  <c r="AU2" i="3" s="1"/>
  <c r="AY486" i="3"/>
  <c r="AY2" i="3" s="1"/>
  <c r="BD486" i="3"/>
  <c r="BD2" i="3" s="1"/>
  <c r="BH486" i="3"/>
  <c r="BH2" i="3" s="1"/>
  <c r="BL486" i="3"/>
  <c r="BL2" i="3" s="1"/>
  <c r="BP486" i="3"/>
  <c r="BP2" i="3" s="1"/>
  <c r="AR486" i="3"/>
  <c r="AR2" i="3" s="1"/>
  <c r="AV486" i="3"/>
  <c r="AV2" i="3" s="1"/>
  <c r="AZ486" i="3"/>
  <c r="AZ2" i="3" s="1"/>
  <c r="BE486" i="3"/>
  <c r="BE2" i="3" s="1"/>
  <c r="BI486" i="3"/>
  <c r="BI2" i="3" s="1"/>
  <c r="BM486" i="3"/>
  <c r="BM2" i="3" s="1"/>
  <c r="BQ486" i="3"/>
  <c r="BQ2" i="3" s="1"/>
  <c r="BB486" i="3"/>
  <c r="BB2" i="3" s="1"/>
  <c r="AS486" i="3"/>
  <c r="AS2" i="3" s="1"/>
  <c r="AW486" i="3"/>
  <c r="AW2" i="3" s="1"/>
  <c r="BA486" i="3"/>
  <c r="BA2" i="3" s="1"/>
  <c r="BF486" i="3"/>
  <c r="BF2" i="3" s="1"/>
  <c r="BJ486" i="3"/>
  <c r="BJ2" i="3" s="1"/>
  <c r="BN486" i="3"/>
  <c r="BN2" i="3" s="1"/>
  <c r="BR486" i="3"/>
  <c r="BR2" i="3" s="1"/>
  <c r="BC486" i="3"/>
  <c r="BC2" i="3" s="1"/>
  <c r="BS486" i="3"/>
  <c r="BS2" i="3" s="1"/>
  <c r="BG486" i="3"/>
  <c r="BG2" i="3" s="1"/>
  <c r="BK486" i="3"/>
  <c r="BK2" i="3" s="1"/>
  <c r="BO486" i="3"/>
  <c r="BO2" i="3" s="1"/>
  <c r="AT486" i="3"/>
  <c r="AT2" i="3" s="1"/>
  <c r="AX486" i="3"/>
  <c r="AX2" i="3" s="1"/>
  <c r="U19" i="5" l="1"/>
  <c r="P23" i="5"/>
  <c r="C23" i="5" s="1"/>
  <c r="AT19" i="5"/>
  <c r="P54" i="5"/>
  <c r="C54" i="5" s="1"/>
  <c r="P42" i="5"/>
  <c r="C42" i="5" s="1"/>
  <c r="AK19" i="5"/>
  <c r="T19" i="5"/>
  <c r="P22" i="5"/>
  <c r="C22" i="5" s="1"/>
  <c r="AJ19" i="5"/>
  <c r="P41" i="5"/>
  <c r="C41" i="5" s="1"/>
  <c r="S19" i="5"/>
  <c r="P21" i="5"/>
  <c r="C21" i="5" s="1"/>
  <c r="AE19" i="5"/>
  <c r="P33" i="5"/>
  <c r="C33" i="5" s="1"/>
  <c r="AP19" i="5"/>
  <c r="P47" i="5"/>
  <c r="C47" i="5" s="1"/>
  <c r="AD19" i="5"/>
  <c r="P32" i="5"/>
  <c r="C32" i="5" s="1"/>
  <c r="P35" i="5"/>
  <c r="C35" i="5" s="1"/>
  <c r="AG19" i="5"/>
  <c r="AC19" i="5"/>
  <c r="P31" i="5"/>
  <c r="C31" i="5" s="1"/>
  <c r="AF19" i="5"/>
  <c r="P34" i="5"/>
  <c r="C34" i="5" s="1"/>
  <c r="AQ19" i="5"/>
  <c r="P48" i="5"/>
  <c r="C48" i="5" s="1"/>
  <c r="Z19" i="5"/>
  <c r="P28" i="5"/>
  <c r="C28" i="5" s="1"/>
  <c r="P43" i="5"/>
  <c r="C43" i="5" s="1"/>
  <c r="AL19" i="5"/>
  <c r="AS19" i="5"/>
  <c r="P53" i="5"/>
  <c r="C53" i="5" s="1"/>
  <c r="AB19" i="5"/>
  <c r="P30" i="5"/>
  <c r="C30" i="5" s="1"/>
  <c r="P49" i="5"/>
  <c r="C49" i="5" s="1"/>
  <c r="AR19" i="5"/>
  <c r="P29" i="5"/>
  <c r="C29" i="5" s="1"/>
  <c r="AA19" i="5"/>
  <c r="AM19" i="5"/>
  <c r="P44" i="5"/>
  <c r="C44" i="5" s="1"/>
  <c r="P24" i="5"/>
  <c r="C24" i="5" s="1"/>
  <c r="V19" i="5"/>
  <c r="Y19" i="5"/>
  <c r="P27" i="5"/>
  <c r="C27" i="5" s="1"/>
  <c r="AH19" i="5"/>
  <c r="P36" i="5"/>
  <c r="C36" i="5" s="1"/>
  <c r="AO19" i="5"/>
  <c r="P46" i="5"/>
  <c r="C46" i="5" s="1"/>
  <c r="X19" i="5"/>
  <c r="P26" i="5"/>
  <c r="C26" i="5" s="1"/>
  <c r="AN19" i="5"/>
  <c r="P45" i="5"/>
  <c r="C45" i="5" s="1"/>
  <c r="W19" i="5"/>
  <c r="P25" i="5"/>
  <c r="C25" i="5" s="1"/>
  <c r="AI19" i="5"/>
  <c r="P37" i="5"/>
  <c r="C37" i="5" s="1"/>
  <c r="P20" i="5"/>
  <c r="C20" i="5" s="1"/>
  <c r="R19" i="5"/>
</calcChain>
</file>

<file path=xl/sharedStrings.xml><?xml version="1.0" encoding="utf-8"?>
<sst xmlns="http://schemas.openxmlformats.org/spreadsheetml/2006/main" count="4303" uniqueCount="1082">
  <si>
    <t>비급</t>
    <phoneticPr fontId="2" type="noConversion"/>
  </si>
  <si>
    <t>핑크빈</t>
    <phoneticPr fontId="2" type="noConversion"/>
  </si>
  <si>
    <t>보유 몬스터</t>
    <phoneticPr fontId="2" type="noConversion"/>
  </si>
  <si>
    <t>이름</t>
    <phoneticPr fontId="2" type="noConversion"/>
  </si>
  <si>
    <t>No.</t>
    <phoneticPr fontId="2" type="noConversion"/>
  </si>
  <si>
    <t>타이머</t>
    <phoneticPr fontId="2" type="noConversion"/>
  </si>
  <si>
    <t>릴리노흐</t>
    <phoneticPr fontId="2" type="noConversion"/>
  </si>
  <si>
    <t>베릴</t>
    <phoneticPr fontId="2" type="noConversion"/>
  </si>
  <si>
    <t>파풀라투스</t>
    <phoneticPr fontId="2" type="noConversion"/>
  </si>
  <si>
    <t>장난감 흑기사</t>
    <phoneticPr fontId="2" type="noConversion"/>
  </si>
  <si>
    <t>쁘띠 반 레온</t>
    <phoneticPr fontId="2" type="noConversion"/>
  </si>
  <si>
    <t>이프리트</t>
    <phoneticPr fontId="2" type="noConversion"/>
  </si>
  <si>
    <t>겁에 질린 사자</t>
    <phoneticPr fontId="2" type="noConversion"/>
  </si>
  <si>
    <t>월묘 도둑</t>
    <phoneticPr fontId="2" type="noConversion"/>
  </si>
  <si>
    <t>쁘띠 팬텀</t>
    <phoneticPr fontId="2" type="noConversion"/>
  </si>
  <si>
    <t>조합 방법</t>
    <phoneticPr fontId="2" type="noConversion"/>
  </si>
  <si>
    <t>SS급
미보유</t>
    <phoneticPr fontId="2" type="noConversion"/>
  </si>
  <si>
    <t>조합 기한</t>
    <phoneticPr fontId="2" type="noConversion"/>
  </si>
  <si>
    <t>조합 기한(일)</t>
    <phoneticPr fontId="2" type="noConversion"/>
  </si>
  <si>
    <t>릴리노흐 + 장난감 흑기사 = 쁘띠 반레온</t>
    <phoneticPr fontId="2" type="noConversion"/>
  </si>
  <si>
    <t>S급
미보유</t>
    <phoneticPr fontId="2" type="noConversion"/>
  </si>
  <si>
    <t>+</t>
    <phoneticPr fontId="2" type="noConversion"/>
  </si>
  <si>
    <t>=</t>
    <phoneticPr fontId="2" type="noConversion"/>
  </si>
  <si>
    <t>스페셜 조합
수명연장 불가능</t>
    <phoneticPr fontId="2" type="noConversion"/>
  </si>
  <si>
    <t>크림슨 발록</t>
    <phoneticPr fontId="2" type="noConversion"/>
  </si>
  <si>
    <t>잭오랜턴</t>
    <phoneticPr fontId="2" type="noConversion"/>
  </si>
  <si>
    <t>해적왕 바르보사</t>
    <phoneticPr fontId="2" type="noConversion"/>
  </si>
  <si>
    <t>푸소</t>
    <phoneticPr fontId="2" type="noConversion"/>
  </si>
  <si>
    <t>쁘띠 매그너스</t>
    <phoneticPr fontId="2" type="noConversion"/>
  </si>
  <si>
    <t>세르프</t>
    <phoneticPr fontId="2" type="noConversion"/>
  </si>
  <si>
    <t>새끼 거미</t>
    <phoneticPr fontId="2" type="noConversion"/>
  </si>
  <si>
    <t>신수</t>
    <phoneticPr fontId="2" type="noConversion"/>
  </si>
  <si>
    <t>피닉스</t>
    <phoneticPr fontId="2" type="noConversion"/>
  </si>
  <si>
    <t>라이카</t>
    <phoneticPr fontId="2" type="noConversion"/>
  </si>
  <si>
    <t>조류
(수명연장 4젬)</t>
    <phoneticPr fontId="2" type="noConversion"/>
  </si>
  <si>
    <t>소
(수명연장 4젬)</t>
    <phoneticPr fontId="2" type="noConversion"/>
  </si>
  <si>
    <t>오베론</t>
    <phoneticPr fontId="2" type="noConversion"/>
  </si>
  <si>
    <t>듀나스</t>
    <phoneticPr fontId="2" type="noConversion"/>
  </si>
  <si>
    <t>A+급
미보유</t>
    <phoneticPr fontId="2" type="noConversion"/>
  </si>
  <si>
    <t>빛의 정령</t>
    <phoneticPr fontId="2" type="noConversion"/>
  </si>
  <si>
    <t>쁘띠 시그너스</t>
    <phoneticPr fontId="2" type="noConversion"/>
  </si>
  <si>
    <t>신수(공격시 HP,MP회복) + 오베론(모든 스탯 5증가) = 쁘띠 시그너스(데미지 3% 증가)</t>
    <phoneticPr fontId="2" type="noConversion"/>
  </si>
  <si>
    <t>크림슨 발록(피격시 3초 무적) + 푸소(파이널 어택류 데미지 10% 증가) = 쁘띠 매그너스(방어율 무시 5% 증가)</t>
    <phoneticPr fontId="2" type="noConversion"/>
  </si>
  <si>
    <t>조    합    표</t>
    <phoneticPr fontId="2" type="noConversion"/>
  </si>
  <si>
    <t>구미호</t>
    <phoneticPr fontId="2" type="noConversion"/>
  </si>
  <si>
    <t>쁘띠 오르카</t>
    <phoneticPr fontId="2" type="noConversion"/>
  </si>
  <si>
    <t>거대 스노우맨</t>
    <phoneticPr fontId="2" type="noConversion"/>
  </si>
  <si>
    <t>쌍둥이 월묘</t>
    <phoneticPr fontId="2" type="noConversion"/>
  </si>
  <si>
    <t>스페셜 상자
수명연장 3젬</t>
    <phoneticPr fontId="2" type="noConversion"/>
  </si>
  <si>
    <t>인공생명체
수명연장 불가</t>
    <phoneticPr fontId="2" type="noConversion"/>
  </si>
  <si>
    <t>쁘띠 랑</t>
    <phoneticPr fontId="2" type="noConversion"/>
  </si>
  <si>
    <t>구미호() + 오르카(경험치 3% 증가) = 쁘띠 랑(데미지 8% 증가/은월)</t>
    <phoneticPr fontId="2" type="noConversion"/>
  </si>
  <si>
    <t>총리대신</t>
    <phoneticPr fontId="2" type="noConversion"/>
  </si>
  <si>
    <t>에레고스</t>
    <phoneticPr fontId="2" type="noConversion"/>
  </si>
  <si>
    <t>쁘띠 은월</t>
    <phoneticPr fontId="2" type="noConversion"/>
  </si>
  <si>
    <t>진지한 바이킹</t>
    <phoneticPr fontId="2" type="noConversion"/>
  </si>
  <si>
    <t>검은 바이킹</t>
    <phoneticPr fontId="2" type="noConversion"/>
  </si>
  <si>
    <t>쁘띠 힐라</t>
    <phoneticPr fontId="2" type="noConversion"/>
  </si>
  <si>
    <t>예티 파라오</t>
    <phoneticPr fontId="2" type="noConversion"/>
  </si>
  <si>
    <t>달빛도둑</t>
    <phoneticPr fontId="2" type="noConversion"/>
  </si>
  <si>
    <t>구와르의 잔재</t>
    <phoneticPr fontId="2" type="noConversion"/>
  </si>
  <si>
    <t>마족 추격자</t>
    <phoneticPr fontId="2" type="noConversion"/>
  </si>
  <si>
    <t>솔져
130000와르</t>
    <phoneticPr fontId="2" type="noConversion"/>
  </si>
  <si>
    <t>마족추격자(힘5지능5) + 구와르의 잔재(hp210 회복) = 마스터 렐릭(민첩 15 증가)</t>
    <phoneticPr fontId="2" type="noConversion"/>
  </si>
  <si>
    <t>마스터 렐릭</t>
    <phoneticPr fontId="2" type="noConversion"/>
  </si>
  <si>
    <t>마족 약탈자</t>
    <phoneticPr fontId="2" type="noConversion"/>
  </si>
  <si>
    <t>마스터 히삽</t>
    <phoneticPr fontId="2" type="noConversion"/>
  </si>
  <si>
    <t>마족 약탈자(힘5지능5) + 구와르의 잔재(부활 패널티 감소) = 마스터 히삽(운 15 증가)</t>
    <phoneticPr fontId="2" type="noConversion"/>
  </si>
  <si>
    <t>락 스피릿</t>
    <phoneticPr fontId="2" type="noConversion"/>
  </si>
  <si>
    <t>이상한 몬스터</t>
    <phoneticPr fontId="2" type="noConversion"/>
  </si>
  <si>
    <t>내면의 분노</t>
    <phoneticPr fontId="2" type="noConversion"/>
  </si>
  <si>
    <t>빅터</t>
    <phoneticPr fontId="2" type="noConversion"/>
  </si>
  <si>
    <t>양철 나무꾼</t>
    <phoneticPr fontId="2" type="noConversion"/>
  </si>
  <si>
    <t>내면의 분노(hp500 증가) + 빅터(MP소모량 감소) = 양철 나무꾼(방어율 무시 6% 증가)</t>
    <phoneticPr fontId="2" type="noConversion"/>
  </si>
  <si>
    <t>킹슬라임</t>
    <phoneticPr fontId="2" type="noConversion"/>
  </si>
  <si>
    <t>킹 롬바드</t>
    <phoneticPr fontId="2" type="noConversion"/>
  </si>
  <si>
    <t>파풀라투스의 시계</t>
    <phoneticPr fontId="2" type="noConversion"/>
  </si>
  <si>
    <t>사랑에 빠진 커플예티</t>
    <phoneticPr fontId="2" type="noConversion"/>
  </si>
  <si>
    <t>골드예티와 페페킹(S)</t>
    <phoneticPr fontId="2" type="noConversion"/>
  </si>
  <si>
    <t>사랑에 빠진 판다곰(A+)</t>
    <phoneticPr fontId="2" type="noConversion"/>
  </si>
  <si>
    <t>로맨티스트 킹슬라임</t>
    <phoneticPr fontId="2" type="noConversion"/>
  </si>
  <si>
    <t>월묘</t>
    <phoneticPr fontId="2" type="noConversion"/>
  </si>
  <si>
    <t>쁘띠 루미너스(어둠)</t>
    <phoneticPr fontId="2" type="noConversion"/>
  </si>
  <si>
    <t>쁘띠 루미너스(빛)</t>
    <phoneticPr fontId="2" type="noConversion"/>
  </si>
  <si>
    <t>쁘띠 루미너스(이퀄리브리엄)</t>
    <phoneticPr fontId="2" type="noConversion"/>
  </si>
  <si>
    <t>킹슬라임(MP210 회복) + 파풀 시계(올스탯 5 증가) = 쁘띠 루미너스(어둠)(공마 5 증가)</t>
    <phoneticPr fontId="2" type="noConversion"/>
  </si>
  <si>
    <t>로맨킹슬라임() + 월묘도둑() = 팬텀(방어율 무시 6% 증가) / 쁘띠 팬텀 + 쁘띠 루미너스(빛)(공격대상 + 1) = 은월(4% 재사용 미적용)</t>
    <phoneticPr fontId="2" type="noConversion"/>
  </si>
  <si>
    <t>[조합 금지]
마스터오멘을 메인</t>
    <phoneticPr fontId="2" type="noConversion"/>
  </si>
  <si>
    <t>마스터 오멘</t>
    <phoneticPr fontId="2" type="noConversion"/>
  </si>
  <si>
    <t>시간의 눈</t>
    <phoneticPr fontId="2" type="noConversion"/>
  </si>
  <si>
    <t>라피스</t>
    <phoneticPr fontId="2" type="noConversion"/>
  </si>
  <si>
    <t>이프리트() + 시간의눈() = 라피스(방어율 무시 5% 증가)</t>
    <phoneticPr fontId="2" type="noConversion"/>
  </si>
  <si>
    <t>검은 마법사의 그림자</t>
    <phoneticPr fontId="2" type="noConversion"/>
  </si>
  <si>
    <t>마스터 오멘() + 쁘띠 루미너스(어둠) = 검은 마법사의 그림자(공마 6 증가)</t>
    <phoneticPr fontId="2" type="noConversion"/>
  </si>
  <si>
    <t>쁘띠 라니아</t>
    <phoneticPr fontId="2" type="noConversion"/>
  </si>
  <si>
    <t>마스터 오멘으로 어둠 루미와 조합해야
마스터 오멘을 갱신하기 편하고 같은 정령인 이프리트를 뽑기도 편하다
(이프리트는 라피스 조합 후 버리기)</t>
    <phoneticPr fontId="2" type="noConversion"/>
  </si>
  <si>
    <t>바이킹 군단</t>
    <phoneticPr fontId="2" type="noConversion"/>
  </si>
  <si>
    <t>도둑 까마귀</t>
    <phoneticPr fontId="2" type="noConversion"/>
  </si>
  <si>
    <t>이계의 사제</t>
    <phoneticPr fontId="2" type="noConversion"/>
  </si>
  <si>
    <t>쁘띠 아카이럼</t>
    <phoneticPr fontId="2" type="noConversion"/>
  </si>
  <si>
    <t>진지한 바이킹(민첩 12 증가) + 바이킹군단() = 검은 바이킹(민첩5, 데미지2% 증가)</t>
    <phoneticPr fontId="2" type="noConversion"/>
  </si>
  <si>
    <t>타이머 + 이계의 사제() = 쁘띠 아카이럼</t>
    <phoneticPr fontId="2" type="noConversion"/>
  </si>
  <si>
    <t>허수아비</t>
    <phoneticPr fontId="2" type="noConversion"/>
  </si>
  <si>
    <t>도둑 까마귀() + 아카이럼(버프 지속시간 5%) = 허수아비(데미지 4% 증가)</t>
    <phoneticPr fontId="2" type="noConversion"/>
  </si>
  <si>
    <t>리치(사망 패널티 6% 감소) + 엘리트블러드투스(힘6, 행운6 증가) = 쁘띠 힐라(크리티컬 데미지 2% 증가)</t>
    <phoneticPr fontId="2" type="noConversion"/>
  </si>
  <si>
    <t>엘리트 블러드투스</t>
    <phoneticPr fontId="2" type="noConversion"/>
  </si>
  <si>
    <t>리치</t>
    <phoneticPr fontId="2" type="noConversion"/>
  </si>
  <si>
    <t>라즐리</t>
    <phoneticPr fontId="2" type="noConversion"/>
  </si>
  <si>
    <t>쁘띠 힐라() + 시간의 눈() = 라즐리(크리티컬 확률 5% 증가)</t>
    <phoneticPr fontId="2" type="noConversion"/>
  </si>
  <si>
    <t>루팡돼지</t>
    <phoneticPr fontId="2" type="noConversion"/>
  </si>
  <si>
    <t>마뇽</t>
    <phoneticPr fontId="2" type="noConversion"/>
  </si>
  <si>
    <t>미르</t>
    <phoneticPr fontId="2" type="noConversion"/>
  </si>
  <si>
    <t>레비아탄</t>
    <phoneticPr fontId="2" type="noConversion"/>
  </si>
  <si>
    <t>설산의 마녀</t>
    <phoneticPr fontId="2" type="noConversion"/>
  </si>
  <si>
    <t>마뇽으로 루팡돼지 조합으로 실패시 마뇽
갱신하고 같은 용인 레비아탄을 뽑을 수 있다
(레비아탄은 혼테일 조합 후 버리기)</t>
    <phoneticPr fontId="2" type="noConversion"/>
  </si>
  <si>
    <t>쁘띠 혼테일</t>
    <phoneticPr fontId="2" type="noConversion"/>
  </si>
  <si>
    <t>마뇽(HP회복) + 루팡돼지(HP 350 증가) = 미르(공마 5 증가)</t>
    <phoneticPr fontId="2" type="noConversion"/>
  </si>
  <si>
    <t>레비아탄() + 설산의 마녀(MP 250 증가) = 쁘띠 혼테일(크리티컬 확률 3%)</t>
    <phoneticPr fontId="2" type="noConversion"/>
  </si>
  <si>
    <t>성장 중인 미르</t>
    <phoneticPr fontId="2" type="noConversion"/>
  </si>
  <si>
    <t>상태이상 내성 5 증가</t>
    <phoneticPr fontId="2" type="noConversion"/>
  </si>
  <si>
    <t>성장한 미르</t>
    <phoneticPr fontId="2" type="noConversion"/>
  </si>
  <si>
    <t>모든 스탯 20 증가</t>
    <phoneticPr fontId="2" type="noConversion"/>
  </si>
  <si>
    <t>레벨 20당 공마 1증가</t>
    <phoneticPr fontId="2" type="noConversion"/>
  </si>
  <si>
    <t>4% 스킬 재사용</t>
    <phoneticPr fontId="2" type="noConversion"/>
  </si>
  <si>
    <t>모든  스탯 20 증가 
[쁘띠 루미(3종)]</t>
    <phoneticPr fontId="2" type="noConversion"/>
  </si>
  <si>
    <t>Made by. [이노시스 / 메사단]  Neu카데나</t>
    <phoneticPr fontId="2" type="noConversion"/>
  </si>
  <si>
    <t>https://www.youtube.com/watch?v=6m187-rMMOE</t>
  </si>
  <si>
    <t>이 조합표는 파원님 영상을 참고하여 제작하였습니다.</t>
    <phoneticPr fontId="2" type="noConversion"/>
  </si>
  <si>
    <t>파원님 유튜브 영상</t>
    <phoneticPr fontId="2" type="noConversion"/>
  </si>
  <si>
    <t>몬스터 이름</t>
    <phoneticPr fontId="2" type="noConversion"/>
  </si>
  <si>
    <t>등급</t>
    <phoneticPr fontId="2" type="noConversion"/>
  </si>
  <si>
    <t>카테고리</t>
    <phoneticPr fontId="2" type="noConversion"/>
  </si>
  <si>
    <t>흰 모래토끼</t>
    <phoneticPr fontId="2" type="noConversion"/>
  </si>
  <si>
    <t>박쥐는 호박을 좋아해</t>
    <phoneticPr fontId="2" type="noConversion"/>
  </si>
  <si>
    <t>애벌레</t>
    <phoneticPr fontId="2" type="noConversion"/>
  </si>
  <si>
    <t>박쥐는 사탕을 좋아해</t>
    <phoneticPr fontId="2" type="noConversion"/>
  </si>
  <si>
    <t>주니어 씰</t>
    <phoneticPr fontId="2" type="noConversion"/>
  </si>
  <si>
    <t>갈색 모래토끼</t>
    <phoneticPr fontId="2" type="noConversion"/>
  </si>
  <si>
    <t>스페셜</t>
    <phoneticPr fontId="2" type="noConversion"/>
  </si>
  <si>
    <t>조합법</t>
    <phoneticPr fontId="2" type="noConversion"/>
  </si>
  <si>
    <t>C</t>
    <phoneticPr fontId="2" type="noConversion"/>
  </si>
  <si>
    <t>풍선쥐</t>
    <phoneticPr fontId="2" type="noConversion"/>
  </si>
  <si>
    <t>B</t>
    <phoneticPr fontId="2" type="noConversion"/>
  </si>
  <si>
    <t>도도</t>
    <phoneticPr fontId="2" type="noConversion"/>
  </si>
  <si>
    <t>B+</t>
    <phoneticPr fontId="2" type="noConversion"/>
  </si>
  <si>
    <t>(수식)</t>
    <phoneticPr fontId="2" type="noConversion"/>
  </si>
  <si>
    <t>SS</t>
    <phoneticPr fontId="2" type="noConversion"/>
  </si>
  <si>
    <t>소</t>
    <phoneticPr fontId="2" type="noConversion"/>
  </si>
  <si>
    <t>S</t>
    <phoneticPr fontId="2" type="noConversion"/>
  </si>
  <si>
    <t>A+</t>
    <phoneticPr fontId="2" type="noConversion"/>
  </si>
  <si>
    <t>개</t>
    <phoneticPr fontId="2" type="noConversion"/>
  </si>
  <si>
    <t>킹크랑</t>
    <phoneticPr fontId="2" type="noConversion"/>
  </si>
  <si>
    <t>이루워터</t>
    <phoneticPr fontId="2" type="noConversion"/>
  </si>
  <si>
    <t>A</t>
    <phoneticPr fontId="2" type="noConversion"/>
  </si>
  <si>
    <t>프랑켄로이드</t>
    <phoneticPr fontId="2" type="noConversion"/>
  </si>
  <si>
    <t>아우프헤벤</t>
    <phoneticPr fontId="2" type="noConversion"/>
  </si>
  <si>
    <t>몰킹</t>
    <phoneticPr fontId="2" type="noConversion"/>
  </si>
  <si>
    <t>주니어 발록</t>
    <phoneticPr fontId="2" type="noConversion"/>
  </si>
  <si>
    <t>게오르크</t>
    <phoneticPr fontId="2" type="noConversion"/>
  </si>
  <si>
    <t>피에르</t>
    <phoneticPr fontId="2" type="noConversion"/>
  </si>
  <si>
    <t>반반</t>
    <phoneticPr fontId="2" type="noConversion"/>
  </si>
  <si>
    <t>에피네아</t>
    <phoneticPr fontId="2" type="noConversion"/>
  </si>
  <si>
    <t>무공의 분신</t>
    <phoneticPr fontId="2" type="noConversion"/>
  </si>
  <si>
    <t>강화형 베릴</t>
    <phoneticPr fontId="2" type="noConversion"/>
  </si>
  <si>
    <t>자이언트 다크소울</t>
    <phoneticPr fontId="2" type="noConversion"/>
  </si>
  <si>
    <t>쁘띠 메르세데스</t>
    <phoneticPr fontId="2" type="noConversion"/>
  </si>
  <si>
    <t>큰 운영자의 벌룬</t>
    <phoneticPr fontId="2" type="noConversion"/>
  </si>
  <si>
    <t>작은 운영자 벌룬</t>
    <phoneticPr fontId="2" type="noConversion"/>
  </si>
  <si>
    <t>쁘띠 자쿰</t>
    <phoneticPr fontId="2" type="noConversion"/>
  </si>
  <si>
    <t>마스터 마르가나</t>
    <phoneticPr fontId="2" type="noConversion"/>
  </si>
  <si>
    <t>마스터 잭슨</t>
    <phoneticPr fontId="2" type="noConversion"/>
  </si>
  <si>
    <t>마스터 레드너그</t>
    <phoneticPr fontId="2" type="noConversion"/>
  </si>
  <si>
    <t>티폰</t>
    <phoneticPr fontId="2" type="noConversion"/>
  </si>
  <si>
    <t>타란튤로스</t>
    <phoneticPr fontId="2" type="noConversion"/>
  </si>
  <si>
    <t>군단장 윌</t>
    <phoneticPr fontId="2" type="noConversion"/>
  </si>
  <si>
    <t>킹 캐슬 골렘</t>
    <phoneticPr fontId="2" type="noConversion"/>
  </si>
  <si>
    <t>빅 펌킨</t>
    <phoneticPr fontId="2" type="noConversion"/>
  </si>
  <si>
    <t>거대 거미</t>
    <phoneticPr fontId="2" type="noConversion"/>
  </si>
  <si>
    <t>토토</t>
    <phoneticPr fontId="2" type="noConversion"/>
  </si>
  <si>
    <t>각성한 락 스피릿</t>
    <phoneticPr fontId="2" type="noConversion"/>
  </si>
  <si>
    <t>스포아</t>
    <phoneticPr fontId="2" type="noConversion"/>
  </si>
  <si>
    <t>버섯</t>
    <phoneticPr fontId="2" type="noConversion"/>
  </si>
  <si>
    <t>변절자 스포아</t>
    <phoneticPr fontId="2" type="noConversion"/>
  </si>
  <si>
    <t>수련생 스포아</t>
    <phoneticPr fontId="2" type="noConversion"/>
  </si>
  <si>
    <t>주황버섯</t>
    <phoneticPr fontId="2" type="noConversion"/>
  </si>
  <si>
    <t>초록버섯</t>
    <phoneticPr fontId="2" type="noConversion"/>
  </si>
  <si>
    <t>파란버섯</t>
    <phoneticPr fontId="2" type="noConversion"/>
  </si>
  <si>
    <t>좀비버섯</t>
    <phoneticPr fontId="2" type="noConversion"/>
  </si>
  <si>
    <t>좌절한 초록버섯</t>
    <phoneticPr fontId="2" type="noConversion"/>
  </si>
  <si>
    <t>우는 파란버섯</t>
    <phoneticPr fontId="2" type="noConversion"/>
  </si>
  <si>
    <t>짜증내는 좀비버섯</t>
    <phoneticPr fontId="2" type="noConversion"/>
  </si>
  <si>
    <t>독버섯</t>
    <phoneticPr fontId="2" type="noConversion"/>
  </si>
  <si>
    <t>뿔버섯</t>
    <phoneticPr fontId="2" type="noConversion"/>
  </si>
  <si>
    <t>이끼버섯</t>
    <phoneticPr fontId="2" type="noConversion"/>
  </si>
  <si>
    <t>버섯 샹들리에</t>
    <phoneticPr fontId="2" type="noConversion"/>
  </si>
  <si>
    <t>변형된 주황버섯</t>
    <phoneticPr fontId="2" type="noConversion"/>
  </si>
  <si>
    <t>머쉬맘</t>
    <phoneticPr fontId="2" type="noConversion"/>
  </si>
  <si>
    <t>블루 머쉬맘</t>
    <phoneticPr fontId="2" type="noConversion"/>
  </si>
  <si>
    <t>버섯 철갑옷</t>
    <phoneticPr fontId="2" type="noConversion"/>
  </si>
  <si>
    <t>좀비 머쉬맘</t>
    <phoneticPr fontId="2" type="noConversion"/>
  </si>
  <si>
    <t>100일 맞은 커플버섯</t>
    <phoneticPr fontId="2" type="noConversion"/>
  </si>
  <si>
    <t>장난감</t>
    <phoneticPr fontId="2" type="noConversion"/>
  </si>
  <si>
    <t>파충류</t>
    <phoneticPr fontId="2" type="noConversion"/>
  </si>
  <si>
    <t>유령</t>
    <phoneticPr fontId="2" type="noConversion"/>
  </si>
  <si>
    <t>솔져</t>
    <phoneticPr fontId="2" type="noConversion"/>
  </si>
  <si>
    <t>조류</t>
    <phoneticPr fontId="2" type="noConversion"/>
  </si>
  <si>
    <t>정령</t>
    <phoneticPr fontId="2" type="noConversion"/>
  </si>
  <si>
    <t>식물</t>
    <phoneticPr fontId="2" type="noConversion"/>
  </si>
  <si>
    <t>언데드</t>
    <phoneticPr fontId="2" type="noConversion"/>
  </si>
  <si>
    <t>악마</t>
    <phoneticPr fontId="2" type="noConversion"/>
  </si>
  <si>
    <t>고양이</t>
    <phoneticPr fontId="2" type="noConversion"/>
  </si>
  <si>
    <t>인공생명체</t>
    <phoneticPr fontId="2" type="noConversion"/>
  </si>
  <si>
    <t>골렘</t>
    <phoneticPr fontId="2" type="noConversion"/>
  </si>
  <si>
    <t>슬라임과 달팽이</t>
    <phoneticPr fontId="2" type="noConversion"/>
  </si>
  <si>
    <t>용</t>
    <phoneticPr fontId="2" type="noConversion"/>
  </si>
  <si>
    <t>돼지</t>
    <phoneticPr fontId="2" type="noConversion"/>
  </si>
  <si>
    <t>▼▼▼▼▼  필요하신분은 복사해서 쓰세요</t>
    <phoneticPr fontId="2" type="noConversion"/>
  </si>
  <si>
    <t>보석으로 살리기</t>
    <phoneticPr fontId="2" type="noConversion"/>
  </si>
  <si>
    <t>와르로 살리기</t>
    <phoneticPr fontId="2" type="noConversion"/>
  </si>
  <si>
    <t>몬 스 터  보 관 함</t>
    <phoneticPr fontId="2" type="noConversion"/>
  </si>
  <si>
    <t>내 몬스터</t>
    <phoneticPr fontId="2" type="noConversion"/>
  </si>
  <si>
    <t>Made by. Neuplios</t>
    <phoneticPr fontId="2" type="noConversion"/>
  </si>
  <si>
    <t>[     버섯     ]</t>
    <phoneticPr fontId="2" type="noConversion"/>
  </si>
  <si>
    <t>[    스페셜    ]</t>
    <phoneticPr fontId="2" type="noConversion"/>
  </si>
  <si>
    <t>악몽의 독버섯</t>
    <phoneticPr fontId="2" type="noConversion"/>
  </si>
  <si>
    <t>에르다스</t>
    <phoneticPr fontId="2" type="noConversion"/>
  </si>
  <si>
    <t>박록</t>
    <phoneticPr fontId="2" type="noConversion"/>
  </si>
  <si>
    <t>예티와 페페</t>
    <phoneticPr fontId="2" type="noConversion"/>
  </si>
  <si>
    <t>오닉스 재규어</t>
    <phoneticPr fontId="2" type="noConversion"/>
  </si>
  <si>
    <t>근엄한 바이킹</t>
    <phoneticPr fontId="2" type="noConversion"/>
  </si>
  <si>
    <t>[     돼지     ]</t>
    <phoneticPr fontId="2" type="noConversion"/>
  </si>
  <si>
    <t>이상한 돼지</t>
    <phoneticPr fontId="2" type="noConversion"/>
  </si>
  <si>
    <t>파란 리본돼지</t>
    <phoneticPr fontId="2" type="noConversion"/>
  </si>
  <si>
    <t>리본 돼지</t>
    <phoneticPr fontId="2" type="noConversion"/>
  </si>
  <si>
    <t>겁먹은 와일드보어</t>
    <phoneticPr fontId="2" type="noConversion"/>
  </si>
  <si>
    <t>중독된 돼지</t>
    <phoneticPr fontId="2" type="noConversion"/>
  </si>
  <si>
    <t>와일드보어</t>
    <phoneticPr fontId="2" type="noConversion"/>
  </si>
  <si>
    <t>아이언호그</t>
    <phoneticPr fontId="2" type="noConversion"/>
  </si>
  <si>
    <t>파이어보어</t>
    <phoneticPr fontId="2" type="noConversion"/>
  </si>
  <si>
    <t>아이언보어</t>
    <phoneticPr fontId="2" type="noConversion"/>
  </si>
  <si>
    <t>길들일 수 있는 멧돼지</t>
    <phoneticPr fontId="2" type="noConversion"/>
  </si>
  <si>
    <t>매우 살찐 돼지</t>
    <phoneticPr fontId="2" type="noConversion"/>
  </si>
  <si>
    <t>변형된 리본돼지</t>
    <phoneticPr fontId="2" type="noConversion"/>
  </si>
  <si>
    <t>원시멧돼지</t>
    <phoneticPr fontId="2" type="noConversion"/>
  </si>
  <si>
    <t>변형된 아이언호그</t>
    <phoneticPr fontId="2" type="noConversion"/>
  </si>
  <si>
    <t>변형된 와일드보어</t>
    <phoneticPr fontId="2" type="noConversion"/>
  </si>
  <si>
    <t>황금알을 낳는 피그미</t>
    <phoneticPr fontId="2" type="noConversion"/>
  </si>
  <si>
    <t>겁에 질린 피그미</t>
    <phoneticPr fontId="2" type="noConversion"/>
  </si>
  <si>
    <t>변형된 파이어보어</t>
    <phoneticPr fontId="2" type="noConversion"/>
  </si>
  <si>
    <t>차우</t>
    <phoneticPr fontId="2" type="noConversion"/>
  </si>
  <si>
    <t>식신</t>
    <phoneticPr fontId="2" type="noConversion"/>
  </si>
  <si>
    <t>[ 예티와 페페 ]</t>
    <phoneticPr fontId="2" type="noConversion"/>
  </si>
  <si>
    <t>핑크테니</t>
    <phoneticPr fontId="2" type="noConversion"/>
  </si>
  <si>
    <t>고유 아이템, 교환불가</t>
    <phoneticPr fontId="2" type="noConversion"/>
  </si>
  <si>
    <t>공격력 증가량</t>
    <phoneticPr fontId="2" type="noConversion"/>
  </si>
  <si>
    <t>+0</t>
    <phoneticPr fontId="2" type="noConversion"/>
  </si>
  <si>
    <t xml:space="preserve"> 〮 REQ STR : 000</t>
    <phoneticPr fontId="2" type="noConversion"/>
  </si>
  <si>
    <t xml:space="preserve"> 〮 REQ LEV : 010</t>
    <phoneticPr fontId="2" type="noConversion"/>
  </si>
  <si>
    <t xml:space="preserve"> 〮 REQ DEX : 000</t>
    <phoneticPr fontId="2" type="noConversion"/>
  </si>
  <si>
    <t>〮 REQ LUK : 000</t>
    <phoneticPr fontId="2" type="noConversion"/>
  </si>
  <si>
    <t>〮 REQ INT : 000</t>
    <phoneticPr fontId="2" type="noConversion"/>
  </si>
  <si>
    <t>초보자</t>
    <phoneticPr fontId="2" type="noConversion"/>
  </si>
  <si>
    <t>전사</t>
    <phoneticPr fontId="2" type="noConversion"/>
  </si>
  <si>
    <t>마법사</t>
    <phoneticPr fontId="2" type="noConversion"/>
  </si>
  <si>
    <t>궁수</t>
    <phoneticPr fontId="2" type="noConversion"/>
  </si>
  <si>
    <t>도적</t>
    <phoneticPr fontId="2" type="noConversion"/>
  </si>
  <si>
    <t>해적</t>
    <phoneticPr fontId="2" type="noConversion"/>
  </si>
  <si>
    <t>장비분류 : 버프</t>
    <phoneticPr fontId="2" type="noConversion"/>
  </si>
  <si>
    <r>
      <rPr>
        <b/>
        <sz val="14"/>
        <color rgb="FF66FF33"/>
        <rFont val="맑은 고딕"/>
        <family val="3"/>
        <charset val="129"/>
      </rPr>
      <t xml:space="preserve">◎ </t>
    </r>
    <r>
      <rPr>
        <b/>
        <sz val="14"/>
        <color rgb="FF66FF33"/>
        <rFont val="맑은 고딕"/>
        <family val="3"/>
        <charset val="129"/>
        <scheme val="minor"/>
      </rPr>
      <t>잠재옵션</t>
    </r>
    <phoneticPr fontId="2" type="noConversion"/>
  </si>
  <si>
    <r>
      <rPr>
        <b/>
        <sz val="14"/>
        <color rgb="FF66FF33"/>
        <rFont val="맑은 고딕"/>
        <family val="3"/>
        <charset val="129"/>
      </rPr>
      <t xml:space="preserve">◎ 에디셔널 </t>
    </r>
    <r>
      <rPr>
        <b/>
        <sz val="14"/>
        <color rgb="FF66FF33"/>
        <rFont val="맑은 고딕"/>
        <family val="3"/>
        <charset val="129"/>
        <scheme val="minor"/>
      </rPr>
      <t>잠재옵션</t>
    </r>
    <phoneticPr fontId="2" type="noConversion"/>
  </si>
  <si>
    <t>몬스터 라이프 마약버프</t>
    <phoneticPr fontId="2" type="noConversion"/>
  </si>
  <si>
    <t>STR</t>
    <phoneticPr fontId="2" type="noConversion"/>
  </si>
  <si>
    <t>DEX</t>
    <phoneticPr fontId="2" type="noConversion"/>
  </si>
  <si>
    <t>INT</t>
    <phoneticPr fontId="2" type="noConversion"/>
  </si>
  <si>
    <t>LUK</t>
    <phoneticPr fontId="2" type="noConversion"/>
  </si>
  <si>
    <t>최대 HP</t>
    <phoneticPr fontId="2" type="noConversion"/>
  </si>
  <si>
    <t>최대 MP</t>
    <phoneticPr fontId="2" type="noConversion"/>
  </si>
  <si>
    <t>최대 HP%</t>
    <phoneticPr fontId="2" type="noConversion"/>
  </si>
  <si>
    <t>공격력</t>
    <phoneticPr fontId="2" type="noConversion"/>
  </si>
  <si>
    <t>마력</t>
    <phoneticPr fontId="2" type="noConversion"/>
  </si>
  <si>
    <t>방어력</t>
    <phoneticPr fontId="2" type="noConversion"/>
  </si>
  <si>
    <t>보공</t>
    <phoneticPr fontId="2" type="noConversion"/>
  </si>
  <si>
    <t>방무</t>
    <phoneticPr fontId="2" type="noConversion"/>
  </si>
  <si>
    <t>올스텟</t>
    <phoneticPr fontId="2" type="noConversion"/>
  </si>
  <si>
    <t>데미지</t>
    <phoneticPr fontId="2" type="noConversion"/>
  </si>
  <si>
    <t>크확</t>
    <phoneticPr fontId="2" type="noConversion"/>
  </si>
  <si>
    <t>크뎀</t>
    <phoneticPr fontId="2" type="noConversion"/>
  </si>
  <si>
    <t>파이널 어택</t>
    <phoneticPr fontId="2" type="noConversion"/>
  </si>
  <si>
    <t>레벨당 공마</t>
    <phoneticPr fontId="2" type="noConversion"/>
  </si>
  <si>
    <t>재사용</t>
    <phoneticPr fontId="2" type="noConversion"/>
  </si>
  <si>
    <t>메획</t>
    <phoneticPr fontId="2" type="noConversion"/>
  </si>
  <si>
    <t>아드</t>
    <phoneticPr fontId="2" type="noConversion"/>
  </si>
  <si>
    <t>경험치</t>
    <phoneticPr fontId="2" type="noConversion"/>
  </si>
  <si>
    <t>벞지</t>
    <phoneticPr fontId="2" type="noConversion"/>
  </si>
  <si>
    <t>솬수</t>
    <phoneticPr fontId="2" type="noConversion"/>
  </si>
  <si>
    <t>상태이상</t>
    <phoneticPr fontId="2" type="noConversion"/>
  </si>
  <si>
    <t>무적</t>
    <phoneticPr fontId="2" type="noConversion"/>
  </si>
  <si>
    <t>패널티</t>
    <phoneticPr fontId="2" type="noConversion"/>
  </si>
  <si>
    <t>상점</t>
    <phoneticPr fontId="2" type="noConversion"/>
  </si>
  <si>
    <t>농경험치</t>
    <phoneticPr fontId="2" type="noConversion"/>
  </si>
  <si>
    <t>유무</t>
    <phoneticPr fontId="2" type="noConversion"/>
  </si>
  <si>
    <t>중복</t>
    <phoneticPr fontId="2" type="noConversion"/>
  </si>
  <si>
    <t>반영 여부</t>
    <phoneticPr fontId="2" type="noConversion"/>
  </si>
  <si>
    <t>[ 인공생명체 ]</t>
    <phoneticPr fontId="2" type="noConversion"/>
  </si>
  <si>
    <t>[ 슬라임과 달팽이 ]</t>
    <phoneticPr fontId="2" type="noConversion"/>
  </si>
  <si>
    <t>[     식물     ]</t>
    <phoneticPr fontId="2" type="noConversion"/>
  </si>
  <si>
    <t>[ 골렘 ]</t>
    <phoneticPr fontId="2" type="noConversion"/>
  </si>
  <si>
    <t>[      용      ]</t>
    <phoneticPr fontId="2" type="noConversion"/>
  </si>
  <si>
    <t>[    고양이    ]</t>
    <phoneticPr fontId="2" type="noConversion"/>
  </si>
  <si>
    <t>[     개     ]</t>
    <phoneticPr fontId="2" type="noConversion"/>
  </si>
  <si>
    <t>다크 엘리쟈</t>
    <phoneticPr fontId="2" type="noConversion"/>
  </si>
  <si>
    <t>요괴선사</t>
    <phoneticPr fontId="2" type="noConversion"/>
  </si>
  <si>
    <t>[     조류     ]</t>
    <phoneticPr fontId="2" type="noConversion"/>
  </si>
  <si>
    <t>그리프</t>
    <phoneticPr fontId="2" type="noConversion"/>
  </si>
  <si>
    <t>파라오 미이라</t>
    <phoneticPr fontId="2" type="noConversion"/>
  </si>
  <si>
    <t>머신 MT-09</t>
    <phoneticPr fontId="2" type="noConversion"/>
  </si>
  <si>
    <t>알리샤르</t>
    <phoneticPr fontId="2" type="noConversion"/>
  </si>
  <si>
    <t>스칼리온</t>
    <phoneticPr fontId="2" type="noConversion"/>
  </si>
  <si>
    <t>총리대신 + 피에르 = 작은 운영자 벌룬(최대 HP+2%)</t>
    <phoneticPr fontId="2" type="noConversion"/>
  </si>
  <si>
    <t>2%확률 스킬 재사용 대기시간 미적용</t>
    <phoneticPr fontId="2" type="noConversion"/>
  </si>
  <si>
    <t>총리대신(버섯SS) 갱신용</t>
    <phoneticPr fontId="2" type="noConversion"/>
  </si>
  <si>
    <t>타르가</t>
    <phoneticPr fontId="2" type="noConversion"/>
  </si>
  <si>
    <t>타르가(장난감 SS) 갱신용</t>
    <phoneticPr fontId="2" type="noConversion"/>
  </si>
  <si>
    <t>타르가 + 주니어 발록 = 피에르(파이널 어택류의 데미지 15% 증가)</t>
    <phoneticPr fontId="2" type="noConversion"/>
  </si>
  <si>
    <t>주니어 예티</t>
    <phoneticPr fontId="2" type="noConversion"/>
  </si>
  <si>
    <t>다크 주니어 예티</t>
    <phoneticPr fontId="2" type="noConversion"/>
  </si>
  <si>
    <t>주니어 페페</t>
    <phoneticPr fontId="2" type="noConversion"/>
  </si>
  <si>
    <t>페페</t>
    <phoneticPr fontId="2" type="noConversion"/>
  </si>
  <si>
    <t>예티</t>
    <phoneticPr fontId="2" type="noConversion"/>
  </si>
  <si>
    <t>투구 페페</t>
    <phoneticPr fontId="2" type="noConversion"/>
  </si>
  <si>
    <t>다크 페페</t>
    <phoneticPr fontId="2" type="noConversion"/>
  </si>
  <si>
    <t>다크 예티</t>
    <phoneticPr fontId="2" type="noConversion"/>
  </si>
  <si>
    <t>스쿠버 페페</t>
    <phoneticPr fontId="2" type="noConversion"/>
  </si>
  <si>
    <t>친위대 페페</t>
    <phoneticPr fontId="2" type="noConversion"/>
  </si>
  <si>
    <t>다크 예티와 페페</t>
    <phoneticPr fontId="2" type="noConversion"/>
  </si>
  <si>
    <t>그레이예티와 페페킹</t>
    <phoneticPr fontId="2" type="noConversion"/>
  </si>
  <si>
    <t>화이트예티와 페페킹</t>
    <phoneticPr fontId="2" type="noConversion"/>
  </si>
  <si>
    <t>골드예티와 페페킹</t>
    <phoneticPr fontId="2" type="noConversion"/>
  </si>
  <si>
    <t>스노우맨</t>
    <phoneticPr fontId="2" type="noConversion"/>
  </si>
  <si>
    <t>페페퀸</t>
    <phoneticPr fontId="2" type="noConversion"/>
  </si>
  <si>
    <t>[      소      ]</t>
    <phoneticPr fontId="2" type="noConversion"/>
  </si>
  <si>
    <t>라이카S</t>
    <phoneticPr fontId="2" type="noConversion"/>
  </si>
  <si>
    <t>[    파충류    ]</t>
    <phoneticPr fontId="2" type="noConversion"/>
  </si>
  <si>
    <t>주니어 네키</t>
    <phoneticPr fontId="2" type="noConversion"/>
  </si>
  <si>
    <t>리게이터</t>
    <phoneticPr fontId="2" type="noConversion"/>
  </si>
  <si>
    <t>크로코</t>
    <phoneticPr fontId="2" type="noConversion"/>
  </si>
  <si>
    <t>이글루 터틀</t>
    <phoneticPr fontId="2" type="noConversion"/>
  </si>
  <si>
    <t>엄티</t>
    <phoneticPr fontId="2" type="noConversion"/>
  </si>
  <si>
    <t>구렁이</t>
    <phoneticPr fontId="2" type="noConversion"/>
  </si>
  <si>
    <t>귀마개 프릴드</t>
    <phoneticPr fontId="2" type="noConversion"/>
  </si>
  <si>
    <t>목도리 프릴드</t>
    <phoneticPr fontId="2" type="noConversion"/>
  </si>
  <si>
    <t>빨간 도마뱀</t>
    <phoneticPr fontId="2" type="noConversion"/>
  </si>
  <si>
    <t>노란 도마뱀</t>
    <phoneticPr fontId="2" type="noConversion"/>
  </si>
  <si>
    <t>벨라모아</t>
    <phoneticPr fontId="2" type="noConversion"/>
  </si>
  <si>
    <t>청화사</t>
    <phoneticPr fontId="2" type="noConversion"/>
  </si>
  <si>
    <t>홍화사</t>
    <phoneticPr fontId="2" type="noConversion"/>
  </si>
  <si>
    <t>게비알</t>
    <phoneticPr fontId="2" type="noConversion"/>
  </si>
  <si>
    <t>캇파</t>
    <phoneticPr fontId="2" type="noConversion"/>
  </si>
  <si>
    <t>문지기 크로키</t>
    <phoneticPr fontId="2" type="noConversion"/>
  </si>
  <si>
    <t>레드 크로키</t>
    <phoneticPr fontId="2" type="noConversion"/>
  </si>
  <si>
    <t>블루 드래곤터틀</t>
    <phoneticPr fontId="2" type="noConversion"/>
  </si>
  <si>
    <t>레드 드래곤터틀</t>
    <phoneticPr fontId="2" type="noConversion"/>
  </si>
  <si>
    <t>해외여행 구렁이</t>
    <phoneticPr fontId="2" type="noConversion"/>
  </si>
  <si>
    <t>파라오 스네이크</t>
    <phoneticPr fontId="2" type="noConversion"/>
  </si>
  <si>
    <t>공허의 사제</t>
    <phoneticPr fontId="2" type="noConversion"/>
  </si>
  <si>
    <t>다일</t>
    <phoneticPr fontId="2" type="noConversion"/>
  </si>
  <si>
    <t>고대 파랑 거북이</t>
    <phoneticPr fontId="2" type="noConversion"/>
  </si>
  <si>
    <t>고대 주황 거북이</t>
    <phoneticPr fontId="2" type="noConversion"/>
  </si>
  <si>
    <t>교도관 아니</t>
    <phoneticPr fontId="2" type="noConversion"/>
  </si>
  <si>
    <t>이계의 사제장</t>
    <phoneticPr fontId="2" type="noConversion"/>
  </si>
  <si>
    <t>[  원숭이와 곰  ]</t>
    <phoneticPr fontId="2" type="noConversion"/>
  </si>
  <si>
    <t>원숭이와 곰</t>
    <phoneticPr fontId="2" type="noConversion"/>
  </si>
  <si>
    <t>루팡</t>
    <phoneticPr fontId="2" type="noConversion"/>
  </si>
  <si>
    <t>사나운 원숭이</t>
    <phoneticPr fontId="2" type="noConversion"/>
  </si>
  <si>
    <t>흰털 아기원숭이</t>
    <phoneticPr fontId="2" type="noConversion"/>
  </si>
  <si>
    <t>밍구</t>
    <phoneticPr fontId="2" type="noConversion"/>
  </si>
  <si>
    <t>어미 원숭이</t>
    <phoneticPr fontId="2" type="noConversion"/>
  </si>
  <si>
    <t>흰털 어미원숭이</t>
    <phoneticPr fontId="2" type="noConversion"/>
  </si>
  <si>
    <t>달곰</t>
    <phoneticPr fontId="2" type="noConversion"/>
  </si>
  <si>
    <t>판다곰</t>
    <phoneticPr fontId="2" type="noConversion"/>
  </si>
  <si>
    <t>광대 원숭이</t>
    <phoneticPr fontId="2" type="noConversion"/>
  </si>
  <si>
    <t>카트베어</t>
    <phoneticPr fontId="2" type="noConversion"/>
  </si>
  <si>
    <t>베어울프</t>
    <phoneticPr fontId="2" type="noConversion"/>
  </si>
  <si>
    <t>폭주족 원숭이</t>
    <phoneticPr fontId="2" type="noConversion"/>
  </si>
  <si>
    <t>좀비루팡</t>
    <phoneticPr fontId="2" type="noConversion"/>
  </si>
  <si>
    <t>흉터곰</t>
    <phoneticPr fontId="2" type="noConversion"/>
  </si>
  <si>
    <t>사랑에 빠진 달곰</t>
    <phoneticPr fontId="2" type="noConversion"/>
  </si>
  <si>
    <t>사랑에 빠진 판다곰</t>
    <phoneticPr fontId="2" type="noConversion"/>
  </si>
  <si>
    <t>곰라큘라</t>
    <phoneticPr fontId="2" type="noConversion"/>
  </si>
  <si>
    <t>흰 가시 곰</t>
    <phoneticPr fontId="2" type="noConversion"/>
  </si>
  <si>
    <t>갈색 가시 곰</t>
    <phoneticPr fontId="2" type="noConversion"/>
  </si>
  <si>
    <t>원공</t>
    <phoneticPr fontId="2" type="noConversion"/>
  </si>
  <si>
    <t>태륜</t>
    <phoneticPr fontId="2" type="noConversion"/>
  </si>
  <si>
    <t>파우스트</t>
    <phoneticPr fontId="2" type="noConversion"/>
  </si>
  <si>
    <t>소공</t>
    <phoneticPr fontId="2" type="noConversion"/>
  </si>
  <si>
    <t>[     요정     ]</t>
    <phoneticPr fontId="2" type="noConversion"/>
  </si>
  <si>
    <t>무루</t>
    <phoneticPr fontId="2" type="noConversion"/>
  </si>
  <si>
    <t>레쉬</t>
    <phoneticPr fontId="2" type="noConversion"/>
  </si>
  <si>
    <t>늪진흙괴물</t>
    <phoneticPr fontId="2" type="noConversion"/>
  </si>
  <si>
    <t>스타픽시</t>
    <phoneticPr fontId="2" type="noConversion"/>
  </si>
  <si>
    <t>페어리</t>
    <phoneticPr fontId="2" type="noConversion"/>
  </si>
  <si>
    <t>모래난쟁이</t>
    <phoneticPr fontId="2" type="noConversion"/>
  </si>
  <si>
    <t>무루파</t>
    <phoneticPr fontId="2" type="noConversion"/>
  </si>
  <si>
    <t>다크 레쉬</t>
    <phoneticPr fontId="2" type="noConversion"/>
  </si>
  <si>
    <t>새싹진흙괴물</t>
    <phoneticPr fontId="2" type="noConversion"/>
  </si>
  <si>
    <t>루나픽시</t>
    <phoneticPr fontId="2" type="noConversion"/>
  </si>
  <si>
    <t>붉은 모래난쟁이</t>
    <phoneticPr fontId="2" type="noConversion"/>
  </si>
  <si>
    <t>무루피아</t>
    <phoneticPr fontId="2" type="noConversion"/>
  </si>
  <si>
    <t>러스터픽시</t>
    <phoneticPr fontId="2" type="noConversion"/>
  </si>
  <si>
    <t>로얄 페어리</t>
    <phoneticPr fontId="2" type="noConversion"/>
  </si>
  <si>
    <t>빨간 식충꽃 요정</t>
    <phoneticPr fontId="2" type="noConversion"/>
  </si>
  <si>
    <t>파랑 식충꽃 요정</t>
    <phoneticPr fontId="2" type="noConversion"/>
  </si>
  <si>
    <t>멀쩡한 스프라이트</t>
    <phoneticPr fontId="2" type="noConversion"/>
  </si>
  <si>
    <t>무루무루</t>
    <phoneticPr fontId="2" type="noConversion"/>
  </si>
  <si>
    <t>고스트픽시</t>
    <phoneticPr fontId="2" type="noConversion"/>
  </si>
  <si>
    <t>에인션드 페어리</t>
    <phoneticPr fontId="2" type="noConversion"/>
  </si>
  <si>
    <t>중독된 스프라이트</t>
    <phoneticPr fontId="2" type="noConversion"/>
  </si>
  <si>
    <t>먼지 난쟁이</t>
    <phoneticPr fontId="2" type="noConversion"/>
  </si>
  <si>
    <t>무루쿤</t>
    <phoneticPr fontId="2" type="noConversion"/>
  </si>
  <si>
    <t>픽시맘</t>
    <phoneticPr fontId="2" type="noConversion"/>
  </si>
  <si>
    <t>샤이닝 페어리</t>
    <phoneticPr fontId="2" type="noConversion"/>
  </si>
  <si>
    <t>황금벌</t>
    <phoneticPr fontId="2" type="noConversion"/>
  </si>
  <si>
    <t>파파픽시</t>
    <phoneticPr fontId="2" type="noConversion"/>
  </si>
  <si>
    <t>요정</t>
    <phoneticPr fontId="2" type="noConversion"/>
  </si>
  <si>
    <t>[     악마     ]</t>
    <phoneticPr fontId="2" type="noConversion"/>
  </si>
  <si>
    <t>부조화의 정령</t>
    <phoneticPr fontId="2" type="noConversion"/>
  </si>
  <si>
    <t>버피</t>
    <phoneticPr fontId="2" type="noConversion"/>
  </si>
  <si>
    <t>판스</t>
    <phoneticPr fontId="2" type="noConversion"/>
  </si>
  <si>
    <t>이블아이</t>
    <phoneticPr fontId="2" type="noConversion"/>
  </si>
  <si>
    <t>서전아이</t>
    <phoneticPr fontId="2" type="noConversion"/>
  </si>
  <si>
    <t>커즈아이</t>
    <phoneticPr fontId="2" type="noConversion"/>
  </si>
  <si>
    <t>레이지 버피</t>
    <phoneticPr fontId="2" type="noConversion"/>
  </si>
  <si>
    <t>와일드카고</t>
    <phoneticPr fontId="2" type="noConversion"/>
  </si>
  <si>
    <t>콜드아이</t>
    <phoneticPr fontId="2" type="noConversion"/>
  </si>
  <si>
    <t>클라크</t>
    <phoneticPr fontId="2" type="noConversion"/>
  </si>
  <si>
    <t>팬텀워치</t>
    <phoneticPr fontId="2" type="noConversion"/>
  </si>
  <si>
    <t>더스트</t>
    <phoneticPr fontId="2" type="noConversion"/>
  </si>
  <si>
    <t>그레이 벌쳐</t>
    <phoneticPr fontId="2" type="noConversion"/>
  </si>
  <si>
    <t>데몬 가고일</t>
    <phoneticPr fontId="2" type="noConversion"/>
  </si>
  <si>
    <t>G.팬텀워치</t>
    <phoneticPr fontId="2" type="noConversion"/>
  </si>
  <si>
    <t>다크 클라크</t>
    <phoneticPr fontId="2" type="noConversion"/>
  </si>
  <si>
    <t>파이어 임프</t>
    <phoneticPr fontId="2" type="noConversion"/>
  </si>
  <si>
    <t>스피어 임프</t>
    <phoneticPr fontId="2" type="noConversion"/>
  </si>
  <si>
    <t>슈팅 더스트</t>
    <phoneticPr fontId="2" type="noConversion"/>
  </si>
  <si>
    <t>플라잉 더스트</t>
    <phoneticPr fontId="2" type="noConversion"/>
  </si>
  <si>
    <t>롤링 더스트</t>
    <phoneticPr fontId="2" type="noConversion"/>
  </si>
  <si>
    <t>아기 발록</t>
    <phoneticPr fontId="2" type="noConversion"/>
  </si>
  <si>
    <t>락매니아A</t>
    <phoneticPr fontId="2" type="noConversion"/>
  </si>
  <si>
    <t>레프러콘</t>
    <phoneticPr fontId="2" type="noConversion"/>
  </si>
  <si>
    <t>락매니아B</t>
    <phoneticPr fontId="2" type="noConversion"/>
  </si>
  <si>
    <t>게이트키퍼</t>
    <phoneticPr fontId="2" type="noConversion"/>
  </si>
  <si>
    <t>타나토스</t>
    <phoneticPr fontId="2" type="noConversion"/>
  </si>
  <si>
    <t>포이즌 더스트</t>
    <phoneticPr fontId="2" type="noConversion"/>
  </si>
  <si>
    <t>할로우 더스트</t>
    <phoneticPr fontId="2" type="noConversion"/>
  </si>
  <si>
    <t>타락 임프</t>
    <phoneticPr fontId="2" type="noConversion"/>
  </si>
  <si>
    <t>주먹다짐의 트러블메이커</t>
    <phoneticPr fontId="2" type="noConversion"/>
  </si>
  <si>
    <t>탐욕의 트러블메이커</t>
    <phoneticPr fontId="2" type="noConversion"/>
  </si>
  <si>
    <t>짝사랑의 트러블메이커</t>
    <phoneticPr fontId="2" type="noConversion"/>
  </si>
  <si>
    <t>부기</t>
    <phoneticPr fontId="2" type="noConversion"/>
  </si>
  <si>
    <t>이중인격의 트러블메이커</t>
    <phoneticPr fontId="2" type="noConversion"/>
  </si>
  <si>
    <t>오징어의 트러블메이커</t>
    <phoneticPr fontId="2" type="noConversion"/>
  </si>
  <si>
    <t>자존심의 트러블메이커</t>
    <phoneticPr fontId="2" type="noConversion"/>
  </si>
  <si>
    <t>모태솔로의 트러블메이커</t>
    <phoneticPr fontId="2" type="noConversion"/>
  </si>
  <si>
    <t>다크소울</t>
    <phoneticPr fontId="2" type="noConversion"/>
  </si>
  <si>
    <t>미니빈</t>
    <phoneticPr fontId="2" type="noConversion"/>
  </si>
  <si>
    <t>구미로로 쁘띠랑 조합 실패시
엘리트 블러드투스를 갱신</t>
    <phoneticPr fontId="2" type="noConversion"/>
  </si>
  <si>
    <t>[     솔져     ]</t>
    <phoneticPr fontId="2" type="noConversion"/>
  </si>
  <si>
    <t>유령선 함장</t>
    <phoneticPr fontId="2" type="noConversion"/>
  </si>
  <si>
    <t>데비존</t>
    <phoneticPr fontId="2" type="noConversion"/>
  </si>
  <si>
    <t>마스터 스펙터</t>
    <phoneticPr fontId="2" type="noConversion"/>
  </si>
  <si>
    <t>크루</t>
    <phoneticPr fontId="2" type="noConversion"/>
  </si>
  <si>
    <t>해군 이등병 유령</t>
    <phoneticPr fontId="2" type="noConversion"/>
  </si>
  <si>
    <t>해군 일등병 유령</t>
    <phoneticPr fontId="2" type="noConversion"/>
  </si>
  <si>
    <t>스펙터 노역꾼</t>
    <phoneticPr fontId="2" type="noConversion"/>
  </si>
  <si>
    <t>버푼</t>
    <phoneticPr fontId="2" type="noConversion"/>
  </si>
  <si>
    <t>스펙터 전투견</t>
    <phoneticPr fontId="2" type="noConversion"/>
  </si>
  <si>
    <t>딥 버푼</t>
    <phoneticPr fontId="2" type="noConversion"/>
  </si>
  <si>
    <t>해군 상병 유령</t>
    <phoneticPr fontId="2" type="noConversion"/>
  </si>
  <si>
    <t>스펙터 방패병</t>
    <phoneticPr fontId="2" type="noConversion"/>
  </si>
  <si>
    <t>게릴라 스펙터</t>
    <phoneticPr fontId="2" type="noConversion"/>
  </si>
  <si>
    <t>스펙터 조련사</t>
    <phoneticPr fontId="2" type="noConversion"/>
  </si>
  <si>
    <t>타락마족 검병</t>
    <phoneticPr fontId="2" type="noConversion"/>
  </si>
  <si>
    <t>타락마족 도끼병</t>
    <phoneticPr fontId="2" type="noConversion"/>
  </si>
  <si>
    <t>파이렛</t>
    <phoneticPr fontId="2" type="noConversion"/>
  </si>
  <si>
    <t>듀얼 파이렛</t>
    <phoneticPr fontId="2" type="noConversion"/>
  </si>
  <si>
    <t>해군 병장 유령</t>
    <phoneticPr fontId="2" type="noConversion"/>
  </si>
  <si>
    <t>역사 스펙터</t>
    <phoneticPr fontId="2" type="noConversion"/>
  </si>
  <si>
    <t>타락마족 강화검병</t>
    <phoneticPr fontId="2" type="noConversion"/>
  </si>
  <si>
    <t>바이킹</t>
    <phoneticPr fontId="2" type="noConversion"/>
  </si>
  <si>
    <t>캡틴</t>
    <phoneticPr fontId="2" type="noConversion"/>
  </si>
  <si>
    <t>해군 하사 유령</t>
    <phoneticPr fontId="2" type="noConversion"/>
  </si>
  <si>
    <t>스펙터 엔지니어</t>
    <phoneticPr fontId="2" type="noConversion"/>
  </si>
  <si>
    <t>타락마족 강화도끼병</t>
    <phoneticPr fontId="2" type="noConversion"/>
  </si>
  <si>
    <t>타락마족 방패병</t>
    <phoneticPr fontId="2" type="noConversion"/>
  </si>
  <si>
    <t>타락마족 늑대기수</t>
    <phoneticPr fontId="2" type="noConversion"/>
  </si>
  <si>
    <t>블랙윙의 하수인 D</t>
    <phoneticPr fontId="2" type="noConversion"/>
  </si>
  <si>
    <t>마족 환술사</t>
    <phoneticPr fontId="2" type="noConversion"/>
  </si>
  <si>
    <t>붉은 성채의 간수</t>
    <phoneticPr fontId="2" type="noConversion"/>
  </si>
  <si>
    <t>푸른 성채의 간수</t>
    <phoneticPr fontId="2" type="noConversion"/>
  </si>
  <si>
    <t>타락마족 강화방패병</t>
    <phoneticPr fontId="2" type="noConversion"/>
  </si>
  <si>
    <t>기간틱 바이킹</t>
    <phoneticPr fontId="2" type="noConversion"/>
  </si>
  <si>
    <t>골드 캡틴</t>
    <phoneticPr fontId="2" type="noConversion"/>
  </si>
  <si>
    <t>전사 스펙터</t>
    <phoneticPr fontId="2" type="noConversion"/>
  </si>
  <si>
    <t>마법사 스펙터</t>
    <phoneticPr fontId="2" type="noConversion"/>
  </si>
  <si>
    <t>타락마족 강화늑대기수</t>
    <phoneticPr fontId="2" type="noConversion"/>
  </si>
  <si>
    <t>블랙윙 관리자</t>
    <phoneticPr fontId="2" type="noConversion"/>
  </si>
  <si>
    <t>마족 역사</t>
    <phoneticPr fontId="2" type="noConversion"/>
  </si>
  <si>
    <t>사신 스펙터</t>
    <phoneticPr fontId="2" type="noConversion"/>
  </si>
  <si>
    <t>마족 가디언</t>
    <phoneticPr fontId="2" type="noConversion"/>
  </si>
  <si>
    <t>블랙윙 보안담당자</t>
    <phoneticPr fontId="2" type="noConversion"/>
  </si>
  <si>
    <t>마족 엘리트 가디언</t>
    <phoneticPr fontId="2" type="noConversion"/>
  </si>
  <si>
    <t>일등 항해사</t>
    <phoneticPr fontId="2" type="noConversion"/>
  </si>
  <si>
    <t>타락마족 이글라이더</t>
    <phoneticPr fontId="2" type="noConversion"/>
  </si>
  <si>
    <t>[    장난감    ]</t>
    <phoneticPr fontId="2" type="noConversion"/>
  </si>
  <si>
    <t>브라운테니</t>
    <phoneticPr fontId="2" type="noConversion"/>
  </si>
  <si>
    <t>라츠</t>
    <phoneticPr fontId="2" type="noConversion"/>
  </si>
  <si>
    <t>레츠</t>
    <phoneticPr fontId="2" type="noConversion"/>
  </si>
  <si>
    <t>북치는 토끼</t>
    <phoneticPr fontId="2" type="noConversion"/>
  </si>
  <si>
    <t>날뛰는 인형</t>
    <phoneticPr fontId="2" type="noConversion"/>
  </si>
  <si>
    <t>돌리온</t>
    <phoneticPr fontId="2" type="noConversion"/>
  </si>
  <si>
    <t>큘라</t>
    <phoneticPr fontId="2" type="noConversion"/>
  </si>
  <si>
    <t>더키 패밀리</t>
    <phoneticPr fontId="2" type="noConversion"/>
  </si>
  <si>
    <t>블랙 라츠</t>
    <phoneticPr fontId="2" type="noConversion"/>
  </si>
  <si>
    <t>팬더 테니</t>
    <phoneticPr fontId="2" type="noConversion"/>
  </si>
  <si>
    <t>마몬</t>
    <phoneticPr fontId="2" type="noConversion"/>
  </si>
  <si>
    <t>롤링 돌리온</t>
    <phoneticPr fontId="2" type="noConversion"/>
  </si>
  <si>
    <t>망가진 인형</t>
    <phoneticPr fontId="2" type="noConversion"/>
  </si>
  <si>
    <t>훈련용 짚인형</t>
    <phoneticPr fontId="2" type="noConversion"/>
  </si>
  <si>
    <t>훈련용 나무인형</t>
    <phoneticPr fontId="2" type="noConversion"/>
  </si>
  <si>
    <t>부서진 인형</t>
    <phoneticPr fontId="2" type="noConversion"/>
  </si>
  <si>
    <t>소울테니</t>
    <phoneticPr fontId="2" type="noConversion"/>
  </si>
  <si>
    <t>플라잉 리오</t>
    <phoneticPr fontId="2" type="noConversion"/>
  </si>
  <si>
    <t>밸리베어</t>
    <phoneticPr fontId="2" type="noConversion"/>
  </si>
  <si>
    <t>바이킹베어</t>
    <phoneticPr fontId="2" type="noConversion"/>
  </si>
  <si>
    <t>데스테니</t>
    <phoneticPr fontId="2" type="noConversion"/>
  </si>
  <si>
    <t>장난감 목마</t>
    <phoneticPr fontId="2" type="noConversion"/>
  </si>
  <si>
    <t>삐에로 인형</t>
    <phoneticPr fontId="2" type="noConversion"/>
  </si>
  <si>
    <t>마스터 데스테니</t>
    <phoneticPr fontId="2" type="noConversion"/>
  </si>
  <si>
    <t>선인인형</t>
    <phoneticPr fontId="2" type="noConversion"/>
  </si>
  <si>
    <t>[    아인종    ]</t>
    <phoneticPr fontId="2" type="noConversion"/>
  </si>
  <si>
    <t>아인종</t>
    <phoneticPr fontId="2" type="noConversion"/>
  </si>
  <si>
    <t>[    언데드    ]</t>
    <phoneticPr fontId="2" type="noConversion"/>
  </si>
  <si>
    <t>[     유령     ]</t>
    <phoneticPr fontId="2" type="noConversion"/>
  </si>
  <si>
    <t>타락한 시간의 수호대장</t>
    <phoneticPr fontId="2" type="noConversion"/>
  </si>
  <si>
    <t>호박기사</t>
    <phoneticPr fontId="2" type="noConversion"/>
  </si>
  <si>
    <t>[     정령     ]</t>
    <phoneticPr fontId="2" type="noConversion"/>
  </si>
  <si>
    <t>오염된 돌의 정령</t>
    <phoneticPr fontId="2" type="noConversion"/>
  </si>
  <si>
    <t>타락한 돌의 정령</t>
    <phoneticPr fontId="2" type="noConversion"/>
  </si>
  <si>
    <t>미스틱 위습</t>
    <phoneticPr fontId="2" type="noConversion"/>
  </si>
  <si>
    <t>오멘</t>
    <phoneticPr fontId="2" type="noConversion"/>
  </si>
  <si>
    <t>[   에르다스   ]</t>
    <phoneticPr fontId="2" type="noConversion"/>
  </si>
  <si>
    <t>티키</t>
    <phoneticPr fontId="2" type="noConversion"/>
  </si>
  <si>
    <t>틱톡</t>
    <phoneticPr fontId="2" type="noConversion"/>
  </si>
  <si>
    <t>꼬마 눈사람</t>
    <phoneticPr fontId="2" type="noConversion"/>
  </si>
  <si>
    <t>루모</t>
    <phoneticPr fontId="2" type="noConversion"/>
  </si>
  <si>
    <t>호문</t>
    <phoneticPr fontId="2" type="noConversion"/>
  </si>
  <si>
    <t>실패작 안드로이드B</t>
    <phoneticPr fontId="2" type="noConversion"/>
  </si>
  <si>
    <t>겁쟁이 안드로이드</t>
    <phoneticPr fontId="2" type="noConversion"/>
  </si>
  <si>
    <t>하급 마법책</t>
    <phoneticPr fontId="2" type="noConversion"/>
  </si>
  <si>
    <t>찐득한 오염물</t>
    <phoneticPr fontId="2" type="noConversion"/>
  </si>
  <si>
    <t>찐득한 폐기물</t>
    <phoneticPr fontId="2" type="noConversion"/>
  </si>
  <si>
    <t>이동형 난로</t>
    <phoneticPr fontId="2" type="noConversion"/>
  </si>
  <si>
    <t>이동형 쇄빙기</t>
    <phoneticPr fontId="2" type="noConversion"/>
  </si>
  <si>
    <t>최신곡 CD</t>
    <phoneticPr fontId="2" type="noConversion"/>
  </si>
  <si>
    <t>흘러간 가요 CD</t>
    <phoneticPr fontId="2" type="noConversion"/>
  </si>
  <si>
    <t>메이플 생일케이크</t>
    <phoneticPr fontId="2" type="noConversion"/>
  </si>
  <si>
    <t>웨딩캔들</t>
    <phoneticPr fontId="2" type="noConversion"/>
  </si>
  <si>
    <t>트리플 루모</t>
    <phoneticPr fontId="2" type="noConversion"/>
  </si>
  <si>
    <t>호문쿨루</t>
    <phoneticPr fontId="2" type="noConversion"/>
  </si>
  <si>
    <t>감시로봇</t>
    <phoneticPr fontId="2" type="noConversion"/>
  </si>
  <si>
    <t>얼음조각</t>
    <phoneticPr fontId="2" type="noConversion"/>
  </si>
  <si>
    <t>칼국수면</t>
    <phoneticPr fontId="2" type="noConversion"/>
  </si>
  <si>
    <t>상급 마법책</t>
    <phoneticPr fontId="2" type="noConversion"/>
  </si>
  <si>
    <t>클로버</t>
    <phoneticPr fontId="2" type="noConversion"/>
  </si>
  <si>
    <t>스트롱</t>
    <phoneticPr fontId="2" type="noConversion"/>
  </si>
  <si>
    <t>플라잉 옐로우</t>
    <phoneticPr fontId="2" type="noConversion"/>
  </si>
  <si>
    <t>포도맛 젤리주스</t>
    <phoneticPr fontId="2" type="noConversion"/>
  </si>
  <si>
    <t>소다맛 젤리주스</t>
    <phoneticPr fontId="2" type="noConversion"/>
  </si>
  <si>
    <t>최신형 스피커</t>
    <phoneticPr fontId="2" type="noConversion"/>
  </si>
  <si>
    <t>플라잉 그린</t>
    <phoneticPr fontId="2" type="noConversion"/>
  </si>
  <si>
    <t>플라잉 레드</t>
    <phoneticPr fontId="2" type="noConversion"/>
  </si>
  <si>
    <t>플라잉 블루</t>
    <phoneticPr fontId="2" type="noConversion"/>
  </si>
  <si>
    <t>화난 눈사람</t>
    <phoneticPr fontId="2" type="noConversion"/>
  </si>
  <si>
    <t>파란색 노트</t>
    <phoneticPr fontId="2" type="noConversion"/>
  </si>
  <si>
    <t>메이플 불꽃폭죽</t>
    <phoneticPr fontId="2" type="noConversion"/>
  </si>
  <si>
    <t>총각무</t>
    <phoneticPr fontId="2" type="noConversion"/>
  </si>
  <si>
    <t>초록색 노트</t>
    <phoneticPr fontId="2" type="noConversion"/>
  </si>
  <si>
    <t>포격형 안드로이드B</t>
    <phoneticPr fontId="2" type="noConversion"/>
  </si>
  <si>
    <t>증기뿜는 커피머신</t>
    <phoneticPr fontId="2" type="noConversion"/>
  </si>
  <si>
    <t>경비 로봇 DM</t>
    <phoneticPr fontId="2" type="noConversion"/>
  </si>
  <si>
    <t>까칠한 파마기</t>
    <phoneticPr fontId="2" type="noConversion"/>
  </si>
  <si>
    <t>난폭한 화장품</t>
    <phoneticPr fontId="2" type="noConversion"/>
  </si>
  <si>
    <t>빨간색 헤드폰</t>
    <phoneticPr fontId="2" type="noConversion"/>
  </si>
  <si>
    <t>초콜릿 시럽</t>
    <phoneticPr fontId="2" type="noConversion"/>
  </si>
  <si>
    <t>까칠한 헤어롤</t>
    <phoneticPr fontId="2" type="noConversion"/>
  </si>
  <si>
    <t>럭키</t>
    <phoneticPr fontId="2" type="noConversion"/>
  </si>
  <si>
    <t>노란색 헤드폰</t>
    <phoneticPr fontId="2" type="noConversion"/>
  </si>
  <si>
    <t>레이니</t>
    <phoneticPr fontId="2" type="noConversion"/>
  </si>
  <si>
    <t>레이저 안드로이드</t>
    <phoneticPr fontId="2" type="noConversion"/>
  </si>
  <si>
    <t>수리로봇</t>
    <phoneticPr fontId="2" type="noConversion"/>
  </si>
  <si>
    <t>호문스큘러</t>
    <phoneticPr fontId="2" type="noConversion"/>
  </si>
  <si>
    <t>광석 이터</t>
    <phoneticPr fontId="2" type="noConversion"/>
  </si>
  <si>
    <t>포격형 안드로이드A</t>
    <phoneticPr fontId="2" type="noConversion"/>
  </si>
  <si>
    <t>보라색 시약의 피조물</t>
    <phoneticPr fontId="2" type="noConversion"/>
  </si>
  <si>
    <t>난폭한 화장대</t>
    <phoneticPr fontId="2" type="noConversion"/>
  </si>
  <si>
    <t>붉은 빅터의 피조물</t>
    <phoneticPr fontId="2" type="noConversion"/>
  </si>
  <si>
    <t>얼어붙은 고독</t>
    <phoneticPr fontId="2" type="noConversion"/>
  </si>
  <si>
    <t>개조 당한 겁쟁이 안드로이드</t>
    <phoneticPr fontId="2" type="noConversion"/>
  </si>
  <si>
    <t>개조 당한 실패작 안드로이드</t>
    <phoneticPr fontId="2" type="noConversion"/>
  </si>
  <si>
    <t>개조 당한 레이저 안드로이드</t>
    <phoneticPr fontId="2" type="noConversion"/>
  </si>
  <si>
    <t>추적자 안드로이드 레드</t>
    <phoneticPr fontId="2" type="noConversion"/>
  </si>
  <si>
    <t>추적자 안드로이드 블루</t>
    <phoneticPr fontId="2" type="noConversion"/>
  </si>
  <si>
    <t>사냥개 로봇 레드</t>
    <phoneticPr fontId="2" type="noConversion"/>
  </si>
  <si>
    <t>사냥개 로봇 블루</t>
    <phoneticPr fontId="2" type="noConversion"/>
  </si>
  <si>
    <t>강화된 외부 경비 로봇</t>
    <phoneticPr fontId="2" type="noConversion"/>
  </si>
  <si>
    <t>얼어붙은 공포</t>
    <phoneticPr fontId="2" type="noConversion"/>
  </si>
  <si>
    <t>합금 제네로이드 A</t>
    <phoneticPr fontId="2" type="noConversion"/>
  </si>
  <si>
    <t>강철 제네로이드 A</t>
    <phoneticPr fontId="2" type="noConversion"/>
  </si>
  <si>
    <t>고철 제네로이드 A</t>
    <phoneticPr fontId="2" type="noConversion"/>
  </si>
  <si>
    <t>얼어붙은 분노</t>
    <phoneticPr fontId="2" type="noConversion"/>
  </si>
  <si>
    <t>얼어붙은 불안</t>
    <phoneticPr fontId="2" type="noConversion"/>
  </si>
  <si>
    <t>얼어붙은 허무</t>
    <phoneticPr fontId="2" type="noConversion"/>
  </si>
  <si>
    <t>레이저로이드 JEK</t>
    <phoneticPr fontId="2" type="noConversion"/>
  </si>
  <si>
    <t>붉은 시약의 피조물</t>
    <phoneticPr fontId="2" type="noConversion"/>
  </si>
  <si>
    <t>푸른 빅터의 피조물</t>
    <phoneticPr fontId="2" type="noConversion"/>
  </si>
  <si>
    <t>눈사람</t>
    <phoneticPr fontId="2" type="noConversion"/>
  </si>
  <si>
    <t>타오르는 허무</t>
    <phoneticPr fontId="2" type="noConversion"/>
  </si>
  <si>
    <t>타오르는 불안</t>
    <phoneticPr fontId="2" type="noConversion"/>
  </si>
  <si>
    <t>타오르는 분노</t>
    <phoneticPr fontId="2" type="noConversion"/>
  </si>
  <si>
    <t>타오르는 공포</t>
    <phoneticPr fontId="2" type="noConversion"/>
  </si>
  <si>
    <t>타오르는 고독</t>
    <phoneticPr fontId="2" type="noConversion"/>
  </si>
  <si>
    <t>개조 당한 허세로이드</t>
    <phoneticPr fontId="2" type="noConversion"/>
  </si>
  <si>
    <t>미사일 안드로이드 레드</t>
    <phoneticPr fontId="2" type="noConversion"/>
  </si>
  <si>
    <t>합금 제네로이드 B</t>
    <phoneticPr fontId="2" type="noConversion"/>
  </si>
  <si>
    <t>강철 제네로이드 B</t>
    <phoneticPr fontId="2" type="noConversion"/>
  </si>
  <si>
    <t>고철 제네로이드 B</t>
    <phoneticPr fontId="2" type="noConversion"/>
  </si>
  <si>
    <t>미사일 안드로이드 블루</t>
    <phoneticPr fontId="2" type="noConversion"/>
  </si>
  <si>
    <t>강화된 내부 경비 로봇</t>
    <phoneticPr fontId="2" type="noConversion"/>
  </si>
  <si>
    <t>스며드는 허무</t>
    <phoneticPr fontId="2" type="noConversion"/>
  </si>
  <si>
    <t>드론 화이트</t>
    <phoneticPr fontId="2" type="noConversion"/>
  </si>
  <si>
    <t>드론 블랙</t>
    <phoneticPr fontId="2" type="noConversion"/>
  </si>
  <si>
    <t>스며드는 공포</t>
    <phoneticPr fontId="2" type="noConversion"/>
  </si>
  <si>
    <t>스며드는 고독</t>
    <phoneticPr fontId="2" type="noConversion"/>
  </si>
  <si>
    <t>개조 당한 안드로이드 수송차</t>
    <phoneticPr fontId="2" type="noConversion"/>
  </si>
  <si>
    <t>몽실 생크림</t>
    <phoneticPr fontId="2" type="noConversion"/>
  </si>
  <si>
    <t>거대 루 몬스터</t>
    <phoneticPr fontId="2" type="noConversion"/>
  </si>
  <si>
    <t>스며드는 분노</t>
    <phoneticPr fontId="2" type="noConversion"/>
  </si>
  <si>
    <t>스며드는 불안</t>
    <phoneticPr fontId="2" type="noConversion"/>
  </si>
  <si>
    <t>개조 당한 거대 안드로이드</t>
    <phoneticPr fontId="2" type="noConversion"/>
  </si>
  <si>
    <t>거대 눈사람</t>
    <phoneticPr fontId="2" type="noConversion"/>
  </si>
  <si>
    <t>슈피겔만 액자</t>
    <phoneticPr fontId="2" type="noConversion"/>
  </si>
  <si>
    <t>쓰레기통</t>
    <phoneticPr fontId="2" type="noConversion"/>
  </si>
  <si>
    <t>슬라임</t>
    <phoneticPr fontId="2" type="noConversion"/>
  </si>
  <si>
    <t>레드 슬라임</t>
    <phoneticPr fontId="2" type="noConversion"/>
  </si>
  <si>
    <t>달팽이</t>
    <phoneticPr fontId="2" type="noConversion"/>
  </si>
  <si>
    <t>야자수 슬라임</t>
    <phoneticPr fontId="2" type="noConversion"/>
  </si>
  <si>
    <t>코코넛 슬라임</t>
    <phoneticPr fontId="2" type="noConversion"/>
  </si>
  <si>
    <t>실버 슬라임</t>
    <phoneticPr fontId="2" type="noConversion"/>
  </si>
  <si>
    <t>골드 슬라임</t>
    <phoneticPr fontId="2" type="noConversion"/>
  </si>
  <si>
    <t>파란 달팽이</t>
    <phoneticPr fontId="2" type="noConversion"/>
  </si>
  <si>
    <t>보라조개 슬라임</t>
    <phoneticPr fontId="2" type="noConversion"/>
  </si>
  <si>
    <t>초록조개 슬라임</t>
    <phoneticPr fontId="2" type="noConversion"/>
  </si>
  <si>
    <t>버블링</t>
    <phoneticPr fontId="2" type="noConversion"/>
  </si>
  <si>
    <t>큐브슬라임</t>
    <phoneticPr fontId="2" type="noConversion"/>
  </si>
  <si>
    <t>빨간 달팽이</t>
    <phoneticPr fontId="2" type="noConversion"/>
  </si>
  <si>
    <t>통통한 달팽이</t>
    <phoneticPr fontId="2" type="noConversion"/>
  </si>
  <si>
    <t>갈매기 슬라임</t>
    <phoneticPr fontId="2" type="noConversion"/>
  </si>
  <si>
    <t>빨간 튜브 슬라임</t>
    <phoneticPr fontId="2" type="noConversion"/>
  </si>
  <si>
    <t>파란 튜브 슬라임</t>
    <phoneticPr fontId="2" type="noConversion"/>
  </si>
  <si>
    <t>메그랑</t>
    <phoneticPr fontId="2" type="noConversion"/>
  </si>
  <si>
    <t>이끼 달팽이</t>
    <phoneticPr fontId="2" type="noConversion"/>
  </si>
  <si>
    <t>모래거인</t>
    <phoneticPr fontId="2" type="noConversion"/>
  </si>
  <si>
    <t>파랑 식충 슬라임</t>
    <phoneticPr fontId="2" type="noConversion"/>
  </si>
  <si>
    <t>노랑 식충 슬라임</t>
    <phoneticPr fontId="2" type="noConversion"/>
  </si>
  <si>
    <t>날치 슬라임</t>
    <phoneticPr fontId="2" type="noConversion"/>
  </si>
  <si>
    <t>새우 슬라임</t>
    <phoneticPr fontId="2" type="noConversion"/>
  </si>
  <si>
    <t>반딧불 슬라임</t>
    <phoneticPr fontId="2" type="noConversion"/>
  </si>
  <si>
    <t>페어리 슬라임</t>
    <phoneticPr fontId="2" type="noConversion"/>
  </si>
  <si>
    <t>변형된 슬라임</t>
    <phoneticPr fontId="2" type="noConversion"/>
  </si>
  <si>
    <t>변형된 달팽이</t>
    <phoneticPr fontId="2" type="noConversion"/>
  </si>
  <si>
    <t>불가사리 문어 슬라임</t>
    <phoneticPr fontId="2" type="noConversion"/>
  </si>
  <si>
    <t>옐로 뿅뿅젤리</t>
    <phoneticPr fontId="2" type="noConversion"/>
  </si>
  <si>
    <t>레드 뿅뿅젤리</t>
    <phoneticPr fontId="2" type="noConversion"/>
  </si>
  <si>
    <t>블루 뿅뿅젤리</t>
    <phoneticPr fontId="2" type="noConversion"/>
  </si>
  <si>
    <t>악마 슬라임</t>
    <phoneticPr fontId="2" type="noConversion"/>
  </si>
  <si>
    <t>고대 슬라임</t>
    <phoneticPr fontId="2" type="noConversion"/>
  </si>
  <si>
    <t>소라문어 슬라임</t>
    <phoneticPr fontId="2" type="noConversion"/>
  </si>
  <si>
    <t>고대 파랑 슬라임</t>
    <phoneticPr fontId="2" type="noConversion"/>
  </si>
  <si>
    <t>고대 보라 슬라임</t>
    <phoneticPr fontId="2" type="noConversion"/>
  </si>
  <si>
    <t>오렌지 고대 슬라임</t>
    <phoneticPr fontId="2" type="noConversion"/>
  </si>
  <si>
    <t>오염된 수액</t>
    <phoneticPr fontId="2" type="noConversion"/>
  </si>
  <si>
    <t>부패한 수액</t>
    <phoneticPr fontId="2" type="noConversion"/>
  </si>
  <si>
    <t>캡틴 블랙 슬라임</t>
    <phoneticPr fontId="2" type="noConversion"/>
  </si>
  <si>
    <t>마노</t>
    <phoneticPr fontId="2" type="noConversion"/>
  </si>
  <si>
    <t>블루 고대 슬라임</t>
    <phoneticPr fontId="2" type="noConversion"/>
  </si>
  <si>
    <t>스텀프</t>
    <phoneticPr fontId="2" type="noConversion"/>
  </si>
  <si>
    <t>주니어 카투스</t>
    <phoneticPr fontId="2" type="noConversion"/>
  </si>
  <si>
    <t>새싹 화분</t>
    <phoneticPr fontId="2" type="noConversion"/>
  </si>
  <si>
    <t>나팔꽃 화분</t>
    <phoneticPr fontId="2" type="noConversion"/>
  </si>
  <si>
    <t>바나로비</t>
    <phoneticPr fontId="2" type="noConversion"/>
  </si>
  <si>
    <t>자나로비</t>
    <phoneticPr fontId="2" type="noConversion"/>
  </si>
  <si>
    <t>엑스텀프</t>
    <phoneticPr fontId="2" type="noConversion"/>
  </si>
  <si>
    <t>카투스</t>
    <phoneticPr fontId="2" type="noConversion"/>
  </si>
  <si>
    <t>도라지</t>
    <phoneticPr fontId="2" type="noConversion"/>
  </si>
  <si>
    <t>세나로비</t>
    <phoneticPr fontId="2" type="noConversion"/>
  </si>
  <si>
    <t>고스텀프</t>
    <phoneticPr fontId="2" type="noConversion"/>
  </si>
  <si>
    <t>다크 엑스텀프</t>
    <phoneticPr fontId="2" type="noConversion"/>
  </si>
  <si>
    <t>늙은 도라지</t>
    <phoneticPr fontId="2" type="noConversion"/>
  </si>
  <si>
    <t>트리로드</t>
    <phoneticPr fontId="2" type="noConversion"/>
  </si>
  <si>
    <t>히죽대는 고스텀프</t>
    <phoneticPr fontId="2" type="noConversion"/>
  </si>
  <si>
    <t>변형된 스텀프</t>
    <phoneticPr fontId="2" type="noConversion"/>
  </si>
  <si>
    <t>플로라</t>
    <phoneticPr fontId="2" type="noConversion"/>
  </si>
  <si>
    <t>다크 플로라</t>
    <phoneticPr fontId="2" type="noConversion"/>
  </si>
  <si>
    <t>중독된 트리로드</t>
    <phoneticPr fontId="2" type="noConversion"/>
  </si>
  <si>
    <t>로얄 카투스</t>
    <phoneticPr fontId="2" type="noConversion"/>
  </si>
  <si>
    <t>변형된 다크 스텀프</t>
    <phoneticPr fontId="2" type="noConversion"/>
  </si>
  <si>
    <t>양파라고라</t>
    <phoneticPr fontId="2" type="noConversion"/>
  </si>
  <si>
    <t>순무라고라</t>
    <phoneticPr fontId="2" type="noConversion"/>
  </si>
  <si>
    <t>프로즌 로즈</t>
    <phoneticPr fontId="2" type="noConversion"/>
  </si>
  <si>
    <t>스텀피</t>
    <phoneticPr fontId="2" type="noConversion"/>
  </si>
  <si>
    <t>데우</t>
    <phoneticPr fontId="2" type="noConversion"/>
  </si>
  <si>
    <t>변형된 엑스텀프</t>
    <phoneticPr fontId="2" type="noConversion"/>
  </si>
  <si>
    <t>변형된 스텀피</t>
    <phoneticPr fontId="2" type="noConversion"/>
  </si>
  <si>
    <t xml:space="preserve">        </t>
    <phoneticPr fontId="2" type="noConversion"/>
  </si>
  <si>
    <t>쟁기소</t>
    <phoneticPr fontId="2" type="noConversion"/>
  </si>
  <si>
    <t>양</t>
    <phoneticPr fontId="2" type="noConversion"/>
  </si>
  <si>
    <t>흑염소</t>
    <phoneticPr fontId="2" type="noConversion"/>
  </si>
  <si>
    <t>버크</t>
    <phoneticPr fontId="2" type="noConversion"/>
  </si>
  <si>
    <t>염소</t>
    <phoneticPr fontId="2" type="noConversion"/>
  </si>
  <si>
    <t>타우로마시스</t>
    <phoneticPr fontId="2" type="noConversion"/>
  </si>
  <si>
    <t>타우로스피어</t>
    <phoneticPr fontId="2" type="noConversion"/>
  </si>
  <si>
    <t>검은 양</t>
    <phoneticPr fontId="2" type="noConversion"/>
  </si>
  <si>
    <t>헹키</t>
    <phoneticPr fontId="2" type="noConversion"/>
  </si>
  <si>
    <t>레인디어</t>
    <phoneticPr fontId="2" type="noConversion"/>
  </si>
  <si>
    <t>블러드 레인디어</t>
    <phoneticPr fontId="2" type="noConversion"/>
  </si>
  <si>
    <t>트라고스</t>
    <phoneticPr fontId="2" type="noConversion"/>
  </si>
  <si>
    <t>듀얼 버크</t>
    <phoneticPr fontId="2" type="noConversion"/>
  </si>
  <si>
    <t>맘무트</t>
    <phoneticPr fontId="2" type="noConversion"/>
  </si>
  <si>
    <t>골든 맘무트</t>
    <phoneticPr fontId="2" type="noConversion"/>
  </si>
  <si>
    <t>가네시</t>
    <phoneticPr fontId="2" type="noConversion"/>
  </si>
  <si>
    <t>천록</t>
    <phoneticPr fontId="2" type="noConversion"/>
  </si>
  <si>
    <t>옐로우 컬리 카우</t>
    <phoneticPr fontId="2" type="noConversion"/>
  </si>
  <si>
    <t>퍼플 컬리 카우</t>
    <phoneticPr fontId="2" type="noConversion"/>
  </si>
  <si>
    <t>불량 루돌프</t>
    <phoneticPr fontId="2" type="noConversion"/>
  </si>
  <si>
    <t>길잃은 루돌프</t>
    <phoneticPr fontId="2" type="noConversion"/>
  </si>
  <si>
    <t>교도관 라이노</t>
    <phoneticPr fontId="2" type="noConversion"/>
  </si>
  <si>
    <t>열쇠지기 루소</t>
    <phoneticPr fontId="2" type="noConversion"/>
  </si>
  <si>
    <t>블루 플라워 카우</t>
    <phoneticPr fontId="2" type="noConversion"/>
  </si>
  <si>
    <t>그린 플라워 카우</t>
    <phoneticPr fontId="2" type="noConversion"/>
  </si>
  <si>
    <t>마스터 버크</t>
    <phoneticPr fontId="2" type="noConversion"/>
  </si>
  <si>
    <t>크세르크세스</t>
    <phoneticPr fontId="2" type="noConversion"/>
  </si>
  <si>
    <t>호브</t>
    <phoneticPr fontId="2" type="noConversion"/>
  </si>
  <si>
    <t>핀호브</t>
    <phoneticPr fontId="2" type="noConversion"/>
  </si>
  <si>
    <t>바나드 그레이</t>
    <phoneticPr fontId="2" type="noConversion"/>
  </si>
  <si>
    <t>우드 마스크</t>
    <phoneticPr fontId="2" type="noConversion"/>
  </si>
  <si>
    <t>스톤 마스크</t>
    <phoneticPr fontId="2" type="noConversion"/>
  </si>
  <si>
    <t>정예 호브</t>
    <phoneticPr fontId="2" type="noConversion"/>
  </si>
  <si>
    <t>정예 핀호브</t>
    <phoneticPr fontId="2" type="noConversion"/>
  </si>
  <si>
    <t>샤모스</t>
    <phoneticPr fontId="2" type="noConversion"/>
  </si>
  <si>
    <t>제타 그레이</t>
    <phoneticPr fontId="2" type="noConversion"/>
  </si>
  <si>
    <t>울트라 그레이</t>
    <phoneticPr fontId="2" type="noConversion"/>
  </si>
  <si>
    <t>컴벳 호브</t>
    <phoneticPr fontId="2" type="noConversion"/>
  </si>
  <si>
    <t>흉폭한 호브</t>
    <phoneticPr fontId="2" type="noConversion"/>
  </si>
  <si>
    <t>마티안</t>
    <phoneticPr fontId="2" type="noConversion"/>
  </si>
  <si>
    <t>플라티안</t>
    <phoneticPr fontId="2" type="noConversion"/>
  </si>
  <si>
    <t>검은 켄타우로스</t>
    <phoneticPr fontId="2" type="noConversion"/>
  </si>
  <si>
    <t>붉은 켄타우로스</t>
    <phoneticPr fontId="2" type="noConversion"/>
  </si>
  <si>
    <t>푸른 켄타우로스</t>
    <phoneticPr fontId="2" type="noConversion"/>
  </si>
  <si>
    <t>메카티안</t>
    <phoneticPr fontId="2" type="noConversion"/>
  </si>
  <si>
    <t>오징어 노예간수</t>
    <phoneticPr fontId="2" type="noConversion"/>
  </si>
  <si>
    <t>마스터 호브</t>
    <phoneticPr fontId="2" type="noConversion"/>
  </si>
  <si>
    <t>타락한 켄타우로스</t>
    <phoneticPr fontId="2" type="noConversion"/>
  </si>
  <si>
    <t>원로그레이</t>
    <phoneticPr fontId="2" type="noConversion"/>
  </si>
  <si>
    <t>변형된 우드 마스크</t>
    <phoneticPr fontId="2" type="noConversion"/>
  </si>
  <si>
    <t>변형된 스톤 마스크</t>
    <phoneticPr fontId="2" type="noConversion"/>
  </si>
  <si>
    <t>켄타우로스 킹</t>
    <phoneticPr fontId="2" type="noConversion"/>
  </si>
  <si>
    <t>변형된 스틸 마스크</t>
    <phoneticPr fontId="2" type="noConversion"/>
  </si>
  <si>
    <t>뉴그레이 화이트</t>
    <phoneticPr fontId="2" type="noConversion"/>
  </si>
  <si>
    <t>뉴그레이 블랙</t>
    <phoneticPr fontId="2" type="noConversion"/>
  </si>
  <si>
    <t>렉스</t>
    <phoneticPr fontId="2" type="noConversion"/>
  </si>
  <si>
    <t>제노</t>
    <phoneticPr fontId="2" type="noConversion"/>
  </si>
  <si>
    <t>쿨리 좀비</t>
    <phoneticPr fontId="2" type="noConversion"/>
  </si>
  <si>
    <t>마이너 좀비</t>
    <phoneticPr fontId="2" type="noConversion"/>
  </si>
  <si>
    <t>스켈레톤 사병</t>
    <phoneticPr fontId="2" type="noConversion"/>
  </si>
  <si>
    <t>스켈레톤 밀리샤</t>
    <phoneticPr fontId="2" type="noConversion"/>
  </si>
  <si>
    <t>스켈독</t>
    <phoneticPr fontId="2" type="noConversion"/>
  </si>
  <si>
    <t>스켈레톤 장교</t>
    <phoneticPr fontId="2" type="noConversion"/>
  </si>
  <si>
    <t>스켈레톤 지휘관</t>
    <phoneticPr fontId="2" type="noConversion"/>
  </si>
  <si>
    <t>엘리트 스켈레톤 밀리샤</t>
    <phoneticPr fontId="2" type="noConversion"/>
  </si>
  <si>
    <t>검은 마법사의 하수인 A</t>
    <phoneticPr fontId="2" type="noConversion"/>
  </si>
  <si>
    <t>가고일</t>
    <phoneticPr fontId="2" type="noConversion"/>
  </si>
  <si>
    <t>스켈레톤 스피어나이트</t>
    <phoneticPr fontId="2" type="noConversion"/>
  </si>
  <si>
    <t>피라미드 스켈레톤</t>
    <phoneticPr fontId="2" type="noConversion"/>
  </si>
  <si>
    <t>스켈레곤</t>
    <phoneticPr fontId="2" type="noConversion"/>
  </si>
  <si>
    <t>머미독</t>
    <phoneticPr fontId="2" type="noConversion"/>
  </si>
  <si>
    <t>엘리트 스켈레톤 스피어나이트</t>
    <phoneticPr fontId="2" type="noConversion"/>
  </si>
  <si>
    <t>신관 미이라</t>
    <phoneticPr fontId="2" type="noConversion"/>
  </si>
  <si>
    <t>피라미드 스켈레톤 지휘관</t>
    <phoneticPr fontId="2" type="noConversion"/>
  </si>
  <si>
    <t>엘더레이스</t>
    <phoneticPr fontId="2" type="noConversion"/>
  </si>
  <si>
    <t>스켈로스</t>
    <phoneticPr fontId="2" type="noConversion"/>
  </si>
  <si>
    <t>타락한 스켈레곤</t>
    <phoneticPr fontId="2" type="noConversion"/>
  </si>
  <si>
    <t>얄미운 미니무르</t>
    <phoneticPr fontId="2" type="noConversion"/>
  </si>
  <si>
    <t>스켈레톤 총사령관</t>
    <phoneticPr fontId="2" type="noConversion"/>
  </si>
  <si>
    <t>전사 미니무르</t>
    <phoneticPr fontId="2" type="noConversion"/>
  </si>
  <si>
    <t>마법사 미니무르</t>
    <phoneticPr fontId="2" type="noConversion"/>
  </si>
  <si>
    <t>궁수 미니무르</t>
    <phoneticPr fontId="2" type="noConversion"/>
  </si>
  <si>
    <t>도적 미니무르</t>
    <phoneticPr fontId="2" type="noConversion"/>
  </si>
  <si>
    <t>해적 미니무르</t>
    <phoneticPr fontId="2" type="noConversion"/>
  </si>
  <si>
    <t>주니어 레이스</t>
    <phoneticPr fontId="2" type="noConversion"/>
  </si>
  <si>
    <t>고스트</t>
    <phoneticPr fontId="2" type="noConversion"/>
  </si>
  <si>
    <t>망령</t>
    <phoneticPr fontId="2" type="noConversion"/>
  </si>
  <si>
    <t>제등귀신</t>
    <phoneticPr fontId="2" type="noConversion"/>
  </si>
  <si>
    <t>깨비</t>
    <phoneticPr fontId="2" type="noConversion"/>
  </si>
  <si>
    <t>레이스</t>
    <phoneticPr fontId="2" type="noConversion"/>
  </si>
  <si>
    <t>크로노스</t>
    <phoneticPr fontId="2" type="noConversion"/>
  </si>
  <si>
    <t>돌도깨비</t>
    <phoneticPr fontId="2" type="noConversion"/>
  </si>
  <si>
    <t>추억의 수호병</t>
    <phoneticPr fontId="2" type="noConversion"/>
  </si>
  <si>
    <t>할로윈 펌프킨</t>
    <phoneticPr fontId="2" type="noConversion"/>
  </si>
  <si>
    <t>밴드몽</t>
    <phoneticPr fontId="2" type="noConversion"/>
  </si>
  <si>
    <t>도계몽</t>
    <phoneticPr fontId="2" type="noConversion"/>
  </si>
  <si>
    <t>셰이드</t>
    <phoneticPr fontId="2" type="noConversion"/>
  </si>
  <si>
    <t>몽롱귀신</t>
    <phoneticPr fontId="2" type="noConversion"/>
  </si>
  <si>
    <t>힘센 돌도깨비</t>
    <phoneticPr fontId="2" type="noConversion"/>
  </si>
  <si>
    <t>추억의 수호대장</t>
    <phoneticPr fontId="2" type="noConversion"/>
  </si>
  <si>
    <t>후회의 수호병</t>
    <phoneticPr fontId="2" type="noConversion"/>
  </si>
  <si>
    <t>짜요몽</t>
    <phoneticPr fontId="2" type="noConversion"/>
  </si>
  <si>
    <t>리빠몽</t>
    <phoneticPr fontId="2" type="noConversion"/>
  </si>
  <si>
    <t>망각의 수호병</t>
    <phoneticPr fontId="2" type="noConversion"/>
  </si>
  <si>
    <t>노란 왕도깨비</t>
    <phoneticPr fontId="2" type="noConversion"/>
  </si>
  <si>
    <t>파란 왕도깨비</t>
    <phoneticPr fontId="2" type="noConversion"/>
  </si>
  <si>
    <t>초록 왕도깨비</t>
    <phoneticPr fontId="2" type="noConversion"/>
  </si>
  <si>
    <t>호회의 수호대장</t>
    <phoneticPr fontId="2" type="noConversion"/>
  </si>
  <si>
    <t>원시몽</t>
    <phoneticPr fontId="2" type="noConversion"/>
  </si>
  <si>
    <t>불씨몽</t>
    <phoneticPr fontId="2" type="noConversion"/>
  </si>
  <si>
    <t>하프몽</t>
    <phoneticPr fontId="2" type="noConversion"/>
  </si>
  <si>
    <t>드러몽</t>
    <phoneticPr fontId="2" type="noConversion"/>
  </si>
  <si>
    <t>야광귀</t>
    <phoneticPr fontId="2" type="noConversion"/>
  </si>
  <si>
    <t>천구</t>
    <phoneticPr fontId="2" type="noConversion"/>
  </si>
  <si>
    <t>파이어 스티드</t>
    <phoneticPr fontId="2" type="noConversion"/>
  </si>
  <si>
    <t>망각의 수호대장</t>
    <phoneticPr fontId="2" type="noConversion"/>
  </si>
  <si>
    <t>어둠의 수호대장</t>
    <phoneticPr fontId="2" type="noConversion"/>
  </si>
  <si>
    <t>부끄몽</t>
    <phoneticPr fontId="2" type="noConversion"/>
  </si>
  <si>
    <t>수줍몽</t>
    <phoneticPr fontId="2" type="noConversion"/>
  </si>
  <si>
    <t>블랙 나이트</t>
    <phoneticPr fontId="2" type="noConversion"/>
  </si>
  <si>
    <t>파이어봄</t>
    <phoneticPr fontId="2" type="noConversion"/>
  </si>
  <si>
    <t>리티</t>
    <phoneticPr fontId="2" type="noConversion"/>
  </si>
  <si>
    <t>다크 리티</t>
    <phoneticPr fontId="2" type="noConversion"/>
  </si>
  <si>
    <t>주니어 스톤볼</t>
    <phoneticPr fontId="2" type="noConversion"/>
  </si>
  <si>
    <t>블러드붐</t>
    <phoneticPr fontId="2" type="noConversion"/>
  </si>
  <si>
    <t>스톤볼</t>
    <phoneticPr fontId="2" type="noConversion"/>
  </si>
  <si>
    <t>아이스 스톤볼</t>
    <phoneticPr fontId="2" type="noConversion"/>
  </si>
  <si>
    <t>로우 다크스타</t>
    <phoneticPr fontId="2" type="noConversion"/>
  </si>
  <si>
    <t>파이어 스톤볼</t>
    <phoneticPr fontId="2" type="noConversion"/>
  </si>
  <si>
    <t>시간 몬스터</t>
    <phoneticPr fontId="2" type="noConversion"/>
  </si>
  <si>
    <t>소울</t>
    <phoneticPr fontId="2" type="noConversion"/>
  </si>
  <si>
    <t>검은 마법사의 수하</t>
    <phoneticPr fontId="2" type="noConversion"/>
  </si>
  <si>
    <t>하이 다크스타</t>
    <phoneticPr fontId="2" type="noConversion"/>
  </si>
  <si>
    <t>주니어 부기</t>
    <phoneticPr fontId="2" type="noConversion"/>
  </si>
  <si>
    <t>평온의 정령</t>
    <phoneticPr fontId="2" type="noConversion"/>
  </si>
  <si>
    <t>플레임</t>
    <phoneticPr fontId="2" type="noConversion"/>
  </si>
  <si>
    <t>스톰</t>
    <phoneticPr fontId="2" type="noConversion"/>
  </si>
  <si>
    <t>미각파괴불꽃</t>
    <phoneticPr fontId="2" type="noConversion"/>
  </si>
  <si>
    <t>워터 엘리먼트</t>
    <phoneticPr fontId="2" type="noConversion"/>
  </si>
  <si>
    <t>트리 엘리먼트</t>
    <phoneticPr fontId="2" type="noConversion"/>
  </si>
  <si>
    <t>다크니스</t>
    <phoneticPr fontId="2" type="noConversion"/>
  </si>
  <si>
    <t>오염된 나무의 정령</t>
    <phoneticPr fontId="2" type="noConversion"/>
  </si>
  <si>
    <t>타락한 나무의 정령</t>
    <phoneticPr fontId="2" type="noConversion"/>
  </si>
  <si>
    <t>어둠의 흔적</t>
    <phoneticPr fontId="2" type="noConversion"/>
  </si>
  <si>
    <t>그림자 몬스터</t>
    <phoneticPr fontId="2" type="noConversion"/>
  </si>
  <si>
    <t>라이트닝</t>
    <phoneticPr fontId="2" type="noConversion"/>
  </si>
  <si>
    <t>학주의 훈계</t>
    <phoneticPr fontId="2" type="noConversion"/>
  </si>
  <si>
    <t>기쁨의 에르다스</t>
    <phoneticPr fontId="2" type="noConversion"/>
  </si>
  <si>
    <t>분노의 에르다스</t>
    <phoneticPr fontId="2" type="noConversion"/>
  </si>
  <si>
    <t>슬픔의 에르다스</t>
    <phoneticPr fontId="2" type="noConversion"/>
  </si>
  <si>
    <t>즐거움의 에르다스</t>
    <phoneticPr fontId="2" type="noConversion"/>
  </si>
  <si>
    <t>유나나</t>
    <phoneticPr fontId="2" type="noConversion"/>
  </si>
  <si>
    <t>파인디어</t>
    <phoneticPr fontId="2" type="noConversion"/>
  </si>
  <si>
    <t>암석의 에르다스</t>
    <phoneticPr fontId="2" type="noConversion"/>
  </si>
  <si>
    <t>화염의 에르다스</t>
    <phoneticPr fontId="2" type="noConversion"/>
  </si>
  <si>
    <t>큰뿔 파인디어</t>
    <phoneticPr fontId="2" type="noConversion"/>
  </si>
  <si>
    <t>강인한 영혼의 에르다스</t>
    <phoneticPr fontId="2" type="noConversion"/>
  </si>
  <si>
    <t>램나나</t>
    <phoneticPr fontId="2" type="noConversion"/>
  </si>
  <si>
    <t>플리온</t>
    <phoneticPr fontId="2" type="noConversion"/>
  </si>
  <si>
    <t>설익은 울프롯</t>
    <phoneticPr fontId="2" type="noConversion"/>
  </si>
  <si>
    <t>물의 정령</t>
    <phoneticPr fontId="2" type="noConversion"/>
  </si>
  <si>
    <t>햇살의 정령</t>
    <phoneticPr fontId="2" type="noConversion"/>
  </si>
  <si>
    <t>흙의 정령</t>
    <phoneticPr fontId="2" type="noConversion"/>
  </si>
  <si>
    <t>안식의 에르다스</t>
    <phoneticPr fontId="2" type="noConversion"/>
  </si>
  <si>
    <t>에르다스의 등불</t>
    <phoneticPr fontId="2" type="noConversion"/>
  </si>
  <si>
    <t>종이봉투 뒷골목주민</t>
    <phoneticPr fontId="2" type="noConversion"/>
  </si>
  <si>
    <t>성난 플리온</t>
    <phoneticPr fontId="2" type="noConversion"/>
  </si>
  <si>
    <t>그린 캣피쉬</t>
    <phoneticPr fontId="2" type="noConversion"/>
  </si>
  <si>
    <t>블루 캣피쉬</t>
    <phoneticPr fontId="2" type="noConversion"/>
  </si>
  <si>
    <t>잘익은 울프룻</t>
    <phoneticPr fontId="2" type="noConversion"/>
  </si>
  <si>
    <t>나무판자 뒷골목주민</t>
    <phoneticPr fontId="2" type="noConversion"/>
  </si>
  <si>
    <t>갈리나</t>
    <phoneticPr fontId="2" type="noConversion"/>
  </si>
  <si>
    <t>갈루스</t>
    <phoneticPr fontId="2" type="noConversion"/>
  </si>
  <si>
    <t>서리구름의 정령</t>
    <phoneticPr fontId="2" type="noConversion"/>
  </si>
  <si>
    <t>번개구름의 정령</t>
    <phoneticPr fontId="2" type="noConversion"/>
  </si>
  <si>
    <t>성난 우승접시</t>
    <phoneticPr fontId="2" type="noConversion"/>
  </si>
  <si>
    <t>삐뚫어진 우승접시</t>
    <phoneticPr fontId="2" type="noConversion"/>
  </si>
  <si>
    <t>춤추는 빨간구두</t>
    <phoneticPr fontId="2" type="noConversion"/>
  </si>
  <si>
    <t>성난 무도회주민</t>
    <phoneticPr fontId="2" type="noConversion"/>
  </si>
  <si>
    <t>광기의 무도회주민</t>
    <phoneticPr fontId="2" type="noConversion"/>
  </si>
  <si>
    <t>맹독의 정령</t>
    <phoneticPr fontId="2" type="noConversion"/>
  </si>
  <si>
    <t>크릴라</t>
    <phoneticPr fontId="2" type="noConversion"/>
  </si>
  <si>
    <t>버샤크</t>
    <phoneticPr fontId="2" type="noConversion"/>
  </si>
  <si>
    <t>라이터틀</t>
    <phoneticPr fontId="2" type="noConversion"/>
  </si>
  <si>
    <t>아르마의 부하</t>
    <phoneticPr fontId="2" type="noConversion"/>
  </si>
  <si>
    <t>대장 라이터틀</t>
    <phoneticPr fontId="2" type="noConversion"/>
  </si>
  <si>
    <t>폭발의 정령</t>
    <phoneticPr fontId="2" type="noConversion"/>
  </si>
  <si>
    <t>혼돈의 정령</t>
    <phoneticPr fontId="2" type="noConversion"/>
  </si>
  <si>
    <t>족장 버샤크</t>
    <phoneticPr fontId="2" type="noConversion"/>
  </si>
  <si>
    <t>족장 크릴라</t>
    <phoneticPr fontId="2" type="noConversion"/>
  </si>
  <si>
    <t>붉은 눈의 가고일</t>
    <phoneticPr fontId="2" type="noConversion"/>
  </si>
  <si>
    <t>클리너</t>
    <phoneticPr fontId="2" type="noConversion"/>
  </si>
  <si>
    <t>푸른 눈의 가고일</t>
    <phoneticPr fontId="2" type="noConversion"/>
  </si>
  <si>
    <t>절망의 정령</t>
    <phoneticPr fontId="2" type="noConversion"/>
  </si>
  <si>
    <t>비탄의 정령</t>
    <phoneticPr fontId="2" type="noConversion"/>
  </si>
  <si>
    <t>베리톤</t>
    <phoneticPr fontId="2" type="noConversion"/>
  </si>
  <si>
    <t>리버스톤</t>
    <phoneticPr fontId="2" type="noConversion"/>
  </si>
  <si>
    <t>오렌지톤</t>
    <phoneticPr fontId="2" type="noConversion"/>
  </si>
  <si>
    <t>그라비톤</t>
    <phoneticPr fontId="2" type="noConversion"/>
  </si>
  <si>
    <t>큰 바위베어먹기</t>
    <phoneticPr fontId="2" type="noConversion"/>
  </si>
  <si>
    <t>아기 바위베어먹기</t>
    <phoneticPr fontId="2" type="noConversion"/>
  </si>
  <si>
    <t>암모나이트 화석</t>
    <phoneticPr fontId="2" type="noConversion"/>
  </si>
  <si>
    <t>물고기 화석</t>
    <phoneticPr fontId="2" type="noConversion"/>
  </si>
  <si>
    <t>스톤골렘</t>
    <phoneticPr fontId="2" type="noConversion"/>
  </si>
  <si>
    <t>다크 스톤골렘</t>
    <phoneticPr fontId="2" type="noConversion"/>
  </si>
  <si>
    <t>믹스골렘</t>
    <phoneticPr fontId="2" type="noConversion"/>
  </si>
  <si>
    <t>아이스 믹스골렘</t>
    <phoneticPr fontId="2" type="noConversion"/>
  </si>
  <si>
    <t>캐슬 골렘</t>
    <phoneticPr fontId="2" type="noConversion"/>
  </si>
  <si>
    <t>미니 캐슬 골렘</t>
    <phoneticPr fontId="2" type="noConversion"/>
  </si>
  <si>
    <t>가고일 가디언</t>
    <phoneticPr fontId="2" type="noConversion"/>
  </si>
  <si>
    <t>폭주한 골렘</t>
    <phoneticPr fontId="2" type="noConversion"/>
  </si>
  <si>
    <t>파이어 믹스골렘</t>
    <phoneticPr fontId="2" type="noConversion"/>
  </si>
  <si>
    <t>포이즌 골렘</t>
    <phoneticPr fontId="2" type="noConversion"/>
  </si>
  <si>
    <t>아이스 골렘</t>
    <phoneticPr fontId="2" type="noConversion"/>
  </si>
  <si>
    <t>머슬스톤</t>
    <phoneticPr fontId="2" type="noConversion"/>
  </si>
  <si>
    <t>가든 골렘</t>
    <phoneticPr fontId="2" type="noConversion"/>
  </si>
  <si>
    <t>네스트골렘</t>
    <phoneticPr fontId="2" type="noConversion"/>
  </si>
  <si>
    <t>에인션트 골렘</t>
    <phoneticPr fontId="2" type="noConversion"/>
  </si>
  <si>
    <t>도어락</t>
    <phoneticPr fontId="2" type="noConversion"/>
  </si>
  <si>
    <t>블록골렘</t>
    <phoneticPr fontId="2" type="noConversion"/>
  </si>
  <si>
    <t>가고일 골렘</t>
    <phoneticPr fontId="2" type="noConversion"/>
  </si>
  <si>
    <t>다크 머슬스톤</t>
    <phoneticPr fontId="2" type="noConversion"/>
  </si>
  <si>
    <t>킹 블록골렘</t>
    <phoneticPr fontId="2" type="noConversion"/>
  </si>
  <si>
    <t>롬바드</t>
    <phoneticPr fontId="2" type="noConversion"/>
  </si>
  <si>
    <t>마스터 머슬스톤</t>
    <phoneticPr fontId="2" type="noConversion"/>
  </si>
  <si>
    <t>에인션트 다크골렘</t>
    <phoneticPr fontId="2" type="noConversion"/>
  </si>
  <si>
    <t>플라워 골렘</t>
    <phoneticPr fontId="2" type="noConversion"/>
  </si>
  <si>
    <t>검은 플라워 골렘</t>
    <phoneticPr fontId="2" type="noConversion"/>
  </si>
  <si>
    <t>개조된 가고일 골렘</t>
    <phoneticPr fontId="2" type="noConversion"/>
  </si>
  <si>
    <t>퍼펫골렘</t>
    <phoneticPr fontId="2" type="noConversion"/>
  </si>
  <si>
    <t>에인션트 믹스골렘</t>
    <phoneticPr fontId="2" type="noConversion"/>
  </si>
  <si>
    <t>친위대 가고일 골렘</t>
    <phoneticPr fontId="2" type="noConversion"/>
  </si>
  <si>
    <t>거인</t>
    <phoneticPr fontId="2" type="noConversion"/>
  </si>
  <si>
    <t>레드스피</t>
    <phoneticPr fontId="2" type="noConversion"/>
  </si>
  <si>
    <t>옐로스피</t>
    <phoneticPr fontId="2" type="noConversion"/>
  </si>
  <si>
    <t>블루스피</t>
    <phoneticPr fontId="2" type="noConversion"/>
  </si>
  <si>
    <t>다이노그</t>
    <phoneticPr fontId="2" type="noConversion"/>
  </si>
  <si>
    <t>다이노르</t>
    <phoneticPr fontId="2" type="noConversion"/>
  </si>
  <si>
    <t>다이노드</t>
    <phoneticPr fontId="2" type="noConversion"/>
  </si>
  <si>
    <t>카파 드레이크</t>
    <phoneticPr fontId="2" type="noConversion"/>
  </si>
  <si>
    <t>드레이크</t>
    <phoneticPr fontId="2" type="noConversion"/>
  </si>
  <si>
    <t>레드 드레이크</t>
    <phoneticPr fontId="2" type="noConversion"/>
  </si>
  <si>
    <t>아이스 드레이크</t>
    <phoneticPr fontId="2" type="noConversion"/>
  </si>
  <si>
    <t>다크 드레이크</t>
    <phoneticPr fontId="2" type="noConversion"/>
  </si>
  <si>
    <t>리스튼</t>
    <phoneticPr fontId="2" type="noConversion"/>
  </si>
  <si>
    <t>브레스튼</t>
    <phoneticPr fontId="2" type="noConversion"/>
  </si>
  <si>
    <t>그린코니언</t>
    <phoneticPr fontId="2" type="noConversion"/>
  </si>
  <si>
    <t>엘레오노르의 코카트리스</t>
    <phoneticPr fontId="2" type="noConversion"/>
  </si>
  <si>
    <t>레드 와이번</t>
    <phoneticPr fontId="2" type="noConversion"/>
  </si>
  <si>
    <t>뉴트주니어</t>
    <phoneticPr fontId="2" type="noConversion"/>
  </si>
  <si>
    <t>다크 코니언</t>
    <phoneticPr fontId="2" type="noConversion"/>
  </si>
  <si>
    <t>타락한 코니언</t>
    <phoneticPr fontId="2" type="noConversion"/>
  </si>
  <si>
    <t>블루 와이번</t>
    <phoneticPr fontId="2" type="noConversion"/>
  </si>
  <si>
    <t>다크 와이번</t>
    <phoneticPr fontId="2" type="noConversion"/>
  </si>
  <si>
    <t>타락한 와이번</t>
    <phoneticPr fontId="2" type="noConversion"/>
  </si>
  <si>
    <t>드라코 삼촌 흑룡</t>
    <phoneticPr fontId="2" type="noConversion"/>
  </si>
  <si>
    <t>미요캐츠</t>
    <phoneticPr fontId="2" type="noConversion"/>
  </si>
  <si>
    <t>도둑 고양이</t>
    <phoneticPr fontId="2" type="noConversion"/>
  </si>
  <si>
    <t>호돌이</t>
    <phoneticPr fontId="2" type="noConversion"/>
  </si>
  <si>
    <t>스타 파파라치</t>
    <phoneticPr fontId="2" type="noConversion"/>
  </si>
  <si>
    <t>주니어 샐리온</t>
    <phoneticPr fontId="2" type="noConversion"/>
  </si>
  <si>
    <t>주니어 라이오너</t>
    <phoneticPr fontId="2" type="noConversion"/>
  </si>
  <si>
    <t>주니어 그류핀</t>
    <phoneticPr fontId="2" type="noConversion"/>
  </si>
  <si>
    <t>힙합냥이단 졸개</t>
    <phoneticPr fontId="2" type="noConversion"/>
  </si>
  <si>
    <t>샐리온</t>
    <phoneticPr fontId="2" type="noConversion"/>
  </si>
  <si>
    <t>주니어 루이넬</t>
    <phoneticPr fontId="2" type="noConversion"/>
  </si>
  <si>
    <t>루이넬</t>
    <phoneticPr fontId="2" type="noConversion"/>
  </si>
  <si>
    <t>라이오너</t>
    <phoneticPr fontId="2" type="noConversion"/>
  </si>
  <si>
    <t>가사실의 새앙냥이</t>
    <phoneticPr fontId="2" type="noConversion"/>
  </si>
  <si>
    <t>뱅뱅 고양이</t>
    <phoneticPr fontId="2" type="noConversion"/>
  </si>
  <si>
    <t>힙합냥이단 간부</t>
    <phoneticPr fontId="2" type="noConversion"/>
  </si>
  <si>
    <t>그류핀</t>
    <phoneticPr fontId="2" type="noConversion"/>
  </si>
  <si>
    <t>마녀 고양이</t>
    <phoneticPr fontId="2" type="noConversion"/>
  </si>
  <si>
    <t>길들일 수 있는 재규어</t>
    <phoneticPr fontId="2" type="noConversion"/>
  </si>
  <si>
    <t>제이라</t>
    <phoneticPr fontId="2" type="noConversion"/>
  </si>
  <si>
    <t>묘선</t>
    <phoneticPr fontId="2" type="noConversion"/>
  </si>
  <si>
    <t>스노우 화이트</t>
    <phoneticPr fontId="2" type="noConversion"/>
  </si>
  <si>
    <t>엘리쟈</t>
    <phoneticPr fontId="2" type="noConversion"/>
  </si>
  <si>
    <t>아머드 크림슨</t>
    <phoneticPr fontId="2" type="noConversion"/>
  </si>
  <si>
    <t>호걸</t>
    <phoneticPr fontId="2" type="noConversion"/>
  </si>
  <si>
    <t>경인년 어흥이</t>
    <phoneticPr fontId="2" type="noConversion"/>
  </si>
  <si>
    <t>더 사나운 맹수</t>
    <phoneticPr fontId="2" type="noConversion"/>
  </si>
  <si>
    <t>키요</t>
    <phoneticPr fontId="2" type="noConversion"/>
  </si>
  <si>
    <t>처프</t>
    <phoneticPr fontId="2" type="noConversion"/>
  </si>
  <si>
    <t>오리</t>
    <phoneticPr fontId="2" type="noConversion"/>
  </si>
  <si>
    <t>흰 닭</t>
    <phoneticPr fontId="2" type="noConversion"/>
  </si>
  <si>
    <t>닭</t>
    <phoneticPr fontId="2" type="noConversion"/>
  </si>
  <si>
    <t>티노</t>
    <phoneticPr fontId="2" type="noConversion"/>
  </si>
  <si>
    <t>티브</t>
    <phoneticPr fontId="2" type="noConversion"/>
  </si>
  <si>
    <t>하프</t>
    <phoneticPr fontId="2" type="noConversion"/>
  </si>
  <si>
    <t>티무</t>
    <phoneticPr fontId="2" type="noConversion"/>
  </si>
  <si>
    <t>티루</t>
    <phoneticPr fontId="2" type="noConversion"/>
  </si>
  <si>
    <t>습격자</t>
    <phoneticPr fontId="2" type="noConversion"/>
  </si>
  <si>
    <t>밀렵꾼의 매</t>
    <phoneticPr fontId="2" type="noConversion"/>
  </si>
  <si>
    <t>참새</t>
    <phoneticPr fontId="2" type="noConversion"/>
  </si>
  <si>
    <t>블러드 하프</t>
    <phoneticPr fontId="2" type="noConversion"/>
  </si>
  <si>
    <t>티구르</t>
    <phoneticPr fontId="2" type="noConversion"/>
  </si>
  <si>
    <t>변형된 티노</t>
    <phoneticPr fontId="2" type="noConversion"/>
  </si>
  <si>
    <t>팔락조</t>
    <phoneticPr fontId="2" type="noConversion"/>
  </si>
  <si>
    <t>불량 병아리</t>
    <phoneticPr fontId="2" type="noConversion"/>
  </si>
  <si>
    <t>도둑참새</t>
    <phoneticPr fontId="2" type="noConversion"/>
  </si>
  <si>
    <t>도둑 까마귀2</t>
    <phoneticPr fontId="2" type="noConversion"/>
  </si>
  <si>
    <t>변형된 티루</t>
    <phoneticPr fontId="2" type="noConversion"/>
  </si>
  <si>
    <t>시그너스 하스타티</t>
    <phoneticPr fontId="2" type="noConversion"/>
  </si>
  <si>
    <t>비행 병아리</t>
    <phoneticPr fontId="2" type="noConversion"/>
  </si>
  <si>
    <t>변형된 티구르</t>
    <phoneticPr fontId="2" type="noConversion"/>
  </si>
  <si>
    <t>노곤한 바이킹</t>
    <phoneticPr fontId="2" type="noConversion"/>
  </si>
  <si>
    <t>피곤한 바이킹</t>
    <phoneticPr fontId="2" type="noConversion"/>
  </si>
  <si>
    <t>시그너스 센츄리온</t>
    <phoneticPr fontId="2" type="noConversion"/>
  </si>
  <si>
    <t>마스터 하프</t>
    <phoneticPr fontId="2" type="noConversion"/>
  </si>
  <si>
    <t>호루스</t>
    <phoneticPr fontId="2" type="noConversion"/>
  </si>
  <si>
    <t>플라잉 호크</t>
    <phoneticPr fontId="2" type="noConversion"/>
  </si>
  <si>
    <t>플라잉 이글</t>
    <phoneticPr fontId="2" type="noConversion"/>
  </si>
  <si>
    <t>푸근한 바이킹</t>
    <phoneticPr fontId="2" type="noConversion"/>
  </si>
  <si>
    <t>넉넉한 바이킹</t>
    <phoneticPr fontId="2" type="noConversion"/>
  </si>
  <si>
    <t>프리저</t>
    <phoneticPr fontId="2" type="noConversion"/>
  </si>
  <si>
    <t>페넥</t>
    <phoneticPr fontId="2" type="noConversion"/>
  </si>
  <si>
    <t>주니어 불독</t>
    <phoneticPr fontId="2" type="noConversion"/>
  </si>
  <si>
    <t>헥터</t>
    <phoneticPr fontId="2" type="noConversion"/>
  </si>
  <si>
    <t>음흉한 여우</t>
    <phoneticPr fontId="2" type="noConversion"/>
  </si>
  <si>
    <t>라라룽</t>
    <phoneticPr fontId="2" type="noConversion"/>
  </si>
  <si>
    <t>카카룽</t>
    <phoneticPr fontId="2" type="noConversion"/>
  </si>
  <si>
    <t>캐피바라</t>
    <phoneticPr fontId="2" type="noConversion"/>
  </si>
  <si>
    <t>들개</t>
    <phoneticPr fontId="2" type="noConversion"/>
  </si>
  <si>
    <t>화이트팽</t>
    <phoneticPr fontId="2" type="noConversion"/>
  </si>
  <si>
    <t>물 도둑</t>
    <phoneticPr fontId="2" type="noConversion"/>
  </si>
  <si>
    <t>골든 페넥</t>
    <phoneticPr fontId="2" type="noConversion"/>
  </si>
  <si>
    <t>도굴꾼의 사냥개</t>
    <phoneticPr fontId="2" type="noConversion"/>
  </si>
  <si>
    <t>불독</t>
    <phoneticPr fontId="2" type="noConversion"/>
  </si>
  <si>
    <t>멋쟁이 들개</t>
    <phoneticPr fontId="2" type="noConversion"/>
  </si>
  <si>
    <t>부하 늑새</t>
    <phoneticPr fontId="2" type="noConversion"/>
  </si>
  <si>
    <t>삼미호</t>
    <phoneticPr fontId="2" type="noConversion"/>
  </si>
  <si>
    <t>라키</t>
    <phoneticPr fontId="2" type="noConversion"/>
  </si>
  <si>
    <t>험악한 들개</t>
    <phoneticPr fontId="2" type="noConversion"/>
  </si>
  <si>
    <t>파이어독</t>
    <phoneticPr fontId="2" type="noConversion"/>
  </si>
  <si>
    <t>호브 헥터</t>
    <phoneticPr fontId="2" type="noConversion"/>
  </si>
  <si>
    <t>라쿤</t>
    <phoneticPr fontId="2" type="noConversion"/>
  </si>
  <si>
    <t>라칸</t>
    <phoneticPr fontId="2" type="noConversion"/>
  </si>
  <si>
    <t>갈기털 하이에나</t>
    <phoneticPr fontId="2" type="noConversion"/>
  </si>
  <si>
    <t>송곳니 하이에나</t>
    <phoneticPr fontId="2" type="noConversion"/>
  </si>
  <si>
    <t>블러드투스</t>
    <phoneticPr fontId="2" type="noConversion"/>
  </si>
  <si>
    <t>웨어울프</t>
    <phoneticPr fontId="2" type="noConversion"/>
  </si>
  <si>
    <t>라이칸스로프</t>
    <phoneticPr fontId="2" type="noConversion"/>
  </si>
  <si>
    <t>구름여우</t>
    <phoneticPr fontId="2" type="noConversion"/>
  </si>
  <si>
    <t>불너구리</t>
    <phoneticPr fontId="2" type="noConversion"/>
  </si>
  <si>
    <t>대장 블러드투스</t>
    <phoneticPr fontId="2" type="noConversion"/>
  </si>
  <si>
    <t>수명연장</t>
  </si>
  <si>
    <t>수명연장 1젬</t>
  </si>
  <si>
    <t>수명연장 2젬</t>
  </si>
  <si>
    <t>수명연장 3젬</t>
  </si>
  <si>
    <t>수명연장 4젬</t>
  </si>
  <si>
    <t>수명연장 불가능</t>
  </si>
  <si>
    <t>500와르</t>
  </si>
  <si>
    <t>5000와르</t>
  </si>
  <si>
    <t>50000와르</t>
  </si>
  <si>
    <t>130000와르</t>
  </si>
  <si>
    <t>(수명연장 4젬)</t>
  </si>
  <si>
    <t>30000와르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</si>
</sst>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4" x14ac:knownFonts="1">
    <font>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20"/>
      <color theme="1"/>
      <name val="맑은 고딕"/>
      <family val="2"/>
      <charset val="129"/>
      <scheme val="minor"/>
    </font>
    <font>
      <b/>
      <sz val="11"/>
      <color theme="1"/>
      <name val="맑은 고딕"/>
      <family val="3"/>
      <charset val="129"/>
      <scheme val="minor"/>
    </font>
    <font>
      <sz val="11"/>
      <color theme="1"/>
      <name val="맑은 고딕"/>
      <family val="3"/>
      <charset val="129"/>
      <scheme val="minor"/>
    </font>
    <font>
      <sz val="16"/>
      <color theme="1"/>
      <name val="맑은 고딕"/>
      <family val="3"/>
      <charset val="129"/>
      <scheme val="minor"/>
    </font>
    <font>
      <sz val="36"/>
      <color theme="1"/>
      <name val="맑은 고딕"/>
      <family val="3"/>
      <charset val="129"/>
      <scheme val="minor"/>
    </font>
    <font>
      <b/>
      <sz val="11"/>
      <color theme="0" tint="-0.34998626667073579"/>
      <name val="맑은 고딕"/>
      <family val="3"/>
      <charset val="129"/>
      <scheme val="minor"/>
    </font>
    <font>
      <sz val="11"/>
      <color theme="0" tint="-0.34998626667073579"/>
      <name val="맑은 고딕"/>
      <family val="3"/>
      <charset val="129"/>
      <scheme val="minor"/>
    </font>
    <font>
      <sz val="11"/>
      <color theme="0"/>
      <name val="맑은 고딕"/>
      <family val="3"/>
      <charset val="129"/>
      <scheme val="minor"/>
    </font>
    <font>
      <b/>
      <sz val="11"/>
      <name val="맑은 고딕"/>
      <family val="3"/>
      <charset val="129"/>
      <scheme val="minor"/>
    </font>
    <font>
      <sz val="11"/>
      <name val="맑은 고딕"/>
      <family val="3"/>
      <charset val="129"/>
      <scheme val="minor"/>
    </font>
    <font>
      <b/>
      <sz val="11"/>
      <color rgb="FFFF0000"/>
      <name val="맑은 고딕"/>
      <family val="3"/>
      <charset val="129"/>
      <scheme val="minor"/>
    </font>
    <font>
      <sz val="36"/>
      <name val="맑은 고딕"/>
      <family val="3"/>
      <charset val="129"/>
      <scheme val="minor"/>
    </font>
    <font>
      <sz val="20"/>
      <name val="맑은 고딕"/>
      <family val="3"/>
      <charset val="129"/>
      <scheme val="minor"/>
    </font>
    <font>
      <b/>
      <sz val="24"/>
      <name val="맑은 고딕"/>
      <family val="3"/>
      <charset val="129"/>
      <scheme val="minor"/>
    </font>
    <font>
      <sz val="36"/>
      <color theme="1"/>
      <name val="HY견고딕"/>
      <family val="1"/>
      <charset val="129"/>
    </font>
    <font>
      <b/>
      <sz val="18"/>
      <color rgb="FFFF0000"/>
      <name val="맑은 고딕"/>
      <family val="3"/>
      <charset val="129"/>
      <scheme val="minor"/>
    </font>
    <font>
      <sz val="16"/>
      <color theme="0"/>
      <name val="HY견고딕"/>
      <family val="1"/>
      <charset val="129"/>
    </font>
    <font>
      <b/>
      <sz val="11"/>
      <color theme="0"/>
      <name val="맑은 고딕"/>
      <family val="3"/>
      <charset val="129"/>
      <scheme val="minor"/>
    </font>
    <font>
      <b/>
      <sz val="14"/>
      <color theme="7"/>
      <name val="맑은 고딕"/>
      <family val="3"/>
      <charset val="129"/>
      <scheme val="minor"/>
    </font>
    <font>
      <sz val="11"/>
      <color theme="1"/>
      <name val="HY견고딕"/>
      <family val="1"/>
      <charset val="129"/>
    </font>
    <font>
      <sz val="36"/>
      <color theme="0"/>
      <name val="HY견고딕"/>
      <family val="1"/>
      <charset val="129"/>
    </font>
    <font>
      <b/>
      <sz val="11"/>
      <color theme="7"/>
      <name val="맑은 고딕"/>
      <family val="3"/>
      <charset val="129"/>
    </font>
    <font>
      <b/>
      <sz val="11"/>
      <color theme="7"/>
      <name val="맑은 고딕"/>
      <family val="3"/>
      <charset val="129"/>
      <scheme val="minor"/>
    </font>
    <font>
      <b/>
      <sz val="11"/>
      <color theme="0" tint="-0.249977111117893"/>
      <name val="맑은 고딕"/>
      <family val="3"/>
      <charset val="129"/>
    </font>
    <font>
      <b/>
      <sz val="11"/>
      <color theme="0" tint="-0.249977111117893"/>
      <name val="맑은 고딕"/>
      <family val="3"/>
      <charset val="129"/>
      <scheme val="minor"/>
    </font>
    <font>
      <b/>
      <sz val="14"/>
      <color rgb="FF66FF33"/>
      <name val="맑은 고딕"/>
      <family val="3"/>
      <charset val="129"/>
      <scheme val="minor"/>
    </font>
    <font>
      <b/>
      <sz val="14"/>
      <color rgb="FF66FF33"/>
      <name val="맑은 고딕"/>
      <family val="3"/>
      <charset val="129"/>
    </font>
    <font>
      <b/>
      <sz val="16"/>
      <color theme="0"/>
      <name val="맑은 고딕"/>
      <family val="3"/>
      <charset val="129"/>
      <scheme val="minor"/>
    </font>
    <font>
      <sz val="12.5"/>
      <color theme="0"/>
      <name val="맑은 고딕"/>
      <family val="3"/>
      <charset val="129"/>
      <scheme val="minor"/>
    </font>
    <font>
      <b/>
      <sz val="14"/>
      <color theme="0"/>
      <name val="맑은 고딕"/>
      <family val="3"/>
      <charset val="129"/>
      <scheme val="minor"/>
    </font>
    <font>
      <sz val="14"/>
      <color theme="0"/>
      <name val="맑은 고딕"/>
      <family val="3"/>
      <charset val="129"/>
      <scheme val="minor"/>
    </font>
  </fonts>
  <fills count="10">
    <fill>
      <patternFill patternType="none"/>
    </fill>
    <fill>
      <patternFill patternType="gray125"/>
    </fill>
    <fill>
      <patternFill patternType="solid">
        <fgColor theme="0" tint="-0.34998626667073579"/>
        <bgColor indexed="64"/>
      </patternFill>
    </fill>
    <fill>
      <patternFill patternType="solid">
        <fgColor theme="8" tint="-0.249977111117893"/>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theme="4" tint="0.59999389629810485"/>
        <bgColor indexed="64"/>
      </patternFill>
    </fill>
    <fill>
      <patternFill patternType="solid">
        <fgColor theme="1" tint="0.34998626667073579"/>
        <bgColor indexed="64"/>
      </patternFill>
    </fill>
    <fill>
      <patternFill patternType="solid">
        <fgColor theme="9" tint="0.79998168889431442"/>
        <bgColor indexed="64"/>
      </patternFill>
    </fill>
  </fills>
  <borders count="4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theme="0" tint="-0.34998626667073579"/>
      </left>
      <right style="medium">
        <color theme="0" tint="-0.34998626667073579"/>
      </right>
      <top style="medium">
        <color theme="0" tint="-0.34998626667073579"/>
      </top>
      <bottom/>
      <diagonal/>
    </border>
    <border>
      <left style="thin">
        <color rgb="FF002060"/>
      </left>
      <right/>
      <top style="thin">
        <color rgb="FF002060"/>
      </top>
      <bottom style="thin">
        <color rgb="FF002060"/>
      </bottom>
      <diagonal/>
    </border>
    <border>
      <left/>
      <right/>
      <top style="thin">
        <color rgb="FF002060"/>
      </top>
      <bottom style="thin">
        <color rgb="FF002060"/>
      </bottom>
      <diagonal/>
    </border>
    <border>
      <left/>
      <right style="thin">
        <color rgb="FF002060"/>
      </right>
      <top style="thin">
        <color rgb="FF002060"/>
      </top>
      <bottom style="thin">
        <color rgb="FF002060"/>
      </bottom>
      <diagonal/>
    </border>
    <border>
      <left style="medium">
        <color theme="0" tint="-0.34998626667073579"/>
      </left>
      <right/>
      <top style="medium">
        <color theme="0" tint="-0.34998626667073579"/>
      </top>
      <bottom/>
      <diagonal/>
    </border>
    <border>
      <left/>
      <right/>
      <top style="medium">
        <color theme="0" tint="-0.34998626667073579"/>
      </top>
      <bottom/>
      <diagonal/>
    </border>
    <border>
      <left/>
      <right style="medium">
        <color theme="0" tint="-0.34998626667073579"/>
      </right>
      <top style="medium">
        <color theme="0" tint="-0.34998626667073579"/>
      </top>
      <bottom/>
      <diagonal/>
    </border>
    <border>
      <left style="medium">
        <color theme="0" tint="-0.34998626667073579"/>
      </left>
      <right/>
      <top/>
      <bottom/>
      <diagonal/>
    </border>
    <border>
      <left/>
      <right style="medium">
        <color theme="0" tint="-0.34998626667073579"/>
      </right>
      <top/>
      <bottom/>
      <diagonal/>
    </border>
    <border>
      <left style="thick">
        <color rgb="FF002060"/>
      </left>
      <right style="thick">
        <color rgb="FF002060"/>
      </right>
      <top style="thick">
        <color rgb="FF002060"/>
      </top>
      <bottom style="thick">
        <color rgb="FF002060"/>
      </bottom>
      <diagonal/>
    </border>
    <border>
      <left style="thick">
        <color rgb="FF002060"/>
      </left>
      <right style="thick">
        <color rgb="FF002060"/>
      </right>
      <top style="thick">
        <color rgb="FF002060"/>
      </top>
      <bottom/>
      <diagonal/>
    </border>
    <border>
      <left style="medium">
        <color theme="0" tint="-0.34998626667073579"/>
      </left>
      <right/>
      <top/>
      <bottom style="medium">
        <color theme="0" tint="-0.34998626667073579"/>
      </bottom>
      <diagonal/>
    </border>
    <border>
      <left/>
      <right/>
      <top/>
      <bottom style="medium">
        <color theme="0" tint="-0.34998626667073579"/>
      </bottom>
      <diagonal/>
    </border>
    <border>
      <left/>
      <right style="medium">
        <color theme="0" tint="-0.34998626667073579"/>
      </right>
      <top/>
      <bottom style="medium">
        <color theme="0" tint="-0.34998626667073579"/>
      </bottom>
      <diagonal/>
    </border>
    <border>
      <left style="thick">
        <color rgb="FF002060"/>
      </left>
      <right style="thick">
        <color rgb="FF002060"/>
      </right>
      <top/>
      <bottom/>
      <diagonal/>
    </border>
    <border>
      <left style="medium">
        <color theme="1" tint="0.499984740745262"/>
      </left>
      <right/>
      <top style="medium">
        <color theme="1" tint="0.499984740745262"/>
      </top>
      <bottom/>
      <diagonal/>
    </border>
    <border>
      <left/>
      <right/>
      <top style="medium">
        <color theme="1" tint="0.499984740745262"/>
      </top>
      <bottom/>
      <diagonal/>
    </border>
    <border>
      <left/>
      <right style="medium">
        <color theme="1" tint="0.499984740745262"/>
      </right>
      <top style="medium">
        <color theme="1" tint="0.499984740745262"/>
      </top>
      <bottom/>
      <diagonal/>
    </border>
    <border>
      <left style="medium">
        <color theme="1" tint="0.499984740745262"/>
      </left>
      <right/>
      <top/>
      <bottom/>
      <diagonal/>
    </border>
    <border>
      <left/>
      <right style="medium">
        <color theme="1" tint="0.499984740745262"/>
      </right>
      <top/>
      <bottom/>
      <diagonal/>
    </border>
    <border>
      <left style="medium">
        <color theme="1" tint="0.499984740745262"/>
      </left>
      <right/>
      <top/>
      <bottom style="medium">
        <color theme="1" tint="0.499984740745262"/>
      </bottom>
      <diagonal/>
    </border>
    <border>
      <left/>
      <right/>
      <top/>
      <bottom style="medium">
        <color theme="1" tint="0.499984740745262"/>
      </bottom>
      <diagonal/>
    </border>
    <border>
      <left/>
      <right style="medium">
        <color theme="1" tint="0.499984740745262"/>
      </right>
      <top/>
      <bottom style="medium">
        <color theme="1" tint="0.499984740745262"/>
      </bottom>
      <diagonal/>
    </border>
  </borders>
  <cellStyleXfs count="1">
    <xf numFmtId="0" fontId="0" fillId="0" borderId="0">
      <alignment vertical="center"/>
    </xf>
  </cellStyleXfs>
  <cellXfs count="276">
    <xf numFmtId="0" fontId="0" fillId="0" borderId="0" xfId="0">
      <alignment vertical="center"/>
    </xf>
    <xf numFmtId="0" fontId="0" fillId="0" borderId="0" xfId="0" applyAlignment="1">
      <alignment horizontal="center" vertical="center"/>
    </xf>
    <xf numFmtId="0" fontId="0" fillId="4" borderId="0" xfId="0" applyFill="1" applyAlignment="1">
      <alignment horizontal="center" vertical="center"/>
    </xf>
    <xf numFmtId="14" fontId="0" fillId="0" borderId="23" xfId="0" applyNumberFormat="1" applyBorder="1" applyAlignment="1" applyProtection="1">
      <alignment horizontal="center" vertical="center"/>
      <protection locked="0"/>
    </xf>
    <xf numFmtId="0" fontId="0" fillId="6" borderId="24" xfId="0" applyFill="1" applyBorder="1" applyAlignment="1">
      <alignment horizontal="center" vertical="center"/>
    </xf>
    <xf numFmtId="0" fontId="0" fillId="6" borderId="28" xfId="0" applyFill="1" applyBorder="1" applyAlignment="1">
      <alignment horizontal="center" vertical="center"/>
    </xf>
    <xf numFmtId="0" fontId="0" fillId="6" borderId="0" xfId="0" applyFill="1" applyAlignment="1">
      <alignment horizontal="center" vertical="center"/>
    </xf>
    <xf numFmtId="0" fontId="0" fillId="6" borderId="29" xfId="0" applyFill="1" applyBorder="1" applyAlignment="1">
      <alignment horizontal="center" vertical="center"/>
    </xf>
    <xf numFmtId="0" fontId="0" fillId="6" borderId="30" xfId="0" applyFill="1" applyBorder="1" applyAlignment="1">
      <alignment horizontal="center" vertical="center"/>
    </xf>
    <xf numFmtId="0" fontId="0" fillId="4" borderId="31" xfId="0" applyFill="1" applyBorder="1" applyAlignment="1">
      <alignment horizontal="center" vertical="center"/>
    </xf>
    <xf numFmtId="0" fontId="0" fillId="4" borderId="32"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5" borderId="23" xfId="0" applyFill="1" applyBorder="1" applyAlignment="1">
      <alignment horizontal="center" vertical="center"/>
    </xf>
    <xf numFmtId="0" fontId="0" fillId="0" borderId="33" xfId="0" applyBorder="1" applyAlignment="1" applyProtection="1">
      <alignment horizontal="center" vertical="center" shrinkToFit="1"/>
      <protection locked="0"/>
    </xf>
    <xf numFmtId="0" fontId="0" fillId="0" borderId="34" xfId="0" applyBorder="1" applyAlignment="1" applyProtection="1">
      <alignment horizontal="center" vertical="center" shrinkToFit="1"/>
      <protection locked="0"/>
    </xf>
    <xf numFmtId="0" fontId="0" fillId="0" borderId="21" xfId="0" applyBorder="1" applyAlignment="1" applyProtection="1">
      <alignment horizontal="center" vertical="center" shrinkToFit="1"/>
      <protection locked="0"/>
    </xf>
    <xf numFmtId="14" fontId="1" fillId="3" borderId="33" xfId="0" applyNumberFormat="1" applyFont="1" applyFill="1" applyBorder="1" applyAlignment="1" applyProtection="1">
      <alignment horizontal="center" vertical="center"/>
      <protection locked="0"/>
    </xf>
    <xf numFmtId="0" fontId="0" fillId="0" borderId="0" xfId="0" applyProtection="1">
      <alignment vertical="center"/>
      <protection locked="0"/>
    </xf>
    <xf numFmtId="0" fontId="0" fillId="0" borderId="1" xfId="0" applyBorder="1" applyProtection="1">
      <alignment vertical="center"/>
      <protection locked="0"/>
    </xf>
    <xf numFmtId="0" fontId="0" fillId="0" borderId="2" xfId="0" applyBorder="1" applyProtection="1">
      <alignment vertical="center"/>
      <protection locked="0"/>
    </xf>
    <xf numFmtId="0" fontId="0" fillId="0" borderId="3" xfId="0" applyBorder="1" applyProtection="1">
      <alignment vertical="center"/>
      <protection locked="0"/>
    </xf>
    <xf numFmtId="0" fontId="0" fillId="0" borderId="10" xfId="0" applyBorder="1" applyProtection="1">
      <alignment vertical="center"/>
      <protection locked="0"/>
    </xf>
    <xf numFmtId="0" fontId="0" fillId="0" borderId="0" xfId="0" applyBorder="1" applyProtection="1">
      <alignment vertical="center"/>
      <protection locked="0"/>
    </xf>
    <xf numFmtId="0" fontId="0" fillId="0" borderId="11" xfId="0" applyBorder="1" applyProtection="1">
      <alignment vertical="center"/>
      <protection locked="0"/>
    </xf>
    <xf numFmtId="0" fontId="12" fillId="0" borderId="10" xfId="0" applyFont="1" applyFill="1" applyBorder="1" applyProtection="1">
      <alignment vertical="center"/>
      <protection locked="0"/>
    </xf>
    <xf numFmtId="0" fontId="12" fillId="0" borderId="0" xfId="0" applyFont="1" applyFill="1" applyBorder="1" applyProtection="1">
      <alignment vertical="center"/>
      <protection locked="0"/>
    </xf>
    <xf numFmtId="0" fontId="1" fillId="0" borderId="0" xfId="0" applyFont="1" applyBorder="1" applyProtection="1">
      <alignment vertical="center"/>
      <protection locked="0"/>
    </xf>
    <xf numFmtId="0" fontId="1" fillId="0" borderId="4" xfId="0" applyFont="1" applyBorder="1" applyProtection="1">
      <alignment vertical="center"/>
      <protection locked="0"/>
    </xf>
    <xf numFmtId="0" fontId="1" fillId="0" borderId="5" xfId="0" applyFont="1" applyBorder="1" applyProtection="1">
      <alignment vertical="center"/>
      <protection locked="0"/>
    </xf>
    <xf numFmtId="0" fontId="12" fillId="0" borderId="4" xfId="0" applyFont="1" applyFill="1" applyBorder="1" applyProtection="1">
      <alignment vertical="center"/>
      <protection locked="0"/>
    </xf>
    <xf numFmtId="0" fontId="12" fillId="0" borderId="5" xfId="0" applyFont="1" applyFill="1" applyBorder="1" applyProtection="1">
      <alignment vertical="center"/>
      <protection locked="0"/>
    </xf>
    <xf numFmtId="0" fontId="0" fillId="0" borderId="4" xfId="0" applyBorder="1" applyProtection="1">
      <alignment vertical="center"/>
      <protection locked="0"/>
    </xf>
    <xf numFmtId="0" fontId="0" fillId="0" borderId="5" xfId="0" applyBorder="1" applyProtection="1">
      <alignment vertical="center"/>
      <protection locked="0"/>
    </xf>
    <xf numFmtId="0" fontId="0" fillId="0" borderId="6" xfId="0" applyBorder="1" applyProtection="1">
      <alignment vertical="center"/>
      <protection locked="0"/>
    </xf>
    <xf numFmtId="0" fontId="1" fillId="0" borderId="0" xfId="0" applyFont="1" applyProtection="1">
      <alignment vertical="center"/>
      <protection locked="0"/>
    </xf>
    <xf numFmtId="0" fontId="0" fillId="0" borderId="0" xfId="0" applyAlignment="1" applyProtection="1">
      <alignment horizontal="center" vertical="center"/>
      <protection locked="0"/>
    </xf>
    <xf numFmtId="0" fontId="4" fillId="0" borderId="0" xfId="0" applyFont="1" applyAlignment="1" applyProtection="1">
      <alignment vertical="center"/>
      <protection locked="0"/>
    </xf>
    <xf numFmtId="0" fontId="1" fillId="0" borderId="0" xfId="0" applyFont="1" applyAlignment="1" applyProtection="1">
      <alignment vertical="center"/>
      <protection locked="0"/>
    </xf>
    <xf numFmtId="0" fontId="0" fillId="0" borderId="16" xfId="0" applyBorder="1" applyProtection="1">
      <alignment vertical="center"/>
      <protection locked="0"/>
    </xf>
    <xf numFmtId="0" fontId="1" fillId="0" borderId="18" xfId="0" applyFont="1" applyBorder="1" applyProtection="1">
      <alignment vertical="center"/>
      <protection locked="0"/>
    </xf>
    <xf numFmtId="0" fontId="1" fillId="0" borderId="19" xfId="0" applyFont="1" applyBorder="1" applyProtection="1">
      <alignment vertical="center"/>
      <protection locked="0"/>
    </xf>
    <xf numFmtId="0" fontId="5" fillId="0" borderId="0" xfId="0" applyFont="1" applyProtection="1">
      <alignment vertical="center"/>
      <protection locked="0"/>
    </xf>
    <xf numFmtId="0" fontId="5" fillId="0" borderId="16" xfId="0" applyFont="1" applyFill="1" applyBorder="1" applyProtection="1">
      <alignment vertical="center"/>
      <protection locked="0"/>
    </xf>
    <xf numFmtId="0" fontId="5" fillId="0" borderId="0" xfId="0" applyFont="1" applyFill="1" applyBorder="1" applyProtection="1">
      <alignment vertical="center"/>
      <protection locked="0"/>
    </xf>
    <xf numFmtId="0" fontId="10" fillId="0" borderId="16" xfId="0" applyFont="1" applyFill="1" applyBorder="1" applyProtection="1">
      <alignment vertical="center"/>
      <protection locked="0"/>
    </xf>
    <xf numFmtId="0" fontId="10" fillId="0" borderId="0" xfId="0" applyFont="1" applyFill="1" applyBorder="1" applyProtection="1">
      <alignment vertical="center"/>
      <protection locked="0"/>
    </xf>
    <xf numFmtId="0" fontId="7" fillId="0" borderId="10" xfId="0" applyFont="1" applyBorder="1" applyAlignment="1" applyProtection="1">
      <alignment vertical="center"/>
      <protection locked="0"/>
    </xf>
    <xf numFmtId="0" fontId="10" fillId="0" borderId="18" xfId="0" applyFont="1" applyFill="1" applyBorder="1" applyProtection="1">
      <alignment vertical="center"/>
      <protection locked="0"/>
    </xf>
    <xf numFmtId="0" fontId="10" fillId="0" borderId="19" xfId="0" applyFont="1" applyFill="1" applyBorder="1" applyProtection="1">
      <alignment vertical="center"/>
      <protection locked="0"/>
    </xf>
    <xf numFmtId="0" fontId="9" fillId="2" borderId="16" xfId="0" applyFont="1" applyFill="1" applyBorder="1" applyProtection="1">
      <alignment vertical="center"/>
      <protection locked="0"/>
    </xf>
    <xf numFmtId="0" fontId="9" fillId="2" borderId="0" xfId="0" applyFont="1" applyFill="1" applyBorder="1" applyProtection="1">
      <alignment vertical="center"/>
      <protection locked="0"/>
    </xf>
    <xf numFmtId="0" fontId="9" fillId="2" borderId="18" xfId="0" applyFont="1" applyFill="1" applyBorder="1" applyProtection="1">
      <alignment vertical="center"/>
      <protection locked="0"/>
    </xf>
    <xf numFmtId="0" fontId="9" fillId="2" borderId="19" xfId="0" applyFont="1" applyFill="1" applyBorder="1" applyProtection="1">
      <alignment vertical="center"/>
      <protection locked="0"/>
    </xf>
    <xf numFmtId="0" fontId="5" fillId="2" borderId="16" xfId="0" applyFont="1" applyFill="1" applyBorder="1" applyProtection="1">
      <alignment vertical="center"/>
      <protection locked="0"/>
    </xf>
    <xf numFmtId="0" fontId="5" fillId="2" borderId="0" xfId="0" applyFont="1" applyFill="1" applyBorder="1" applyProtection="1">
      <alignment vertical="center"/>
      <protection locked="0"/>
    </xf>
    <xf numFmtId="0" fontId="0" fillId="2" borderId="16" xfId="0" applyFill="1" applyBorder="1" applyProtection="1">
      <alignment vertical="center"/>
      <protection locked="0"/>
    </xf>
    <xf numFmtId="0" fontId="0" fillId="2" borderId="0" xfId="0" applyFill="1" applyBorder="1" applyProtection="1">
      <alignment vertical="center"/>
      <protection locked="0"/>
    </xf>
    <xf numFmtId="0" fontId="10" fillId="2" borderId="16" xfId="0" applyFont="1" applyFill="1" applyBorder="1" applyProtection="1">
      <alignment vertical="center"/>
      <protection locked="0"/>
    </xf>
    <xf numFmtId="0" fontId="10" fillId="2" borderId="0" xfId="0" applyFont="1" applyFill="1" applyBorder="1" applyProtection="1">
      <alignment vertical="center"/>
      <protection locked="0"/>
    </xf>
    <xf numFmtId="0" fontId="7" fillId="0" borderId="0" xfId="0" applyFont="1" applyBorder="1" applyAlignment="1" applyProtection="1">
      <alignment vertical="center"/>
      <protection locked="0"/>
    </xf>
    <xf numFmtId="0" fontId="1" fillId="2" borderId="0" xfId="0" applyFont="1" applyFill="1" applyBorder="1" applyProtection="1">
      <alignment vertical="center"/>
      <protection locked="0"/>
    </xf>
    <xf numFmtId="0" fontId="10" fillId="2" borderId="18" xfId="0" applyFont="1" applyFill="1" applyBorder="1" applyProtection="1">
      <alignment vertical="center"/>
      <protection locked="0"/>
    </xf>
    <xf numFmtId="0" fontId="10" fillId="2" borderId="19" xfId="0" applyFont="1" applyFill="1" applyBorder="1" applyProtection="1">
      <alignment vertical="center"/>
      <protection locked="0"/>
    </xf>
    <xf numFmtId="0" fontId="1" fillId="2" borderId="18" xfId="0" applyFont="1" applyFill="1" applyBorder="1" applyProtection="1">
      <alignment vertical="center"/>
      <protection locked="0"/>
    </xf>
    <xf numFmtId="0" fontId="1" fillId="2" borderId="19" xfId="0" applyFont="1" applyFill="1" applyBorder="1" applyProtection="1">
      <alignment vertical="center"/>
      <protection locked="0"/>
    </xf>
    <xf numFmtId="0" fontId="9" fillId="0" borderId="10" xfId="0" applyFont="1" applyFill="1" applyBorder="1" applyProtection="1">
      <alignment vertical="center"/>
      <protection locked="0"/>
    </xf>
    <xf numFmtId="0" fontId="9" fillId="0" borderId="0" xfId="0" applyFont="1" applyFill="1" applyBorder="1" applyProtection="1">
      <alignment vertical="center"/>
      <protection locked="0"/>
    </xf>
    <xf numFmtId="0" fontId="9" fillId="0" borderId="4" xfId="0" applyFont="1" applyFill="1" applyBorder="1" applyProtection="1">
      <alignment vertical="center"/>
      <protection locked="0"/>
    </xf>
    <xf numFmtId="0" fontId="9" fillId="0" borderId="5" xfId="0" applyFont="1" applyFill="1" applyBorder="1" applyProtection="1">
      <alignment vertical="center"/>
      <protection locked="0"/>
    </xf>
    <xf numFmtId="0" fontId="12" fillId="0" borderId="0" xfId="0" applyFont="1" applyFill="1" applyProtection="1">
      <alignment vertical="center"/>
      <protection locked="0"/>
    </xf>
    <xf numFmtId="0" fontId="10" fillId="0" borderId="0" xfId="0" applyFont="1" applyProtection="1">
      <alignment vertical="center"/>
      <protection locked="0"/>
    </xf>
    <xf numFmtId="0" fontId="9" fillId="2" borderId="10" xfId="0" applyFont="1" applyFill="1" applyBorder="1" applyProtection="1">
      <alignment vertical="center"/>
      <protection locked="0"/>
    </xf>
    <xf numFmtId="0" fontId="0" fillId="2" borderId="10" xfId="0" applyFill="1" applyBorder="1" applyProtection="1">
      <alignment vertical="center"/>
      <protection locked="0"/>
    </xf>
    <xf numFmtId="0" fontId="9" fillId="2" borderId="4" xfId="0" applyFont="1" applyFill="1" applyBorder="1" applyProtection="1">
      <alignment vertical="center"/>
      <protection locked="0"/>
    </xf>
    <xf numFmtId="0" fontId="9" fillId="2" borderId="5" xfId="0" applyFont="1" applyFill="1" applyBorder="1" applyProtection="1">
      <alignment vertical="center"/>
      <protection locked="0"/>
    </xf>
    <xf numFmtId="0" fontId="1" fillId="2" borderId="4" xfId="0" applyFont="1" applyFill="1" applyBorder="1" applyProtection="1">
      <alignment vertical="center"/>
      <protection locked="0"/>
    </xf>
    <xf numFmtId="0" fontId="1" fillId="2" borderId="5" xfId="0" applyFont="1" applyFill="1" applyBorder="1" applyProtection="1">
      <alignment vertical="center"/>
      <protection locked="0"/>
    </xf>
    <xf numFmtId="0" fontId="10" fillId="0" borderId="5" xfId="0" applyFont="1" applyFill="1" applyBorder="1" applyProtection="1">
      <alignment vertical="center"/>
      <protection locked="0"/>
    </xf>
    <xf numFmtId="0" fontId="11" fillId="0" borderId="0" xfId="0" applyFont="1" applyFill="1" applyProtection="1">
      <alignment vertical="center"/>
      <protection locked="0"/>
    </xf>
    <xf numFmtId="0" fontId="14" fillId="0" borderId="0" xfId="0" applyFont="1" applyFill="1" applyBorder="1" applyAlignment="1" applyProtection="1">
      <alignment vertical="center"/>
      <protection locked="0"/>
    </xf>
    <xf numFmtId="0" fontId="12" fillId="0" borderId="16" xfId="0" applyFont="1" applyFill="1" applyBorder="1" applyProtection="1">
      <alignment vertical="center"/>
      <protection locked="0"/>
    </xf>
    <xf numFmtId="0" fontId="12" fillId="0" borderId="18" xfId="0" applyFont="1" applyFill="1" applyBorder="1" applyProtection="1">
      <alignment vertical="center"/>
      <protection locked="0"/>
    </xf>
    <xf numFmtId="0" fontId="12" fillId="0" borderId="19" xfId="0" applyFont="1" applyFill="1" applyBorder="1" applyProtection="1">
      <alignment vertical="center"/>
      <protection locked="0"/>
    </xf>
    <xf numFmtId="0" fontId="0" fillId="0" borderId="0" xfId="0" applyFill="1" applyProtection="1">
      <alignment vertical="center"/>
      <protection locked="0"/>
    </xf>
    <xf numFmtId="0" fontId="6" fillId="0" borderId="0" xfId="0" applyFont="1" applyFill="1" applyAlignment="1" applyProtection="1">
      <alignment vertical="center" wrapText="1"/>
      <protection locked="0"/>
    </xf>
    <xf numFmtId="0" fontId="0" fillId="0" borderId="0" xfId="0" applyProtection="1">
      <alignment vertical="center"/>
    </xf>
    <xf numFmtId="0" fontId="0" fillId="4" borderId="0" xfId="0" applyFill="1" applyAlignment="1" applyProtection="1">
      <alignment horizontal="center" vertical="center"/>
      <protection locked="0"/>
    </xf>
    <xf numFmtId="0" fontId="0" fillId="4" borderId="38" xfId="0" applyFill="1" applyBorder="1" applyAlignment="1" applyProtection="1">
      <alignment horizontal="center" vertical="center"/>
      <protection locked="0"/>
    </xf>
    <xf numFmtId="0" fontId="0" fillId="4" borderId="22" xfId="0" applyFill="1" applyBorder="1" applyAlignment="1" applyProtection="1">
      <alignment horizontal="center" vertical="center"/>
      <protection locked="0"/>
    </xf>
    <xf numFmtId="0" fontId="0" fillId="7" borderId="33" xfId="0" applyFill="1" applyBorder="1" applyAlignment="1">
      <alignment horizontal="center" vertical="center"/>
    </xf>
    <xf numFmtId="0" fontId="0" fillId="8" borderId="0" xfId="0" applyFill="1" applyBorder="1">
      <alignment vertical="center"/>
    </xf>
    <xf numFmtId="0" fontId="22" fillId="8" borderId="0" xfId="0" applyFont="1" applyFill="1" applyBorder="1">
      <alignment vertical="center"/>
    </xf>
    <xf numFmtId="0" fontId="1" fillId="8" borderId="0" xfId="0" applyFont="1" applyFill="1" applyBorder="1">
      <alignment vertical="center"/>
    </xf>
    <xf numFmtId="0" fontId="32" fillId="8" borderId="0" xfId="0" applyFont="1" applyFill="1" applyBorder="1">
      <alignment vertical="center"/>
    </xf>
    <xf numFmtId="0" fontId="32" fillId="8" borderId="0" xfId="0" applyFont="1" applyFill="1" applyBorder="1" applyAlignment="1">
      <alignment vertical="center"/>
    </xf>
    <xf numFmtId="0" fontId="0" fillId="8" borderId="39" xfId="0" applyFill="1" applyBorder="1">
      <alignment vertical="center"/>
    </xf>
    <xf numFmtId="0" fontId="0" fillId="8" borderId="40" xfId="0" applyFill="1" applyBorder="1">
      <alignment vertical="center"/>
    </xf>
    <xf numFmtId="0" fontId="0" fillId="8" borderId="41" xfId="0" applyFill="1" applyBorder="1">
      <alignment vertical="center"/>
    </xf>
    <xf numFmtId="0" fontId="0" fillId="8" borderId="42" xfId="0" applyFill="1" applyBorder="1">
      <alignment vertical="center"/>
    </xf>
    <xf numFmtId="0" fontId="0" fillId="8" borderId="43" xfId="0" applyFill="1" applyBorder="1">
      <alignment vertical="center"/>
    </xf>
    <xf numFmtId="0" fontId="1" fillId="8" borderId="42" xfId="0" applyFont="1" applyFill="1" applyBorder="1">
      <alignment vertical="center"/>
    </xf>
    <xf numFmtId="0" fontId="0" fillId="8" borderId="44" xfId="0" applyFill="1" applyBorder="1">
      <alignment vertical="center"/>
    </xf>
    <xf numFmtId="0" fontId="0" fillId="8" borderId="45" xfId="0" applyFill="1" applyBorder="1">
      <alignment vertical="center"/>
    </xf>
    <xf numFmtId="0" fontId="0" fillId="8" borderId="46" xfId="0" applyFill="1" applyBorder="1">
      <alignment vertical="center"/>
    </xf>
    <xf numFmtId="0" fontId="1" fillId="8" borderId="39" xfId="0" applyFont="1" applyFill="1" applyBorder="1">
      <alignment vertical="center"/>
    </xf>
    <xf numFmtId="0" fontId="1" fillId="8" borderId="40" xfId="0" applyFont="1" applyFill="1" applyBorder="1">
      <alignment vertical="center"/>
    </xf>
    <xf numFmtId="0" fontId="1" fillId="8" borderId="41" xfId="0" applyFont="1" applyFill="1" applyBorder="1">
      <alignment vertical="center"/>
    </xf>
    <xf numFmtId="0" fontId="33" fillId="8" borderId="43" xfId="0" applyFont="1" applyFill="1" applyBorder="1" applyAlignment="1">
      <alignment vertical="center"/>
    </xf>
    <xf numFmtId="0" fontId="1" fillId="8" borderId="44" xfId="0" applyFont="1" applyFill="1" applyBorder="1">
      <alignment vertical="center"/>
    </xf>
    <xf numFmtId="0" fontId="1" fillId="8" borderId="45" xfId="0" applyFont="1" applyFill="1" applyBorder="1">
      <alignment vertical="center"/>
    </xf>
    <xf numFmtId="0" fontId="1" fillId="8" borderId="46" xfId="0" applyFont="1" applyFill="1" applyBorder="1">
      <alignment vertical="center"/>
    </xf>
    <xf numFmtId="0" fontId="1" fillId="0" borderId="0" xfId="0" applyFont="1">
      <alignment vertical="center"/>
    </xf>
    <xf numFmtId="176" fontId="1" fillId="0" borderId="0" xfId="0" applyNumberFormat="1" applyFont="1">
      <alignment vertical="center"/>
    </xf>
    <xf numFmtId="0" fontId="0" fillId="9" borderId="10" xfId="0" applyFill="1" applyBorder="1" applyProtection="1">
      <alignment vertical="center"/>
      <protection locked="0"/>
    </xf>
    <xf numFmtId="0" fontId="0" fillId="9" borderId="0" xfId="0" applyFill="1" applyBorder="1" applyProtection="1">
      <alignment vertical="center"/>
      <protection locked="0"/>
    </xf>
    <xf numFmtId="0" fontId="1" fillId="9" borderId="0" xfId="0" applyFont="1" applyFill="1" applyBorder="1" applyProtection="1">
      <alignment vertical="center"/>
      <protection locked="0"/>
    </xf>
    <xf numFmtId="0" fontId="1" fillId="9" borderId="4" xfId="0" applyFont="1" applyFill="1" applyBorder="1" applyProtection="1">
      <alignment vertical="center"/>
      <protection locked="0"/>
    </xf>
    <xf numFmtId="0" fontId="1" fillId="9" borderId="5" xfId="0" applyFont="1" applyFill="1" applyBorder="1" applyProtection="1">
      <alignment vertical="center"/>
      <protection locked="0"/>
    </xf>
    <xf numFmtId="0" fontId="12" fillId="9" borderId="16" xfId="0" applyFont="1" applyFill="1" applyBorder="1" applyProtection="1">
      <alignment vertical="center"/>
      <protection locked="0"/>
    </xf>
    <xf numFmtId="0" fontId="12" fillId="9" borderId="0" xfId="0" applyFont="1" applyFill="1" applyBorder="1" applyProtection="1">
      <alignment vertical="center"/>
      <protection locked="0"/>
    </xf>
    <xf numFmtId="0" fontId="12" fillId="9" borderId="18" xfId="0" applyFont="1" applyFill="1" applyBorder="1" applyProtection="1">
      <alignment vertical="center"/>
      <protection locked="0"/>
    </xf>
    <xf numFmtId="0" fontId="12" fillId="9" borderId="19" xfId="0" applyFont="1" applyFill="1" applyBorder="1" applyProtection="1">
      <alignment vertical="center"/>
      <protection locked="0"/>
    </xf>
    <xf numFmtId="0" fontId="9" fillId="9" borderId="10" xfId="0" applyFont="1" applyFill="1" applyBorder="1" applyProtection="1">
      <alignment vertical="center"/>
      <protection locked="0"/>
    </xf>
    <xf numFmtId="0" fontId="9" fillId="9" borderId="0" xfId="0" applyFont="1" applyFill="1" applyBorder="1" applyProtection="1">
      <alignment vertical="center"/>
      <protection locked="0"/>
    </xf>
    <xf numFmtId="0" fontId="9" fillId="9" borderId="4" xfId="0" applyFont="1" applyFill="1" applyBorder="1" applyProtection="1">
      <alignment vertical="center"/>
      <protection locked="0"/>
    </xf>
    <xf numFmtId="0" fontId="9" fillId="9" borderId="5" xfId="0" applyFont="1" applyFill="1" applyBorder="1" applyProtection="1">
      <alignment vertical="center"/>
      <protection locked="0"/>
    </xf>
    <xf numFmtId="14" fontId="10" fillId="0" borderId="0" xfId="0" applyNumberFormat="1" applyFont="1" applyFill="1" applyBorder="1">
      <alignment vertical="center"/>
    </xf>
    <xf numFmtId="0" fontId="10" fillId="0" borderId="0" xfId="0" applyFont="1" applyFill="1" applyBorder="1">
      <alignment vertical="center"/>
    </xf>
    <xf numFmtId="0" fontId="10" fillId="0" borderId="0" xfId="0" applyFont="1" applyFill="1" applyBorder="1" applyAlignment="1">
      <alignment horizontal="center" vertical="center"/>
    </xf>
    <xf numFmtId="14" fontId="1" fillId="0" borderId="0" xfId="0" applyNumberFormat="1" applyFont="1" applyProtection="1">
      <alignment vertical="center"/>
    </xf>
    <xf numFmtId="0" fontId="10" fillId="0" borderId="0" xfId="0" applyFont="1" applyAlignment="1">
      <alignment horizontal="center" vertical="center"/>
    </xf>
    <xf numFmtId="0" fontId="20" fillId="0" borderId="0" xfId="0" applyFont="1" applyAlignment="1">
      <alignment horizontal="center" vertical="center"/>
    </xf>
    <xf numFmtId="0" fontId="19" fillId="3" borderId="0" xfId="0" applyFont="1" applyFill="1" applyAlignment="1">
      <alignment horizontal="center" vertical="center"/>
    </xf>
    <xf numFmtId="0" fontId="20" fillId="3" borderId="25" xfId="0" applyFont="1" applyFill="1" applyBorder="1" applyAlignment="1">
      <alignment horizontal="center" vertical="center"/>
    </xf>
    <xf numFmtId="0" fontId="20" fillId="3" borderId="26" xfId="0" applyFont="1" applyFill="1" applyBorder="1" applyAlignment="1">
      <alignment horizontal="center" vertical="center"/>
    </xf>
    <xf numFmtId="0" fontId="20" fillId="3" borderId="27" xfId="0" applyFont="1" applyFill="1" applyBorder="1" applyAlignment="1">
      <alignment horizontal="center" vertical="center"/>
    </xf>
    <xf numFmtId="0" fontId="32" fillId="8" borderId="0" xfId="0" applyFont="1" applyFill="1" applyBorder="1" applyAlignment="1">
      <alignment horizontal="left" vertical="center"/>
    </xf>
    <xf numFmtId="0" fontId="28" fillId="8" borderId="0" xfId="0" applyFont="1" applyFill="1" applyBorder="1" applyAlignment="1">
      <alignment horizontal="left" vertical="center"/>
    </xf>
    <xf numFmtId="49" fontId="1" fillId="8" borderId="0" xfId="0" applyNumberFormat="1" applyFont="1" applyFill="1" applyBorder="1" applyAlignment="1">
      <alignment horizontal="center" vertical="center"/>
    </xf>
    <xf numFmtId="0" fontId="26" fillId="8" borderId="0" xfId="0" applyFont="1" applyFill="1" applyBorder="1" applyAlignment="1">
      <alignment horizontal="left" vertical="center"/>
    </xf>
    <xf numFmtId="0" fontId="27" fillId="8" borderId="0" xfId="0" applyFont="1" applyFill="1" applyBorder="1" applyAlignment="1">
      <alignment horizontal="left" vertical="center"/>
    </xf>
    <xf numFmtId="0" fontId="26" fillId="8" borderId="0" xfId="0" applyFont="1" applyFill="1" applyBorder="1" applyAlignment="1">
      <alignment horizontal="center" vertical="center"/>
    </xf>
    <xf numFmtId="0" fontId="30" fillId="8" borderId="0" xfId="0" applyFont="1" applyFill="1" applyBorder="1" applyAlignment="1">
      <alignment horizontal="center" vertical="center"/>
    </xf>
    <xf numFmtId="0" fontId="21" fillId="8" borderId="0" xfId="0" applyFont="1" applyFill="1" applyBorder="1" applyAlignment="1">
      <alignment horizontal="center" vertical="center"/>
    </xf>
    <xf numFmtId="0" fontId="31" fillId="8" borderId="0" xfId="0" applyFont="1" applyFill="1" applyBorder="1" applyAlignment="1">
      <alignment horizontal="right" vertical="center"/>
    </xf>
    <xf numFmtId="49" fontId="23" fillId="8" borderId="0" xfId="0" applyNumberFormat="1" applyFont="1" applyFill="1" applyBorder="1" applyAlignment="1">
      <alignment horizontal="right" vertical="center" indent="1"/>
    </xf>
    <xf numFmtId="49" fontId="23" fillId="8" borderId="43" xfId="0" applyNumberFormat="1" applyFont="1" applyFill="1" applyBorder="1" applyAlignment="1">
      <alignment horizontal="right" vertical="center" indent="1"/>
    </xf>
    <xf numFmtId="0" fontId="24" fillId="8" borderId="0" xfId="0" applyFont="1" applyFill="1" applyBorder="1" applyAlignment="1">
      <alignment horizontal="left" vertical="center"/>
    </xf>
    <xf numFmtId="0" fontId="25" fillId="8" borderId="0" xfId="0" applyFont="1" applyFill="1" applyBorder="1" applyAlignment="1">
      <alignment horizontal="left" vertical="center"/>
    </xf>
    <xf numFmtId="0" fontId="4" fillId="9" borderId="0" xfId="0" applyFont="1" applyFill="1" applyBorder="1" applyAlignment="1" applyProtection="1">
      <alignment horizontal="center" vertical="center"/>
      <protection locked="0"/>
    </xf>
    <xf numFmtId="0" fontId="4" fillId="9" borderId="11" xfId="0" applyFont="1" applyFill="1" applyBorder="1" applyAlignment="1" applyProtection="1">
      <alignment horizontal="center" vertical="center"/>
      <protection locked="0"/>
    </xf>
    <xf numFmtId="0" fontId="4" fillId="0" borderId="0" xfId="0" applyFont="1" applyBorder="1" applyAlignment="1" applyProtection="1">
      <alignment horizontal="center" vertical="center"/>
      <protection locked="0"/>
    </xf>
    <xf numFmtId="0" fontId="4" fillId="0" borderId="17" xfId="0" applyFont="1"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9" borderId="0" xfId="0" applyFill="1" applyBorder="1" applyAlignment="1" applyProtection="1">
      <alignment horizontal="center" vertical="center" wrapText="1"/>
      <protection locked="0"/>
    </xf>
    <xf numFmtId="0" fontId="0" fillId="9" borderId="11" xfId="0" applyFill="1"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9" borderId="0" xfId="0" applyFill="1" applyBorder="1" applyAlignment="1" applyProtection="1">
      <alignment horizontal="center" vertical="center"/>
      <protection locked="0"/>
    </xf>
    <xf numFmtId="0" fontId="0" fillId="9" borderId="11" xfId="0" applyFill="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0" fillId="0" borderId="0"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12" fillId="9" borderId="0" xfId="0" applyFont="1" applyFill="1" applyBorder="1" applyAlignment="1" applyProtection="1">
      <alignment horizontal="center" vertical="center"/>
      <protection locked="0"/>
    </xf>
    <xf numFmtId="0" fontId="12" fillId="9" borderId="11" xfId="0" applyFont="1" applyFill="1" applyBorder="1" applyAlignment="1" applyProtection="1">
      <alignment horizontal="center" vertical="center"/>
      <protection locked="0"/>
    </xf>
    <xf numFmtId="0" fontId="12" fillId="9" borderId="5" xfId="0" applyFont="1" applyFill="1" applyBorder="1" applyAlignment="1" applyProtection="1">
      <alignment horizontal="center" vertical="center"/>
      <protection locked="0"/>
    </xf>
    <xf numFmtId="0" fontId="12" fillId="9" borderId="6" xfId="0" applyFont="1" applyFill="1" applyBorder="1" applyAlignment="1" applyProtection="1">
      <alignment horizontal="center" vertical="center"/>
      <protection locked="0"/>
    </xf>
    <xf numFmtId="0" fontId="12" fillId="0" borderId="0" xfId="0" applyFont="1" applyFill="1" applyBorder="1" applyAlignment="1" applyProtection="1">
      <alignment horizontal="center" vertical="center"/>
      <protection locked="0"/>
    </xf>
    <xf numFmtId="0" fontId="12" fillId="0" borderId="17" xfId="0" applyFont="1" applyFill="1" applyBorder="1" applyAlignment="1" applyProtection="1">
      <alignment horizontal="center" vertical="center"/>
      <protection locked="0"/>
    </xf>
    <xf numFmtId="0" fontId="12" fillId="0" borderId="19" xfId="0" applyFont="1" applyFill="1" applyBorder="1" applyAlignment="1" applyProtection="1">
      <alignment horizontal="center" vertical="center"/>
      <protection locked="0"/>
    </xf>
    <xf numFmtId="0" fontId="12" fillId="0" borderId="20" xfId="0" applyFont="1" applyFill="1" applyBorder="1" applyAlignment="1" applyProtection="1">
      <alignment horizontal="center" vertical="center"/>
      <protection locked="0"/>
    </xf>
    <xf numFmtId="0" fontId="3" fillId="0" borderId="0" xfId="0" applyFont="1" applyBorder="1" applyAlignment="1" applyProtection="1">
      <alignment horizontal="center" vertical="center"/>
      <protection locked="0"/>
    </xf>
    <xf numFmtId="0" fontId="3" fillId="0" borderId="17"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3" fillId="0" borderId="20" xfId="0" applyFont="1" applyBorder="1" applyAlignment="1" applyProtection="1">
      <alignment horizontal="center" vertical="center"/>
      <protection locked="0"/>
    </xf>
    <xf numFmtId="0" fontId="4" fillId="9" borderId="7" xfId="0" applyFont="1" applyFill="1" applyBorder="1" applyAlignment="1" applyProtection="1">
      <alignment horizontal="center" vertical="center"/>
      <protection locked="0"/>
    </xf>
    <xf numFmtId="0" fontId="4" fillId="9" borderId="8" xfId="0" applyFont="1" applyFill="1" applyBorder="1" applyAlignment="1" applyProtection="1">
      <alignment horizontal="center" vertical="center"/>
      <protection locked="0"/>
    </xf>
    <xf numFmtId="0" fontId="4" fillId="9" borderId="9" xfId="0" applyFont="1" applyFill="1" applyBorder="1" applyAlignment="1" applyProtection="1">
      <alignment horizontal="center" vertical="center"/>
      <protection locked="0"/>
    </xf>
    <xf numFmtId="0" fontId="4" fillId="9" borderId="1" xfId="0" applyFont="1" applyFill="1" applyBorder="1" applyAlignment="1" applyProtection="1">
      <alignment horizontal="center" vertical="center"/>
      <protection locked="0"/>
    </xf>
    <xf numFmtId="0" fontId="4" fillId="9" borderId="2" xfId="0" applyFont="1" applyFill="1" applyBorder="1" applyAlignment="1" applyProtection="1">
      <alignment horizontal="center" vertical="center"/>
      <protection locked="0"/>
    </xf>
    <xf numFmtId="0" fontId="0" fillId="9" borderId="2" xfId="0" applyFill="1" applyBorder="1" applyAlignment="1" applyProtection="1">
      <alignment horizontal="center" vertical="center" wrapText="1"/>
      <protection locked="0"/>
    </xf>
    <xf numFmtId="0" fontId="0" fillId="9" borderId="3" xfId="0" applyFill="1" applyBorder="1" applyAlignment="1" applyProtection="1">
      <alignment horizontal="center" vertical="center" wrapText="1"/>
      <protection locked="0"/>
    </xf>
    <xf numFmtId="0" fontId="4" fillId="0" borderId="13" xfId="0" applyFont="1" applyBorder="1" applyAlignment="1" applyProtection="1">
      <alignment horizontal="center" vertical="center"/>
      <protection locked="0"/>
    </xf>
    <xf numFmtId="0" fontId="4" fillId="0" borderId="14" xfId="0" applyFont="1" applyBorder="1" applyAlignment="1" applyProtection="1">
      <alignment horizontal="center" vertical="center"/>
      <protection locked="0"/>
    </xf>
    <xf numFmtId="0" fontId="3" fillId="0" borderId="11"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6" xfId="0" applyFont="1" applyBorder="1" applyAlignment="1" applyProtection="1">
      <alignment horizontal="center" vertic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4" fillId="0" borderId="11" xfId="0" applyFont="1" applyBorder="1" applyAlignment="1" applyProtection="1">
      <alignment horizontal="center" vertical="center"/>
      <protection locked="0"/>
    </xf>
    <xf numFmtId="0" fontId="6" fillId="0" borderId="0" xfId="0" applyFont="1" applyAlignment="1" applyProtection="1">
      <alignment horizontal="center" vertical="center" wrapText="1"/>
      <protection locked="0"/>
    </xf>
    <xf numFmtId="0" fontId="14" fillId="0" borderId="0" xfId="0" applyFont="1" applyFill="1" applyAlignment="1" applyProtection="1">
      <alignment horizontal="center" vertical="center"/>
      <protection locked="0"/>
    </xf>
    <xf numFmtId="0" fontId="0" fillId="0" borderId="11" xfId="0" applyBorder="1" applyAlignment="1" applyProtection="1">
      <alignment horizontal="center" vertical="center" wrapText="1"/>
      <protection locked="0"/>
    </xf>
    <xf numFmtId="0" fontId="0" fillId="0" borderId="11" xfId="0" applyBorder="1" applyAlignment="1" applyProtection="1">
      <alignment horizontal="center" vertical="center"/>
      <protection locked="0"/>
    </xf>
    <xf numFmtId="0" fontId="4" fillId="9" borderId="17" xfId="0" applyFont="1" applyFill="1" applyBorder="1" applyAlignment="1" applyProtection="1">
      <alignment horizontal="center" vertical="center"/>
      <protection locked="0"/>
    </xf>
    <xf numFmtId="0" fontId="8" fillId="2" borderId="0" xfId="0" applyFont="1" applyFill="1" applyBorder="1" applyAlignment="1" applyProtection="1">
      <alignment horizontal="center" vertical="center"/>
      <protection locked="0"/>
    </xf>
    <xf numFmtId="0" fontId="8" fillId="2" borderId="17" xfId="0" applyFont="1" applyFill="1" applyBorder="1" applyAlignment="1" applyProtection="1">
      <alignment horizontal="center" vertical="center"/>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15" fillId="0" borderId="0" xfId="0" applyFont="1" applyFill="1" applyBorder="1" applyAlignment="1" applyProtection="1">
      <alignment horizontal="center" vertical="center"/>
      <protection locked="0"/>
    </xf>
    <xf numFmtId="0" fontId="15" fillId="0" borderId="11" xfId="0" applyFont="1" applyFill="1" applyBorder="1" applyAlignment="1" applyProtection="1">
      <alignment horizontal="center" vertical="center"/>
      <protection locked="0"/>
    </xf>
    <xf numFmtId="0" fontId="15" fillId="0" borderId="5" xfId="0" applyFont="1" applyFill="1" applyBorder="1" applyAlignment="1" applyProtection="1">
      <alignment horizontal="center" vertical="center"/>
      <protection locked="0"/>
    </xf>
    <xf numFmtId="0" fontId="15" fillId="0" borderId="6" xfId="0" applyFont="1" applyFill="1" applyBorder="1" applyAlignment="1" applyProtection="1">
      <alignment horizontal="center" vertical="center"/>
      <protection locked="0"/>
    </xf>
    <xf numFmtId="0" fontId="4" fillId="0" borderId="7" xfId="0" applyFont="1" applyBorder="1" applyAlignment="1" applyProtection="1">
      <alignment horizontal="center" vertical="center"/>
      <protection locked="0"/>
    </xf>
    <xf numFmtId="0" fontId="4" fillId="0" borderId="8" xfId="0" applyFont="1" applyBorder="1" applyAlignment="1" applyProtection="1">
      <alignment horizontal="center" vertical="center"/>
      <protection locked="0"/>
    </xf>
    <xf numFmtId="0" fontId="4" fillId="0" borderId="9" xfId="0" applyFont="1" applyBorder="1" applyAlignment="1" applyProtection="1">
      <alignment horizontal="center" vertical="center"/>
      <protection locked="0"/>
    </xf>
    <xf numFmtId="0" fontId="11" fillId="0" borderId="0" xfId="0" applyFont="1" applyFill="1" applyBorder="1" applyAlignment="1" applyProtection="1">
      <alignment horizontal="center" vertical="center"/>
      <protection locked="0"/>
    </xf>
    <xf numFmtId="0" fontId="11" fillId="0" borderId="11" xfId="0" applyFont="1" applyFill="1" applyBorder="1" applyAlignment="1" applyProtection="1">
      <alignment horizontal="center" vertical="center"/>
      <protection locked="0"/>
    </xf>
    <xf numFmtId="0" fontId="17" fillId="0" borderId="0" xfId="0" applyFont="1" applyAlignment="1" applyProtection="1">
      <alignment horizontal="center" vertical="center"/>
    </xf>
    <xf numFmtId="0" fontId="0" fillId="0" borderId="0" xfId="0" applyAlignment="1" applyProtection="1">
      <alignment horizontal="center" vertical="center"/>
    </xf>
    <xf numFmtId="0" fontId="11" fillId="0" borderId="1" xfId="0" applyFont="1" applyFill="1" applyBorder="1" applyAlignment="1" applyProtection="1">
      <alignment horizontal="center" vertical="center"/>
      <protection locked="0"/>
    </xf>
    <xf numFmtId="0" fontId="11" fillId="0" borderId="2" xfId="0" applyFont="1" applyFill="1" applyBorder="1" applyAlignment="1" applyProtection="1">
      <alignment horizontal="center" vertical="center"/>
      <protection locked="0"/>
    </xf>
    <xf numFmtId="0" fontId="0" fillId="0" borderId="0" xfId="0" applyAlignment="1" applyProtection="1">
      <alignment horizontal="center" vertical="center" wrapText="1"/>
      <protection locked="0"/>
    </xf>
    <xf numFmtId="0" fontId="11" fillId="0" borderId="13" xfId="0" applyFont="1" applyFill="1" applyBorder="1" applyAlignment="1" applyProtection="1">
      <alignment horizontal="center" vertical="center"/>
      <protection locked="0"/>
    </xf>
    <xf numFmtId="0" fontId="11" fillId="0" borderId="14" xfId="0" applyFont="1" applyFill="1" applyBorder="1" applyAlignment="1" applyProtection="1">
      <alignment horizontal="center" vertical="center"/>
      <protection locked="0"/>
    </xf>
    <xf numFmtId="0" fontId="9" fillId="0" borderId="14" xfId="0" applyFont="1" applyBorder="1" applyAlignment="1" applyProtection="1">
      <alignment horizontal="center" vertical="center" wrapText="1"/>
      <protection locked="0"/>
    </xf>
    <xf numFmtId="0" fontId="9" fillId="0" borderId="15" xfId="0" applyFont="1" applyBorder="1" applyAlignment="1" applyProtection="1">
      <alignment horizontal="center" vertical="center" wrapText="1"/>
      <protection locked="0"/>
    </xf>
    <xf numFmtId="0" fontId="12" fillId="9" borderId="17" xfId="0" applyFont="1" applyFill="1" applyBorder="1" applyAlignment="1" applyProtection="1">
      <alignment horizontal="center" vertical="center"/>
      <protection locked="0"/>
    </xf>
    <xf numFmtId="0" fontId="12" fillId="9" borderId="19" xfId="0" applyFont="1" applyFill="1" applyBorder="1" applyAlignment="1" applyProtection="1">
      <alignment horizontal="center" vertical="center"/>
      <protection locked="0"/>
    </xf>
    <xf numFmtId="0" fontId="12" fillId="9" borderId="20" xfId="0" applyFont="1" applyFill="1" applyBorder="1" applyAlignment="1" applyProtection="1">
      <alignment horizontal="center" vertical="center"/>
      <protection locked="0"/>
    </xf>
    <xf numFmtId="0" fontId="11" fillId="9" borderId="13" xfId="0" applyFont="1" applyFill="1" applyBorder="1" applyAlignment="1" applyProtection="1">
      <alignment horizontal="center" vertical="center"/>
      <protection locked="0"/>
    </xf>
    <xf numFmtId="0" fontId="11" fillId="9" borderId="14" xfId="0" applyFont="1" applyFill="1" applyBorder="1" applyAlignment="1" applyProtection="1">
      <alignment horizontal="center" vertical="center"/>
      <protection locked="0"/>
    </xf>
    <xf numFmtId="0" fontId="0" fillId="9" borderId="14" xfId="0" applyFill="1" applyBorder="1" applyAlignment="1" applyProtection="1">
      <alignment horizontal="center" vertical="center" wrapText="1"/>
      <protection locked="0"/>
    </xf>
    <xf numFmtId="0" fontId="0" fillId="9" borderId="15" xfId="0" applyFill="1" applyBorder="1" applyAlignment="1" applyProtection="1">
      <alignment horizontal="center" vertical="center" wrapText="1"/>
      <protection locked="0"/>
    </xf>
    <xf numFmtId="0" fontId="9" fillId="2" borderId="0" xfId="0" applyFont="1" applyFill="1" applyBorder="1" applyAlignment="1" applyProtection="1">
      <alignment horizontal="center" vertical="center" wrapText="1"/>
      <protection locked="0"/>
    </xf>
    <xf numFmtId="0" fontId="9" fillId="2" borderId="17" xfId="0" applyFont="1" applyFill="1" applyBorder="1" applyAlignment="1" applyProtection="1">
      <alignment horizontal="center" vertical="center" wrapText="1"/>
      <protection locked="0"/>
    </xf>
    <xf numFmtId="0" fontId="9" fillId="2" borderId="0" xfId="0" applyFont="1" applyFill="1" applyBorder="1" applyAlignment="1" applyProtection="1">
      <alignment horizontal="center" vertical="center"/>
      <protection locked="0"/>
    </xf>
    <xf numFmtId="0" fontId="9" fillId="2" borderId="17" xfId="0" applyFont="1" applyFill="1" applyBorder="1" applyAlignment="1" applyProtection="1">
      <alignment horizontal="center" vertical="center"/>
      <protection locked="0"/>
    </xf>
    <xf numFmtId="0" fontId="0" fillId="9" borderId="17" xfId="0" applyFill="1" applyBorder="1" applyAlignment="1" applyProtection="1">
      <alignment horizontal="center" vertical="center"/>
      <protection locked="0"/>
    </xf>
    <xf numFmtId="0" fontId="0" fillId="9" borderId="17" xfId="0" applyFill="1" applyBorder="1" applyAlignment="1" applyProtection="1">
      <alignment horizontal="center" vertical="center" wrapText="1"/>
      <protection locked="0"/>
    </xf>
    <xf numFmtId="0" fontId="4" fillId="0" borderId="1" xfId="0" applyFont="1" applyBorder="1" applyAlignment="1" applyProtection="1">
      <alignment horizontal="center" vertical="center"/>
      <protection locked="0"/>
    </xf>
    <xf numFmtId="0" fontId="4" fillId="0" borderId="2" xfId="0" applyFont="1" applyBorder="1" applyAlignment="1" applyProtection="1">
      <alignment horizontal="center" vertical="center"/>
      <protection locked="0"/>
    </xf>
    <xf numFmtId="0" fontId="9" fillId="2" borderId="19" xfId="0" applyFont="1" applyFill="1" applyBorder="1" applyAlignment="1" applyProtection="1">
      <alignment horizontal="center" vertical="center"/>
      <protection locked="0"/>
    </xf>
    <xf numFmtId="0" fontId="9" fillId="2" borderId="20" xfId="0" applyFont="1" applyFill="1" applyBorder="1" applyAlignment="1" applyProtection="1">
      <alignment horizontal="center" vertical="center"/>
      <protection locked="0"/>
    </xf>
    <xf numFmtId="0" fontId="11" fillId="9" borderId="1" xfId="0" applyFont="1" applyFill="1" applyBorder="1" applyAlignment="1" applyProtection="1">
      <alignment horizontal="center" vertical="center"/>
      <protection locked="0"/>
    </xf>
    <xf numFmtId="0" fontId="11" fillId="9" borderId="2" xfId="0" applyFont="1" applyFill="1" applyBorder="1" applyAlignment="1" applyProtection="1">
      <alignment horizontal="center" vertical="center"/>
      <protection locked="0"/>
    </xf>
    <xf numFmtId="0" fontId="12" fillId="0" borderId="2" xfId="0" applyFont="1" applyFill="1" applyBorder="1" applyAlignment="1" applyProtection="1">
      <alignment horizontal="center" vertical="center" wrapText="1"/>
      <protection locked="0"/>
    </xf>
    <xf numFmtId="0" fontId="12" fillId="0" borderId="3" xfId="0" applyFont="1" applyFill="1" applyBorder="1" applyAlignment="1" applyProtection="1">
      <alignment horizontal="center" vertical="center" wrapText="1"/>
      <protection locked="0"/>
    </xf>
    <xf numFmtId="0" fontId="12" fillId="0" borderId="0" xfId="0" applyFont="1" applyFill="1" applyBorder="1" applyAlignment="1" applyProtection="1">
      <alignment horizontal="center" vertical="center" wrapText="1"/>
      <protection locked="0"/>
    </xf>
    <xf numFmtId="0" fontId="12" fillId="0" borderId="11" xfId="0" applyFont="1" applyFill="1" applyBorder="1" applyAlignment="1" applyProtection="1">
      <alignment horizontal="center" vertical="center"/>
      <protection locked="0"/>
    </xf>
    <xf numFmtId="0" fontId="8" fillId="0" borderId="0" xfId="0" applyFont="1" applyFill="1" applyBorder="1" applyAlignment="1" applyProtection="1">
      <alignment horizontal="center" vertical="center"/>
      <protection locked="0"/>
    </xf>
    <xf numFmtId="0" fontId="8" fillId="0" borderId="17" xfId="0" applyFont="1" applyFill="1" applyBorder="1" applyAlignment="1" applyProtection="1">
      <alignment horizontal="center" vertical="center"/>
      <protection locked="0"/>
    </xf>
    <xf numFmtId="0" fontId="13" fillId="0" borderId="0" xfId="0" applyFont="1" applyFill="1" applyBorder="1" applyAlignment="1" applyProtection="1">
      <alignment horizontal="center" vertical="center" wrapText="1"/>
      <protection locked="0"/>
    </xf>
    <xf numFmtId="0" fontId="13" fillId="0" borderId="11" xfId="0" applyFont="1" applyFill="1" applyBorder="1" applyAlignment="1" applyProtection="1">
      <alignment horizontal="center" vertical="center"/>
      <protection locked="0"/>
    </xf>
    <xf numFmtId="0" fontId="13" fillId="0" borderId="0" xfId="0" applyFont="1" applyFill="1" applyBorder="1" applyAlignment="1" applyProtection="1">
      <alignment horizontal="center" vertical="center"/>
      <protection locked="0"/>
    </xf>
    <xf numFmtId="0" fontId="14" fillId="0" borderId="11" xfId="0" applyFont="1" applyFill="1" applyBorder="1" applyAlignment="1" applyProtection="1">
      <alignment horizontal="center" vertical="center"/>
      <protection locked="0"/>
    </xf>
    <xf numFmtId="0" fontId="11" fillId="0" borderId="12" xfId="0" applyFont="1" applyFill="1" applyBorder="1" applyAlignment="1" applyProtection="1">
      <alignment horizontal="center" vertical="center"/>
      <protection locked="0"/>
    </xf>
    <xf numFmtId="0" fontId="16" fillId="0" borderId="12" xfId="0" applyFont="1" applyFill="1" applyBorder="1" applyAlignment="1" applyProtection="1">
      <alignment horizontal="center" vertical="center"/>
      <protection locked="0"/>
    </xf>
    <xf numFmtId="0" fontId="9" fillId="0" borderId="0" xfId="0" applyFont="1" applyFill="1" applyBorder="1" applyAlignment="1" applyProtection="1">
      <alignment horizontal="center" vertical="center" wrapText="1"/>
      <protection locked="0"/>
    </xf>
    <xf numFmtId="0" fontId="9" fillId="0" borderId="17" xfId="0" applyFont="1" applyFill="1" applyBorder="1" applyAlignment="1" applyProtection="1">
      <alignment horizontal="center" vertical="center" wrapText="1"/>
      <protection locked="0"/>
    </xf>
    <xf numFmtId="0" fontId="9" fillId="0" borderId="0" xfId="0" applyFont="1" applyFill="1" applyBorder="1" applyAlignment="1" applyProtection="1">
      <alignment horizontal="center" vertical="center"/>
      <protection locked="0"/>
    </xf>
    <xf numFmtId="0" fontId="9" fillId="0" borderId="17" xfId="0" applyFont="1" applyFill="1" applyBorder="1" applyAlignment="1" applyProtection="1">
      <alignment horizontal="center" vertical="center"/>
      <protection locked="0"/>
    </xf>
    <xf numFmtId="0" fontId="3" fillId="9" borderId="0" xfId="0" applyFont="1" applyFill="1" applyBorder="1" applyAlignment="1" applyProtection="1">
      <alignment horizontal="center" vertical="center"/>
      <protection locked="0"/>
    </xf>
    <xf numFmtId="0" fontId="3" fillId="9" borderId="11" xfId="0" applyFont="1" applyFill="1" applyBorder="1" applyAlignment="1" applyProtection="1">
      <alignment horizontal="center" vertical="center"/>
      <protection locked="0"/>
    </xf>
    <xf numFmtId="0" fontId="3" fillId="9" borderId="5" xfId="0" applyFont="1" applyFill="1" applyBorder="1" applyAlignment="1" applyProtection="1">
      <alignment horizontal="center" vertical="center"/>
      <protection locked="0"/>
    </xf>
    <xf numFmtId="0" fontId="3" fillId="9" borderId="6" xfId="0" applyFont="1" applyFill="1" applyBorder="1" applyAlignment="1" applyProtection="1">
      <alignment horizontal="center" vertical="center"/>
      <protection locked="0"/>
    </xf>
    <xf numFmtId="0" fontId="9" fillId="2" borderId="11" xfId="0" applyFont="1" applyFill="1" applyBorder="1" applyAlignment="1" applyProtection="1">
      <alignment horizontal="center" vertical="center"/>
      <protection locked="0"/>
    </xf>
    <xf numFmtId="0" fontId="8" fillId="2" borderId="13" xfId="0" applyFont="1" applyFill="1" applyBorder="1" applyAlignment="1" applyProtection="1">
      <alignment horizontal="center" vertical="center"/>
      <protection locked="0"/>
    </xf>
    <xf numFmtId="0" fontId="8" fillId="2" borderId="14" xfId="0" applyFont="1" applyFill="1" applyBorder="1" applyAlignment="1" applyProtection="1">
      <alignment horizontal="center" vertical="center"/>
      <protection locked="0"/>
    </xf>
    <xf numFmtId="0" fontId="9" fillId="2" borderId="14" xfId="0" applyFont="1" applyFill="1" applyBorder="1" applyAlignment="1" applyProtection="1">
      <alignment horizontal="center" vertical="center" wrapText="1"/>
      <protection locked="0"/>
    </xf>
    <xf numFmtId="0" fontId="9" fillId="2" borderId="15" xfId="0" applyFont="1" applyFill="1" applyBorder="1" applyAlignment="1" applyProtection="1">
      <alignment horizontal="center" vertical="center" wrapText="1"/>
      <protection locked="0"/>
    </xf>
    <xf numFmtId="0" fontId="8" fillId="0" borderId="0" xfId="0" applyFont="1" applyBorder="1" applyAlignment="1" applyProtection="1">
      <alignment horizontal="center" vertical="center"/>
      <protection locked="0"/>
    </xf>
    <xf numFmtId="0" fontId="8" fillId="0" borderId="17" xfId="0" applyFont="1" applyBorder="1" applyAlignment="1" applyProtection="1">
      <alignment horizontal="center" vertical="center"/>
      <protection locked="0"/>
    </xf>
    <xf numFmtId="0" fontId="9" fillId="0" borderId="19" xfId="0" applyFont="1" applyFill="1" applyBorder="1" applyAlignment="1" applyProtection="1">
      <alignment horizontal="center" vertical="center"/>
      <protection locked="0"/>
    </xf>
    <xf numFmtId="0" fontId="9" fillId="0" borderId="20" xfId="0" applyFont="1" applyFill="1" applyBorder="1" applyAlignment="1" applyProtection="1">
      <alignment horizontal="center" vertical="center"/>
      <protection locked="0"/>
    </xf>
    <xf numFmtId="0" fontId="8" fillId="0" borderId="13" xfId="0" applyFont="1" applyFill="1" applyBorder="1" applyAlignment="1" applyProtection="1">
      <alignment horizontal="center" vertical="center"/>
      <protection locked="0"/>
    </xf>
    <xf numFmtId="0" fontId="8" fillId="0" borderId="14" xfId="0" applyFont="1" applyFill="1" applyBorder="1" applyAlignment="1" applyProtection="1">
      <alignment horizontal="center" vertical="center"/>
      <protection locked="0"/>
    </xf>
    <xf numFmtId="0" fontId="9" fillId="0" borderId="0" xfId="0" applyFont="1" applyBorder="1" applyAlignment="1" applyProtection="1">
      <alignment horizontal="center" vertical="center" wrapText="1"/>
      <protection locked="0"/>
    </xf>
    <xf numFmtId="0" fontId="9" fillId="0" borderId="17" xfId="0" applyFont="1" applyBorder="1" applyAlignment="1" applyProtection="1">
      <alignment horizontal="center" vertical="center" wrapText="1"/>
      <protection locked="0"/>
    </xf>
    <xf numFmtId="0" fontId="9" fillId="0" borderId="0" xfId="0" applyFont="1" applyBorder="1" applyAlignment="1" applyProtection="1">
      <alignment horizontal="center" vertical="center"/>
      <protection locked="0"/>
    </xf>
    <xf numFmtId="0" fontId="9" fillId="0" borderId="17" xfId="0" applyFont="1" applyBorder="1" applyAlignment="1" applyProtection="1">
      <alignment horizontal="center" vertical="center"/>
      <protection locked="0"/>
    </xf>
    <xf numFmtId="0" fontId="18" fillId="0" borderId="0" xfId="0" applyFont="1" applyBorder="1" applyAlignment="1" applyProtection="1">
      <alignment horizontal="center" vertical="center"/>
      <protection locked="0"/>
    </xf>
    <xf numFmtId="0" fontId="20" fillId="0" borderId="0" xfId="0" applyFont="1" applyFill="1" applyBorder="1" applyAlignment="1">
      <alignment horizontal="center" vertical="center"/>
    </xf>
    <xf numFmtId="0" fontId="10" fillId="0" borderId="0" xfId="0" applyFont="1">
      <alignment vertical="center"/>
    </xf>
  </cellXfs>
  <cellStyles count="1">
    <cellStyle name="표준" xfId="0" builtinId="0"/>
  </cellStyles>
  <dxfs count="67">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theme="0" tint="-0.499984740745262"/>
      </font>
    </dxf>
    <dxf>
      <font>
        <color theme="0" tint="-0.499984740745262"/>
      </font>
    </dxf>
    <dxf>
      <font>
        <color theme="0" tint="-0.499984740745262"/>
      </font>
    </dxf>
    <dxf>
      <font>
        <color theme="0" tint="-0.499984740745262"/>
      </font>
    </dxf>
  </dxfs>
  <tableStyles count="0" defaultTableStyle="TableStyleMedium2" defaultPivotStyle="PivotStyleLight16"/>
  <colors>
    <mruColors>
      <color rgb="FF66FF33"/>
      <color rgb="FFFFCCCC"/>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26" Type="http://schemas.microsoft.com/office/2007/relationships/hdphoto" Target="../media/hdphoto7.wdp"/><Relationship Id="rId21" Type="http://schemas.openxmlformats.org/officeDocument/2006/relationships/image" Target="../media/image22.png"/><Relationship Id="rId42" Type="http://schemas.openxmlformats.org/officeDocument/2006/relationships/image" Target="../media/image37.png"/><Relationship Id="rId47" Type="http://schemas.openxmlformats.org/officeDocument/2006/relationships/image" Target="../media/image42.png"/><Relationship Id="rId63" Type="http://schemas.openxmlformats.org/officeDocument/2006/relationships/image" Target="../media/image56.png"/><Relationship Id="rId68" Type="http://schemas.openxmlformats.org/officeDocument/2006/relationships/image" Target="../media/image61.png"/><Relationship Id="rId16" Type="http://schemas.openxmlformats.org/officeDocument/2006/relationships/image" Target="../media/image19.png"/><Relationship Id="rId11" Type="http://schemas.openxmlformats.org/officeDocument/2006/relationships/image" Target="../media/image15.png"/><Relationship Id="rId32" Type="http://schemas.openxmlformats.org/officeDocument/2006/relationships/image" Target="../media/image30.png"/><Relationship Id="rId37" Type="http://schemas.openxmlformats.org/officeDocument/2006/relationships/image" Target="../media/image33.png"/><Relationship Id="rId53" Type="http://schemas.openxmlformats.org/officeDocument/2006/relationships/image" Target="../media/image47.png"/><Relationship Id="rId58" Type="http://schemas.openxmlformats.org/officeDocument/2006/relationships/image" Target="../media/image51.png"/><Relationship Id="rId74" Type="http://schemas.openxmlformats.org/officeDocument/2006/relationships/image" Target="../media/image65.png"/><Relationship Id="rId79" Type="http://schemas.openxmlformats.org/officeDocument/2006/relationships/image" Target="../media/image70.png"/><Relationship Id="rId5" Type="http://schemas.openxmlformats.org/officeDocument/2006/relationships/image" Target="../media/image10.png"/><Relationship Id="rId61" Type="http://schemas.openxmlformats.org/officeDocument/2006/relationships/image" Target="../media/image54.png"/><Relationship Id="rId19" Type="http://schemas.openxmlformats.org/officeDocument/2006/relationships/image" Target="../media/image21.png"/><Relationship Id="rId14" Type="http://schemas.openxmlformats.org/officeDocument/2006/relationships/image" Target="../media/image18.png"/><Relationship Id="rId22" Type="http://schemas.microsoft.com/office/2007/relationships/hdphoto" Target="../media/hdphoto6.wdp"/><Relationship Id="rId27" Type="http://schemas.openxmlformats.org/officeDocument/2006/relationships/image" Target="../media/image26.png"/><Relationship Id="rId30" Type="http://schemas.openxmlformats.org/officeDocument/2006/relationships/image" Target="../media/image28.png"/><Relationship Id="rId35" Type="http://schemas.openxmlformats.org/officeDocument/2006/relationships/image" Target="../media/image32.png"/><Relationship Id="rId43" Type="http://schemas.openxmlformats.org/officeDocument/2006/relationships/image" Target="../media/image38.png"/><Relationship Id="rId48" Type="http://schemas.microsoft.com/office/2007/relationships/hdphoto" Target="../media/hdphoto12.wdp"/><Relationship Id="rId56" Type="http://schemas.openxmlformats.org/officeDocument/2006/relationships/image" Target="../media/image49.png"/><Relationship Id="rId64" Type="http://schemas.openxmlformats.org/officeDocument/2006/relationships/image" Target="../media/image57.png"/><Relationship Id="rId69" Type="http://schemas.microsoft.com/office/2007/relationships/hdphoto" Target="../media/hdphoto14.wdp"/><Relationship Id="rId77" Type="http://schemas.openxmlformats.org/officeDocument/2006/relationships/image" Target="../media/image68.png"/><Relationship Id="rId8" Type="http://schemas.openxmlformats.org/officeDocument/2006/relationships/image" Target="../media/image13.png"/><Relationship Id="rId51" Type="http://schemas.openxmlformats.org/officeDocument/2006/relationships/image" Target="../media/image45.png"/><Relationship Id="rId72" Type="http://schemas.openxmlformats.org/officeDocument/2006/relationships/image" Target="../media/image64.png"/><Relationship Id="rId80" Type="http://schemas.openxmlformats.org/officeDocument/2006/relationships/image" Target="../media/image71.png"/><Relationship Id="rId3" Type="http://schemas.openxmlformats.org/officeDocument/2006/relationships/image" Target="../media/image8.png"/><Relationship Id="rId12" Type="http://schemas.openxmlformats.org/officeDocument/2006/relationships/image" Target="../media/image16.png"/><Relationship Id="rId17" Type="http://schemas.openxmlformats.org/officeDocument/2006/relationships/image" Target="../media/image20.png"/><Relationship Id="rId25" Type="http://schemas.openxmlformats.org/officeDocument/2006/relationships/image" Target="../media/image25.png"/><Relationship Id="rId33" Type="http://schemas.microsoft.com/office/2007/relationships/hdphoto" Target="../media/hdphoto9.wdp"/><Relationship Id="rId38" Type="http://schemas.openxmlformats.org/officeDocument/2006/relationships/image" Target="../media/image34.png"/><Relationship Id="rId46" Type="http://schemas.openxmlformats.org/officeDocument/2006/relationships/image" Target="../media/image41.png"/><Relationship Id="rId59" Type="http://schemas.openxmlformats.org/officeDocument/2006/relationships/image" Target="../media/image52.png"/><Relationship Id="rId67" Type="http://schemas.openxmlformats.org/officeDocument/2006/relationships/image" Target="../media/image60.png"/><Relationship Id="rId20" Type="http://schemas.microsoft.com/office/2007/relationships/hdphoto" Target="../media/hdphoto5.wdp"/><Relationship Id="rId41" Type="http://schemas.openxmlformats.org/officeDocument/2006/relationships/image" Target="../media/image36.png"/><Relationship Id="rId54" Type="http://schemas.openxmlformats.org/officeDocument/2006/relationships/image" Target="../media/image48.png"/><Relationship Id="rId62" Type="http://schemas.openxmlformats.org/officeDocument/2006/relationships/image" Target="../media/image55.png"/><Relationship Id="rId70" Type="http://schemas.openxmlformats.org/officeDocument/2006/relationships/image" Target="../media/image62.png"/><Relationship Id="rId75" Type="http://schemas.openxmlformats.org/officeDocument/2006/relationships/image" Target="../media/image66.png"/><Relationship Id="rId1" Type="http://schemas.openxmlformats.org/officeDocument/2006/relationships/image" Target="../media/image6.png"/><Relationship Id="rId6" Type="http://schemas.openxmlformats.org/officeDocument/2006/relationships/image" Target="../media/image11.png"/><Relationship Id="rId15" Type="http://schemas.microsoft.com/office/2007/relationships/hdphoto" Target="../media/hdphoto3.wdp"/><Relationship Id="rId23" Type="http://schemas.openxmlformats.org/officeDocument/2006/relationships/image" Target="../media/image23.png"/><Relationship Id="rId28" Type="http://schemas.openxmlformats.org/officeDocument/2006/relationships/image" Target="../media/image27.png"/><Relationship Id="rId36" Type="http://schemas.microsoft.com/office/2007/relationships/hdphoto" Target="../media/hdphoto10.wdp"/><Relationship Id="rId49" Type="http://schemas.openxmlformats.org/officeDocument/2006/relationships/image" Target="../media/image43.png"/><Relationship Id="rId57" Type="http://schemas.openxmlformats.org/officeDocument/2006/relationships/image" Target="../media/image50.png"/><Relationship Id="rId10" Type="http://schemas.openxmlformats.org/officeDocument/2006/relationships/image" Target="../media/image14.png"/><Relationship Id="rId31" Type="http://schemas.openxmlformats.org/officeDocument/2006/relationships/image" Target="../media/image29.png"/><Relationship Id="rId44" Type="http://schemas.openxmlformats.org/officeDocument/2006/relationships/image" Target="../media/image39.png"/><Relationship Id="rId52" Type="http://schemas.openxmlformats.org/officeDocument/2006/relationships/image" Target="../media/image46.png"/><Relationship Id="rId60" Type="http://schemas.openxmlformats.org/officeDocument/2006/relationships/image" Target="../media/image53.png"/><Relationship Id="rId65" Type="http://schemas.openxmlformats.org/officeDocument/2006/relationships/image" Target="../media/image58.png"/><Relationship Id="rId73" Type="http://schemas.microsoft.com/office/2007/relationships/hdphoto" Target="../media/hdphoto15.wdp"/><Relationship Id="rId78" Type="http://schemas.openxmlformats.org/officeDocument/2006/relationships/image" Target="../media/image69.png"/><Relationship Id="rId81" Type="http://schemas.openxmlformats.org/officeDocument/2006/relationships/image" Target="../media/image72.png"/><Relationship Id="rId4" Type="http://schemas.openxmlformats.org/officeDocument/2006/relationships/image" Target="../media/image9.png"/><Relationship Id="rId9" Type="http://schemas.microsoft.com/office/2007/relationships/hdphoto" Target="../media/hdphoto2.wdp"/><Relationship Id="rId13" Type="http://schemas.openxmlformats.org/officeDocument/2006/relationships/image" Target="../media/image17.png"/><Relationship Id="rId18" Type="http://schemas.microsoft.com/office/2007/relationships/hdphoto" Target="../media/hdphoto4.wdp"/><Relationship Id="rId39" Type="http://schemas.openxmlformats.org/officeDocument/2006/relationships/image" Target="../media/image35.png"/><Relationship Id="rId34" Type="http://schemas.openxmlformats.org/officeDocument/2006/relationships/image" Target="../media/image31.png"/><Relationship Id="rId50" Type="http://schemas.openxmlformats.org/officeDocument/2006/relationships/image" Target="../media/image44.png"/><Relationship Id="rId55" Type="http://schemas.microsoft.com/office/2007/relationships/hdphoto" Target="../media/hdphoto13.wdp"/><Relationship Id="rId76" Type="http://schemas.openxmlformats.org/officeDocument/2006/relationships/image" Target="../media/image67.png"/><Relationship Id="rId7" Type="http://schemas.openxmlformats.org/officeDocument/2006/relationships/image" Target="../media/image12.png"/><Relationship Id="rId71" Type="http://schemas.openxmlformats.org/officeDocument/2006/relationships/image" Target="../media/image63.png"/><Relationship Id="rId2" Type="http://schemas.openxmlformats.org/officeDocument/2006/relationships/image" Target="../media/image7.png"/><Relationship Id="rId29" Type="http://schemas.microsoft.com/office/2007/relationships/hdphoto" Target="../media/hdphoto8.wdp"/><Relationship Id="rId24" Type="http://schemas.openxmlformats.org/officeDocument/2006/relationships/image" Target="../media/image24.png"/><Relationship Id="rId40" Type="http://schemas.microsoft.com/office/2007/relationships/hdphoto" Target="../media/hdphoto11.wdp"/><Relationship Id="rId45" Type="http://schemas.openxmlformats.org/officeDocument/2006/relationships/image" Target="../media/image40.png"/><Relationship Id="rId66" Type="http://schemas.openxmlformats.org/officeDocument/2006/relationships/image" Target="../media/image59.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21</xdr:col>
          <xdr:colOff>247650</xdr:colOff>
          <xdr:row>0</xdr:row>
          <xdr:rowOff>1</xdr:rowOff>
        </xdr:from>
        <xdr:to>
          <xdr:col>26</xdr:col>
          <xdr:colOff>85725</xdr:colOff>
          <xdr:row>26</xdr:row>
          <xdr:rowOff>19050</xdr:rowOff>
        </xdr:to>
        <xdr:pic>
          <xdr:nvPicPr>
            <xdr:cNvPr id="8" name="그림 7">
              <a:extLst>
                <a:ext uri="{FF2B5EF4-FFF2-40B4-BE49-F238E27FC236}">
                  <a16:creationId xmlns:a16="http://schemas.microsoft.com/office/drawing/2014/main" id="{90348897-2311-4A32-9969-EC5DD02CA315}"/>
                </a:ext>
              </a:extLst>
            </xdr:cNvPr>
            <xdr:cNvPicPr>
              <a:picLocks noChangeAspect="1" noChangeArrowheads="1"/>
              <a:extLst>
                <a:ext uri="{84589F7E-364E-4C9E-8A38-B11213B215E9}">
                  <a14:cameraTool cellRange="'몬스터라이프 마약버프(숨김)'!$B$3:$M$55" spid="_x0000_s2410"/>
                </a:ext>
              </a:extLst>
            </xdr:cNvPicPr>
          </xdr:nvPicPr>
          <xdr:blipFill rotWithShape="1">
            <a:blip xmlns:r="http://schemas.openxmlformats.org/officeDocument/2006/relationships" r:embed="rId1"/>
            <a:srcRect b="31632"/>
            <a:stretch>
              <a:fillRect/>
            </a:stretch>
          </xdr:blipFill>
          <xdr:spPr bwMode="auto">
            <a:xfrm>
              <a:off x="8924925" y="1"/>
              <a:ext cx="3267075" cy="6343649"/>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0</xdr:row>
          <xdr:rowOff>0</xdr:rowOff>
        </xdr:from>
        <xdr:to>
          <xdr:col>30</xdr:col>
          <xdr:colOff>590550</xdr:colOff>
          <xdr:row>12</xdr:row>
          <xdr:rowOff>123825</xdr:rowOff>
        </xdr:to>
        <xdr:pic>
          <xdr:nvPicPr>
            <xdr:cNvPr id="9" name="그림 8">
              <a:extLst>
                <a:ext uri="{FF2B5EF4-FFF2-40B4-BE49-F238E27FC236}">
                  <a16:creationId xmlns:a16="http://schemas.microsoft.com/office/drawing/2014/main" id="{9C1C74D3-6CA2-4660-BF2E-0B977257368C}"/>
                </a:ext>
              </a:extLst>
            </xdr:cNvPr>
            <xdr:cNvPicPr>
              <a:picLocks noChangeAspect="1" noChangeArrowheads="1"/>
              <a:extLst>
                <a:ext uri="{84589F7E-364E-4C9E-8A38-B11213B215E9}">
                  <a14:cameraTool cellRange="'몬스터라이프 마약버프(숨김)'!$B$3:$M$55" spid="_x0000_s2411"/>
                </a:ext>
              </a:extLst>
            </xdr:cNvPicPr>
          </xdr:nvPicPr>
          <xdr:blipFill rotWithShape="1">
            <a:blip xmlns:r="http://schemas.openxmlformats.org/officeDocument/2006/relationships" r:embed="rId2"/>
            <a:srcRect t="67960" b="-90"/>
            <a:stretch>
              <a:fillRect/>
            </a:stretch>
          </xdr:blipFill>
          <xdr:spPr bwMode="auto">
            <a:xfrm>
              <a:off x="12172950" y="0"/>
              <a:ext cx="3267075" cy="298132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xdr:col>
      <xdr:colOff>171450</xdr:colOff>
      <xdr:row>8</xdr:row>
      <xdr:rowOff>57150</xdr:rowOff>
    </xdr:from>
    <xdr:to>
      <xdr:col>5</xdr:col>
      <xdr:colOff>36323</xdr:colOff>
      <xdr:row>12</xdr:row>
      <xdr:rowOff>142875</xdr:rowOff>
    </xdr:to>
    <xdr:pic>
      <xdr:nvPicPr>
        <xdr:cNvPr id="3" name="그림 2">
          <a:extLst>
            <a:ext uri="{FF2B5EF4-FFF2-40B4-BE49-F238E27FC236}">
              <a16:creationId xmlns:a16="http://schemas.microsoft.com/office/drawing/2014/main" id="{900C460E-8507-4DA1-88A4-459748E7E03D}"/>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backgroundRemoval t="8475" b="98305" l="8065" r="93548">
                      <a14:foregroundMark x1="51613" y1="83051" x2="22581" y2="18644"/>
                      <a14:foregroundMark x1="22581" y1="18644" x2="69355" y2="30508"/>
                      <a14:foregroundMark x1="69355" y1="30508" x2="66129" y2="69492"/>
                      <a14:foregroundMark x1="66129" y1="69492" x2="45161" y2="33898"/>
                      <a14:foregroundMark x1="45161" y1="33898" x2="74194" y2="81356"/>
                      <a14:foregroundMark x1="74194" y1="81356" x2="54839" y2="91525"/>
                      <a14:foregroundMark x1="62903" y1="6780" x2="87097" y2="37288"/>
                      <a14:foregroundMark x1="87097" y1="37288" x2="83871" y2="86441"/>
                      <a14:foregroundMark x1="83871" y1="86441" x2="41935" y2="94915"/>
                      <a14:foregroundMark x1="41935" y1="94915" x2="12903" y2="71186"/>
                      <a14:foregroundMark x1="12903" y1="71186" x2="8065" y2="50847"/>
                      <a14:foregroundMark x1="90323" y1="40678" x2="88710" y2="86441"/>
                      <a14:foregroundMark x1="95161" y1="16949" x2="91935" y2="64407"/>
                      <a14:foregroundMark x1="91935" y1="64407" x2="95161" y2="77966"/>
                      <a14:foregroundMark x1="80645" y1="98305" x2="43548" y2="98305"/>
                    </a14:backgroundRemoval>
                  </a14:imgEffect>
                </a14:imgLayer>
              </a14:imgProps>
            </a:ext>
          </a:extLst>
        </a:blip>
        <a:stretch>
          <a:fillRect/>
        </a:stretch>
      </xdr:blipFill>
      <xdr:spPr>
        <a:xfrm>
          <a:off x="857250" y="1504950"/>
          <a:ext cx="1341248" cy="1276350"/>
        </a:xfrm>
        <a:prstGeom prst="rect">
          <a:avLst/>
        </a:prstGeom>
      </xdr:spPr>
    </xdr:pic>
    <xdr:clientData/>
  </xdr:twoCellAnchor>
  <xdr:oneCellAnchor>
    <xdr:from>
      <xdr:col>0</xdr:col>
      <xdr:colOff>512287</xdr:colOff>
      <xdr:row>26</xdr:row>
      <xdr:rowOff>192469</xdr:rowOff>
    </xdr:from>
    <xdr:ext cx="4553579" cy="759182"/>
    <xdr:sp macro="" textlink="">
      <xdr:nvSpPr>
        <xdr:cNvPr id="10" name="TextBox 9">
          <a:extLst>
            <a:ext uri="{FF2B5EF4-FFF2-40B4-BE49-F238E27FC236}">
              <a16:creationId xmlns:a16="http://schemas.microsoft.com/office/drawing/2014/main" id="{A6C7D524-BCD8-41F1-9192-CF58598C33B6}"/>
            </a:ext>
          </a:extLst>
        </xdr:cNvPr>
        <xdr:cNvSpPr txBox="1"/>
      </xdr:nvSpPr>
      <xdr:spPr>
        <a:xfrm rot="19306870">
          <a:off x="512287" y="5945569"/>
          <a:ext cx="4553579" cy="7591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ko-KR" altLang="en-US" sz="4000">
              <a:solidFill>
                <a:schemeClr val="bg1">
                  <a:alpha val="5000"/>
                </a:schemeClr>
              </a:solidFill>
              <a:latin typeface="HY헤드라인M" panose="02030600000101010101" pitchFamily="18" charset="-127"/>
              <a:ea typeface="HY헤드라인M" panose="02030600000101010101" pitchFamily="18" charset="-127"/>
            </a:rPr>
            <a:t>이노시스 </a:t>
          </a:r>
          <a:r>
            <a:rPr lang="en-US" altLang="ko-KR" sz="4000">
              <a:solidFill>
                <a:schemeClr val="bg1">
                  <a:alpha val="5000"/>
                </a:schemeClr>
              </a:solidFill>
              <a:latin typeface="HY헤드라인M" panose="02030600000101010101" pitchFamily="18" charset="-127"/>
              <a:ea typeface="HY헤드라인M" panose="02030600000101010101" pitchFamily="18" charset="-127"/>
            </a:rPr>
            <a:t>Neuplios</a:t>
          </a:r>
          <a:endParaRPr lang="ko-KR" altLang="en-US" sz="4000">
            <a:solidFill>
              <a:schemeClr val="bg1">
                <a:alpha val="5000"/>
              </a:schemeClr>
            </a:solidFill>
            <a:latin typeface="HY헤드라인M" panose="02030600000101010101" pitchFamily="18" charset="-127"/>
            <a:ea typeface="HY헤드라인M" panose="02030600000101010101" pitchFamily="18" charset="-127"/>
          </a:endParaRPr>
        </a:p>
      </xdr:txBody>
    </xdr:sp>
    <xdr:clientData/>
  </xdr:oneCellAnchor>
  <xdr:oneCellAnchor>
    <xdr:from>
      <xdr:col>0</xdr:col>
      <xdr:colOff>512287</xdr:colOff>
      <xdr:row>12</xdr:row>
      <xdr:rowOff>125794</xdr:rowOff>
    </xdr:from>
    <xdr:ext cx="4553579" cy="759182"/>
    <xdr:sp macro="" textlink="">
      <xdr:nvSpPr>
        <xdr:cNvPr id="11" name="TextBox 10">
          <a:extLst>
            <a:ext uri="{FF2B5EF4-FFF2-40B4-BE49-F238E27FC236}">
              <a16:creationId xmlns:a16="http://schemas.microsoft.com/office/drawing/2014/main" id="{5BC276C2-0468-4A1B-933C-6D07EC94A135}"/>
            </a:ext>
          </a:extLst>
        </xdr:cNvPr>
        <xdr:cNvSpPr txBox="1"/>
      </xdr:nvSpPr>
      <xdr:spPr>
        <a:xfrm rot="19306870">
          <a:off x="512287" y="2764219"/>
          <a:ext cx="4553579" cy="7591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ko-KR" altLang="en-US" sz="4000">
              <a:solidFill>
                <a:schemeClr val="bg1">
                  <a:alpha val="5000"/>
                </a:schemeClr>
              </a:solidFill>
              <a:latin typeface="HY헤드라인M" panose="02030600000101010101" pitchFamily="18" charset="-127"/>
              <a:ea typeface="HY헤드라인M" panose="02030600000101010101" pitchFamily="18" charset="-127"/>
            </a:rPr>
            <a:t>이노시스 </a:t>
          </a:r>
          <a:r>
            <a:rPr lang="en-US" altLang="ko-KR" sz="4000">
              <a:solidFill>
                <a:schemeClr val="bg1">
                  <a:alpha val="5000"/>
                </a:schemeClr>
              </a:solidFill>
              <a:latin typeface="HY헤드라인M" panose="02030600000101010101" pitchFamily="18" charset="-127"/>
              <a:ea typeface="HY헤드라인M" panose="02030600000101010101" pitchFamily="18" charset="-127"/>
            </a:rPr>
            <a:t>Neuplios</a:t>
          </a:r>
          <a:endParaRPr lang="ko-KR" altLang="en-US" sz="4000">
            <a:solidFill>
              <a:schemeClr val="bg1">
                <a:alpha val="5000"/>
              </a:schemeClr>
            </a:solidFill>
            <a:latin typeface="HY헤드라인M" panose="02030600000101010101" pitchFamily="18" charset="-127"/>
            <a:ea typeface="HY헤드라인M" panose="02030600000101010101" pitchFamily="18" charset="-127"/>
          </a:endParaRPr>
        </a:p>
      </xdr:txBody>
    </xdr:sp>
    <xdr:clientData/>
  </xdr:oneCellAnchor>
  <xdr:oneCellAnchor>
    <xdr:from>
      <xdr:col>0</xdr:col>
      <xdr:colOff>512287</xdr:colOff>
      <xdr:row>40</xdr:row>
      <xdr:rowOff>97219</xdr:rowOff>
    </xdr:from>
    <xdr:ext cx="4553579" cy="759182"/>
    <xdr:sp macro="" textlink="">
      <xdr:nvSpPr>
        <xdr:cNvPr id="12" name="TextBox 11">
          <a:extLst>
            <a:ext uri="{FF2B5EF4-FFF2-40B4-BE49-F238E27FC236}">
              <a16:creationId xmlns:a16="http://schemas.microsoft.com/office/drawing/2014/main" id="{7545D34C-4BED-4E81-8615-D37FEB2EFD13}"/>
            </a:ext>
          </a:extLst>
        </xdr:cNvPr>
        <xdr:cNvSpPr txBox="1"/>
      </xdr:nvSpPr>
      <xdr:spPr>
        <a:xfrm rot="19306870">
          <a:off x="512287" y="9126919"/>
          <a:ext cx="4553579" cy="7591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ko-KR" altLang="en-US" sz="4000">
              <a:solidFill>
                <a:schemeClr val="bg1">
                  <a:alpha val="5000"/>
                </a:schemeClr>
              </a:solidFill>
              <a:latin typeface="HY헤드라인M" panose="02030600000101010101" pitchFamily="18" charset="-127"/>
              <a:ea typeface="HY헤드라인M" panose="02030600000101010101" pitchFamily="18" charset="-127"/>
            </a:rPr>
            <a:t>이노시스 </a:t>
          </a:r>
          <a:r>
            <a:rPr lang="en-US" altLang="ko-KR" sz="4000">
              <a:solidFill>
                <a:schemeClr val="bg1">
                  <a:alpha val="5000"/>
                </a:schemeClr>
              </a:solidFill>
              <a:latin typeface="HY헤드라인M" panose="02030600000101010101" pitchFamily="18" charset="-127"/>
              <a:ea typeface="HY헤드라인M" panose="02030600000101010101" pitchFamily="18" charset="-127"/>
            </a:rPr>
            <a:t>Neuplios</a:t>
          </a:r>
          <a:endParaRPr lang="ko-KR" altLang="en-US" sz="4000">
            <a:solidFill>
              <a:schemeClr val="bg1">
                <a:alpha val="5000"/>
              </a:schemeClr>
            </a:solidFill>
            <a:latin typeface="HY헤드라인M" panose="02030600000101010101" pitchFamily="18" charset="-127"/>
            <a:ea typeface="HY헤드라인M" panose="02030600000101010101" pitchFamily="18" charset="-127"/>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7</xdr:row>
      <xdr:rowOff>0</xdr:rowOff>
    </xdr:from>
    <xdr:to>
      <xdr:col>2</xdr:col>
      <xdr:colOff>0</xdr:colOff>
      <xdr:row>13</xdr:row>
      <xdr:rowOff>5092</xdr:rowOff>
    </xdr:to>
    <xdr:pic>
      <xdr:nvPicPr>
        <xdr:cNvPr id="7" name="그림 6">
          <a:extLst>
            <a:ext uri="{FF2B5EF4-FFF2-40B4-BE49-F238E27FC236}">
              <a16:creationId xmlns:a16="http://schemas.microsoft.com/office/drawing/2014/main" id="{543921CE-C406-469B-8D7E-8DC9D3871EEF}"/>
            </a:ext>
          </a:extLst>
        </xdr:cNvPr>
        <xdr:cNvPicPr>
          <a:picLocks noChangeAspect="1"/>
        </xdr:cNvPicPr>
      </xdr:nvPicPr>
      <xdr:blipFill rotWithShape="1">
        <a:blip xmlns:r="http://schemas.openxmlformats.org/officeDocument/2006/relationships" r:embed="rId1"/>
        <a:srcRect l="-19165" r="-17024"/>
        <a:stretch/>
      </xdr:blipFill>
      <xdr:spPr>
        <a:xfrm>
          <a:off x="0" y="1472045"/>
          <a:ext cx="1385455" cy="1246909"/>
        </a:xfrm>
        <a:prstGeom prst="rect">
          <a:avLst/>
        </a:prstGeom>
      </xdr:spPr>
    </xdr:pic>
    <xdr:clientData/>
  </xdr:twoCellAnchor>
  <xdr:twoCellAnchor editAs="oneCell">
    <xdr:from>
      <xdr:col>4</xdr:col>
      <xdr:colOff>0</xdr:colOff>
      <xdr:row>7</xdr:row>
      <xdr:rowOff>0</xdr:rowOff>
    </xdr:from>
    <xdr:to>
      <xdr:col>6</xdr:col>
      <xdr:colOff>0</xdr:colOff>
      <xdr:row>13</xdr:row>
      <xdr:rowOff>1731</xdr:rowOff>
    </xdr:to>
    <xdr:pic>
      <xdr:nvPicPr>
        <xdr:cNvPr id="8" name="그림 7">
          <a:extLst>
            <a:ext uri="{FF2B5EF4-FFF2-40B4-BE49-F238E27FC236}">
              <a16:creationId xmlns:a16="http://schemas.microsoft.com/office/drawing/2014/main" id="{93E711AF-468E-497F-953D-03DA1CE539AF}"/>
            </a:ext>
          </a:extLst>
        </xdr:cNvPr>
        <xdr:cNvPicPr>
          <a:picLocks noChangeAspect="1"/>
        </xdr:cNvPicPr>
      </xdr:nvPicPr>
      <xdr:blipFill rotWithShape="1">
        <a:blip xmlns:r="http://schemas.openxmlformats.org/officeDocument/2006/relationships" r:embed="rId2"/>
        <a:srcRect b="9800"/>
        <a:stretch/>
      </xdr:blipFill>
      <xdr:spPr>
        <a:xfrm>
          <a:off x="1371600" y="628650"/>
          <a:ext cx="1371600" cy="1257300"/>
        </a:xfrm>
        <a:prstGeom prst="rect">
          <a:avLst/>
        </a:prstGeom>
      </xdr:spPr>
    </xdr:pic>
    <xdr:clientData/>
  </xdr:twoCellAnchor>
  <xdr:twoCellAnchor editAs="oneCell">
    <xdr:from>
      <xdr:col>0</xdr:col>
      <xdr:colOff>1</xdr:colOff>
      <xdr:row>18</xdr:row>
      <xdr:rowOff>0</xdr:rowOff>
    </xdr:from>
    <xdr:to>
      <xdr:col>2</xdr:col>
      <xdr:colOff>1</xdr:colOff>
      <xdr:row>24</xdr:row>
      <xdr:rowOff>1731</xdr:rowOff>
    </xdr:to>
    <xdr:pic>
      <xdr:nvPicPr>
        <xdr:cNvPr id="17" name="그림 16">
          <a:extLst>
            <a:ext uri="{FF2B5EF4-FFF2-40B4-BE49-F238E27FC236}">
              <a16:creationId xmlns:a16="http://schemas.microsoft.com/office/drawing/2014/main" id="{B870E82C-DD03-42D8-9709-9BDB5A8B4B78}"/>
            </a:ext>
          </a:extLst>
        </xdr:cNvPr>
        <xdr:cNvPicPr>
          <a:picLocks noChangeAspect="1"/>
        </xdr:cNvPicPr>
      </xdr:nvPicPr>
      <xdr:blipFill rotWithShape="1">
        <a:blip xmlns:r="http://schemas.openxmlformats.org/officeDocument/2006/relationships" r:embed="rId3"/>
        <a:srcRect r="7311"/>
        <a:stretch/>
      </xdr:blipFill>
      <xdr:spPr>
        <a:xfrm>
          <a:off x="1" y="2952750"/>
          <a:ext cx="1371600" cy="1257300"/>
        </a:xfrm>
        <a:prstGeom prst="rect">
          <a:avLst/>
        </a:prstGeom>
      </xdr:spPr>
    </xdr:pic>
    <xdr:clientData/>
  </xdr:twoCellAnchor>
  <xdr:twoCellAnchor editAs="oneCell">
    <xdr:from>
      <xdr:col>5</xdr:col>
      <xdr:colOff>0</xdr:colOff>
      <xdr:row>18</xdr:row>
      <xdr:rowOff>0</xdr:rowOff>
    </xdr:from>
    <xdr:to>
      <xdr:col>7</xdr:col>
      <xdr:colOff>0</xdr:colOff>
      <xdr:row>24</xdr:row>
      <xdr:rowOff>1731</xdr:rowOff>
    </xdr:to>
    <xdr:pic>
      <xdr:nvPicPr>
        <xdr:cNvPr id="19" name="그림 18">
          <a:extLst>
            <a:ext uri="{FF2B5EF4-FFF2-40B4-BE49-F238E27FC236}">
              <a16:creationId xmlns:a16="http://schemas.microsoft.com/office/drawing/2014/main" id="{F494EC46-60E0-40F1-911A-A6BB940F4458}"/>
            </a:ext>
          </a:extLst>
        </xdr:cNvPr>
        <xdr:cNvPicPr>
          <a:picLocks noChangeAspect="1"/>
        </xdr:cNvPicPr>
      </xdr:nvPicPr>
      <xdr:blipFill rotWithShape="1">
        <a:blip xmlns:r="http://schemas.openxmlformats.org/officeDocument/2006/relationships" r:embed="rId4"/>
        <a:srcRect l="14868" r="8666"/>
        <a:stretch/>
      </xdr:blipFill>
      <xdr:spPr>
        <a:xfrm>
          <a:off x="3429000" y="2952750"/>
          <a:ext cx="1371600" cy="1257300"/>
        </a:xfrm>
        <a:prstGeom prst="rect">
          <a:avLst/>
        </a:prstGeom>
      </xdr:spPr>
    </xdr:pic>
    <xdr:clientData/>
  </xdr:twoCellAnchor>
  <xdr:twoCellAnchor editAs="oneCell">
    <xdr:from>
      <xdr:col>18</xdr:col>
      <xdr:colOff>0</xdr:colOff>
      <xdr:row>18</xdr:row>
      <xdr:rowOff>0</xdr:rowOff>
    </xdr:from>
    <xdr:to>
      <xdr:col>20</xdr:col>
      <xdr:colOff>0</xdr:colOff>
      <xdr:row>24</xdr:row>
      <xdr:rowOff>17318</xdr:rowOff>
    </xdr:to>
    <xdr:pic>
      <xdr:nvPicPr>
        <xdr:cNvPr id="34" name="그림 33">
          <a:extLst>
            <a:ext uri="{FF2B5EF4-FFF2-40B4-BE49-F238E27FC236}">
              <a16:creationId xmlns:a16="http://schemas.microsoft.com/office/drawing/2014/main" id="{A86BFEE6-0D10-4097-8881-5F2664951382}"/>
            </a:ext>
          </a:extLst>
        </xdr:cNvPr>
        <xdr:cNvPicPr>
          <a:picLocks noChangeAspect="1"/>
        </xdr:cNvPicPr>
      </xdr:nvPicPr>
      <xdr:blipFill rotWithShape="1">
        <a:blip xmlns:r="http://schemas.openxmlformats.org/officeDocument/2006/relationships" r:embed="rId5"/>
        <a:srcRect l="26851" t="10808" r="6481"/>
        <a:stretch/>
      </xdr:blipFill>
      <xdr:spPr>
        <a:xfrm>
          <a:off x="6858000" y="2981325"/>
          <a:ext cx="1371600" cy="1266825"/>
        </a:xfrm>
        <a:prstGeom prst="rect">
          <a:avLst/>
        </a:prstGeom>
      </xdr:spPr>
    </xdr:pic>
    <xdr:clientData/>
  </xdr:twoCellAnchor>
  <xdr:twoCellAnchor editAs="oneCell">
    <xdr:from>
      <xdr:col>10</xdr:col>
      <xdr:colOff>0</xdr:colOff>
      <xdr:row>40</xdr:row>
      <xdr:rowOff>0</xdr:rowOff>
    </xdr:from>
    <xdr:to>
      <xdr:col>12</xdr:col>
      <xdr:colOff>0</xdr:colOff>
      <xdr:row>46</xdr:row>
      <xdr:rowOff>17317</xdr:rowOff>
    </xdr:to>
    <xdr:pic>
      <xdr:nvPicPr>
        <xdr:cNvPr id="38" name="그림 37">
          <a:extLst>
            <a:ext uri="{FF2B5EF4-FFF2-40B4-BE49-F238E27FC236}">
              <a16:creationId xmlns:a16="http://schemas.microsoft.com/office/drawing/2014/main" id="{1EDBA966-45A2-4A4F-AFEB-005983AD0C08}"/>
            </a:ext>
          </a:extLst>
        </xdr:cNvPr>
        <xdr:cNvPicPr>
          <a:picLocks noChangeAspect="1"/>
        </xdr:cNvPicPr>
      </xdr:nvPicPr>
      <xdr:blipFill rotWithShape="1">
        <a:blip xmlns:r="http://schemas.openxmlformats.org/officeDocument/2006/relationships" r:embed="rId6"/>
        <a:srcRect l="6045" t="13883" r="14819" b="2186"/>
        <a:stretch/>
      </xdr:blipFill>
      <xdr:spPr>
        <a:xfrm>
          <a:off x="6927273" y="5351318"/>
          <a:ext cx="1385454" cy="1264227"/>
        </a:xfrm>
        <a:prstGeom prst="rect">
          <a:avLst/>
        </a:prstGeom>
      </xdr:spPr>
    </xdr:pic>
    <xdr:clientData/>
  </xdr:twoCellAnchor>
  <xdr:twoCellAnchor editAs="oneCell">
    <xdr:from>
      <xdr:col>18</xdr:col>
      <xdr:colOff>0</xdr:colOff>
      <xdr:row>44</xdr:row>
      <xdr:rowOff>0</xdr:rowOff>
    </xdr:from>
    <xdr:to>
      <xdr:col>20</xdr:col>
      <xdr:colOff>2843</xdr:colOff>
      <xdr:row>50</xdr:row>
      <xdr:rowOff>13607</xdr:rowOff>
    </xdr:to>
    <xdr:pic>
      <xdr:nvPicPr>
        <xdr:cNvPr id="40" name="그림 39">
          <a:extLst>
            <a:ext uri="{FF2B5EF4-FFF2-40B4-BE49-F238E27FC236}">
              <a16:creationId xmlns:a16="http://schemas.microsoft.com/office/drawing/2014/main" id="{5DB6284D-FECC-4055-AECB-B6BB047E624F}"/>
            </a:ext>
          </a:extLst>
        </xdr:cNvPr>
        <xdr:cNvPicPr>
          <a:picLocks noChangeAspect="1"/>
        </xdr:cNvPicPr>
      </xdr:nvPicPr>
      <xdr:blipFill rotWithShape="1">
        <a:blip xmlns:r="http://schemas.openxmlformats.org/officeDocument/2006/relationships" r:embed="rId7"/>
        <a:srcRect l="11559" t="15986" r="22769" b="-2"/>
        <a:stretch/>
      </xdr:blipFill>
      <xdr:spPr>
        <a:xfrm>
          <a:off x="14010409" y="5351318"/>
          <a:ext cx="1385455" cy="1264227"/>
        </a:xfrm>
        <a:prstGeom prst="rect">
          <a:avLst/>
        </a:prstGeom>
      </xdr:spPr>
    </xdr:pic>
    <xdr:clientData/>
  </xdr:twoCellAnchor>
  <xdr:twoCellAnchor editAs="oneCell">
    <xdr:from>
      <xdr:col>10</xdr:col>
      <xdr:colOff>0</xdr:colOff>
      <xdr:row>59</xdr:row>
      <xdr:rowOff>0</xdr:rowOff>
    </xdr:from>
    <xdr:to>
      <xdr:col>12</xdr:col>
      <xdr:colOff>0</xdr:colOff>
      <xdr:row>65</xdr:row>
      <xdr:rowOff>0</xdr:rowOff>
    </xdr:to>
    <xdr:pic>
      <xdr:nvPicPr>
        <xdr:cNvPr id="44" name="그림 43">
          <a:extLst>
            <a:ext uri="{FF2B5EF4-FFF2-40B4-BE49-F238E27FC236}">
              <a16:creationId xmlns:a16="http://schemas.microsoft.com/office/drawing/2014/main" id="{79AB4EA8-38FE-4AD4-A184-0EDFC9EDED4C}"/>
            </a:ext>
          </a:extLst>
        </xdr:cNvPr>
        <xdr:cNvPicPr>
          <a:picLocks noChangeAspect="1"/>
        </xdr:cNvPicPr>
      </xdr:nvPicPr>
      <xdr:blipFill rotWithShape="1">
        <a:blip xmlns:r="http://schemas.openxmlformats.org/officeDocument/2006/relationships" r:embed="rId8">
          <a:extLst>
            <a:ext uri="{BEBA8EAE-BF5A-486C-A8C5-ECC9F3942E4B}">
              <a14:imgProps xmlns:a14="http://schemas.microsoft.com/office/drawing/2010/main">
                <a14:imgLayer r:embed="rId9">
                  <a14:imgEffect>
                    <a14:artisticPencilGrayscale/>
                  </a14:imgEffect>
                </a14:imgLayer>
              </a14:imgProps>
            </a:ext>
          </a:extLst>
        </a:blip>
        <a:srcRect r="6576"/>
        <a:stretch/>
      </xdr:blipFill>
      <xdr:spPr>
        <a:xfrm>
          <a:off x="6803571" y="9130393"/>
          <a:ext cx="1360715" cy="1224643"/>
        </a:xfrm>
        <a:prstGeom prst="rect">
          <a:avLst/>
        </a:prstGeom>
      </xdr:spPr>
    </xdr:pic>
    <xdr:clientData/>
  </xdr:twoCellAnchor>
  <xdr:twoCellAnchor editAs="oneCell">
    <xdr:from>
      <xdr:col>18</xdr:col>
      <xdr:colOff>0</xdr:colOff>
      <xdr:row>62</xdr:row>
      <xdr:rowOff>204106</xdr:rowOff>
    </xdr:from>
    <xdr:to>
      <xdr:col>20</xdr:col>
      <xdr:colOff>0</xdr:colOff>
      <xdr:row>68</xdr:row>
      <xdr:rowOff>204105</xdr:rowOff>
    </xdr:to>
    <xdr:pic>
      <xdr:nvPicPr>
        <xdr:cNvPr id="45" name="그림 44">
          <a:extLst>
            <a:ext uri="{FF2B5EF4-FFF2-40B4-BE49-F238E27FC236}">
              <a16:creationId xmlns:a16="http://schemas.microsoft.com/office/drawing/2014/main" id="{F048C95E-C9B4-4E50-B810-F2BAE02FAF18}"/>
            </a:ext>
          </a:extLst>
        </xdr:cNvPr>
        <xdr:cNvPicPr>
          <a:picLocks noChangeAspect="1"/>
        </xdr:cNvPicPr>
      </xdr:nvPicPr>
      <xdr:blipFill rotWithShape="1">
        <a:blip xmlns:r="http://schemas.openxmlformats.org/officeDocument/2006/relationships" r:embed="rId10"/>
        <a:srcRect t="6235" r="5660"/>
        <a:stretch/>
      </xdr:blipFill>
      <xdr:spPr>
        <a:xfrm>
          <a:off x="12624955" y="10162061"/>
          <a:ext cx="1385454" cy="1246909"/>
        </a:xfrm>
        <a:prstGeom prst="rect">
          <a:avLst/>
        </a:prstGeom>
      </xdr:spPr>
    </xdr:pic>
    <xdr:clientData/>
  </xdr:twoCellAnchor>
  <xdr:twoCellAnchor editAs="oneCell">
    <xdr:from>
      <xdr:col>10</xdr:col>
      <xdr:colOff>0</xdr:colOff>
      <xdr:row>67</xdr:row>
      <xdr:rowOff>0</xdr:rowOff>
    </xdr:from>
    <xdr:to>
      <xdr:col>12</xdr:col>
      <xdr:colOff>0</xdr:colOff>
      <xdr:row>73</xdr:row>
      <xdr:rowOff>1</xdr:rowOff>
    </xdr:to>
    <xdr:pic>
      <xdr:nvPicPr>
        <xdr:cNvPr id="46" name="그림 45">
          <a:extLst>
            <a:ext uri="{FF2B5EF4-FFF2-40B4-BE49-F238E27FC236}">
              <a16:creationId xmlns:a16="http://schemas.microsoft.com/office/drawing/2014/main" id="{ABE8DDE4-FE5F-488A-BF86-B8F159D4C201}"/>
            </a:ext>
          </a:extLst>
        </xdr:cNvPr>
        <xdr:cNvPicPr>
          <a:picLocks noChangeAspect="1"/>
        </xdr:cNvPicPr>
      </xdr:nvPicPr>
      <xdr:blipFill rotWithShape="1">
        <a:blip xmlns:r="http://schemas.openxmlformats.org/officeDocument/2006/relationships" r:embed="rId11"/>
        <a:srcRect t="12207" r="12266" b="19132"/>
        <a:stretch/>
      </xdr:blipFill>
      <xdr:spPr>
        <a:xfrm>
          <a:off x="6803571" y="10763250"/>
          <a:ext cx="1360715" cy="1224643"/>
        </a:xfrm>
        <a:prstGeom prst="rect">
          <a:avLst/>
        </a:prstGeom>
      </xdr:spPr>
    </xdr:pic>
    <xdr:clientData/>
  </xdr:twoCellAnchor>
  <xdr:twoCellAnchor editAs="oneCell">
    <xdr:from>
      <xdr:col>0</xdr:col>
      <xdr:colOff>1</xdr:colOff>
      <xdr:row>66</xdr:row>
      <xdr:rowOff>204106</xdr:rowOff>
    </xdr:from>
    <xdr:to>
      <xdr:col>2</xdr:col>
      <xdr:colOff>1</xdr:colOff>
      <xdr:row>73</xdr:row>
      <xdr:rowOff>27000</xdr:rowOff>
    </xdr:to>
    <xdr:pic>
      <xdr:nvPicPr>
        <xdr:cNvPr id="47" name="그림 46">
          <a:extLst>
            <a:ext uri="{FF2B5EF4-FFF2-40B4-BE49-F238E27FC236}">
              <a16:creationId xmlns:a16="http://schemas.microsoft.com/office/drawing/2014/main" id="{672B98EE-5D56-431A-A799-5035ABE4E820}"/>
            </a:ext>
          </a:extLst>
        </xdr:cNvPr>
        <xdr:cNvPicPr>
          <a:picLocks noChangeAspect="1"/>
        </xdr:cNvPicPr>
      </xdr:nvPicPr>
      <xdr:blipFill rotWithShape="1">
        <a:blip xmlns:r="http://schemas.openxmlformats.org/officeDocument/2006/relationships" r:embed="rId12"/>
        <a:srcRect t="6994"/>
        <a:stretch/>
      </xdr:blipFill>
      <xdr:spPr>
        <a:xfrm>
          <a:off x="1" y="10763249"/>
          <a:ext cx="1360714" cy="1251643"/>
        </a:xfrm>
        <a:prstGeom prst="rect">
          <a:avLst/>
        </a:prstGeom>
      </xdr:spPr>
    </xdr:pic>
    <xdr:clientData/>
  </xdr:twoCellAnchor>
  <xdr:twoCellAnchor editAs="oneCell">
    <xdr:from>
      <xdr:col>10</xdr:col>
      <xdr:colOff>0</xdr:colOff>
      <xdr:row>88</xdr:row>
      <xdr:rowOff>0</xdr:rowOff>
    </xdr:from>
    <xdr:to>
      <xdr:col>12</xdr:col>
      <xdr:colOff>0</xdr:colOff>
      <xdr:row>94</xdr:row>
      <xdr:rowOff>0</xdr:rowOff>
    </xdr:to>
    <xdr:pic>
      <xdr:nvPicPr>
        <xdr:cNvPr id="52" name="그림 51">
          <a:extLst>
            <a:ext uri="{FF2B5EF4-FFF2-40B4-BE49-F238E27FC236}">
              <a16:creationId xmlns:a16="http://schemas.microsoft.com/office/drawing/2014/main" id="{84E727E3-C665-446C-8408-97735D8836AA}"/>
            </a:ext>
          </a:extLst>
        </xdr:cNvPr>
        <xdr:cNvPicPr>
          <a:picLocks noChangeAspect="1"/>
        </xdr:cNvPicPr>
      </xdr:nvPicPr>
      <xdr:blipFill rotWithShape="1">
        <a:blip xmlns:r="http://schemas.openxmlformats.org/officeDocument/2006/relationships" r:embed="rId13"/>
        <a:srcRect l="13737" t="17101"/>
        <a:stretch/>
      </xdr:blipFill>
      <xdr:spPr>
        <a:xfrm>
          <a:off x="6835588" y="15262412"/>
          <a:ext cx="1367118" cy="1277470"/>
        </a:xfrm>
        <a:prstGeom prst="rect">
          <a:avLst/>
        </a:prstGeom>
      </xdr:spPr>
    </xdr:pic>
    <xdr:clientData/>
  </xdr:twoCellAnchor>
  <xdr:twoCellAnchor editAs="oneCell">
    <xdr:from>
      <xdr:col>10</xdr:col>
      <xdr:colOff>0</xdr:colOff>
      <xdr:row>80</xdr:row>
      <xdr:rowOff>1</xdr:rowOff>
    </xdr:from>
    <xdr:to>
      <xdr:col>12</xdr:col>
      <xdr:colOff>0</xdr:colOff>
      <xdr:row>86</xdr:row>
      <xdr:rowOff>1</xdr:rowOff>
    </xdr:to>
    <xdr:pic>
      <xdr:nvPicPr>
        <xdr:cNvPr id="53" name="그림 52">
          <a:extLst>
            <a:ext uri="{FF2B5EF4-FFF2-40B4-BE49-F238E27FC236}">
              <a16:creationId xmlns:a16="http://schemas.microsoft.com/office/drawing/2014/main" id="{7C9680E7-B4C6-45AF-A484-6D3CF84453EF}"/>
            </a:ext>
          </a:extLst>
        </xdr:cNvPr>
        <xdr:cNvPicPr>
          <a:picLocks noChangeAspect="1"/>
        </xdr:cNvPicPr>
      </xdr:nvPicPr>
      <xdr:blipFill rotWithShape="1">
        <a:blip xmlns:r="http://schemas.openxmlformats.org/officeDocument/2006/relationships" r:embed="rId14">
          <a:extLst>
            <a:ext uri="{BEBA8EAE-BF5A-486C-A8C5-ECC9F3942E4B}">
              <a14:imgProps xmlns:a14="http://schemas.microsoft.com/office/drawing/2010/main">
                <a14:imgLayer r:embed="rId15">
                  <a14:imgEffect>
                    <a14:artisticPencilGrayscale/>
                  </a14:imgEffect>
                </a14:imgLayer>
              </a14:imgProps>
            </a:ext>
          </a:extLst>
        </a:blip>
        <a:srcRect l="21642" t="32597" r="11786" b="3334"/>
        <a:stretch/>
      </xdr:blipFill>
      <xdr:spPr>
        <a:xfrm>
          <a:off x="6835588" y="13559119"/>
          <a:ext cx="1367118" cy="1277470"/>
        </a:xfrm>
        <a:prstGeom prst="rect">
          <a:avLst/>
        </a:prstGeom>
      </xdr:spPr>
    </xdr:pic>
    <xdr:clientData/>
  </xdr:twoCellAnchor>
  <xdr:twoCellAnchor editAs="oneCell">
    <xdr:from>
      <xdr:col>18</xdr:col>
      <xdr:colOff>0</xdr:colOff>
      <xdr:row>83</xdr:row>
      <xdr:rowOff>201707</xdr:rowOff>
    </xdr:from>
    <xdr:to>
      <xdr:col>20</xdr:col>
      <xdr:colOff>3200</xdr:colOff>
      <xdr:row>90</xdr:row>
      <xdr:rowOff>0</xdr:rowOff>
    </xdr:to>
    <xdr:pic>
      <xdr:nvPicPr>
        <xdr:cNvPr id="54" name="그림 53">
          <a:extLst>
            <a:ext uri="{FF2B5EF4-FFF2-40B4-BE49-F238E27FC236}">
              <a16:creationId xmlns:a16="http://schemas.microsoft.com/office/drawing/2014/main" id="{410C5358-C13C-4810-9E46-C0DE4C95EC21}"/>
            </a:ext>
          </a:extLst>
        </xdr:cNvPr>
        <xdr:cNvPicPr>
          <a:picLocks noChangeAspect="1"/>
        </xdr:cNvPicPr>
      </xdr:nvPicPr>
      <xdr:blipFill rotWithShape="1">
        <a:blip xmlns:r="http://schemas.openxmlformats.org/officeDocument/2006/relationships" r:embed="rId16"/>
        <a:srcRect l="8270" t="6617"/>
        <a:stretch/>
      </xdr:blipFill>
      <xdr:spPr>
        <a:xfrm>
          <a:off x="12472147" y="14399560"/>
          <a:ext cx="1367117" cy="1288675"/>
        </a:xfrm>
        <a:prstGeom prst="rect">
          <a:avLst/>
        </a:prstGeom>
      </xdr:spPr>
    </xdr:pic>
    <xdr:clientData/>
  </xdr:twoCellAnchor>
  <xdr:twoCellAnchor editAs="oneCell">
    <xdr:from>
      <xdr:col>4</xdr:col>
      <xdr:colOff>683558</xdr:colOff>
      <xdr:row>115</xdr:row>
      <xdr:rowOff>0</xdr:rowOff>
    </xdr:from>
    <xdr:to>
      <xdr:col>7</xdr:col>
      <xdr:colOff>35716</xdr:colOff>
      <xdr:row>121</xdr:row>
      <xdr:rowOff>0</xdr:rowOff>
    </xdr:to>
    <xdr:pic>
      <xdr:nvPicPr>
        <xdr:cNvPr id="61" name="그림 60">
          <a:extLst>
            <a:ext uri="{FF2B5EF4-FFF2-40B4-BE49-F238E27FC236}">
              <a16:creationId xmlns:a16="http://schemas.microsoft.com/office/drawing/2014/main" id="{7B3506D9-1224-4CDF-8997-10DEC20611FA}"/>
            </a:ext>
          </a:extLst>
        </xdr:cNvPr>
        <xdr:cNvPicPr>
          <a:picLocks noChangeAspect="1"/>
        </xdr:cNvPicPr>
      </xdr:nvPicPr>
      <xdr:blipFill rotWithShape="1">
        <a:blip xmlns:r="http://schemas.openxmlformats.org/officeDocument/2006/relationships" r:embed="rId17">
          <a:extLst>
            <a:ext uri="{BEBA8EAE-BF5A-486C-A8C5-ECC9F3942E4B}">
              <a14:imgProps xmlns:a14="http://schemas.microsoft.com/office/drawing/2010/main">
                <a14:imgLayer r:embed="rId18">
                  <a14:imgEffect>
                    <a14:artisticPencilGrayscale/>
                  </a14:imgEffect>
                </a14:imgLayer>
              </a14:imgProps>
            </a:ext>
          </a:extLst>
        </a:blip>
        <a:srcRect l="3796"/>
        <a:stretch/>
      </xdr:blipFill>
      <xdr:spPr>
        <a:xfrm>
          <a:off x="3417793" y="17604441"/>
          <a:ext cx="1402835" cy="1277471"/>
        </a:xfrm>
        <a:prstGeom prst="rect">
          <a:avLst/>
        </a:prstGeom>
      </xdr:spPr>
    </xdr:pic>
    <xdr:clientData/>
  </xdr:twoCellAnchor>
  <xdr:twoCellAnchor editAs="oneCell">
    <xdr:from>
      <xdr:col>0</xdr:col>
      <xdr:colOff>0</xdr:colOff>
      <xdr:row>115</xdr:row>
      <xdr:rowOff>0</xdr:rowOff>
    </xdr:from>
    <xdr:to>
      <xdr:col>2</xdr:col>
      <xdr:colOff>0</xdr:colOff>
      <xdr:row>121</xdr:row>
      <xdr:rowOff>0</xdr:rowOff>
    </xdr:to>
    <xdr:pic>
      <xdr:nvPicPr>
        <xdr:cNvPr id="62" name="그림 61">
          <a:extLst>
            <a:ext uri="{FF2B5EF4-FFF2-40B4-BE49-F238E27FC236}">
              <a16:creationId xmlns:a16="http://schemas.microsoft.com/office/drawing/2014/main" id="{3AACC37D-89C4-4418-A289-D3582E16DFF6}"/>
            </a:ext>
          </a:extLst>
        </xdr:cNvPr>
        <xdr:cNvPicPr>
          <a:picLocks noChangeAspect="1"/>
        </xdr:cNvPicPr>
      </xdr:nvPicPr>
      <xdr:blipFill rotWithShape="1">
        <a:blip xmlns:r="http://schemas.openxmlformats.org/officeDocument/2006/relationships" r:embed="rId19">
          <a:extLst>
            <a:ext uri="{BEBA8EAE-BF5A-486C-A8C5-ECC9F3942E4B}">
              <a14:imgProps xmlns:a14="http://schemas.microsoft.com/office/drawing/2010/main">
                <a14:imgLayer r:embed="rId20">
                  <a14:imgEffect>
                    <a14:artisticPencilGrayscale/>
                  </a14:imgEffect>
                </a14:imgLayer>
              </a14:imgProps>
            </a:ext>
          </a:extLst>
        </a:blip>
        <a:srcRect l="23022" t="37891" r="25659"/>
        <a:stretch/>
      </xdr:blipFill>
      <xdr:spPr>
        <a:xfrm>
          <a:off x="0" y="17604441"/>
          <a:ext cx="1367118" cy="1277471"/>
        </a:xfrm>
        <a:prstGeom prst="rect">
          <a:avLst/>
        </a:prstGeom>
      </xdr:spPr>
    </xdr:pic>
    <xdr:clientData/>
  </xdr:twoCellAnchor>
  <xdr:twoCellAnchor editAs="oneCell">
    <xdr:from>
      <xdr:col>0</xdr:col>
      <xdr:colOff>0</xdr:colOff>
      <xdr:row>126</xdr:row>
      <xdr:rowOff>-1</xdr:rowOff>
    </xdr:from>
    <xdr:to>
      <xdr:col>2</xdr:col>
      <xdr:colOff>3201</xdr:colOff>
      <xdr:row>132</xdr:row>
      <xdr:rowOff>17319</xdr:rowOff>
    </xdr:to>
    <xdr:pic>
      <xdr:nvPicPr>
        <xdr:cNvPr id="66" name="그림 65">
          <a:extLst>
            <a:ext uri="{FF2B5EF4-FFF2-40B4-BE49-F238E27FC236}">
              <a16:creationId xmlns:a16="http://schemas.microsoft.com/office/drawing/2014/main" id="{49CA06C2-F43F-44CA-B782-F2451D130BDF}"/>
            </a:ext>
          </a:extLst>
        </xdr:cNvPr>
        <xdr:cNvPicPr>
          <a:picLocks noChangeAspect="1"/>
        </xdr:cNvPicPr>
      </xdr:nvPicPr>
      <xdr:blipFill rotWithShape="1">
        <a:blip xmlns:r="http://schemas.openxmlformats.org/officeDocument/2006/relationships" r:embed="rId21">
          <a:extLst>
            <a:ext uri="{BEBA8EAE-BF5A-486C-A8C5-ECC9F3942E4B}">
              <a14:imgProps xmlns:a14="http://schemas.microsoft.com/office/drawing/2010/main">
                <a14:imgLayer r:embed="rId22">
                  <a14:imgEffect>
                    <a14:artisticPencilGrayscale/>
                  </a14:imgEffect>
                </a14:imgLayer>
              </a14:imgProps>
            </a:ext>
          </a:extLst>
        </a:blip>
        <a:srcRect l="18948" t="14179" r="13122"/>
        <a:stretch/>
      </xdr:blipFill>
      <xdr:spPr>
        <a:xfrm>
          <a:off x="0" y="19946470"/>
          <a:ext cx="1367117" cy="1288677"/>
        </a:xfrm>
        <a:prstGeom prst="rect">
          <a:avLst/>
        </a:prstGeom>
      </xdr:spPr>
    </xdr:pic>
    <xdr:clientData/>
  </xdr:twoCellAnchor>
  <xdr:twoCellAnchor editAs="oneCell">
    <xdr:from>
      <xdr:col>5</xdr:col>
      <xdr:colOff>1</xdr:colOff>
      <xdr:row>126</xdr:row>
      <xdr:rowOff>0</xdr:rowOff>
    </xdr:from>
    <xdr:to>
      <xdr:col>7</xdr:col>
      <xdr:colOff>1</xdr:colOff>
      <xdr:row>132</xdr:row>
      <xdr:rowOff>17319</xdr:rowOff>
    </xdr:to>
    <xdr:pic>
      <xdr:nvPicPr>
        <xdr:cNvPr id="67" name="그림 66">
          <a:extLst>
            <a:ext uri="{FF2B5EF4-FFF2-40B4-BE49-F238E27FC236}">
              <a16:creationId xmlns:a16="http://schemas.microsoft.com/office/drawing/2014/main" id="{5DBE2D9D-7CCB-4F64-9090-04FE03EBD5FA}"/>
            </a:ext>
          </a:extLst>
        </xdr:cNvPr>
        <xdr:cNvPicPr>
          <a:picLocks noChangeAspect="1"/>
        </xdr:cNvPicPr>
      </xdr:nvPicPr>
      <xdr:blipFill rotWithShape="1">
        <a:blip xmlns:r="http://schemas.openxmlformats.org/officeDocument/2006/relationships" r:embed="rId23"/>
        <a:srcRect t="14179" r="19030"/>
        <a:stretch/>
      </xdr:blipFill>
      <xdr:spPr>
        <a:xfrm>
          <a:off x="3417795" y="19946471"/>
          <a:ext cx="1367118" cy="1288676"/>
        </a:xfrm>
        <a:prstGeom prst="rect">
          <a:avLst/>
        </a:prstGeom>
      </xdr:spPr>
    </xdr:pic>
    <xdr:clientData/>
  </xdr:twoCellAnchor>
  <xdr:twoCellAnchor editAs="oneCell">
    <xdr:from>
      <xdr:col>18</xdr:col>
      <xdr:colOff>0</xdr:colOff>
      <xdr:row>126</xdr:row>
      <xdr:rowOff>0</xdr:rowOff>
    </xdr:from>
    <xdr:to>
      <xdr:col>20</xdr:col>
      <xdr:colOff>0</xdr:colOff>
      <xdr:row>132</xdr:row>
      <xdr:rowOff>17319</xdr:rowOff>
    </xdr:to>
    <xdr:pic>
      <xdr:nvPicPr>
        <xdr:cNvPr id="68" name="그림 67">
          <a:extLst>
            <a:ext uri="{FF2B5EF4-FFF2-40B4-BE49-F238E27FC236}">
              <a16:creationId xmlns:a16="http://schemas.microsoft.com/office/drawing/2014/main" id="{DFA6FB6C-1404-4349-89F3-D8801B8AE831}"/>
            </a:ext>
          </a:extLst>
        </xdr:cNvPr>
        <xdr:cNvPicPr>
          <a:picLocks noChangeAspect="1"/>
        </xdr:cNvPicPr>
      </xdr:nvPicPr>
      <xdr:blipFill rotWithShape="1">
        <a:blip xmlns:r="http://schemas.openxmlformats.org/officeDocument/2006/relationships" r:embed="rId24"/>
        <a:srcRect l="19344" t="14179" r="4528"/>
        <a:stretch/>
      </xdr:blipFill>
      <xdr:spPr>
        <a:xfrm>
          <a:off x="12472147" y="19946471"/>
          <a:ext cx="1367118" cy="1288676"/>
        </a:xfrm>
        <a:prstGeom prst="rect">
          <a:avLst/>
        </a:prstGeom>
      </xdr:spPr>
    </xdr:pic>
    <xdr:clientData/>
  </xdr:twoCellAnchor>
  <xdr:twoCellAnchor editAs="oneCell">
    <xdr:from>
      <xdr:col>10</xdr:col>
      <xdr:colOff>0</xdr:colOff>
      <xdr:row>136</xdr:row>
      <xdr:rowOff>0</xdr:rowOff>
    </xdr:from>
    <xdr:to>
      <xdr:col>12</xdr:col>
      <xdr:colOff>0</xdr:colOff>
      <xdr:row>142</xdr:row>
      <xdr:rowOff>48446</xdr:rowOff>
    </xdr:to>
    <xdr:pic>
      <xdr:nvPicPr>
        <xdr:cNvPr id="74" name="그림 73">
          <a:extLst>
            <a:ext uri="{FF2B5EF4-FFF2-40B4-BE49-F238E27FC236}">
              <a16:creationId xmlns:a16="http://schemas.microsoft.com/office/drawing/2014/main" id="{1F279CCA-B872-4D5E-83A3-1BC3D225A051}"/>
            </a:ext>
          </a:extLst>
        </xdr:cNvPr>
        <xdr:cNvPicPr>
          <a:picLocks noChangeAspect="1"/>
        </xdr:cNvPicPr>
      </xdr:nvPicPr>
      <xdr:blipFill rotWithShape="1">
        <a:blip xmlns:r="http://schemas.openxmlformats.org/officeDocument/2006/relationships" r:embed="rId25">
          <a:extLst>
            <a:ext uri="{BEBA8EAE-BF5A-486C-A8C5-ECC9F3942E4B}">
              <a14:imgProps xmlns:a14="http://schemas.microsoft.com/office/drawing/2010/main">
                <a14:imgLayer r:embed="rId26">
                  <a14:imgEffect>
                    <a14:artisticPencilGrayscale/>
                  </a14:imgEffect>
                </a14:imgLayer>
              </a14:imgProps>
            </a:ext>
          </a:extLst>
        </a:blip>
        <a:srcRect l="9939" t="14423"/>
        <a:stretch/>
      </xdr:blipFill>
      <xdr:spPr>
        <a:xfrm>
          <a:off x="6835588" y="22120412"/>
          <a:ext cx="1367118" cy="1319804"/>
        </a:xfrm>
        <a:prstGeom prst="rect">
          <a:avLst/>
        </a:prstGeom>
      </xdr:spPr>
    </xdr:pic>
    <xdr:clientData/>
  </xdr:twoCellAnchor>
  <xdr:twoCellAnchor editAs="oneCell">
    <xdr:from>
      <xdr:col>5</xdr:col>
      <xdr:colOff>0</xdr:colOff>
      <xdr:row>136</xdr:row>
      <xdr:rowOff>0</xdr:rowOff>
    </xdr:from>
    <xdr:to>
      <xdr:col>7</xdr:col>
      <xdr:colOff>0</xdr:colOff>
      <xdr:row>142</xdr:row>
      <xdr:rowOff>17318</xdr:rowOff>
    </xdr:to>
    <xdr:pic>
      <xdr:nvPicPr>
        <xdr:cNvPr id="75" name="그림 74">
          <a:extLst>
            <a:ext uri="{FF2B5EF4-FFF2-40B4-BE49-F238E27FC236}">
              <a16:creationId xmlns:a16="http://schemas.microsoft.com/office/drawing/2014/main" id="{B3D641A9-F067-4375-9BB9-8AA6F7CC5263}"/>
            </a:ext>
          </a:extLst>
        </xdr:cNvPr>
        <xdr:cNvPicPr>
          <a:picLocks noChangeAspect="1"/>
        </xdr:cNvPicPr>
      </xdr:nvPicPr>
      <xdr:blipFill rotWithShape="1">
        <a:blip xmlns:r="http://schemas.openxmlformats.org/officeDocument/2006/relationships" r:embed="rId27"/>
        <a:srcRect l="27210" t="50961" r="18370"/>
        <a:stretch/>
      </xdr:blipFill>
      <xdr:spPr>
        <a:xfrm>
          <a:off x="3417794" y="22120412"/>
          <a:ext cx="1367118" cy="1288676"/>
        </a:xfrm>
        <a:prstGeom prst="rect">
          <a:avLst/>
        </a:prstGeom>
      </xdr:spPr>
    </xdr:pic>
    <xdr:clientData/>
  </xdr:twoCellAnchor>
  <xdr:twoCellAnchor editAs="oneCell">
    <xdr:from>
      <xdr:col>0</xdr:col>
      <xdr:colOff>0</xdr:colOff>
      <xdr:row>135</xdr:row>
      <xdr:rowOff>212911</xdr:rowOff>
    </xdr:from>
    <xdr:to>
      <xdr:col>2</xdr:col>
      <xdr:colOff>0</xdr:colOff>
      <xdr:row>142</xdr:row>
      <xdr:rowOff>17319</xdr:rowOff>
    </xdr:to>
    <xdr:pic>
      <xdr:nvPicPr>
        <xdr:cNvPr id="76" name="그림 75">
          <a:extLst>
            <a:ext uri="{FF2B5EF4-FFF2-40B4-BE49-F238E27FC236}">
              <a16:creationId xmlns:a16="http://schemas.microsoft.com/office/drawing/2014/main" id="{8CE05EAE-99F5-4E49-846C-CB2DF0D906F8}"/>
            </a:ext>
          </a:extLst>
        </xdr:cNvPr>
        <xdr:cNvPicPr>
          <a:picLocks noChangeAspect="1"/>
        </xdr:cNvPicPr>
      </xdr:nvPicPr>
      <xdr:blipFill rotWithShape="1">
        <a:blip xmlns:r="http://schemas.openxmlformats.org/officeDocument/2006/relationships" r:embed="rId28">
          <a:extLst>
            <a:ext uri="{BEBA8EAE-BF5A-486C-A8C5-ECC9F3942E4B}">
              <a14:imgProps xmlns:a14="http://schemas.microsoft.com/office/drawing/2010/main">
                <a14:imgLayer r:embed="rId29">
                  <a14:imgEffect>
                    <a14:artisticPencilGrayscale/>
                  </a14:imgEffect>
                </a14:imgLayer>
              </a14:imgProps>
            </a:ext>
          </a:extLst>
        </a:blip>
        <a:srcRect l="11944" t="14229"/>
        <a:stretch/>
      </xdr:blipFill>
      <xdr:spPr>
        <a:xfrm>
          <a:off x="0" y="22120411"/>
          <a:ext cx="1367118" cy="1288677"/>
        </a:xfrm>
        <a:prstGeom prst="rect">
          <a:avLst/>
        </a:prstGeom>
      </xdr:spPr>
    </xdr:pic>
    <xdr:clientData/>
  </xdr:twoCellAnchor>
  <xdr:twoCellAnchor editAs="oneCell">
    <xdr:from>
      <xdr:col>10</xdr:col>
      <xdr:colOff>0</xdr:colOff>
      <xdr:row>144</xdr:row>
      <xdr:rowOff>1</xdr:rowOff>
    </xdr:from>
    <xdr:to>
      <xdr:col>12</xdr:col>
      <xdr:colOff>0</xdr:colOff>
      <xdr:row>150</xdr:row>
      <xdr:rowOff>34638</xdr:rowOff>
    </xdr:to>
    <xdr:pic>
      <xdr:nvPicPr>
        <xdr:cNvPr id="77" name="그림 76">
          <a:extLst>
            <a:ext uri="{FF2B5EF4-FFF2-40B4-BE49-F238E27FC236}">
              <a16:creationId xmlns:a16="http://schemas.microsoft.com/office/drawing/2014/main" id="{0A6EEB37-6EFB-49BC-9AEB-4A9D58B8F4B0}"/>
            </a:ext>
          </a:extLst>
        </xdr:cNvPr>
        <xdr:cNvPicPr>
          <a:picLocks noChangeAspect="1"/>
        </xdr:cNvPicPr>
      </xdr:nvPicPr>
      <xdr:blipFill rotWithShape="1">
        <a:blip xmlns:r="http://schemas.openxmlformats.org/officeDocument/2006/relationships" r:embed="rId30"/>
        <a:srcRect t="12955" b="7950"/>
        <a:stretch/>
      </xdr:blipFill>
      <xdr:spPr>
        <a:xfrm>
          <a:off x="6835588" y="23834913"/>
          <a:ext cx="1367118" cy="1299882"/>
        </a:xfrm>
        <a:prstGeom prst="rect">
          <a:avLst/>
        </a:prstGeom>
      </xdr:spPr>
    </xdr:pic>
    <xdr:clientData/>
  </xdr:twoCellAnchor>
  <xdr:twoCellAnchor editAs="oneCell">
    <xdr:from>
      <xdr:col>18</xdr:col>
      <xdr:colOff>0</xdr:colOff>
      <xdr:row>140</xdr:row>
      <xdr:rowOff>0</xdr:rowOff>
    </xdr:from>
    <xdr:to>
      <xdr:col>20</xdr:col>
      <xdr:colOff>0</xdr:colOff>
      <xdr:row>146</xdr:row>
      <xdr:rowOff>51955</xdr:rowOff>
    </xdr:to>
    <xdr:pic>
      <xdr:nvPicPr>
        <xdr:cNvPr id="82" name="그림 81">
          <a:extLst>
            <a:ext uri="{FF2B5EF4-FFF2-40B4-BE49-F238E27FC236}">
              <a16:creationId xmlns:a16="http://schemas.microsoft.com/office/drawing/2014/main" id="{F83B2409-8997-4DE9-BA52-A49BD22AA96A}"/>
            </a:ext>
          </a:extLst>
        </xdr:cNvPr>
        <xdr:cNvPicPr>
          <a:picLocks noChangeAspect="1"/>
        </xdr:cNvPicPr>
      </xdr:nvPicPr>
      <xdr:blipFill rotWithShape="1">
        <a:blip xmlns:r="http://schemas.openxmlformats.org/officeDocument/2006/relationships" r:embed="rId31"/>
        <a:srcRect l="19670" t="24390"/>
        <a:stretch/>
      </xdr:blipFill>
      <xdr:spPr>
        <a:xfrm>
          <a:off x="12409714" y="22057179"/>
          <a:ext cx="1360715" cy="1265464"/>
        </a:xfrm>
        <a:prstGeom prst="rect">
          <a:avLst/>
        </a:prstGeom>
      </xdr:spPr>
    </xdr:pic>
    <xdr:clientData/>
  </xdr:twoCellAnchor>
  <xdr:oneCellAnchor>
    <xdr:from>
      <xdr:col>10</xdr:col>
      <xdr:colOff>0</xdr:colOff>
      <xdr:row>164</xdr:row>
      <xdr:rowOff>0</xdr:rowOff>
    </xdr:from>
    <xdr:ext cx="1360714" cy="1224643"/>
    <xdr:pic>
      <xdr:nvPicPr>
        <xdr:cNvPr id="94" name="그림 93">
          <a:extLst>
            <a:ext uri="{FF2B5EF4-FFF2-40B4-BE49-F238E27FC236}">
              <a16:creationId xmlns:a16="http://schemas.microsoft.com/office/drawing/2014/main" id="{4B32DE6E-DCCC-4F67-BA4B-DEFE7134D442}"/>
            </a:ext>
          </a:extLst>
        </xdr:cNvPr>
        <xdr:cNvPicPr>
          <a:picLocks noChangeAspect="1"/>
        </xdr:cNvPicPr>
      </xdr:nvPicPr>
      <xdr:blipFill rotWithShape="1">
        <a:blip xmlns:r="http://schemas.openxmlformats.org/officeDocument/2006/relationships" r:embed="rId32">
          <a:extLst>
            <a:ext uri="{BEBA8EAE-BF5A-486C-A8C5-ECC9F3942E4B}">
              <a14:imgProps xmlns:a14="http://schemas.microsoft.com/office/drawing/2010/main">
                <a14:imgLayer r:embed="rId33">
                  <a14:imgEffect>
                    <a14:artisticPencilGrayscale/>
                  </a14:imgEffect>
                </a14:imgLayer>
              </a14:imgProps>
            </a:ext>
          </a:extLst>
        </a:blip>
        <a:srcRect l="14287" r="6701"/>
        <a:stretch/>
      </xdr:blipFill>
      <xdr:spPr>
        <a:xfrm>
          <a:off x="6803571" y="27051000"/>
          <a:ext cx="1360714" cy="1224643"/>
        </a:xfrm>
        <a:prstGeom prst="rect">
          <a:avLst/>
        </a:prstGeom>
      </xdr:spPr>
    </xdr:pic>
    <xdr:clientData/>
  </xdr:oneCellAnchor>
  <xdr:oneCellAnchor>
    <xdr:from>
      <xdr:col>0</xdr:col>
      <xdr:colOff>0</xdr:colOff>
      <xdr:row>172</xdr:row>
      <xdr:rowOff>0</xdr:rowOff>
    </xdr:from>
    <xdr:ext cx="1360714" cy="1224643"/>
    <xdr:pic>
      <xdr:nvPicPr>
        <xdr:cNvPr id="95" name="그림 94">
          <a:extLst>
            <a:ext uri="{FF2B5EF4-FFF2-40B4-BE49-F238E27FC236}">
              <a16:creationId xmlns:a16="http://schemas.microsoft.com/office/drawing/2014/main" id="{350E062F-A879-4606-B8D7-3F812304A4A3}"/>
            </a:ext>
          </a:extLst>
        </xdr:cNvPr>
        <xdr:cNvPicPr>
          <a:picLocks noChangeAspect="1"/>
        </xdr:cNvPicPr>
      </xdr:nvPicPr>
      <xdr:blipFill rotWithShape="1">
        <a:blip xmlns:r="http://schemas.openxmlformats.org/officeDocument/2006/relationships" r:embed="rId34">
          <a:alphaModFix amt="35000"/>
        </a:blip>
        <a:srcRect l="14287" r="6701"/>
        <a:stretch/>
      </xdr:blipFill>
      <xdr:spPr>
        <a:xfrm>
          <a:off x="6803571" y="27051000"/>
          <a:ext cx="1360714" cy="1224643"/>
        </a:xfrm>
        <a:prstGeom prst="rect">
          <a:avLst/>
        </a:prstGeom>
      </xdr:spPr>
    </xdr:pic>
    <xdr:clientData/>
  </xdr:oneCellAnchor>
  <xdr:twoCellAnchor editAs="oneCell">
    <xdr:from>
      <xdr:col>5</xdr:col>
      <xdr:colOff>0</xdr:colOff>
      <xdr:row>171</xdr:row>
      <xdr:rowOff>204106</xdr:rowOff>
    </xdr:from>
    <xdr:to>
      <xdr:col>7</xdr:col>
      <xdr:colOff>0</xdr:colOff>
      <xdr:row>177</xdr:row>
      <xdr:rowOff>204106</xdr:rowOff>
    </xdr:to>
    <xdr:pic>
      <xdr:nvPicPr>
        <xdr:cNvPr id="97" name="그림 96">
          <a:extLst>
            <a:ext uri="{FF2B5EF4-FFF2-40B4-BE49-F238E27FC236}">
              <a16:creationId xmlns:a16="http://schemas.microsoft.com/office/drawing/2014/main" id="{F898BB13-CABA-440E-A24F-615E78049E1F}"/>
            </a:ext>
          </a:extLst>
        </xdr:cNvPr>
        <xdr:cNvPicPr>
          <a:picLocks noChangeAspect="1"/>
        </xdr:cNvPicPr>
      </xdr:nvPicPr>
      <xdr:blipFill rotWithShape="1">
        <a:blip xmlns:r="http://schemas.openxmlformats.org/officeDocument/2006/relationships" r:embed="rId35">
          <a:extLst>
            <a:ext uri="{BEBA8EAE-BF5A-486C-A8C5-ECC9F3942E4B}">
              <a14:imgProps xmlns:a14="http://schemas.microsoft.com/office/drawing/2010/main">
                <a14:imgLayer r:embed="rId36">
                  <a14:imgEffect>
                    <a14:artisticPencilGrayscale/>
                  </a14:imgEffect>
                </a14:imgLayer>
              </a14:imgProps>
            </a:ext>
          </a:extLst>
        </a:blip>
        <a:srcRect l="15913" t="14286" r="12218"/>
        <a:stretch/>
      </xdr:blipFill>
      <xdr:spPr>
        <a:xfrm>
          <a:off x="3401786" y="28683856"/>
          <a:ext cx="1360714" cy="1224643"/>
        </a:xfrm>
        <a:prstGeom prst="rect">
          <a:avLst/>
        </a:prstGeom>
      </xdr:spPr>
    </xdr:pic>
    <xdr:clientData/>
  </xdr:twoCellAnchor>
  <xdr:twoCellAnchor editAs="oneCell">
    <xdr:from>
      <xdr:col>10</xdr:col>
      <xdr:colOff>0</xdr:colOff>
      <xdr:row>156</xdr:row>
      <xdr:rowOff>0</xdr:rowOff>
    </xdr:from>
    <xdr:to>
      <xdr:col>12</xdr:col>
      <xdr:colOff>0</xdr:colOff>
      <xdr:row>162</xdr:row>
      <xdr:rowOff>0</xdr:rowOff>
    </xdr:to>
    <xdr:pic>
      <xdr:nvPicPr>
        <xdr:cNvPr id="98" name="그림 97">
          <a:extLst>
            <a:ext uri="{FF2B5EF4-FFF2-40B4-BE49-F238E27FC236}">
              <a16:creationId xmlns:a16="http://schemas.microsoft.com/office/drawing/2014/main" id="{0CF23793-8037-4B2F-8A20-E2FA98416B3C}"/>
            </a:ext>
          </a:extLst>
        </xdr:cNvPr>
        <xdr:cNvPicPr>
          <a:picLocks noChangeAspect="1"/>
        </xdr:cNvPicPr>
      </xdr:nvPicPr>
      <xdr:blipFill rotWithShape="1">
        <a:blip xmlns:r="http://schemas.openxmlformats.org/officeDocument/2006/relationships" r:embed="rId37"/>
        <a:srcRect t="-1" b="4098"/>
        <a:stretch/>
      </xdr:blipFill>
      <xdr:spPr>
        <a:xfrm>
          <a:off x="6803571" y="25418143"/>
          <a:ext cx="1360715" cy="1224643"/>
        </a:xfrm>
        <a:prstGeom prst="rect">
          <a:avLst/>
        </a:prstGeom>
      </xdr:spPr>
    </xdr:pic>
    <xdr:clientData/>
  </xdr:twoCellAnchor>
  <xdr:twoCellAnchor editAs="oneCell">
    <xdr:from>
      <xdr:col>0</xdr:col>
      <xdr:colOff>0</xdr:colOff>
      <xdr:row>156</xdr:row>
      <xdr:rowOff>0</xdr:rowOff>
    </xdr:from>
    <xdr:to>
      <xdr:col>2</xdr:col>
      <xdr:colOff>0</xdr:colOff>
      <xdr:row>162</xdr:row>
      <xdr:rowOff>0</xdr:rowOff>
    </xdr:to>
    <xdr:pic>
      <xdr:nvPicPr>
        <xdr:cNvPr id="99" name="그림 98">
          <a:extLst>
            <a:ext uri="{FF2B5EF4-FFF2-40B4-BE49-F238E27FC236}">
              <a16:creationId xmlns:a16="http://schemas.microsoft.com/office/drawing/2014/main" id="{95AC6C20-7EB2-4CB9-9B18-07CB988C1F40}"/>
            </a:ext>
          </a:extLst>
        </xdr:cNvPr>
        <xdr:cNvPicPr>
          <a:picLocks noChangeAspect="1"/>
        </xdr:cNvPicPr>
      </xdr:nvPicPr>
      <xdr:blipFill rotWithShape="1">
        <a:blip xmlns:r="http://schemas.openxmlformats.org/officeDocument/2006/relationships" r:embed="rId38"/>
        <a:srcRect t="2018" b="7140"/>
        <a:stretch/>
      </xdr:blipFill>
      <xdr:spPr>
        <a:xfrm>
          <a:off x="0" y="26185091"/>
          <a:ext cx="1385455" cy="1246909"/>
        </a:xfrm>
        <a:prstGeom prst="rect">
          <a:avLst/>
        </a:prstGeom>
      </xdr:spPr>
    </xdr:pic>
    <xdr:clientData/>
  </xdr:twoCellAnchor>
  <xdr:twoCellAnchor editAs="oneCell">
    <xdr:from>
      <xdr:col>5</xdr:col>
      <xdr:colOff>0</xdr:colOff>
      <xdr:row>156</xdr:row>
      <xdr:rowOff>0</xdr:rowOff>
    </xdr:from>
    <xdr:to>
      <xdr:col>7</xdr:col>
      <xdr:colOff>0</xdr:colOff>
      <xdr:row>162</xdr:row>
      <xdr:rowOff>56029</xdr:rowOff>
    </xdr:to>
    <xdr:pic>
      <xdr:nvPicPr>
        <xdr:cNvPr id="100" name="그림 99">
          <a:extLst>
            <a:ext uri="{FF2B5EF4-FFF2-40B4-BE49-F238E27FC236}">
              <a16:creationId xmlns:a16="http://schemas.microsoft.com/office/drawing/2014/main" id="{79E63952-EC9A-487B-80DF-AF09E108A14A}"/>
            </a:ext>
          </a:extLst>
        </xdr:cNvPr>
        <xdr:cNvPicPr>
          <a:picLocks noChangeAspect="1"/>
        </xdr:cNvPicPr>
      </xdr:nvPicPr>
      <xdr:blipFill>
        <a:blip xmlns:r="http://schemas.openxmlformats.org/officeDocument/2006/relationships" r:embed="rId39">
          <a:extLst>
            <a:ext uri="{BEBA8EAE-BF5A-486C-A8C5-ECC9F3942E4B}">
              <a14:imgProps xmlns:a14="http://schemas.microsoft.com/office/drawing/2010/main">
                <a14:imgLayer r:embed="rId40">
                  <a14:imgEffect>
                    <a14:artisticPencilGrayscale/>
                  </a14:imgEffect>
                </a14:imgLayer>
              </a14:imgProps>
            </a:ext>
          </a:extLst>
        </a:blip>
        <a:stretch>
          <a:fillRect/>
        </a:stretch>
      </xdr:blipFill>
      <xdr:spPr>
        <a:xfrm>
          <a:off x="3401786" y="25418143"/>
          <a:ext cx="1360714" cy="1280672"/>
        </a:xfrm>
        <a:prstGeom prst="rect">
          <a:avLst/>
        </a:prstGeom>
      </xdr:spPr>
    </xdr:pic>
    <xdr:clientData/>
  </xdr:twoCellAnchor>
  <xdr:twoCellAnchor editAs="oneCell">
    <xdr:from>
      <xdr:col>18</xdr:col>
      <xdr:colOff>0</xdr:colOff>
      <xdr:row>160</xdr:row>
      <xdr:rowOff>0</xdr:rowOff>
    </xdr:from>
    <xdr:to>
      <xdr:col>20</xdr:col>
      <xdr:colOff>0</xdr:colOff>
      <xdr:row>166</xdr:row>
      <xdr:rowOff>0</xdr:rowOff>
    </xdr:to>
    <xdr:pic>
      <xdr:nvPicPr>
        <xdr:cNvPr id="101" name="그림 100">
          <a:extLst>
            <a:ext uri="{FF2B5EF4-FFF2-40B4-BE49-F238E27FC236}">
              <a16:creationId xmlns:a16="http://schemas.microsoft.com/office/drawing/2014/main" id="{51C2BD26-E985-46C1-9613-3EF8BE0CF1C4}"/>
            </a:ext>
          </a:extLst>
        </xdr:cNvPr>
        <xdr:cNvPicPr>
          <a:picLocks noChangeAspect="1"/>
        </xdr:cNvPicPr>
      </xdr:nvPicPr>
      <xdr:blipFill rotWithShape="1">
        <a:blip xmlns:r="http://schemas.openxmlformats.org/officeDocument/2006/relationships" r:embed="rId41"/>
        <a:srcRect l="9950" t="6666" r="7126" b="7619"/>
        <a:stretch/>
      </xdr:blipFill>
      <xdr:spPr>
        <a:xfrm>
          <a:off x="12409714" y="26234571"/>
          <a:ext cx="1360715" cy="1224643"/>
        </a:xfrm>
        <a:prstGeom prst="rect">
          <a:avLst/>
        </a:prstGeom>
      </xdr:spPr>
    </xdr:pic>
    <xdr:clientData/>
  </xdr:twoCellAnchor>
  <xdr:twoCellAnchor editAs="oneCell">
    <xdr:from>
      <xdr:col>5</xdr:col>
      <xdr:colOff>0</xdr:colOff>
      <xdr:row>180</xdr:row>
      <xdr:rowOff>0</xdr:rowOff>
    </xdr:from>
    <xdr:to>
      <xdr:col>7</xdr:col>
      <xdr:colOff>0</xdr:colOff>
      <xdr:row>186</xdr:row>
      <xdr:rowOff>9381</xdr:rowOff>
    </xdr:to>
    <xdr:pic>
      <xdr:nvPicPr>
        <xdr:cNvPr id="104" name="그림 103">
          <a:extLst>
            <a:ext uri="{FF2B5EF4-FFF2-40B4-BE49-F238E27FC236}">
              <a16:creationId xmlns:a16="http://schemas.microsoft.com/office/drawing/2014/main" id="{3BF90831-97A7-445D-AD1C-44C0FF10E44A}"/>
            </a:ext>
          </a:extLst>
        </xdr:cNvPr>
        <xdr:cNvPicPr>
          <a:picLocks noChangeAspect="1"/>
        </xdr:cNvPicPr>
      </xdr:nvPicPr>
      <xdr:blipFill rotWithShape="1">
        <a:blip xmlns:r="http://schemas.openxmlformats.org/officeDocument/2006/relationships" r:embed="rId42"/>
        <a:srcRect t="16805"/>
        <a:stretch/>
      </xdr:blipFill>
      <xdr:spPr>
        <a:xfrm>
          <a:off x="3401786" y="30343929"/>
          <a:ext cx="1360714" cy="1234024"/>
        </a:xfrm>
        <a:prstGeom prst="rect">
          <a:avLst/>
        </a:prstGeom>
      </xdr:spPr>
    </xdr:pic>
    <xdr:clientData/>
  </xdr:twoCellAnchor>
  <xdr:twoCellAnchor editAs="oneCell">
    <xdr:from>
      <xdr:col>10</xdr:col>
      <xdr:colOff>0</xdr:colOff>
      <xdr:row>180</xdr:row>
      <xdr:rowOff>0</xdr:rowOff>
    </xdr:from>
    <xdr:to>
      <xdr:col>12</xdr:col>
      <xdr:colOff>1</xdr:colOff>
      <xdr:row>185</xdr:row>
      <xdr:rowOff>207652</xdr:rowOff>
    </xdr:to>
    <xdr:pic>
      <xdr:nvPicPr>
        <xdr:cNvPr id="109" name="그림 108">
          <a:extLst>
            <a:ext uri="{FF2B5EF4-FFF2-40B4-BE49-F238E27FC236}">
              <a16:creationId xmlns:a16="http://schemas.microsoft.com/office/drawing/2014/main" id="{A60C35C8-0825-4D27-A4AA-2AA63543C070}"/>
            </a:ext>
          </a:extLst>
        </xdr:cNvPr>
        <xdr:cNvPicPr>
          <a:picLocks noChangeAspect="1"/>
        </xdr:cNvPicPr>
      </xdr:nvPicPr>
      <xdr:blipFill rotWithShape="1">
        <a:blip xmlns:r="http://schemas.openxmlformats.org/officeDocument/2006/relationships" r:embed="rId43"/>
        <a:srcRect l="21524" t="34310" r="11679"/>
        <a:stretch/>
      </xdr:blipFill>
      <xdr:spPr>
        <a:xfrm>
          <a:off x="6803571" y="30561643"/>
          <a:ext cx="1360716" cy="1224477"/>
        </a:xfrm>
        <a:prstGeom prst="rect">
          <a:avLst/>
        </a:prstGeom>
      </xdr:spPr>
    </xdr:pic>
    <xdr:clientData/>
  </xdr:twoCellAnchor>
  <xdr:twoCellAnchor editAs="oneCell">
    <xdr:from>
      <xdr:col>18</xdr:col>
      <xdr:colOff>0</xdr:colOff>
      <xdr:row>177</xdr:row>
      <xdr:rowOff>1</xdr:rowOff>
    </xdr:from>
    <xdr:to>
      <xdr:col>20</xdr:col>
      <xdr:colOff>0</xdr:colOff>
      <xdr:row>183</xdr:row>
      <xdr:rowOff>13608</xdr:rowOff>
    </xdr:to>
    <xdr:pic>
      <xdr:nvPicPr>
        <xdr:cNvPr id="110" name="그림 109">
          <a:extLst>
            <a:ext uri="{FF2B5EF4-FFF2-40B4-BE49-F238E27FC236}">
              <a16:creationId xmlns:a16="http://schemas.microsoft.com/office/drawing/2014/main" id="{63DFAF31-79AF-441B-8C24-46B6B270A49E}"/>
            </a:ext>
          </a:extLst>
        </xdr:cNvPr>
        <xdr:cNvPicPr>
          <a:picLocks noChangeAspect="1"/>
        </xdr:cNvPicPr>
      </xdr:nvPicPr>
      <xdr:blipFill rotWithShape="1">
        <a:blip xmlns:r="http://schemas.openxmlformats.org/officeDocument/2006/relationships" r:embed="rId44"/>
        <a:srcRect l="12617" t="22959" r="10676" b="9645"/>
        <a:stretch/>
      </xdr:blipFill>
      <xdr:spPr>
        <a:xfrm>
          <a:off x="12409714" y="30561644"/>
          <a:ext cx="1360715" cy="1238250"/>
        </a:xfrm>
        <a:prstGeom prst="rect">
          <a:avLst/>
        </a:prstGeom>
      </xdr:spPr>
    </xdr:pic>
    <xdr:clientData/>
  </xdr:twoCellAnchor>
  <xdr:twoCellAnchor editAs="oneCell">
    <xdr:from>
      <xdr:col>37</xdr:col>
      <xdr:colOff>0</xdr:colOff>
      <xdr:row>16</xdr:row>
      <xdr:rowOff>0</xdr:rowOff>
    </xdr:from>
    <xdr:to>
      <xdr:col>39</xdr:col>
      <xdr:colOff>0</xdr:colOff>
      <xdr:row>22</xdr:row>
      <xdr:rowOff>0</xdr:rowOff>
    </xdr:to>
    <xdr:pic>
      <xdr:nvPicPr>
        <xdr:cNvPr id="115" name="그림 114">
          <a:extLst>
            <a:ext uri="{FF2B5EF4-FFF2-40B4-BE49-F238E27FC236}">
              <a16:creationId xmlns:a16="http://schemas.microsoft.com/office/drawing/2014/main" id="{56515B78-5939-408C-9A81-42B5DAB6FC11}"/>
            </a:ext>
          </a:extLst>
        </xdr:cNvPr>
        <xdr:cNvPicPr>
          <a:picLocks noChangeAspect="1"/>
        </xdr:cNvPicPr>
      </xdr:nvPicPr>
      <xdr:blipFill rotWithShape="1">
        <a:blip xmlns:r="http://schemas.openxmlformats.org/officeDocument/2006/relationships" r:embed="rId45"/>
        <a:srcRect l="15997" t="25000" r="14044"/>
        <a:stretch/>
      </xdr:blipFill>
      <xdr:spPr>
        <a:xfrm>
          <a:off x="17172214" y="27676929"/>
          <a:ext cx="1360715" cy="1224642"/>
        </a:xfrm>
        <a:prstGeom prst="rect">
          <a:avLst/>
        </a:prstGeom>
      </xdr:spPr>
    </xdr:pic>
    <xdr:clientData/>
  </xdr:twoCellAnchor>
  <xdr:twoCellAnchor editAs="oneCell">
    <xdr:from>
      <xdr:col>37</xdr:col>
      <xdr:colOff>13607</xdr:colOff>
      <xdr:row>24</xdr:row>
      <xdr:rowOff>0</xdr:rowOff>
    </xdr:from>
    <xdr:to>
      <xdr:col>39</xdr:col>
      <xdr:colOff>0</xdr:colOff>
      <xdr:row>30</xdr:row>
      <xdr:rowOff>42429</xdr:rowOff>
    </xdr:to>
    <xdr:pic>
      <xdr:nvPicPr>
        <xdr:cNvPr id="116" name="그림 115">
          <a:extLst>
            <a:ext uri="{FF2B5EF4-FFF2-40B4-BE49-F238E27FC236}">
              <a16:creationId xmlns:a16="http://schemas.microsoft.com/office/drawing/2014/main" id="{DD6ACE1C-EE43-41FD-B0EE-03D3F269CC34}"/>
            </a:ext>
          </a:extLst>
        </xdr:cNvPr>
        <xdr:cNvPicPr>
          <a:picLocks noChangeAspect="1"/>
        </xdr:cNvPicPr>
      </xdr:nvPicPr>
      <xdr:blipFill rotWithShape="1">
        <a:blip xmlns:r="http://schemas.openxmlformats.org/officeDocument/2006/relationships" r:embed="rId46"/>
        <a:srcRect t="13889" r="11522"/>
        <a:stretch/>
      </xdr:blipFill>
      <xdr:spPr>
        <a:xfrm>
          <a:off x="17185821" y="29922107"/>
          <a:ext cx="1347108" cy="1265464"/>
        </a:xfrm>
        <a:prstGeom prst="rect">
          <a:avLst/>
        </a:prstGeom>
      </xdr:spPr>
    </xdr:pic>
    <xdr:clientData/>
  </xdr:twoCellAnchor>
  <xdr:oneCellAnchor>
    <xdr:from>
      <xdr:col>5</xdr:col>
      <xdr:colOff>0</xdr:colOff>
      <xdr:row>192</xdr:row>
      <xdr:rowOff>0</xdr:rowOff>
    </xdr:from>
    <xdr:ext cx="1385454" cy="1246909"/>
    <xdr:pic>
      <xdr:nvPicPr>
        <xdr:cNvPr id="123" name="그림 122">
          <a:extLst>
            <a:ext uri="{FF2B5EF4-FFF2-40B4-BE49-F238E27FC236}">
              <a16:creationId xmlns:a16="http://schemas.microsoft.com/office/drawing/2014/main" id="{CA10C0E1-9EB5-47BD-90CA-EE80C799B82E}"/>
            </a:ext>
          </a:extLst>
        </xdr:cNvPr>
        <xdr:cNvPicPr>
          <a:picLocks noChangeAspect="1"/>
        </xdr:cNvPicPr>
      </xdr:nvPicPr>
      <xdr:blipFill rotWithShape="1">
        <a:blip xmlns:r="http://schemas.openxmlformats.org/officeDocument/2006/relationships" r:embed="rId41">
          <a:alphaModFix amt="35000"/>
        </a:blip>
        <a:srcRect l="9950" t="6666" r="7126" b="7619"/>
        <a:stretch/>
      </xdr:blipFill>
      <xdr:spPr>
        <a:xfrm>
          <a:off x="12624955" y="27016364"/>
          <a:ext cx="1385454" cy="1246909"/>
        </a:xfrm>
        <a:prstGeom prst="rect">
          <a:avLst/>
        </a:prstGeom>
      </xdr:spPr>
    </xdr:pic>
    <xdr:clientData/>
  </xdr:oneCellAnchor>
  <xdr:oneCellAnchor>
    <xdr:from>
      <xdr:col>5</xdr:col>
      <xdr:colOff>0</xdr:colOff>
      <xdr:row>200</xdr:row>
      <xdr:rowOff>0</xdr:rowOff>
    </xdr:from>
    <xdr:ext cx="1385454" cy="1246909"/>
    <xdr:pic>
      <xdr:nvPicPr>
        <xdr:cNvPr id="127" name="그림 126">
          <a:extLst>
            <a:ext uri="{FF2B5EF4-FFF2-40B4-BE49-F238E27FC236}">
              <a16:creationId xmlns:a16="http://schemas.microsoft.com/office/drawing/2014/main" id="{6EDDA834-51A8-4D6D-88B4-4EE9521B84B5}"/>
            </a:ext>
          </a:extLst>
        </xdr:cNvPr>
        <xdr:cNvPicPr>
          <a:picLocks noChangeAspect="1"/>
        </xdr:cNvPicPr>
      </xdr:nvPicPr>
      <xdr:blipFill rotWithShape="1">
        <a:blip xmlns:r="http://schemas.openxmlformats.org/officeDocument/2006/relationships" r:embed="rId47">
          <a:extLst>
            <a:ext uri="{BEBA8EAE-BF5A-486C-A8C5-ECC9F3942E4B}">
              <a14:imgProps xmlns:a14="http://schemas.microsoft.com/office/drawing/2010/main">
                <a14:imgLayer r:embed="rId48">
                  <a14:imgEffect>
                    <a14:artisticPencilGrayscale/>
                  </a14:imgEffect>
                </a14:imgLayer>
              </a14:imgProps>
            </a:ext>
          </a:extLst>
        </a:blip>
        <a:srcRect l="28034" t="42164" r="15899"/>
        <a:stretch/>
      </xdr:blipFill>
      <xdr:spPr>
        <a:xfrm>
          <a:off x="3463636" y="37805591"/>
          <a:ext cx="1385454" cy="1246909"/>
        </a:xfrm>
        <a:prstGeom prst="rect">
          <a:avLst/>
        </a:prstGeom>
      </xdr:spPr>
    </xdr:pic>
    <xdr:clientData/>
  </xdr:oneCellAnchor>
  <xdr:oneCellAnchor>
    <xdr:from>
      <xdr:col>27</xdr:col>
      <xdr:colOff>0</xdr:colOff>
      <xdr:row>16</xdr:row>
      <xdr:rowOff>0</xdr:rowOff>
    </xdr:from>
    <xdr:ext cx="1385455" cy="1264227"/>
    <xdr:pic>
      <xdr:nvPicPr>
        <xdr:cNvPr id="131" name="그림 130">
          <a:extLst>
            <a:ext uri="{FF2B5EF4-FFF2-40B4-BE49-F238E27FC236}">
              <a16:creationId xmlns:a16="http://schemas.microsoft.com/office/drawing/2014/main" id="{627FD024-AE91-41CD-8852-FF53735415C1}"/>
            </a:ext>
          </a:extLst>
        </xdr:cNvPr>
        <xdr:cNvPicPr>
          <a:picLocks noChangeAspect="1"/>
        </xdr:cNvPicPr>
      </xdr:nvPicPr>
      <xdr:blipFill rotWithShape="1">
        <a:blip xmlns:r="http://schemas.openxmlformats.org/officeDocument/2006/relationships" r:embed="rId49"/>
        <a:srcRect l="9941" t="24793" r="13494" b="1"/>
        <a:stretch/>
      </xdr:blipFill>
      <xdr:spPr>
        <a:xfrm>
          <a:off x="18703636" y="3342409"/>
          <a:ext cx="1385455" cy="1264227"/>
        </a:xfrm>
        <a:prstGeom prst="rect">
          <a:avLst/>
        </a:prstGeom>
      </xdr:spPr>
    </xdr:pic>
    <xdr:clientData/>
  </xdr:oneCellAnchor>
  <xdr:oneCellAnchor>
    <xdr:from>
      <xdr:col>32</xdr:col>
      <xdr:colOff>0</xdr:colOff>
      <xdr:row>16</xdr:row>
      <xdr:rowOff>0</xdr:rowOff>
    </xdr:from>
    <xdr:ext cx="1385454" cy="1246909"/>
    <xdr:pic>
      <xdr:nvPicPr>
        <xdr:cNvPr id="132" name="그림 131">
          <a:extLst>
            <a:ext uri="{FF2B5EF4-FFF2-40B4-BE49-F238E27FC236}">
              <a16:creationId xmlns:a16="http://schemas.microsoft.com/office/drawing/2014/main" id="{F2BD2E0B-0AA3-43C5-9A48-1FCB2ACFAE3B}"/>
            </a:ext>
          </a:extLst>
        </xdr:cNvPr>
        <xdr:cNvPicPr>
          <a:picLocks noChangeAspect="1"/>
        </xdr:cNvPicPr>
      </xdr:nvPicPr>
      <xdr:blipFill rotWithShape="1">
        <a:blip xmlns:r="http://schemas.openxmlformats.org/officeDocument/2006/relationships" r:embed="rId41"/>
        <a:srcRect l="9950" t="6666" r="7126" b="7619"/>
        <a:stretch/>
      </xdr:blipFill>
      <xdr:spPr>
        <a:xfrm>
          <a:off x="12624955" y="27016364"/>
          <a:ext cx="1385454" cy="1246909"/>
        </a:xfrm>
        <a:prstGeom prst="rect">
          <a:avLst/>
        </a:prstGeom>
      </xdr:spPr>
    </xdr:pic>
    <xdr:clientData/>
  </xdr:oneCellAnchor>
  <xdr:oneCellAnchor>
    <xdr:from>
      <xdr:col>27</xdr:col>
      <xdr:colOff>0</xdr:colOff>
      <xdr:row>24</xdr:row>
      <xdr:rowOff>0</xdr:rowOff>
    </xdr:from>
    <xdr:ext cx="1385455" cy="1264227"/>
    <xdr:pic>
      <xdr:nvPicPr>
        <xdr:cNvPr id="133" name="그림 132">
          <a:extLst>
            <a:ext uri="{FF2B5EF4-FFF2-40B4-BE49-F238E27FC236}">
              <a16:creationId xmlns:a16="http://schemas.microsoft.com/office/drawing/2014/main" id="{B0AE7F52-901B-4D39-84D6-0A02A80705D9}"/>
            </a:ext>
          </a:extLst>
        </xdr:cNvPr>
        <xdr:cNvPicPr>
          <a:picLocks noChangeAspect="1"/>
        </xdr:cNvPicPr>
      </xdr:nvPicPr>
      <xdr:blipFill rotWithShape="1">
        <a:blip xmlns:r="http://schemas.openxmlformats.org/officeDocument/2006/relationships" r:embed="rId49"/>
        <a:srcRect l="9941" t="24793" r="13494" b="1"/>
        <a:stretch/>
      </xdr:blipFill>
      <xdr:spPr>
        <a:xfrm>
          <a:off x="18859500" y="7256318"/>
          <a:ext cx="1385455" cy="1264227"/>
        </a:xfrm>
        <a:prstGeom prst="rect">
          <a:avLst/>
        </a:prstGeom>
      </xdr:spPr>
    </xdr:pic>
    <xdr:clientData/>
  </xdr:oneCellAnchor>
  <xdr:oneCellAnchor>
    <xdr:from>
      <xdr:col>32</xdr:col>
      <xdr:colOff>0</xdr:colOff>
      <xdr:row>24</xdr:row>
      <xdr:rowOff>1</xdr:rowOff>
    </xdr:from>
    <xdr:ext cx="1385454" cy="1260516"/>
    <xdr:pic>
      <xdr:nvPicPr>
        <xdr:cNvPr id="134" name="그림 133">
          <a:extLst>
            <a:ext uri="{FF2B5EF4-FFF2-40B4-BE49-F238E27FC236}">
              <a16:creationId xmlns:a16="http://schemas.microsoft.com/office/drawing/2014/main" id="{951D5928-C602-4903-A6CC-04DAE9EBB5B7}"/>
            </a:ext>
          </a:extLst>
        </xdr:cNvPr>
        <xdr:cNvPicPr>
          <a:picLocks noChangeAspect="1"/>
        </xdr:cNvPicPr>
      </xdr:nvPicPr>
      <xdr:blipFill rotWithShape="1">
        <a:blip xmlns:r="http://schemas.openxmlformats.org/officeDocument/2006/relationships" r:embed="rId44"/>
        <a:srcRect l="12617" t="22959" r="10676" b="9645"/>
        <a:stretch/>
      </xdr:blipFill>
      <xdr:spPr>
        <a:xfrm>
          <a:off x="12624955" y="31207365"/>
          <a:ext cx="1385454" cy="1260516"/>
        </a:xfrm>
        <a:prstGeom prst="rect">
          <a:avLst/>
        </a:prstGeom>
      </xdr:spPr>
    </xdr:pic>
    <xdr:clientData/>
  </xdr:oneCellAnchor>
  <xdr:oneCellAnchor>
    <xdr:from>
      <xdr:col>27</xdr:col>
      <xdr:colOff>0</xdr:colOff>
      <xdr:row>32</xdr:row>
      <xdr:rowOff>204106</xdr:rowOff>
    </xdr:from>
    <xdr:ext cx="1385454" cy="1246909"/>
    <xdr:pic>
      <xdr:nvPicPr>
        <xdr:cNvPr id="135" name="그림 134">
          <a:extLst>
            <a:ext uri="{FF2B5EF4-FFF2-40B4-BE49-F238E27FC236}">
              <a16:creationId xmlns:a16="http://schemas.microsoft.com/office/drawing/2014/main" id="{3B9687C9-87A3-44A5-B87E-0CB7B35786CE}"/>
            </a:ext>
          </a:extLst>
        </xdr:cNvPr>
        <xdr:cNvPicPr>
          <a:picLocks noChangeAspect="1"/>
        </xdr:cNvPicPr>
      </xdr:nvPicPr>
      <xdr:blipFill rotWithShape="1">
        <a:blip xmlns:r="http://schemas.openxmlformats.org/officeDocument/2006/relationships" r:embed="rId10"/>
        <a:srcRect t="6235" r="5660"/>
        <a:stretch/>
      </xdr:blipFill>
      <xdr:spPr>
        <a:xfrm>
          <a:off x="12624955" y="10162061"/>
          <a:ext cx="1385454" cy="1246909"/>
        </a:xfrm>
        <a:prstGeom prst="rect">
          <a:avLst/>
        </a:prstGeom>
      </xdr:spPr>
    </xdr:pic>
    <xdr:clientData/>
  </xdr:oneCellAnchor>
  <xdr:oneCellAnchor>
    <xdr:from>
      <xdr:col>32</xdr:col>
      <xdr:colOff>0</xdr:colOff>
      <xdr:row>33</xdr:row>
      <xdr:rowOff>0</xdr:rowOff>
    </xdr:from>
    <xdr:ext cx="1385455" cy="1246909"/>
    <xdr:pic>
      <xdr:nvPicPr>
        <xdr:cNvPr id="136" name="그림 135">
          <a:extLst>
            <a:ext uri="{FF2B5EF4-FFF2-40B4-BE49-F238E27FC236}">
              <a16:creationId xmlns:a16="http://schemas.microsoft.com/office/drawing/2014/main" id="{43A547EE-DB7A-4AEA-A762-0C62C85A7197}"/>
            </a:ext>
          </a:extLst>
        </xdr:cNvPr>
        <xdr:cNvPicPr>
          <a:picLocks noChangeAspect="1"/>
        </xdr:cNvPicPr>
      </xdr:nvPicPr>
      <xdr:blipFill rotWithShape="1">
        <a:blip xmlns:r="http://schemas.openxmlformats.org/officeDocument/2006/relationships" r:embed="rId45"/>
        <a:srcRect l="15997" t="25000" r="14044"/>
        <a:stretch/>
      </xdr:blipFill>
      <xdr:spPr>
        <a:xfrm>
          <a:off x="25786773" y="2996045"/>
          <a:ext cx="1385455" cy="1246909"/>
        </a:xfrm>
        <a:prstGeom prst="rect">
          <a:avLst/>
        </a:prstGeom>
      </xdr:spPr>
    </xdr:pic>
    <xdr:clientData/>
  </xdr:oneCellAnchor>
  <xdr:oneCellAnchor>
    <xdr:from>
      <xdr:col>18</xdr:col>
      <xdr:colOff>0</xdr:colOff>
      <xdr:row>7</xdr:row>
      <xdr:rowOff>0</xdr:rowOff>
    </xdr:from>
    <xdr:ext cx="1385455" cy="1264227"/>
    <xdr:pic>
      <xdr:nvPicPr>
        <xdr:cNvPr id="138" name="그림 137">
          <a:extLst>
            <a:ext uri="{FF2B5EF4-FFF2-40B4-BE49-F238E27FC236}">
              <a16:creationId xmlns:a16="http://schemas.microsoft.com/office/drawing/2014/main" id="{749231D1-9A51-4CFC-A5A3-6C3CAD463A7E}"/>
            </a:ext>
          </a:extLst>
        </xdr:cNvPr>
        <xdr:cNvPicPr>
          <a:picLocks noChangeAspect="1"/>
        </xdr:cNvPicPr>
      </xdr:nvPicPr>
      <xdr:blipFill rotWithShape="1">
        <a:blip xmlns:r="http://schemas.openxmlformats.org/officeDocument/2006/relationships" r:embed="rId49"/>
        <a:srcRect l="9941" t="24793" r="13494" b="1"/>
        <a:stretch/>
      </xdr:blipFill>
      <xdr:spPr>
        <a:xfrm>
          <a:off x="18859500" y="2996045"/>
          <a:ext cx="1385455" cy="1264227"/>
        </a:xfrm>
        <a:prstGeom prst="rect">
          <a:avLst/>
        </a:prstGeom>
      </xdr:spPr>
    </xdr:pic>
    <xdr:clientData/>
  </xdr:oneCellAnchor>
  <xdr:twoCellAnchor editAs="oneCell">
    <xdr:from>
      <xdr:col>18</xdr:col>
      <xdr:colOff>0</xdr:colOff>
      <xdr:row>192</xdr:row>
      <xdr:rowOff>0</xdr:rowOff>
    </xdr:from>
    <xdr:to>
      <xdr:col>20</xdr:col>
      <xdr:colOff>1</xdr:colOff>
      <xdr:row>198</xdr:row>
      <xdr:rowOff>0</xdr:rowOff>
    </xdr:to>
    <xdr:pic>
      <xdr:nvPicPr>
        <xdr:cNvPr id="139" name="그림 138">
          <a:extLst>
            <a:ext uri="{FF2B5EF4-FFF2-40B4-BE49-F238E27FC236}">
              <a16:creationId xmlns:a16="http://schemas.microsoft.com/office/drawing/2014/main" id="{D64BB6AE-8BAA-4DEB-B697-2509704D4CB1}"/>
            </a:ext>
          </a:extLst>
        </xdr:cNvPr>
        <xdr:cNvPicPr>
          <a:picLocks noChangeAspect="1"/>
        </xdr:cNvPicPr>
      </xdr:nvPicPr>
      <xdr:blipFill rotWithShape="1">
        <a:blip xmlns:r="http://schemas.openxmlformats.org/officeDocument/2006/relationships" r:embed="rId50"/>
        <a:srcRect t="16281" r="13505" b="1357"/>
        <a:stretch/>
      </xdr:blipFill>
      <xdr:spPr>
        <a:xfrm>
          <a:off x="12624955" y="33787773"/>
          <a:ext cx="1385455" cy="1246909"/>
        </a:xfrm>
        <a:prstGeom prst="rect">
          <a:avLst/>
        </a:prstGeom>
      </xdr:spPr>
    </xdr:pic>
    <xdr:clientData/>
  </xdr:twoCellAnchor>
  <xdr:twoCellAnchor editAs="oneCell">
    <xdr:from>
      <xdr:col>18</xdr:col>
      <xdr:colOff>0</xdr:colOff>
      <xdr:row>200</xdr:row>
      <xdr:rowOff>0</xdr:rowOff>
    </xdr:from>
    <xdr:to>
      <xdr:col>20</xdr:col>
      <xdr:colOff>0</xdr:colOff>
      <xdr:row>206</xdr:row>
      <xdr:rowOff>0</xdr:rowOff>
    </xdr:to>
    <xdr:pic>
      <xdr:nvPicPr>
        <xdr:cNvPr id="140" name="그림 139">
          <a:extLst>
            <a:ext uri="{FF2B5EF4-FFF2-40B4-BE49-F238E27FC236}">
              <a16:creationId xmlns:a16="http://schemas.microsoft.com/office/drawing/2014/main" id="{04FB200C-B57D-422F-B9C7-03D6286CABEF}"/>
            </a:ext>
          </a:extLst>
        </xdr:cNvPr>
        <xdr:cNvPicPr>
          <a:picLocks noChangeAspect="1"/>
        </xdr:cNvPicPr>
      </xdr:nvPicPr>
      <xdr:blipFill rotWithShape="1">
        <a:blip xmlns:r="http://schemas.openxmlformats.org/officeDocument/2006/relationships" r:embed="rId51"/>
        <a:srcRect l="29010" t="29413" r="12972" b="11761"/>
        <a:stretch/>
      </xdr:blipFill>
      <xdr:spPr>
        <a:xfrm>
          <a:off x="12624955" y="35450318"/>
          <a:ext cx="1385454" cy="1246909"/>
        </a:xfrm>
        <a:prstGeom prst="rect">
          <a:avLst/>
        </a:prstGeom>
      </xdr:spPr>
    </xdr:pic>
    <xdr:clientData/>
  </xdr:twoCellAnchor>
  <xdr:twoCellAnchor editAs="oneCell">
    <xdr:from>
      <xdr:col>0</xdr:col>
      <xdr:colOff>0</xdr:colOff>
      <xdr:row>192</xdr:row>
      <xdr:rowOff>0</xdr:rowOff>
    </xdr:from>
    <xdr:to>
      <xdr:col>2</xdr:col>
      <xdr:colOff>0</xdr:colOff>
      <xdr:row>197</xdr:row>
      <xdr:rowOff>207817</xdr:rowOff>
    </xdr:to>
    <xdr:pic>
      <xdr:nvPicPr>
        <xdr:cNvPr id="141" name="그림 140">
          <a:extLst>
            <a:ext uri="{FF2B5EF4-FFF2-40B4-BE49-F238E27FC236}">
              <a16:creationId xmlns:a16="http://schemas.microsoft.com/office/drawing/2014/main" id="{0A8D49CA-E09E-4501-8681-6E25E101D5A9}"/>
            </a:ext>
          </a:extLst>
        </xdr:cNvPr>
        <xdr:cNvPicPr>
          <a:picLocks noChangeAspect="1"/>
        </xdr:cNvPicPr>
      </xdr:nvPicPr>
      <xdr:blipFill rotWithShape="1">
        <a:blip xmlns:r="http://schemas.openxmlformats.org/officeDocument/2006/relationships" r:embed="rId52"/>
        <a:srcRect t="3946"/>
        <a:stretch/>
      </xdr:blipFill>
      <xdr:spPr>
        <a:xfrm>
          <a:off x="0" y="33787773"/>
          <a:ext cx="1385455" cy="1246908"/>
        </a:xfrm>
        <a:prstGeom prst="rect">
          <a:avLst/>
        </a:prstGeom>
      </xdr:spPr>
    </xdr:pic>
    <xdr:clientData/>
  </xdr:twoCellAnchor>
  <xdr:twoCellAnchor editAs="oneCell">
    <xdr:from>
      <xdr:col>0</xdr:col>
      <xdr:colOff>40088</xdr:colOff>
      <xdr:row>200</xdr:row>
      <xdr:rowOff>0</xdr:rowOff>
    </xdr:from>
    <xdr:to>
      <xdr:col>2</xdr:col>
      <xdr:colOff>1</xdr:colOff>
      <xdr:row>205</xdr:row>
      <xdr:rowOff>205826</xdr:rowOff>
    </xdr:to>
    <xdr:pic>
      <xdr:nvPicPr>
        <xdr:cNvPr id="142" name="그림 141">
          <a:extLst>
            <a:ext uri="{FF2B5EF4-FFF2-40B4-BE49-F238E27FC236}">
              <a16:creationId xmlns:a16="http://schemas.microsoft.com/office/drawing/2014/main" id="{9016BB96-1EE8-4E98-B435-5E1344CA5C46}"/>
            </a:ext>
          </a:extLst>
        </xdr:cNvPr>
        <xdr:cNvPicPr>
          <a:picLocks noChangeAspect="1"/>
        </xdr:cNvPicPr>
      </xdr:nvPicPr>
      <xdr:blipFill rotWithShape="1">
        <a:blip xmlns:r="http://schemas.openxmlformats.org/officeDocument/2006/relationships" r:embed="rId53"/>
        <a:srcRect t="9165"/>
        <a:stretch/>
      </xdr:blipFill>
      <xdr:spPr>
        <a:xfrm>
          <a:off x="40088" y="35450318"/>
          <a:ext cx="1345368" cy="1244916"/>
        </a:xfrm>
        <a:prstGeom prst="rect">
          <a:avLst/>
        </a:prstGeom>
      </xdr:spPr>
    </xdr:pic>
    <xdr:clientData/>
  </xdr:twoCellAnchor>
  <xdr:twoCellAnchor editAs="oneCell">
    <xdr:from>
      <xdr:col>5</xdr:col>
      <xdr:colOff>0</xdr:colOff>
      <xdr:row>212</xdr:row>
      <xdr:rowOff>-1</xdr:rowOff>
    </xdr:from>
    <xdr:to>
      <xdr:col>7</xdr:col>
      <xdr:colOff>0</xdr:colOff>
      <xdr:row>218</xdr:row>
      <xdr:rowOff>-1</xdr:rowOff>
    </xdr:to>
    <xdr:pic>
      <xdr:nvPicPr>
        <xdr:cNvPr id="153" name="그림 152">
          <a:extLst>
            <a:ext uri="{FF2B5EF4-FFF2-40B4-BE49-F238E27FC236}">
              <a16:creationId xmlns:a16="http://schemas.microsoft.com/office/drawing/2014/main" id="{C0AA1149-5D96-406F-83FA-117507E7CD35}"/>
            </a:ext>
          </a:extLst>
        </xdr:cNvPr>
        <xdr:cNvPicPr>
          <a:picLocks noChangeAspect="1"/>
        </xdr:cNvPicPr>
      </xdr:nvPicPr>
      <xdr:blipFill rotWithShape="1">
        <a:blip xmlns:r="http://schemas.openxmlformats.org/officeDocument/2006/relationships" r:embed="rId54">
          <a:extLst>
            <a:ext uri="{BEBA8EAE-BF5A-486C-A8C5-ECC9F3942E4B}">
              <a14:imgProps xmlns:a14="http://schemas.microsoft.com/office/drawing/2010/main">
                <a14:imgLayer r:embed="rId55">
                  <a14:imgEffect>
                    <a14:artisticPencilGrayscale/>
                  </a14:imgEffect>
                </a14:imgLayer>
              </a14:imgProps>
            </a:ext>
          </a:extLst>
        </a:blip>
        <a:srcRect t="8826"/>
        <a:stretch/>
      </xdr:blipFill>
      <xdr:spPr>
        <a:xfrm>
          <a:off x="3463636" y="37961454"/>
          <a:ext cx="1385455" cy="1246909"/>
        </a:xfrm>
        <a:prstGeom prst="rect">
          <a:avLst/>
        </a:prstGeom>
      </xdr:spPr>
    </xdr:pic>
    <xdr:clientData/>
  </xdr:twoCellAnchor>
  <xdr:twoCellAnchor editAs="oneCell">
    <xdr:from>
      <xdr:col>0</xdr:col>
      <xdr:colOff>0</xdr:colOff>
      <xdr:row>212</xdr:row>
      <xdr:rowOff>0</xdr:rowOff>
    </xdr:from>
    <xdr:to>
      <xdr:col>1</xdr:col>
      <xdr:colOff>683558</xdr:colOff>
      <xdr:row>218</xdr:row>
      <xdr:rowOff>0</xdr:rowOff>
    </xdr:to>
    <xdr:pic>
      <xdr:nvPicPr>
        <xdr:cNvPr id="154" name="그림 153">
          <a:extLst>
            <a:ext uri="{FF2B5EF4-FFF2-40B4-BE49-F238E27FC236}">
              <a16:creationId xmlns:a16="http://schemas.microsoft.com/office/drawing/2014/main" id="{5051A4A9-96B1-4798-90D7-258D0EDCDC28}"/>
            </a:ext>
          </a:extLst>
        </xdr:cNvPr>
        <xdr:cNvPicPr>
          <a:picLocks noChangeAspect="1"/>
        </xdr:cNvPicPr>
      </xdr:nvPicPr>
      <xdr:blipFill rotWithShape="1">
        <a:blip xmlns:r="http://schemas.openxmlformats.org/officeDocument/2006/relationships" r:embed="rId56"/>
        <a:srcRect t="15625"/>
        <a:stretch/>
      </xdr:blipFill>
      <xdr:spPr>
        <a:xfrm>
          <a:off x="0" y="37961455"/>
          <a:ext cx="1385454" cy="1246909"/>
        </a:xfrm>
        <a:prstGeom prst="rect">
          <a:avLst/>
        </a:prstGeom>
      </xdr:spPr>
    </xdr:pic>
    <xdr:clientData/>
  </xdr:twoCellAnchor>
  <xdr:twoCellAnchor editAs="oneCell">
    <xdr:from>
      <xdr:col>18</xdr:col>
      <xdr:colOff>0</xdr:colOff>
      <xdr:row>28</xdr:row>
      <xdr:rowOff>207817</xdr:rowOff>
    </xdr:from>
    <xdr:to>
      <xdr:col>20</xdr:col>
      <xdr:colOff>0</xdr:colOff>
      <xdr:row>35</xdr:row>
      <xdr:rowOff>17316</xdr:rowOff>
    </xdr:to>
    <xdr:pic>
      <xdr:nvPicPr>
        <xdr:cNvPr id="161" name="그림 160">
          <a:extLst>
            <a:ext uri="{FF2B5EF4-FFF2-40B4-BE49-F238E27FC236}">
              <a16:creationId xmlns:a16="http://schemas.microsoft.com/office/drawing/2014/main" id="{358401E9-38DD-4D8A-A88C-C9267F25AD04}"/>
            </a:ext>
          </a:extLst>
        </xdr:cNvPr>
        <xdr:cNvPicPr>
          <a:picLocks noChangeAspect="1"/>
        </xdr:cNvPicPr>
      </xdr:nvPicPr>
      <xdr:blipFill rotWithShape="1">
        <a:blip xmlns:r="http://schemas.openxmlformats.org/officeDocument/2006/relationships" r:embed="rId57"/>
        <a:srcRect t="4334"/>
        <a:stretch/>
      </xdr:blipFill>
      <xdr:spPr>
        <a:xfrm>
          <a:off x="12624955" y="5351317"/>
          <a:ext cx="1385454" cy="1264227"/>
        </a:xfrm>
        <a:prstGeom prst="rect">
          <a:avLst/>
        </a:prstGeom>
      </xdr:spPr>
    </xdr:pic>
    <xdr:clientData/>
  </xdr:twoCellAnchor>
  <xdr:twoCellAnchor editAs="oneCell">
    <xdr:from>
      <xdr:col>0</xdr:col>
      <xdr:colOff>34636</xdr:colOff>
      <xdr:row>28</xdr:row>
      <xdr:rowOff>207817</xdr:rowOff>
    </xdr:from>
    <xdr:to>
      <xdr:col>2</xdr:col>
      <xdr:colOff>0</xdr:colOff>
      <xdr:row>35</xdr:row>
      <xdr:rowOff>17316</xdr:rowOff>
    </xdr:to>
    <xdr:pic>
      <xdr:nvPicPr>
        <xdr:cNvPr id="162" name="그림 161">
          <a:extLst>
            <a:ext uri="{FF2B5EF4-FFF2-40B4-BE49-F238E27FC236}">
              <a16:creationId xmlns:a16="http://schemas.microsoft.com/office/drawing/2014/main" id="{2AD01F87-4DD4-44A2-A516-FBBF8537622D}"/>
            </a:ext>
          </a:extLst>
        </xdr:cNvPr>
        <xdr:cNvPicPr>
          <a:picLocks noChangeAspect="1"/>
        </xdr:cNvPicPr>
      </xdr:nvPicPr>
      <xdr:blipFill rotWithShape="1">
        <a:blip xmlns:r="http://schemas.openxmlformats.org/officeDocument/2006/relationships" r:embed="rId58"/>
        <a:srcRect t="17247"/>
        <a:stretch/>
      </xdr:blipFill>
      <xdr:spPr>
        <a:xfrm>
          <a:off x="34636" y="6044044"/>
          <a:ext cx="1350819" cy="1264227"/>
        </a:xfrm>
        <a:prstGeom prst="rect">
          <a:avLst/>
        </a:prstGeom>
      </xdr:spPr>
    </xdr:pic>
    <xdr:clientData/>
  </xdr:twoCellAnchor>
  <xdr:twoCellAnchor editAs="oneCell">
    <xdr:from>
      <xdr:col>5</xdr:col>
      <xdr:colOff>0</xdr:colOff>
      <xdr:row>28</xdr:row>
      <xdr:rowOff>207817</xdr:rowOff>
    </xdr:from>
    <xdr:to>
      <xdr:col>7</xdr:col>
      <xdr:colOff>0</xdr:colOff>
      <xdr:row>35</xdr:row>
      <xdr:rowOff>17316</xdr:rowOff>
    </xdr:to>
    <xdr:pic>
      <xdr:nvPicPr>
        <xdr:cNvPr id="164" name="그림 163">
          <a:extLst>
            <a:ext uri="{FF2B5EF4-FFF2-40B4-BE49-F238E27FC236}">
              <a16:creationId xmlns:a16="http://schemas.microsoft.com/office/drawing/2014/main" id="{1CDA07F0-7C1E-4847-9A9F-C8F32EAE1634}"/>
            </a:ext>
          </a:extLst>
        </xdr:cNvPr>
        <xdr:cNvPicPr>
          <a:picLocks noChangeAspect="1"/>
        </xdr:cNvPicPr>
      </xdr:nvPicPr>
      <xdr:blipFill rotWithShape="1">
        <a:blip xmlns:r="http://schemas.openxmlformats.org/officeDocument/2006/relationships" r:embed="rId59"/>
        <a:srcRect t="24900"/>
        <a:stretch/>
      </xdr:blipFill>
      <xdr:spPr>
        <a:xfrm>
          <a:off x="3463636" y="5351317"/>
          <a:ext cx="1385455" cy="1264227"/>
        </a:xfrm>
        <a:prstGeom prst="rect">
          <a:avLst/>
        </a:prstGeom>
      </xdr:spPr>
    </xdr:pic>
    <xdr:clientData/>
  </xdr:twoCellAnchor>
  <xdr:twoCellAnchor editAs="oneCell">
    <xdr:from>
      <xdr:col>18</xdr:col>
      <xdr:colOff>1</xdr:colOff>
      <xdr:row>211</xdr:row>
      <xdr:rowOff>207817</xdr:rowOff>
    </xdr:from>
    <xdr:to>
      <xdr:col>20</xdr:col>
      <xdr:colOff>1</xdr:colOff>
      <xdr:row>218</xdr:row>
      <xdr:rowOff>-1</xdr:rowOff>
    </xdr:to>
    <xdr:pic>
      <xdr:nvPicPr>
        <xdr:cNvPr id="166" name="그림 165">
          <a:extLst>
            <a:ext uri="{FF2B5EF4-FFF2-40B4-BE49-F238E27FC236}">
              <a16:creationId xmlns:a16="http://schemas.microsoft.com/office/drawing/2014/main" id="{CC46B590-18AA-43D9-B27A-8EF885395B87}"/>
            </a:ext>
          </a:extLst>
        </xdr:cNvPr>
        <xdr:cNvPicPr>
          <a:picLocks noChangeAspect="1"/>
        </xdr:cNvPicPr>
      </xdr:nvPicPr>
      <xdr:blipFill rotWithShape="1">
        <a:blip xmlns:r="http://schemas.openxmlformats.org/officeDocument/2006/relationships" r:embed="rId60"/>
        <a:srcRect t="19395"/>
        <a:stretch/>
      </xdr:blipFill>
      <xdr:spPr>
        <a:xfrm>
          <a:off x="12624956" y="40316726"/>
          <a:ext cx="1385454" cy="1246909"/>
        </a:xfrm>
        <a:prstGeom prst="rect">
          <a:avLst/>
        </a:prstGeom>
      </xdr:spPr>
    </xdr:pic>
    <xdr:clientData/>
  </xdr:twoCellAnchor>
  <xdr:twoCellAnchor editAs="oneCell">
    <xdr:from>
      <xdr:col>0</xdr:col>
      <xdr:colOff>0</xdr:colOff>
      <xdr:row>220</xdr:row>
      <xdr:rowOff>-1</xdr:rowOff>
    </xdr:from>
    <xdr:to>
      <xdr:col>2</xdr:col>
      <xdr:colOff>0</xdr:colOff>
      <xdr:row>226</xdr:row>
      <xdr:rowOff>17317</xdr:rowOff>
    </xdr:to>
    <xdr:pic>
      <xdr:nvPicPr>
        <xdr:cNvPr id="167" name="그림 166">
          <a:extLst>
            <a:ext uri="{FF2B5EF4-FFF2-40B4-BE49-F238E27FC236}">
              <a16:creationId xmlns:a16="http://schemas.microsoft.com/office/drawing/2014/main" id="{6831B72A-D030-41F0-8A06-871D62B5E70E}"/>
            </a:ext>
          </a:extLst>
        </xdr:cNvPr>
        <xdr:cNvPicPr>
          <a:picLocks noChangeAspect="1"/>
        </xdr:cNvPicPr>
      </xdr:nvPicPr>
      <xdr:blipFill rotWithShape="1">
        <a:blip xmlns:r="http://schemas.openxmlformats.org/officeDocument/2006/relationships" r:embed="rId61"/>
        <a:srcRect t="6179"/>
        <a:stretch/>
      </xdr:blipFill>
      <xdr:spPr>
        <a:xfrm>
          <a:off x="0" y="41979272"/>
          <a:ext cx="1385455" cy="1264227"/>
        </a:xfrm>
        <a:prstGeom prst="rect">
          <a:avLst/>
        </a:prstGeom>
      </xdr:spPr>
    </xdr:pic>
    <xdr:clientData/>
  </xdr:twoCellAnchor>
  <xdr:oneCellAnchor>
    <xdr:from>
      <xdr:col>5</xdr:col>
      <xdr:colOff>0</xdr:colOff>
      <xdr:row>219</xdr:row>
      <xdr:rowOff>190500</xdr:rowOff>
    </xdr:from>
    <xdr:ext cx="1385454" cy="1264227"/>
    <xdr:pic>
      <xdr:nvPicPr>
        <xdr:cNvPr id="168" name="그림 167">
          <a:extLst>
            <a:ext uri="{FF2B5EF4-FFF2-40B4-BE49-F238E27FC236}">
              <a16:creationId xmlns:a16="http://schemas.microsoft.com/office/drawing/2014/main" id="{6D022E1B-6CFC-4D79-9BA7-37A8C7FFAFF1}"/>
            </a:ext>
          </a:extLst>
        </xdr:cNvPr>
        <xdr:cNvPicPr>
          <a:picLocks noChangeAspect="1"/>
        </xdr:cNvPicPr>
      </xdr:nvPicPr>
      <xdr:blipFill rotWithShape="1">
        <a:blip xmlns:r="http://schemas.openxmlformats.org/officeDocument/2006/relationships" r:embed="rId57">
          <a:alphaModFix amt="35000"/>
        </a:blip>
        <a:srcRect t="4334"/>
        <a:stretch/>
      </xdr:blipFill>
      <xdr:spPr>
        <a:xfrm>
          <a:off x="3463636" y="41961955"/>
          <a:ext cx="1385454" cy="1264227"/>
        </a:xfrm>
        <a:prstGeom prst="rect">
          <a:avLst/>
        </a:prstGeom>
      </xdr:spPr>
    </xdr:pic>
    <xdr:clientData/>
  </xdr:oneCellAnchor>
  <xdr:twoCellAnchor editAs="oneCell">
    <xdr:from>
      <xdr:col>18</xdr:col>
      <xdr:colOff>1</xdr:colOff>
      <xdr:row>220</xdr:row>
      <xdr:rowOff>-1</xdr:rowOff>
    </xdr:from>
    <xdr:to>
      <xdr:col>20</xdr:col>
      <xdr:colOff>1</xdr:colOff>
      <xdr:row>226</xdr:row>
      <xdr:rowOff>5092</xdr:rowOff>
    </xdr:to>
    <xdr:pic>
      <xdr:nvPicPr>
        <xdr:cNvPr id="170" name="그림 169">
          <a:extLst>
            <a:ext uri="{FF2B5EF4-FFF2-40B4-BE49-F238E27FC236}">
              <a16:creationId xmlns:a16="http://schemas.microsoft.com/office/drawing/2014/main" id="{C166528B-5AF9-4417-9F4F-593FC1E37514}"/>
            </a:ext>
          </a:extLst>
        </xdr:cNvPr>
        <xdr:cNvPicPr>
          <a:picLocks noChangeAspect="1"/>
        </xdr:cNvPicPr>
      </xdr:nvPicPr>
      <xdr:blipFill rotWithShape="1">
        <a:blip xmlns:r="http://schemas.openxmlformats.org/officeDocument/2006/relationships" r:embed="rId62"/>
        <a:srcRect t="21710"/>
        <a:stretch/>
      </xdr:blipFill>
      <xdr:spPr>
        <a:xfrm>
          <a:off x="12624956" y="41979272"/>
          <a:ext cx="1385454" cy="1246909"/>
        </a:xfrm>
        <a:prstGeom prst="rect">
          <a:avLst/>
        </a:prstGeom>
      </xdr:spPr>
    </xdr:pic>
    <xdr:clientData/>
  </xdr:twoCellAnchor>
  <xdr:twoCellAnchor editAs="oneCell">
    <xdr:from>
      <xdr:col>5</xdr:col>
      <xdr:colOff>0</xdr:colOff>
      <xdr:row>95</xdr:row>
      <xdr:rowOff>207817</xdr:rowOff>
    </xdr:from>
    <xdr:to>
      <xdr:col>7</xdr:col>
      <xdr:colOff>0</xdr:colOff>
      <xdr:row>101</xdr:row>
      <xdr:rowOff>207816</xdr:rowOff>
    </xdr:to>
    <xdr:pic>
      <xdr:nvPicPr>
        <xdr:cNvPr id="177" name="그림 176">
          <a:extLst>
            <a:ext uri="{FF2B5EF4-FFF2-40B4-BE49-F238E27FC236}">
              <a16:creationId xmlns:a16="http://schemas.microsoft.com/office/drawing/2014/main" id="{481FC0DB-D8FF-4F71-AFD4-7C4D73953172}"/>
            </a:ext>
          </a:extLst>
        </xdr:cNvPr>
        <xdr:cNvPicPr>
          <a:picLocks noChangeAspect="1"/>
        </xdr:cNvPicPr>
      </xdr:nvPicPr>
      <xdr:blipFill rotWithShape="1">
        <a:blip xmlns:r="http://schemas.openxmlformats.org/officeDocument/2006/relationships" r:embed="rId63"/>
        <a:srcRect t="7605"/>
        <a:stretch/>
      </xdr:blipFill>
      <xdr:spPr>
        <a:xfrm>
          <a:off x="3463636" y="44490408"/>
          <a:ext cx="1385455" cy="1246909"/>
        </a:xfrm>
        <a:prstGeom prst="rect">
          <a:avLst/>
        </a:prstGeom>
      </xdr:spPr>
    </xdr:pic>
    <xdr:clientData/>
  </xdr:twoCellAnchor>
  <xdr:twoCellAnchor editAs="oneCell">
    <xdr:from>
      <xdr:col>0</xdr:col>
      <xdr:colOff>0</xdr:colOff>
      <xdr:row>95</xdr:row>
      <xdr:rowOff>207817</xdr:rowOff>
    </xdr:from>
    <xdr:to>
      <xdr:col>2</xdr:col>
      <xdr:colOff>0</xdr:colOff>
      <xdr:row>101</xdr:row>
      <xdr:rowOff>204120</xdr:rowOff>
    </xdr:to>
    <xdr:pic>
      <xdr:nvPicPr>
        <xdr:cNvPr id="178" name="그림 177">
          <a:extLst>
            <a:ext uri="{FF2B5EF4-FFF2-40B4-BE49-F238E27FC236}">
              <a16:creationId xmlns:a16="http://schemas.microsoft.com/office/drawing/2014/main" id="{C5995D46-9456-494F-83AE-AF3301672EAC}"/>
            </a:ext>
          </a:extLst>
        </xdr:cNvPr>
        <xdr:cNvPicPr>
          <a:picLocks noChangeAspect="1"/>
        </xdr:cNvPicPr>
      </xdr:nvPicPr>
      <xdr:blipFill rotWithShape="1">
        <a:blip xmlns:r="http://schemas.openxmlformats.org/officeDocument/2006/relationships" r:embed="rId64"/>
        <a:srcRect t="27206"/>
        <a:stretch/>
      </xdr:blipFill>
      <xdr:spPr>
        <a:xfrm>
          <a:off x="21474545" y="35969862"/>
          <a:ext cx="1385455" cy="1243213"/>
        </a:xfrm>
        <a:prstGeom prst="rect">
          <a:avLst/>
        </a:prstGeom>
      </xdr:spPr>
    </xdr:pic>
    <xdr:clientData/>
  </xdr:twoCellAnchor>
  <xdr:twoCellAnchor editAs="oneCell">
    <xdr:from>
      <xdr:col>18</xdr:col>
      <xdr:colOff>0</xdr:colOff>
      <xdr:row>96</xdr:row>
      <xdr:rowOff>0</xdr:rowOff>
    </xdr:from>
    <xdr:to>
      <xdr:col>20</xdr:col>
      <xdr:colOff>0</xdr:colOff>
      <xdr:row>102</xdr:row>
      <xdr:rowOff>5093</xdr:rowOff>
    </xdr:to>
    <xdr:pic>
      <xdr:nvPicPr>
        <xdr:cNvPr id="180" name="그림 179">
          <a:extLst>
            <a:ext uri="{FF2B5EF4-FFF2-40B4-BE49-F238E27FC236}">
              <a16:creationId xmlns:a16="http://schemas.microsoft.com/office/drawing/2014/main" id="{B7B46E66-782C-46D2-AD4B-D2CF391FD92B}"/>
            </a:ext>
          </a:extLst>
        </xdr:cNvPr>
        <xdr:cNvPicPr>
          <a:picLocks noChangeAspect="1"/>
        </xdr:cNvPicPr>
      </xdr:nvPicPr>
      <xdr:blipFill rotWithShape="1">
        <a:blip xmlns:r="http://schemas.openxmlformats.org/officeDocument/2006/relationships" r:embed="rId65"/>
        <a:srcRect t="24766"/>
        <a:stretch/>
      </xdr:blipFill>
      <xdr:spPr>
        <a:xfrm>
          <a:off x="12624955" y="44490409"/>
          <a:ext cx="1385454" cy="1246909"/>
        </a:xfrm>
        <a:prstGeom prst="rect">
          <a:avLst/>
        </a:prstGeom>
      </xdr:spPr>
    </xdr:pic>
    <xdr:clientData/>
  </xdr:twoCellAnchor>
  <xdr:oneCellAnchor>
    <xdr:from>
      <xdr:col>0</xdr:col>
      <xdr:colOff>0</xdr:colOff>
      <xdr:row>104</xdr:row>
      <xdr:rowOff>0</xdr:rowOff>
    </xdr:from>
    <xdr:ext cx="1385454" cy="1246909"/>
    <xdr:pic>
      <xdr:nvPicPr>
        <xdr:cNvPr id="181" name="그림 180">
          <a:extLst>
            <a:ext uri="{FF2B5EF4-FFF2-40B4-BE49-F238E27FC236}">
              <a16:creationId xmlns:a16="http://schemas.microsoft.com/office/drawing/2014/main" id="{59639FEA-1B11-4E07-9911-5E4ACA292285}"/>
            </a:ext>
          </a:extLst>
        </xdr:cNvPr>
        <xdr:cNvPicPr>
          <a:picLocks noChangeAspect="1"/>
        </xdr:cNvPicPr>
      </xdr:nvPicPr>
      <xdr:blipFill rotWithShape="1">
        <a:blip xmlns:r="http://schemas.openxmlformats.org/officeDocument/2006/relationships" r:embed="rId65">
          <a:alphaModFix amt="35000"/>
        </a:blip>
        <a:srcRect t="24766"/>
        <a:stretch/>
      </xdr:blipFill>
      <xdr:spPr>
        <a:xfrm>
          <a:off x="12624955" y="44490409"/>
          <a:ext cx="1385454" cy="1246909"/>
        </a:xfrm>
        <a:prstGeom prst="rect">
          <a:avLst/>
        </a:prstGeom>
      </xdr:spPr>
    </xdr:pic>
    <xdr:clientData/>
  </xdr:oneCellAnchor>
  <xdr:oneCellAnchor>
    <xdr:from>
      <xdr:col>5</xdr:col>
      <xdr:colOff>0</xdr:colOff>
      <xdr:row>104</xdr:row>
      <xdr:rowOff>0</xdr:rowOff>
    </xdr:from>
    <xdr:ext cx="1385454" cy="1246909"/>
    <xdr:pic>
      <xdr:nvPicPr>
        <xdr:cNvPr id="182" name="그림 181">
          <a:extLst>
            <a:ext uri="{FF2B5EF4-FFF2-40B4-BE49-F238E27FC236}">
              <a16:creationId xmlns:a16="http://schemas.microsoft.com/office/drawing/2014/main" id="{75A5BD67-92D1-4893-B05B-DDCF1BD093E1}"/>
            </a:ext>
          </a:extLst>
        </xdr:cNvPr>
        <xdr:cNvPicPr>
          <a:picLocks noChangeAspect="1"/>
        </xdr:cNvPicPr>
      </xdr:nvPicPr>
      <xdr:blipFill rotWithShape="1">
        <a:blip xmlns:r="http://schemas.openxmlformats.org/officeDocument/2006/relationships" r:embed="rId47">
          <a:extLst>
            <a:ext uri="{BEBA8EAE-BF5A-486C-A8C5-ECC9F3942E4B}">
              <a14:imgProps xmlns:a14="http://schemas.microsoft.com/office/drawing/2010/main">
                <a14:imgLayer r:embed="rId48">
                  <a14:imgEffect>
                    <a14:artisticPencilGrayscale/>
                  </a14:imgEffect>
                </a14:imgLayer>
              </a14:imgProps>
            </a:ext>
          </a:extLst>
        </a:blip>
        <a:srcRect l="28034" t="42164" r="15899"/>
        <a:stretch/>
      </xdr:blipFill>
      <xdr:spPr>
        <a:xfrm>
          <a:off x="3463636" y="37805591"/>
          <a:ext cx="1385454" cy="1246909"/>
        </a:xfrm>
        <a:prstGeom prst="rect">
          <a:avLst/>
        </a:prstGeom>
      </xdr:spPr>
    </xdr:pic>
    <xdr:clientData/>
  </xdr:oneCellAnchor>
  <xdr:twoCellAnchor editAs="oneCell">
    <xdr:from>
      <xdr:col>18</xdr:col>
      <xdr:colOff>14002</xdr:colOff>
      <xdr:row>104</xdr:row>
      <xdr:rowOff>-1</xdr:rowOff>
    </xdr:from>
    <xdr:to>
      <xdr:col>20</xdr:col>
      <xdr:colOff>0</xdr:colOff>
      <xdr:row>109</xdr:row>
      <xdr:rowOff>173181</xdr:rowOff>
    </xdr:to>
    <xdr:pic>
      <xdr:nvPicPr>
        <xdr:cNvPr id="183" name="그림 182">
          <a:extLst>
            <a:ext uri="{FF2B5EF4-FFF2-40B4-BE49-F238E27FC236}">
              <a16:creationId xmlns:a16="http://schemas.microsoft.com/office/drawing/2014/main" id="{ECC7982F-B3FE-452C-B36F-30C27E8EA6B0}"/>
            </a:ext>
          </a:extLst>
        </xdr:cNvPr>
        <xdr:cNvPicPr>
          <a:picLocks noChangeAspect="1"/>
        </xdr:cNvPicPr>
      </xdr:nvPicPr>
      <xdr:blipFill rotWithShape="1">
        <a:blip xmlns:r="http://schemas.openxmlformats.org/officeDocument/2006/relationships" r:embed="rId66"/>
        <a:srcRect t="30628"/>
        <a:stretch/>
      </xdr:blipFill>
      <xdr:spPr>
        <a:xfrm>
          <a:off x="12638957" y="46152954"/>
          <a:ext cx="1371452" cy="1212273"/>
        </a:xfrm>
        <a:prstGeom prst="rect">
          <a:avLst/>
        </a:prstGeom>
      </xdr:spPr>
    </xdr:pic>
    <xdr:clientData/>
  </xdr:twoCellAnchor>
  <xdr:twoCellAnchor editAs="oneCell">
    <xdr:from>
      <xdr:col>0</xdr:col>
      <xdr:colOff>0</xdr:colOff>
      <xdr:row>231</xdr:row>
      <xdr:rowOff>207817</xdr:rowOff>
    </xdr:from>
    <xdr:to>
      <xdr:col>2</xdr:col>
      <xdr:colOff>0</xdr:colOff>
      <xdr:row>238</xdr:row>
      <xdr:rowOff>5092</xdr:rowOff>
    </xdr:to>
    <xdr:pic>
      <xdr:nvPicPr>
        <xdr:cNvPr id="194" name="그림 193">
          <a:extLst>
            <a:ext uri="{FF2B5EF4-FFF2-40B4-BE49-F238E27FC236}">
              <a16:creationId xmlns:a16="http://schemas.microsoft.com/office/drawing/2014/main" id="{54D579AE-9721-43B2-A7C2-E360EFBC4CC0}"/>
            </a:ext>
          </a:extLst>
        </xdr:cNvPr>
        <xdr:cNvPicPr>
          <a:picLocks noChangeAspect="1"/>
        </xdr:cNvPicPr>
      </xdr:nvPicPr>
      <xdr:blipFill rotWithShape="1">
        <a:blip xmlns:r="http://schemas.openxmlformats.org/officeDocument/2006/relationships" r:embed="rId67"/>
        <a:srcRect t="25677"/>
        <a:stretch/>
      </xdr:blipFill>
      <xdr:spPr>
        <a:xfrm>
          <a:off x="0" y="48871908"/>
          <a:ext cx="1385455" cy="1246909"/>
        </a:xfrm>
        <a:prstGeom prst="rect">
          <a:avLst/>
        </a:prstGeom>
      </xdr:spPr>
    </xdr:pic>
    <xdr:clientData/>
  </xdr:twoCellAnchor>
  <xdr:twoCellAnchor editAs="oneCell">
    <xdr:from>
      <xdr:col>4</xdr:col>
      <xdr:colOff>683201</xdr:colOff>
      <xdr:row>232</xdr:row>
      <xdr:rowOff>0</xdr:rowOff>
    </xdr:from>
    <xdr:to>
      <xdr:col>7</xdr:col>
      <xdr:colOff>28273</xdr:colOff>
      <xdr:row>238</xdr:row>
      <xdr:rowOff>0</xdr:rowOff>
    </xdr:to>
    <xdr:pic>
      <xdr:nvPicPr>
        <xdr:cNvPr id="195" name="그림 194">
          <a:extLst>
            <a:ext uri="{FF2B5EF4-FFF2-40B4-BE49-F238E27FC236}">
              <a16:creationId xmlns:a16="http://schemas.microsoft.com/office/drawing/2014/main" id="{C8DD5B66-F7FE-412D-87C4-AECDDAD01139}"/>
            </a:ext>
          </a:extLst>
        </xdr:cNvPr>
        <xdr:cNvPicPr>
          <a:picLocks noChangeAspect="1"/>
        </xdr:cNvPicPr>
      </xdr:nvPicPr>
      <xdr:blipFill rotWithShape="1">
        <a:blip xmlns:r="http://schemas.openxmlformats.org/officeDocument/2006/relationships" r:embed="rId68">
          <a:extLst>
            <a:ext uri="{BEBA8EAE-BF5A-486C-A8C5-ECC9F3942E4B}">
              <a14:imgProps xmlns:a14="http://schemas.microsoft.com/office/drawing/2010/main">
                <a14:imgLayer r:embed="rId69">
                  <a14:imgEffect>
                    <a14:artisticPencilGrayscale/>
                  </a14:imgEffect>
                </a14:imgLayer>
              </a14:imgProps>
            </a:ext>
          </a:extLst>
        </a:blip>
        <a:srcRect t="25000"/>
        <a:stretch/>
      </xdr:blipFill>
      <xdr:spPr>
        <a:xfrm>
          <a:off x="3454110" y="48871909"/>
          <a:ext cx="1423254" cy="1246909"/>
        </a:xfrm>
        <a:prstGeom prst="rect">
          <a:avLst/>
        </a:prstGeom>
      </xdr:spPr>
    </xdr:pic>
    <xdr:clientData/>
  </xdr:twoCellAnchor>
  <xdr:twoCellAnchor editAs="oneCell">
    <xdr:from>
      <xdr:col>18</xdr:col>
      <xdr:colOff>0</xdr:colOff>
      <xdr:row>232</xdr:row>
      <xdr:rowOff>0</xdr:rowOff>
    </xdr:from>
    <xdr:to>
      <xdr:col>20</xdr:col>
      <xdr:colOff>0</xdr:colOff>
      <xdr:row>237</xdr:row>
      <xdr:rowOff>167021</xdr:rowOff>
    </xdr:to>
    <xdr:pic>
      <xdr:nvPicPr>
        <xdr:cNvPr id="196" name="그림 195">
          <a:extLst>
            <a:ext uri="{FF2B5EF4-FFF2-40B4-BE49-F238E27FC236}">
              <a16:creationId xmlns:a16="http://schemas.microsoft.com/office/drawing/2014/main" id="{F8D4A864-619D-46D2-9CA0-416CF9A0E697}"/>
            </a:ext>
          </a:extLst>
        </xdr:cNvPr>
        <xdr:cNvPicPr>
          <a:picLocks noChangeAspect="1"/>
        </xdr:cNvPicPr>
      </xdr:nvPicPr>
      <xdr:blipFill rotWithShape="1">
        <a:blip xmlns:r="http://schemas.openxmlformats.org/officeDocument/2006/relationships" r:embed="rId70"/>
        <a:srcRect t="20287"/>
        <a:stretch/>
      </xdr:blipFill>
      <xdr:spPr>
        <a:xfrm>
          <a:off x="12624955" y="48664091"/>
          <a:ext cx="1385454" cy="1206112"/>
        </a:xfrm>
        <a:prstGeom prst="rect">
          <a:avLst/>
        </a:prstGeom>
      </xdr:spPr>
    </xdr:pic>
    <xdr:clientData/>
  </xdr:twoCellAnchor>
  <xdr:twoCellAnchor editAs="oneCell">
    <xdr:from>
      <xdr:col>0</xdr:col>
      <xdr:colOff>24523</xdr:colOff>
      <xdr:row>239</xdr:row>
      <xdr:rowOff>207817</xdr:rowOff>
    </xdr:from>
    <xdr:to>
      <xdr:col>2</xdr:col>
      <xdr:colOff>23641</xdr:colOff>
      <xdr:row>246</xdr:row>
      <xdr:rowOff>10943</xdr:rowOff>
    </xdr:to>
    <xdr:pic>
      <xdr:nvPicPr>
        <xdr:cNvPr id="197" name="그림 196">
          <a:extLst>
            <a:ext uri="{FF2B5EF4-FFF2-40B4-BE49-F238E27FC236}">
              <a16:creationId xmlns:a16="http://schemas.microsoft.com/office/drawing/2014/main" id="{CFBED799-A6EA-48B4-8B52-81316757B14C}"/>
            </a:ext>
          </a:extLst>
        </xdr:cNvPr>
        <xdr:cNvPicPr>
          <a:picLocks noChangeAspect="1"/>
        </xdr:cNvPicPr>
      </xdr:nvPicPr>
      <xdr:blipFill rotWithShape="1">
        <a:blip xmlns:r="http://schemas.openxmlformats.org/officeDocument/2006/relationships" r:embed="rId71"/>
        <a:srcRect t="19860"/>
        <a:stretch/>
      </xdr:blipFill>
      <xdr:spPr>
        <a:xfrm>
          <a:off x="24523" y="50326635"/>
          <a:ext cx="1384573" cy="1257853"/>
        </a:xfrm>
        <a:prstGeom prst="rect">
          <a:avLst/>
        </a:prstGeom>
      </xdr:spPr>
    </xdr:pic>
    <xdr:clientData/>
  </xdr:twoCellAnchor>
  <xdr:twoCellAnchor editAs="oneCell">
    <xdr:from>
      <xdr:col>5</xdr:col>
      <xdr:colOff>0</xdr:colOff>
      <xdr:row>239</xdr:row>
      <xdr:rowOff>207817</xdr:rowOff>
    </xdr:from>
    <xdr:to>
      <xdr:col>7</xdr:col>
      <xdr:colOff>0</xdr:colOff>
      <xdr:row>246</xdr:row>
      <xdr:rowOff>-1</xdr:rowOff>
    </xdr:to>
    <xdr:pic>
      <xdr:nvPicPr>
        <xdr:cNvPr id="198" name="그림 197">
          <a:extLst>
            <a:ext uri="{FF2B5EF4-FFF2-40B4-BE49-F238E27FC236}">
              <a16:creationId xmlns:a16="http://schemas.microsoft.com/office/drawing/2014/main" id="{72E87B32-3F32-4B88-8064-CB5FA73B261D}"/>
            </a:ext>
          </a:extLst>
        </xdr:cNvPr>
        <xdr:cNvPicPr>
          <a:picLocks noChangeAspect="1"/>
        </xdr:cNvPicPr>
      </xdr:nvPicPr>
      <xdr:blipFill rotWithShape="1">
        <a:blip xmlns:r="http://schemas.openxmlformats.org/officeDocument/2006/relationships" r:embed="rId72">
          <a:extLst>
            <a:ext uri="{BEBA8EAE-BF5A-486C-A8C5-ECC9F3942E4B}">
              <a14:imgProps xmlns:a14="http://schemas.microsoft.com/office/drawing/2010/main">
                <a14:imgLayer r:embed="rId73">
                  <a14:imgEffect>
                    <a14:artisticPencilGrayscale/>
                  </a14:imgEffect>
                </a14:imgLayer>
              </a14:imgProps>
            </a:ext>
          </a:extLst>
        </a:blip>
        <a:srcRect t="27581"/>
        <a:stretch/>
      </xdr:blipFill>
      <xdr:spPr>
        <a:xfrm>
          <a:off x="3463636" y="50326635"/>
          <a:ext cx="1385455" cy="1246909"/>
        </a:xfrm>
        <a:prstGeom prst="rect">
          <a:avLst/>
        </a:prstGeom>
      </xdr:spPr>
    </xdr:pic>
    <xdr:clientData/>
  </xdr:twoCellAnchor>
  <xdr:twoCellAnchor editAs="oneCell">
    <xdr:from>
      <xdr:col>18</xdr:col>
      <xdr:colOff>0</xdr:colOff>
      <xdr:row>240</xdr:row>
      <xdr:rowOff>0</xdr:rowOff>
    </xdr:from>
    <xdr:to>
      <xdr:col>20</xdr:col>
      <xdr:colOff>0</xdr:colOff>
      <xdr:row>246</xdr:row>
      <xdr:rowOff>1</xdr:rowOff>
    </xdr:to>
    <xdr:pic>
      <xdr:nvPicPr>
        <xdr:cNvPr id="200" name="그림 199">
          <a:extLst>
            <a:ext uri="{FF2B5EF4-FFF2-40B4-BE49-F238E27FC236}">
              <a16:creationId xmlns:a16="http://schemas.microsoft.com/office/drawing/2014/main" id="{5D1F1A3C-0980-4548-AD00-520D56B0F16B}"/>
            </a:ext>
          </a:extLst>
        </xdr:cNvPr>
        <xdr:cNvPicPr>
          <a:picLocks noChangeAspect="1"/>
        </xdr:cNvPicPr>
      </xdr:nvPicPr>
      <xdr:blipFill rotWithShape="1">
        <a:blip xmlns:r="http://schemas.openxmlformats.org/officeDocument/2006/relationships" r:embed="rId74"/>
        <a:srcRect t="29510"/>
        <a:stretch/>
      </xdr:blipFill>
      <xdr:spPr>
        <a:xfrm>
          <a:off x="12624955" y="50326636"/>
          <a:ext cx="1385454" cy="1246910"/>
        </a:xfrm>
        <a:prstGeom prst="rect">
          <a:avLst/>
        </a:prstGeom>
      </xdr:spPr>
    </xdr:pic>
    <xdr:clientData/>
  </xdr:twoCellAnchor>
  <xdr:oneCellAnchor>
    <xdr:from>
      <xdr:col>27</xdr:col>
      <xdr:colOff>0</xdr:colOff>
      <xdr:row>43</xdr:row>
      <xdr:rowOff>0</xdr:rowOff>
    </xdr:from>
    <xdr:ext cx="1385454" cy="1206112"/>
    <xdr:pic>
      <xdr:nvPicPr>
        <xdr:cNvPr id="201" name="그림 200">
          <a:extLst>
            <a:ext uri="{FF2B5EF4-FFF2-40B4-BE49-F238E27FC236}">
              <a16:creationId xmlns:a16="http://schemas.microsoft.com/office/drawing/2014/main" id="{3482919B-AD1A-465B-8A48-3D9FC329C5E4}"/>
            </a:ext>
          </a:extLst>
        </xdr:cNvPr>
        <xdr:cNvPicPr>
          <a:picLocks noChangeAspect="1"/>
        </xdr:cNvPicPr>
      </xdr:nvPicPr>
      <xdr:blipFill rotWithShape="1">
        <a:blip xmlns:r="http://schemas.openxmlformats.org/officeDocument/2006/relationships" r:embed="rId70"/>
        <a:srcRect t="20287"/>
        <a:stretch/>
      </xdr:blipFill>
      <xdr:spPr>
        <a:xfrm>
          <a:off x="12624955" y="48664091"/>
          <a:ext cx="1385454" cy="1206112"/>
        </a:xfrm>
        <a:prstGeom prst="rect">
          <a:avLst/>
        </a:prstGeom>
      </xdr:spPr>
    </xdr:pic>
    <xdr:clientData/>
  </xdr:oneCellAnchor>
  <xdr:oneCellAnchor>
    <xdr:from>
      <xdr:col>32</xdr:col>
      <xdr:colOff>0</xdr:colOff>
      <xdr:row>43</xdr:row>
      <xdr:rowOff>0</xdr:rowOff>
    </xdr:from>
    <xdr:ext cx="1385454" cy="1206112"/>
    <xdr:pic>
      <xdr:nvPicPr>
        <xdr:cNvPr id="202" name="그림 201">
          <a:extLst>
            <a:ext uri="{FF2B5EF4-FFF2-40B4-BE49-F238E27FC236}">
              <a16:creationId xmlns:a16="http://schemas.microsoft.com/office/drawing/2014/main" id="{FA9286DF-74CC-4BA9-8E27-016535AE53B4}"/>
            </a:ext>
          </a:extLst>
        </xdr:cNvPr>
        <xdr:cNvPicPr>
          <a:picLocks noChangeAspect="1"/>
        </xdr:cNvPicPr>
      </xdr:nvPicPr>
      <xdr:blipFill rotWithShape="1">
        <a:blip xmlns:r="http://schemas.openxmlformats.org/officeDocument/2006/relationships" r:embed="rId70"/>
        <a:srcRect t="20287"/>
        <a:stretch/>
      </xdr:blipFill>
      <xdr:spPr>
        <a:xfrm>
          <a:off x="12624955" y="48681409"/>
          <a:ext cx="1385454" cy="1206112"/>
        </a:xfrm>
        <a:prstGeom prst="rect">
          <a:avLst/>
        </a:prstGeom>
      </xdr:spPr>
    </xdr:pic>
    <xdr:clientData/>
  </xdr:oneCellAnchor>
  <xdr:twoCellAnchor editAs="oneCell">
    <xdr:from>
      <xdr:col>37</xdr:col>
      <xdr:colOff>0</xdr:colOff>
      <xdr:row>43</xdr:row>
      <xdr:rowOff>-1</xdr:rowOff>
    </xdr:from>
    <xdr:to>
      <xdr:col>39</xdr:col>
      <xdr:colOff>45047</xdr:colOff>
      <xdr:row>49</xdr:row>
      <xdr:rowOff>42428</xdr:rowOff>
    </xdr:to>
    <xdr:pic>
      <xdr:nvPicPr>
        <xdr:cNvPr id="204" name="그림 203">
          <a:extLst>
            <a:ext uri="{FF2B5EF4-FFF2-40B4-BE49-F238E27FC236}">
              <a16:creationId xmlns:a16="http://schemas.microsoft.com/office/drawing/2014/main" id="{E1501AA3-2B0C-4278-AE41-192B826B7ABA}"/>
            </a:ext>
          </a:extLst>
        </xdr:cNvPr>
        <xdr:cNvPicPr>
          <a:picLocks noChangeAspect="1"/>
        </xdr:cNvPicPr>
      </xdr:nvPicPr>
      <xdr:blipFill rotWithShape="1">
        <a:blip xmlns:r="http://schemas.openxmlformats.org/officeDocument/2006/relationships" r:embed="rId75"/>
        <a:srcRect t="13793"/>
        <a:stretch/>
      </xdr:blipFill>
      <xdr:spPr>
        <a:xfrm>
          <a:off x="25786773" y="8347363"/>
          <a:ext cx="1430502" cy="1298863"/>
        </a:xfrm>
        <a:prstGeom prst="rect">
          <a:avLst/>
        </a:prstGeom>
      </xdr:spPr>
    </xdr:pic>
    <xdr:clientData/>
  </xdr:twoCellAnchor>
  <xdr:oneCellAnchor>
    <xdr:from>
      <xdr:col>27</xdr:col>
      <xdr:colOff>0</xdr:colOff>
      <xdr:row>51</xdr:row>
      <xdr:rowOff>-1</xdr:rowOff>
    </xdr:from>
    <xdr:ext cx="1430502" cy="1298863"/>
    <xdr:pic>
      <xdr:nvPicPr>
        <xdr:cNvPr id="205" name="그림 204">
          <a:extLst>
            <a:ext uri="{FF2B5EF4-FFF2-40B4-BE49-F238E27FC236}">
              <a16:creationId xmlns:a16="http://schemas.microsoft.com/office/drawing/2014/main" id="{AC4A48D1-E3A5-4D48-B085-FB321116BB02}"/>
            </a:ext>
          </a:extLst>
        </xdr:cNvPr>
        <xdr:cNvPicPr>
          <a:picLocks noChangeAspect="1"/>
        </xdr:cNvPicPr>
      </xdr:nvPicPr>
      <xdr:blipFill rotWithShape="1">
        <a:blip xmlns:r="http://schemas.openxmlformats.org/officeDocument/2006/relationships" r:embed="rId75"/>
        <a:srcRect t="13793"/>
        <a:stretch/>
      </xdr:blipFill>
      <xdr:spPr>
        <a:xfrm>
          <a:off x="25786773" y="8347363"/>
          <a:ext cx="1430502" cy="1298863"/>
        </a:xfrm>
        <a:prstGeom prst="rect">
          <a:avLst/>
        </a:prstGeom>
      </xdr:spPr>
    </xdr:pic>
    <xdr:clientData/>
  </xdr:oneCellAnchor>
  <xdr:oneCellAnchor>
    <xdr:from>
      <xdr:col>32</xdr:col>
      <xdr:colOff>0</xdr:colOff>
      <xdr:row>51</xdr:row>
      <xdr:rowOff>-1</xdr:rowOff>
    </xdr:from>
    <xdr:ext cx="1430502" cy="1298863"/>
    <xdr:pic>
      <xdr:nvPicPr>
        <xdr:cNvPr id="206" name="그림 205">
          <a:extLst>
            <a:ext uri="{FF2B5EF4-FFF2-40B4-BE49-F238E27FC236}">
              <a16:creationId xmlns:a16="http://schemas.microsoft.com/office/drawing/2014/main" id="{325EABCA-5B41-4D7C-80D6-319FBDDB879D}"/>
            </a:ext>
          </a:extLst>
        </xdr:cNvPr>
        <xdr:cNvPicPr>
          <a:picLocks noChangeAspect="1"/>
        </xdr:cNvPicPr>
      </xdr:nvPicPr>
      <xdr:blipFill rotWithShape="1">
        <a:blip xmlns:r="http://schemas.openxmlformats.org/officeDocument/2006/relationships" r:embed="rId75"/>
        <a:srcRect t="13793"/>
        <a:stretch/>
      </xdr:blipFill>
      <xdr:spPr>
        <a:xfrm>
          <a:off x="25786773" y="8347363"/>
          <a:ext cx="1430502" cy="1298863"/>
        </a:xfrm>
        <a:prstGeom prst="rect">
          <a:avLst/>
        </a:prstGeom>
      </xdr:spPr>
    </xdr:pic>
    <xdr:clientData/>
  </xdr:oneCellAnchor>
  <xdr:twoCellAnchor editAs="oneCell">
    <xdr:from>
      <xdr:col>37</xdr:col>
      <xdr:colOff>0</xdr:colOff>
      <xdr:row>51</xdr:row>
      <xdr:rowOff>0</xdr:rowOff>
    </xdr:from>
    <xdr:to>
      <xdr:col>38</xdr:col>
      <xdr:colOff>683558</xdr:colOff>
      <xdr:row>57</xdr:row>
      <xdr:rowOff>4096</xdr:rowOff>
    </xdr:to>
    <xdr:pic>
      <xdr:nvPicPr>
        <xdr:cNvPr id="208" name="그림 207">
          <a:extLst>
            <a:ext uri="{FF2B5EF4-FFF2-40B4-BE49-F238E27FC236}">
              <a16:creationId xmlns:a16="http://schemas.microsoft.com/office/drawing/2014/main" id="{9985D75C-74A3-4902-A62D-05EE4F876E3B}"/>
            </a:ext>
          </a:extLst>
        </xdr:cNvPr>
        <xdr:cNvPicPr>
          <a:picLocks noChangeAspect="1"/>
        </xdr:cNvPicPr>
      </xdr:nvPicPr>
      <xdr:blipFill rotWithShape="1">
        <a:blip xmlns:r="http://schemas.openxmlformats.org/officeDocument/2006/relationships" r:embed="rId76"/>
        <a:srcRect t="6926"/>
        <a:stretch/>
      </xdr:blipFill>
      <xdr:spPr>
        <a:xfrm>
          <a:off x="25786773" y="10061864"/>
          <a:ext cx="1385454" cy="1251006"/>
        </a:xfrm>
        <a:prstGeom prst="rect">
          <a:avLst/>
        </a:prstGeom>
      </xdr:spPr>
    </xdr:pic>
    <xdr:clientData/>
  </xdr:twoCellAnchor>
  <xdr:twoCellAnchor editAs="oneCell">
    <xdr:from>
      <xdr:col>37</xdr:col>
      <xdr:colOff>0</xdr:colOff>
      <xdr:row>33</xdr:row>
      <xdr:rowOff>0</xdr:rowOff>
    </xdr:from>
    <xdr:to>
      <xdr:col>38</xdr:col>
      <xdr:colOff>683558</xdr:colOff>
      <xdr:row>39</xdr:row>
      <xdr:rowOff>69273</xdr:rowOff>
    </xdr:to>
    <xdr:pic>
      <xdr:nvPicPr>
        <xdr:cNvPr id="210" name="그림 209">
          <a:extLst>
            <a:ext uri="{FF2B5EF4-FFF2-40B4-BE49-F238E27FC236}">
              <a16:creationId xmlns:a16="http://schemas.microsoft.com/office/drawing/2014/main" id="{5EBE24B5-C56B-4C99-8F3E-319D6971AB36}"/>
            </a:ext>
          </a:extLst>
        </xdr:cNvPr>
        <xdr:cNvPicPr>
          <a:picLocks noChangeAspect="1"/>
        </xdr:cNvPicPr>
      </xdr:nvPicPr>
      <xdr:blipFill rotWithShape="1">
        <a:blip xmlns:r="http://schemas.openxmlformats.org/officeDocument/2006/relationships" r:embed="rId77"/>
        <a:srcRect t="27735"/>
        <a:stretch/>
      </xdr:blipFill>
      <xdr:spPr>
        <a:xfrm>
          <a:off x="25786773" y="6615545"/>
          <a:ext cx="1385454" cy="1316182"/>
        </a:xfrm>
        <a:prstGeom prst="rect">
          <a:avLst/>
        </a:prstGeom>
      </xdr:spPr>
    </xdr:pic>
    <xdr:clientData/>
  </xdr:twoCellAnchor>
  <xdr:twoCellAnchor editAs="oneCell">
    <xdr:from>
      <xdr:col>0</xdr:col>
      <xdr:colOff>0</xdr:colOff>
      <xdr:row>250</xdr:row>
      <xdr:rowOff>190500</xdr:rowOff>
    </xdr:from>
    <xdr:to>
      <xdr:col>2</xdr:col>
      <xdr:colOff>0</xdr:colOff>
      <xdr:row>256</xdr:row>
      <xdr:rowOff>200710</xdr:rowOff>
    </xdr:to>
    <xdr:pic>
      <xdr:nvPicPr>
        <xdr:cNvPr id="2" name="그림 1">
          <a:extLst>
            <a:ext uri="{FF2B5EF4-FFF2-40B4-BE49-F238E27FC236}">
              <a16:creationId xmlns:a16="http://schemas.microsoft.com/office/drawing/2014/main" id="{D6E6BA66-9601-48A0-B811-211F26C2A867}"/>
            </a:ext>
          </a:extLst>
        </xdr:cNvPr>
        <xdr:cNvPicPr>
          <a:picLocks noChangeAspect="1"/>
        </xdr:cNvPicPr>
      </xdr:nvPicPr>
      <xdr:blipFill rotWithShape="1">
        <a:blip xmlns:r="http://schemas.openxmlformats.org/officeDocument/2006/relationships" r:embed="rId78"/>
        <a:srcRect t="3449" r="13043"/>
        <a:stretch/>
      </xdr:blipFill>
      <xdr:spPr>
        <a:xfrm>
          <a:off x="0" y="52629955"/>
          <a:ext cx="1385455" cy="1257119"/>
        </a:xfrm>
        <a:prstGeom prst="rect">
          <a:avLst/>
        </a:prstGeom>
      </xdr:spPr>
    </xdr:pic>
    <xdr:clientData/>
  </xdr:twoCellAnchor>
  <xdr:twoCellAnchor editAs="oneCell">
    <xdr:from>
      <xdr:col>27</xdr:col>
      <xdr:colOff>0</xdr:colOff>
      <xdr:row>59</xdr:row>
      <xdr:rowOff>0</xdr:rowOff>
    </xdr:from>
    <xdr:to>
      <xdr:col>29</xdr:col>
      <xdr:colOff>21253</xdr:colOff>
      <xdr:row>65</xdr:row>
      <xdr:rowOff>0</xdr:rowOff>
    </xdr:to>
    <xdr:pic>
      <xdr:nvPicPr>
        <xdr:cNvPr id="4" name="그림 3">
          <a:extLst>
            <a:ext uri="{FF2B5EF4-FFF2-40B4-BE49-F238E27FC236}">
              <a16:creationId xmlns:a16="http://schemas.microsoft.com/office/drawing/2014/main" id="{018B42DC-AF8C-4EDD-B075-550DD2DA40F4}"/>
            </a:ext>
          </a:extLst>
        </xdr:cNvPr>
        <xdr:cNvPicPr>
          <a:picLocks noChangeAspect="1"/>
        </xdr:cNvPicPr>
      </xdr:nvPicPr>
      <xdr:blipFill rotWithShape="1">
        <a:blip xmlns:r="http://schemas.openxmlformats.org/officeDocument/2006/relationships" r:embed="rId79"/>
        <a:srcRect t="14286"/>
        <a:stretch/>
      </xdr:blipFill>
      <xdr:spPr>
        <a:xfrm>
          <a:off x="18595731" y="12543692"/>
          <a:ext cx="1398714" cy="1274885"/>
        </a:xfrm>
        <a:prstGeom prst="rect">
          <a:avLst/>
        </a:prstGeom>
      </xdr:spPr>
    </xdr:pic>
    <xdr:clientData/>
  </xdr:twoCellAnchor>
  <xdr:twoCellAnchor editAs="oneCell">
    <xdr:from>
      <xdr:col>31</xdr:col>
      <xdr:colOff>659105</xdr:colOff>
      <xdr:row>59</xdr:row>
      <xdr:rowOff>0</xdr:rowOff>
    </xdr:from>
    <xdr:to>
      <xdr:col>34</xdr:col>
      <xdr:colOff>0</xdr:colOff>
      <xdr:row>65</xdr:row>
      <xdr:rowOff>0</xdr:rowOff>
    </xdr:to>
    <xdr:pic>
      <xdr:nvPicPr>
        <xdr:cNvPr id="96" name="그림 95">
          <a:extLst>
            <a:ext uri="{FF2B5EF4-FFF2-40B4-BE49-F238E27FC236}">
              <a16:creationId xmlns:a16="http://schemas.microsoft.com/office/drawing/2014/main" id="{3A99DCEC-5CF9-464D-9450-A842952FF9A7}"/>
            </a:ext>
          </a:extLst>
        </xdr:cNvPr>
        <xdr:cNvPicPr>
          <a:picLocks noChangeAspect="1"/>
        </xdr:cNvPicPr>
      </xdr:nvPicPr>
      <xdr:blipFill rotWithShape="1">
        <a:blip xmlns:r="http://schemas.openxmlformats.org/officeDocument/2006/relationships" r:embed="rId79"/>
        <a:srcRect t="14286"/>
        <a:stretch/>
      </xdr:blipFill>
      <xdr:spPr>
        <a:xfrm>
          <a:off x="21750176" y="12055929"/>
          <a:ext cx="1381967" cy="1224642"/>
        </a:xfrm>
        <a:prstGeom prst="rect">
          <a:avLst/>
        </a:prstGeom>
      </xdr:spPr>
    </xdr:pic>
    <xdr:clientData/>
  </xdr:twoCellAnchor>
  <xdr:twoCellAnchor editAs="oneCell">
    <xdr:from>
      <xdr:col>36</xdr:col>
      <xdr:colOff>659105</xdr:colOff>
      <xdr:row>59</xdr:row>
      <xdr:rowOff>0</xdr:rowOff>
    </xdr:from>
    <xdr:to>
      <xdr:col>39</xdr:col>
      <xdr:colOff>0</xdr:colOff>
      <xdr:row>65</xdr:row>
      <xdr:rowOff>0</xdr:rowOff>
    </xdr:to>
    <xdr:pic>
      <xdr:nvPicPr>
        <xdr:cNvPr id="102" name="그림 101">
          <a:extLst>
            <a:ext uri="{FF2B5EF4-FFF2-40B4-BE49-F238E27FC236}">
              <a16:creationId xmlns:a16="http://schemas.microsoft.com/office/drawing/2014/main" id="{7301121B-1B3F-437E-A9A5-CB451DC41D89}"/>
            </a:ext>
          </a:extLst>
        </xdr:cNvPr>
        <xdr:cNvPicPr>
          <a:picLocks noChangeAspect="1"/>
        </xdr:cNvPicPr>
      </xdr:nvPicPr>
      <xdr:blipFill rotWithShape="1">
        <a:blip xmlns:r="http://schemas.openxmlformats.org/officeDocument/2006/relationships" r:embed="rId79"/>
        <a:srcRect t="14286"/>
        <a:stretch/>
      </xdr:blipFill>
      <xdr:spPr>
        <a:xfrm>
          <a:off x="25151962" y="12055929"/>
          <a:ext cx="1381967" cy="1224642"/>
        </a:xfrm>
        <a:prstGeom prst="rect">
          <a:avLst/>
        </a:prstGeom>
      </xdr:spPr>
    </xdr:pic>
    <xdr:clientData/>
  </xdr:twoCellAnchor>
  <xdr:twoCellAnchor editAs="oneCell">
    <xdr:from>
      <xdr:col>18</xdr:col>
      <xdr:colOff>0</xdr:colOff>
      <xdr:row>251</xdr:row>
      <xdr:rowOff>17318</xdr:rowOff>
    </xdr:from>
    <xdr:to>
      <xdr:col>20</xdr:col>
      <xdr:colOff>33623</xdr:colOff>
      <xdr:row>257</xdr:row>
      <xdr:rowOff>-1</xdr:rowOff>
    </xdr:to>
    <xdr:pic>
      <xdr:nvPicPr>
        <xdr:cNvPr id="105" name="그림 104">
          <a:extLst>
            <a:ext uri="{FF2B5EF4-FFF2-40B4-BE49-F238E27FC236}">
              <a16:creationId xmlns:a16="http://schemas.microsoft.com/office/drawing/2014/main" id="{290C5B83-155D-40DA-8267-714C7239BA2D}"/>
            </a:ext>
          </a:extLst>
        </xdr:cNvPr>
        <xdr:cNvPicPr>
          <a:picLocks noChangeAspect="1"/>
        </xdr:cNvPicPr>
      </xdr:nvPicPr>
      <xdr:blipFill rotWithShape="1">
        <a:blip xmlns:r="http://schemas.openxmlformats.org/officeDocument/2006/relationships" r:embed="rId79"/>
        <a:srcRect t="14286"/>
        <a:stretch/>
      </xdr:blipFill>
      <xdr:spPr>
        <a:xfrm>
          <a:off x="12469091" y="52664591"/>
          <a:ext cx="1419077" cy="1246909"/>
        </a:xfrm>
        <a:prstGeom prst="rect">
          <a:avLst/>
        </a:prstGeom>
      </xdr:spPr>
    </xdr:pic>
    <xdr:clientData/>
  </xdr:twoCellAnchor>
  <xdr:twoCellAnchor editAs="oneCell">
    <xdr:from>
      <xdr:col>0</xdr:col>
      <xdr:colOff>0</xdr:colOff>
      <xdr:row>261</xdr:row>
      <xdr:rowOff>207817</xdr:rowOff>
    </xdr:from>
    <xdr:to>
      <xdr:col>2</xdr:col>
      <xdr:colOff>0</xdr:colOff>
      <xdr:row>267</xdr:row>
      <xdr:rowOff>215610</xdr:rowOff>
    </xdr:to>
    <xdr:pic>
      <xdr:nvPicPr>
        <xdr:cNvPr id="10" name="그림 9">
          <a:extLst>
            <a:ext uri="{FF2B5EF4-FFF2-40B4-BE49-F238E27FC236}">
              <a16:creationId xmlns:a16="http://schemas.microsoft.com/office/drawing/2014/main" id="{0A4BCBF6-23DD-4740-9816-910D3DA48B71}"/>
            </a:ext>
          </a:extLst>
        </xdr:cNvPr>
        <xdr:cNvPicPr>
          <a:picLocks noChangeAspect="1"/>
        </xdr:cNvPicPr>
      </xdr:nvPicPr>
      <xdr:blipFill rotWithShape="1">
        <a:blip xmlns:r="http://schemas.openxmlformats.org/officeDocument/2006/relationships" r:embed="rId80"/>
        <a:srcRect t="15473"/>
        <a:stretch/>
      </xdr:blipFill>
      <xdr:spPr>
        <a:xfrm>
          <a:off x="0" y="57357817"/>
          <a:ext cx="1385455" cy="1264227"/>
        </a:xfrm>
        <a:prstGeom prst="rect">
          <a:avLst/>
        </a:prstGeom>
      </xdr:spPr>
    </xdr:pic>
    <xdr:clientData/>
  </xdr:twoCellAnchor>
  <xdr:twoCellAnchor editAs="oneCell">
    <xdr:from>
      <xdr:col>18</xdr:col>
      <xdr:colOff>1</xdr:colOff>
      <xdr:row>261</xdr:row>
      <xdr:rowOff>207817</xdr:rowOff>
    </xdr:from>
    <xdr:to>
      <xdr:col>20</xdr:col>
      <xdr:colOff>1</xdr:colOff>
      <xdr:row>267</xdr:row>
      <xdr:rowOff>215609</xdr:rowOff>
    </xdr:to>
    <xdr:pic>
      <xdr:nvPicPr>
        <xdr:cNvPr id="11" name="그림 10">
          <a:extLst>
            <a:ext uri="{FF2B5EF4-FFF2-40B4-BE49-F238E27FC236}">
              <a16:creationId xmlns:a16="http://schemas.microsoft.com/office/drawing/2014/main" id="{31152556-B45F-4B76-849D-BCB51B8A734B}"/>
            </a:ext>
          </a:extLst>
        </xdr:cNvPr>
        <xdr:cNvPicPr>
          <a:picLocks noChangeAspect="1"/>
        </xdr:cNvPicPr>
      </xdr:nvPicPr>
      <xdr:blipFill rotWithShape="1">
        <a:blip xmlns:r="http://schemas.openxmlformats.org/officeDocument/2006/relationships" r:embed="rId81"/>
        <a:srcRect t="13583"/>
        <a:stretch/>
      </xdr:blipFill>
      <xdr:spPr>
        <a:xfrm>
          <a:off x="12469092" y="57357817"/>
          <a:ext cx="1385454" cy="1254701"/>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A3026-4539-4A20-B52B-E1DF2F6F81A2}">
  <sheetPr codeName="Sheet1"/>
  <dimension ref="A1:U33"/>
  <sheetViews>
    <sheetView tabSelected="1" zoomScale="85" zoomScaleNormal="85" workbookViewId="0">
      <selection activeCell="P11" sqref="P11"/>
    </sheetView>
  </sheetViews>
  <sheetFormatPr defaultRowHeight="16.5" x14ac:dyDescent="0.3"/>
  <cols>
    <col min="1" max="1" width="2.25" style="1" customWidth="1"/>
    <col min="2" max="2" width="10.375" style="1" customWidth="1"/>
    <col min="3" max="3" width="0.625" style="1" customWidth="1"/>
    <col min="4" max="4" width="10.375" style="1" customWidth="1"/>
    <col min="5" max="5" width="0.625" style="1" customWidth="1"/>
    <col min="6" max="6" width="10.375" style="1" customWidth="1"/>
    <col min="7" max="7" width="0.625" style="1" customWidth="1"/>
    <col min="8" max="8" width="10.375" style="1" customWidth="1"/>
    <col min="9" max="9" width="0.625" style="1" customWidth="1"/>
    <col min="10" max="10" width="10.375" style="1" customWidth="1"/>
    <col min="11" max="11" width="0.625" style="1" customWidth="1"/>
    <col min="12" max="12" width="10.375" style="1" customWidth="1"/>
    <col min="13" max="13" width="0.625" style="1" customWidth="1"/>
    <col min="14" max="14" width="10.375" style="1" customWidth="1"/>
    <col min="15" max="15" width="0.625" style="1" customWidth="1"/>
    <col min="16" max="16" width="10.375" style="1" customWidth="1"/>
    <col min="17" max="17" width="0.625" style="1" customWidth="1"/>
    <col min="18" max="18" width="10.375" style="1" customWidth="1"/>
    <col min="19" max="19" width="0.625" style="1" customWidth="1"/>
    <col min="20" max="20" width="10.375" style="1" customWidth="1"/>
    <col min="21" max="21" width="2.25" style="1" customWidth="1"/>
    <col min="22" max="16384" width="9" style="1"/>
  </cols>
  <sheetData>
    <row r="1" spans="1:21" ht="27" customHeight="1" x14ac:dyDescent="0.3">
      <c r="A1" s="134" t="s">
        <v>219</v>
      </c>
      <c r="B1" s="134"/>
      <c r="C1" s="134"/>
      <c r="D1" s="134"/>
      <c r="E1" s="134"/>
      <c r="F1" s="134"/>
      <c r="G1" s="134"/>
      <c r="H1" s="134"/>
      <c r="I1" s="134"/>
      <c r="J1" s="134"/>
      <c r="K1" s="134"/>
      <c r="L1" s="134"/>
      <c r="M1" s="134"/>
      <c r="N1" s="134"/>
      <c r="O1" s="134"/>
      <c r="P1" s="134"/>
      <c r="Q1" s="134"/>
      <c r="R1" s="134"/>
      <c r="S1" s="134"/>
      <c r="T1" s="134"/>
      <c r="U1" s="134"/>
    </row>
    <row r="2" spans="1:21" ht="9.75" customHeight="1" thickBot="1" x14ac:dyDescent="0.35">
      <c r="A2" s="2"/>
      <c r="B2" s="2"/>
      <c r="C2" s="2"/>
      <c r="D2" s="2"/>
      <c r="E2" s="2"/>
      <c r="F2" s="2"/>
      <c r="G2" s="2"/>
      <c r="H2" s="2"/>
      <c r="I2" s="2"/>
      <c r="J2" s="2"/>
      <c r="K2" s="2"/>
      <c r="L2" s="2"/>
      <c r="M2" s="2"/>
      <c r="N2" s="2"/>
      <c r="O2" s="2"/>
      <c r="P2" s="2"/>
      <c r="Q2" s="2"/>
      <c r="R2" s="2"/>
      <c r="S2" s="2"/>
      <c r="T2" s="2"/>
      <c r="U2" s="2"/>
    </row>
    <row r="3" spans="1:21" ht="36" customHeight="1" x14ac:dyDescent="0.3">
      <c r="A3" s="2"/>
      <c r="B3" s="17" t="s">
        <v>9</v>
      </c>
      <c r="C3" s="90"/>
      <c r="D3" s="17" t="s">
        <v>6</v>
      </c>
      <c r="E3" s="90"/>
      <c r="F3" s="17" t="s">
        <v>52</v>
      </c>
      <c r="G3" s="90"/>
      <c r="H3" s="17" t="s">
        <v>110</v>
      </c>
      <c r="I3" s="90"/>
      <c r="J3" s="17" t="s">
        <v>98</v>
      </c>
      <c r="K3" s="90"/>
      <c r="L3" s="17" t="s">
        <v>53</v>
      </c>
      <c r="M3" s="90"/>
      <c r="N3" s="17"/>
      <c r="O3" s="90"/>
      <c r="P3" s="17"/>
      <c r="Q3" s="90"/>
      <c r="R3" s="17"/>
      <c r="S3" s="90"/>
      <c r="T3" s="17"/>
      <c r="U3" s="2"/>
    </row>
    <row r="4" spans="1:21" ht="17.25" thickBot="1" x14ac:dyDescent="0.35">
      <c r="A4" s="2"/>
      <c r="B4" s="14" t="str">
        <f>IF(B3="","",VLOOKUP(B3,'몬스터 도감'!$A$5:$F$1000,2,0))</f>
        <v>장난감</v>
      </c>
      <c r="C4" s="2"/>
      <c r="D4" s="14" t="str">
        <f>IF(D3="","",VLOOKUP(D3,'몬스터 도감'!$A$5:$F$1000,2,0))</f>
        <v>스페셜</v>
      </c>
      <c r="E4" s="2"/>
      <c r="F4" s="14" t="str">
        <f>IF(F3="","",VLOOKUP(F3,'몬스터 도감'!$A$5:$F$1000,2,0))</f>
        <v>버섯</v>
      </c>
      <c r="G4" s="2"/>
      <c r="H4" s="14" t="str">
        <f>IF(H3="","",VLOOKUP(H3,'몬스터 도감'!$A$5:$F$1000,2,0))</f>
        <v>용</v>
      </c>
      <c r="I4" s="2"/>
      <c r="J4" s="14" t="str">
        <f>IF(J3="","",VLOOKUP(J3,'몬스터 도감'!$A$5:$F$1000,2,0))</f>
        <v>파충류</v>
      </c>
      <c r="K4" s="2"/>
      <c r="L4" s="14" t="str">
        <f>IF(L3="","",VLOOKUP(L3,'몬스터 도감'!$A$5:$F$1000,2,0))</f>
        <v>언데드</v>
      </c>
      <c r="M4" s="2"/>
      <c r="N4" s="14" t="str">
        <f>IF(N3="","",VLOOKUP(N3,'몬스터 도감'!$A$5:$F$1000,2,0))</f>
        <v/>
      </c>
      <c r="O4" s="2"/>
      <c r="P4" s="14" t="str">
        <f>IF(P3="","",VLOOKUP(P3,'몬스터 도감'!$A$5:$F$1000,2,0))</f>
        <v/>
      </c>
      <c r="Q4" s="2"/>
      <c r="R4" s="14" t="str">
        <f>IF(R3="","",VLOOKUP(R3,'몬스터 도감'!$A$5:$F$1000,2,0))</f>
        <v/>
      </c>
      <c r="S4" s="2"/>
      <c r="T4" s="14" t="str">
        <f>IF(T3="","",VLOOKUP(T3,'몬스터 도감'!$A$5:$F$1000,2,0))</f>
        <v/>
      </c>
      <c r="U4" s="2"/>
    </row>
    <row r="5" spans="1:21" ht="17.25" customHeight="1" thickBot="1" x14ac:dyDescent="0.35">
      <c r="A5" s="2"/>
      <c r="B5" s="3">
        <v>44427</v>
      </c>
      <c r="C5" s="88"/>
      <c r="D5" s="3">
        <v>44439</v>
      </c>
      <c r="E5" s="88"/>
      <c r="F5" s="3">
        <v>44440</v>
      </c>
      <c r="G5" s="88"/>
      <c r="H5" s="3">
        <v>44438</v>
      </c>
      <c r="I5" s="88"/>
      <c r="J5" s="3">
        <v>44438</v>
      </c>
      <c r="K5" s="88"/>
      <c r="L5" s="3">
        <v>44438</v>
      </c>
      <c r="M5" s="88"/>
      <c r="N5" s="3"/>
      <c r="O5" s="88"/>
      <c r="P5" s="3"/>
      <c r="Q5" s="88"/>
      <c r="R5" s="3"/>
      <c r="S5" s="88"/>
      <c r="T5" s="3"/>
      <c r="U5" s="2"/>
    </row>
    <row r="6" spans="1:21" ht="9.75" customHeight="1" x14ac:dyDescent="0.3">
      <c r="A6" s="2"/>
      <c r="B6" s="2"/>
      <c r="C6" s="2"/>
      <c r="D6" s="2"/>
      <c r="E6" s="2"/>
      <c r="F6" s="2"/>
      <c r="G6" s="2"/>
      <c r="H6" s="2"/>
      <c r="I6" s="2"/>
      <c r="J6" s="2"/>
      <c r="K6" s="2"/>
      <c r="L6" s="2"/>
      <c r="M6" s="2"/>
      <c r="N6" s="2"/>
      <c r="O6" s="2"/>
      <c r="P6" s="2"/>
      <c r="Q6" s="2"/>
      <c r="R6" s="2"/>
      <c r="S6" s="2"/>
      <c r="T6" s="2"/>
      <c r="U6" s="2"/>
    </row>
    <row r="7" spans="1:21" ht="17.25" thickBot="1" x14ac:dyDescent="0.35"/>
    <row r="8" spans="1:21" ht="17.25" thickBot="1" x14ac:dyDescent="0.35">
      <c r="B8" s="4" t="s">
        <v>220</v>
      </c>
      <c r="D8" s="135" t="s">
        <v>221</v>
      </c>
      <c r="E8" s="136"/>
      <c r="F8" s="137"/>
    </row>
    <row r="9" spans="1:21" ht="9.75" customHeight="1" x14ac:dyDescent="0.3">
      <c r="A9" s="5"/>
      <c r="B9" s="6"/>
      <c r="C9" s="7"/>
      <c r="D9" s="6"/>
      <c r="E9" s="6"/>
      <c r="F9" s="6"/>
      <c r="G9" s="7"/>
      <c r="H9" s="7"/>
      <c r="I9" s="7"/>
      <c r="J9" s="7"/>
      <c r="K9" s="7"/>
      <c r="L9" s="7"/>
      <c r="M9" s="7"/>
      <c r="N9" s="7"/>
      <c r="O9" s="7"/>
      <c r="P9" s="7"/>
      <c r="Q9" s="7"/>
      <c r="R9" s="7"/>
      <c r="S9" s="7"/>
      <c r="T9" s="7"/>
      <c r="U9" s="8"/>
    </row>
    <row r="10" spans="1:21" ht="9.75" customHeight="1" thickBot="1" x14ac:dyDescent="0.35">
      <c r="A10" s="9"/>
      <c r="B10" s="2"/>
      <c r="C10" s="2"/>
      <c r="D10" s="2"/>
      <c r="E10" s="2"/>
      <c r="F10" s="2"/>
      <c r="G10" s="2"/>
      <c r="H10" s="2"/>
      <c r="I10" s="2"/>
      <c r="J10" s="2"/>
      <c r="K10" s="2"/>
      <c r="L10" s="2"/>
      <c r="M10" s="2"/>
      <c r="N10" s="2"/>
      <c r="O10" s="2"/>
      <c r="P10" s="2"/>
      <c r="Q10" s="2"/>
      <c r="R10" s="2"/>
      <c r="S10" s="2"/>
      <c r="T10" s="2"/>
      <c r="U10" s="10"/>
    </row>
    <row r="11" spans="1:21" ht="36" customHeight="1" thickTop="1" thickBot="1" x14ac:dyDescent="0.35">
      <c r="A11" s="9"/>
      <c r="B11" s="15" t="s">
        <v>36</v>
      </c>
      <c r="C11" s="89"/>
      <c r="D11" s="15" t="s">
        <v>13</v>
      </c>
      <c r="E11" s="89"/>
      <c r="F11" s="16" t="s">
        <v>58</v>
      </c>
      <c r="G11" s="89"/>
      <c r="H11" s="16" t="s">
        <v>76</v>
      </c>
      <c r="I11" s="89"/>
      <c r="J11" s="16"/>
      <c r="K11" s="89"/>
      <c r="L11" s="15"/>
      <c r="M11" s="89"/>
      <c r="N11" s="15"/>
      <c r="O11" s="89"/>
      <c r="P11" s="15"/>
      <c r="Q11" s="89"/>
      <c r="R11" s="15" t="s">
        <v>54</v>
      </c>
      <c r="S11" s="89"/>
      <c r="T11" s="16" t="s">
        <v>10</v>
      </c>
      <c r="U11" s="10"/>
    </row>
    <row r="12" spans="1:21" ht="18" thickTop="1" thickBot="1" x14ac:dyDescent="0.35">
      <c r="A12" s="9"/>
      <c r="B12" s="91" t="str">
        <f>IF(B11="","",VLOOKUP(B11,'몬스터 도감'!$A$5:$F$1000,2,0))</f>
        <v>스페셜</v>
      </c>
      <c r="C12" s="2"/>
      <c r="D12" s="91" t="str">
        <f>IF(D11="","",VLOOKUP(D11,'몬스터 도감'!$A$5:$F$1000,2,0))</f>
        <v>스페셜</v>
      </c>
      <c r="E12" s="2"/>
      <c r="F12" s="91" t="str">
        <f>IF(F11="","",VLOOKUP(F11,'몬스터 도감'!$A$5:$F$1000,2,0))</f>
        <v>스페셜</v>
      </c>
      <c r="G12" s="2"/>
      <c r="H12" s="91" t="str">
        <f>IF(H11="","",VLOOKUP(H11,'몬스터 도감'!$A$5:$F$1000,2,0))</f>
        <v>스페셜</v>
      </c>
      <c r="I12" s="2"/>
      <c r="J12" s="91" t="str">
        <f>IF(J11="","",VLOOKUP(J11,'몬스터 도감'!$A$5:$F$1000,2,0))</f>
        <v/>
      </c>
      <c r="K12" s="2"/>
      <c r="L12" s="91" t="str">
        <f>IF(L11="","",VLOOKUP(L11,'몬스터 도감'!$A$5:$F$1000,2,0))</f>
        <v/>
      </c>
      <c r="M12" s="2"/>
      <c r="N12" s="91" t="str">
        <f>IF(N11="","",VLOOKUP(N11,'몬스터 도감'!$A$5:$F$1000,2,0))</f>
        <v/>
      </c>
      <c r="O12" s="2"/>
      <c r="P12" s="91" t="str">
        <f>IF(P11="","",VLOOKUP(P11,'몬스터 도감'!$A$5:$F$1000,2,0))</f>
        <v/>
      </c>
      <c r="Q12" s="2"/>
      <c r="R12" s="91" t="str">
        <f>IF(R11="","",VLOOKUP(R11,'몬스터 도감'!$A$5:$F$1000,2,0))</f>
        <v>스페셜</v>
      </c>
      <c r="S12" s="2"/>
      <c r="T12" s="91" t="str">
        <f>IF(T11="","",VLOOKUP(T11,'몬스터 도감'!$A$5:$F$1000,2,0))</f>
        <v>스페셜</v>
      </c>
      <c r="U12" s="10"/>
    </row>
    <row r="13" spans="1:21" ht="18" thickTop="1" thickBot="1" x14ac:dyDescent="0.35">
      <c r="A13" s="9"/>
      <c r="B13" s="18">
        <v>44427</v>
      </c>
      <c r="C13" s="88"/>
      <c r="D13" s="18">
        <v>44427</v>
      </c>
      <c r="E13" s="88"/>
      <c r="F13" s="18">
        <v>44417</v>
      </c>
      <c r="G13" s="88"/>
      <c r="H13" s="18">
        <v>44418</v>
      </c>
      <c r="I13" s="88"/>
      <c r="J13" s="18"/>
      <c r="K13" s="88"/>
      <c r="L13" s="18"/>
      <c r="M13" s="88"/>
      <c r="N13" s="18"/>
      <c r="O13" s="88"/>
      <c r="P13" s="18"/>
      <c r="Q13" s="88"/>
      <c r="R13" s="18">
        <v>44427</v>
      </c>
      <c r="S13" s="88"/>
      <c r="T13" s="18">
        <v>44427</v>
      </c>
      <c r="U13" s="10"/>
    </row>
    <row r="14" spans="1:21" ht="9.75" customHeight="1" thickTop="1" thickBot="1" x14ac:dyDescent="0.35">
      <c r="A14" s="9"/>
      <c r="B14" s="2"/>
      <c r="C14" s="2"/>
      <c r="D14" s="2"/>
      <c r="E14" s="2"/>
      <c r="F14" s="2"/>
      <c r="G14" s="2"/>
      <c r="H14" s="2"/>
      <c r="I14" s="2"/>
      <c r="J14" s="2"/>
      <c r="K14" s="2"/>
      <c r="L14" s="2"/>
      <c r="M14" s="2"/>
      <c r="N14" s="2"/>
      <c r="O14" s="2"/>
      <c r="P14" s="2"/>
      <c r="Q14" s="2"/>
      <c r="R14" s="2"/>
      <c r="S14" s="2"/>
      <c r="T14" s="2"/>
      <c r="U14" s="10"/>
    </row>
    <row r="15" spans="1:21" ht="36" customHeight="1" thickTop="1" thickBot="1" x14ac:dyDescent="0.35">
      <c r="A15" s="9"/>
      <c r="B15" s="16" t="s">
        <v>14</v>
      </c>
      <c r="C15" s="89"/>
      <c r="D15" s="16" t="s">
        <v>57</v>
      </c>
      <c r="E15" s="89"/>
      <c r="F15" s="15" t="s">
        <v>44</v>
      </c>
      <c r="G15" s="89"/>
      <c r="H15" s="15" t="s">
        <v>50</v>
      </c>
      <c r="I15" s="89"/>
      <c r="J15" s="15" t="s">
        <v>55</v>
      </c>
      <c r="K15" s="89"/>
      <c r="L15" s="15" t="s">
        <v>56</v>
      </c>
      <c r="M15" s="89"/>
      <c r="N15" s="15" t="s">
        <v>92</v>
      </c>
      <c r="O15" s="89"/>
      <c r="P15" s="15" t="s">
        <v>321</v>
      </c>
      <c r="Q15" s="89"/>
      <c r="R15" s="15" t="s">
        <v>69</v>
      </c>
      <c r="S15" s="89"/>
      <c r="T15" s="15"/>
      <c r="U15" s="10"/>
    </row>
    <row r="16" spans="1:21" ht="18" thickTop="1" thickBot="1" x14ac:dyDescent="0.35">
      <c r="A16" s="9"/>
      <c r="B16" s="91" t="str">
        <f>IF(B15="","",VLOOKUP(B15,'몬스터 도감'!$A$5:$F$1000,2,0))</f>
        <v>스페셜</v>
      </c>
      <c r="C16" s="2"/>
      <c r="D16" s="91" t="str">
        <f>IF(D15="","",VLOOKUP(D15,'몬스터 도감'!$A$5:$F$1000,2,0))</f>
        <v>스페셜</v>
      </c>
      <c r="E16" s="2"/>
      <c r="F16" s="91" t="str">
        <f>IF(F15="","",VLOOKUP(F15,'몬스터 도감'!$A$5:$F$1000,2,0))</f>
        <v>개</v>
      </c>
      <c r="G16" s="2"/>
      <c r="H16" s="91" t="str">
        <f>IF(H15="","",VLOOKUP(H15,'몬스터 도감'!$A$5:$F$1000,2,0))</f>
        <v>스페셜</v>
      </c>
      <c r="I16" s="2"/>
      <c r="J16" s="91" t="str">
        <f>IF(J15="","",VLOOKUP(J15,'몬스터 도감'!$A$5:$F$1000,2,0))</f>
        <v>조류</v>
      </c>
      <c r="K16" s="2"/>
      <c r="L16" s="91" t="str">
        <f>IF(L15="","",VLOOKUP(L15,'몬스터 도감'!$A$5:$F$1000,2,0))</f>
        <v>스페셜</v>
      </c>
      <c r="M16" s="2"/>
      <c r="N16" s="91" t="str">
        <f>IF(N15="","",VLOOKUP(N15,'몬스터 도감'!$A$5:$F$1000,2,0))</f>
        <v>스페셜</v>
      </c>
      <c r="O16" s="2"/>
      <c r="P16" s="91" t="str">
        <f>IF(P15="","",VLOOKUP(P15,'몬스터 도감'!$A$5:$F$1000,2,0))</f>
        <v>장난감</v>
      </c>
      <c r="Q16" s="2"/>
      <c r="R16" s="91" t="str">
        <f>IF(R15="","",VLOOKUP(R15,'몬스터 도감'!$A$5:$F$1000,2,0))</f>
        <v>고양이</v>
      </c>
      <c r="S16" s="2"/>
      <c r="T16" s="91" t="str">
        <f>IF(T15="","",VLOOKUP(T15,'몬스터 도감'!$A$5:$F$1000,2,0))</f>
        <v/>
      </c>
      <c r="U16" s="10"/>
    </row>
    <row r="17" spans="1:21" ht="18" thickTop="1" thickBot="1" x14ac:dyDescent="0.35">
      <c r="A17" s="9"/>
      <c r="B17" s="18">
        <v>44428</v>
      </c>
      <c r="C17" s="88"/>
      <c r="D17" s="18">
        <v>44433</v>
      </c>
      <c r="E17" s="88"/>
      <c r="F17" s="18">
        <v>44433</v>
      </c>
      <c r="G17" s="88"/>
      <c r="H17" s="18">
        <v>44433</v>
      </c>
      <c r="I17" s="88"/>
      <c r="J17" s="18">
        <v>44433</v>
      </c>
      <c r="K17" s="88"/>
      <c r="L17" s="18">
        <v>44433</v>
      </c>
      <c r="M17" s="88"/>
      <c r="N17" s="18">
        <v>44434</v>
      </c>
      <c r="O17" s="88"/>
      <c r="P17" s="18">
        <v>44438</v>
      </c>
      <c r="Q17" s="88"/>
      <c r="R17" s="18">
        <v>44438</v>
      </c>
      <c r="S17" s="88"/>
      <c r="T17" s="18"/>
      <c r="U17" s="10"/>
    </row>
    <row r="18" spans="1:21" ht="9.75" customHeight="1" thickTop="1" thickBot="1" x14ac:dyDescent="0.35">
      <c r="A18" s="9"/>
      <c r="B18" s="2"/>
      <c r="C18" s="2"/>
      <c r="D18" s="2"/>
      <c r="E18" s="2"/>
      <c r="F18" s="2"/>
      <c r="G18" s="2"/>
      <c r="H18" s="2"/>
      <c r="I18" s="2"/>
      <c r="J18" s="2"/>
      <c r="K18" s="2"/>
      <c r="L18" s="2"/>
      <c r="M18" s="2"/>
      <c r="N18" s="2"/>
      <c r="O18" s="2"/>
      <c r="P18" s="2"/>
      <c r="Q18" s="2"/>
      <c r="R18" s="2"/>
      <c r="S18" s="2"/>
      <c r="T18" s="2"/>
      <c r="U18" s="10"/>
    </row>
    <row r="19" spans="1:21" ht="36" customHeight="1" thickTop="1" thickBot="1" x14ac:dyDescent="0.35">
      <c r="A19" s="9"/>
      <c r="B19" s="15" t="s">
        <v>120</v>
      </c>
      <c r="C19" s="89"/>
      <c r="D19" s="15" t="s">
        <v>118</v>
      </c>
      <c r="E19" s="89"/>
      <c r="F19" s="15" t="s">
        <v>111</v>
      </c>
      <c r="G19" s="89"/>
      <c r="H19" s="15" t="s">
        <v>99</v>
      </c>
      <c r="I19" s="89"/>
      <c r="J19" s="15" t="s">
        <v>226</v>
      </c>
      <c r="K19" s="89"/>
      <c r="L19" s="15" t="s">
        <v>102</v>
      </c>
      <c r="M19" s="89"/>
      <c r="N19" s="15" t="s">
        <v>90</v>
      </c>
      <c r="O19" s="89"/>
      <c r="P19" s="15" t="s">
        <v>11</v>
      </c>
      <c r="Q19" s="89"/>
      <c r="R19" s="15" t="s">
        <v>107</v>
      </c>
      <c r="S19" s="89"/>
      <c r="T19" s="15" t="s">
        <v>425</v>
      </c>
      <c r="U19" s="10"/>
    </row>
    <row r="20" spans="1:21" ht="18" thickTop="1" thickBot="1" x14ac:dyDescent="0.35">
      <c r="A20" s="9"/>
      <c r="B20" s="91" t="str">
        <f>IF(B19="","",VLOOKUP(B19,'몬스터 도감'!$A$5:$F$1000,2,0))</f>
        <v>스페셜</v>
      </c>
      <c r="C20" s="2"/>
      <c r="D20" s="91" t="str">
        <f>IF(D19="","",VLOOKUP(D19,'몬스터 도감'!$A$5:$F$1000,2,0))</f>
        <v>스페셜</v>
      </c>
      <c r="E20" s="2"/>
      <c r="F20" s="91" t="str">
        <f>IF(F19="","",VLOOKUP(F19,'몬스터 도감'!$A$5:$F$1000,2,0))</f>
        <v>스페셜</v>
      </c>
      <c r="G20" s="2"/>
      <c r="H20" s="91" t="str">
        <f>IF(H19="","",VLOOKUP(H19,'몬스터 도감'!$A$5:$F$1000,2,0))</f>
        <v>스페셜</v>
      </c>
      <c r="I20" s="2"/>
      <c r="J20" s="91" t="str">
        <f>IF(J19="","",VLOOKUP(J19,'몬스터 도감'!$A$5:$F$1000,2,0))</f>
        <v>악마</v>
      </c>
      <c r="K20" s="2"/>
      <c r="L20" s="91" t="str">
        <f>IF(L19="","",VLOOKUP(L19,'몬스터 도감'!$A$5:$F$1000,2,0))</f>
        <v>스페셜</v>
      </c>
      <c r="M20" s="2"/>
      <c r="N20" s="91" t="str">
        <f>IF(N19="","",VLOOKUP(N19,'몬스터 도감'!$A$5:$F$1000,2,0))</f>
        <v>스페셜</v>
      </c>
      <c r="O20" s="2"/>
      <c r="P20" s="91" t="str">
        <f>IF(P19="","",VLOOKUP(P19,'몬스터 도감'!$A$5:$F$1000,2,0))</f>
        <v>정령</v>
      </c>
      <c r="Q20" s="2"/>
      <c r="R20" s="91" t="str">
        <f>IF(R19="","",VLOOKUP(R19,'몬스터 도감'!$A$5:$F$1000,2,0))</f>
        <v>스페셜</v>
      </c>
      <c r="S20" s="2"/>
      <c r="T20" s="91" t="str">
        <f>IF(T19="","",VLOOKUP(T19,'몬스터 도감'!$A$5:$F$1000,2,0))</f>
        <v>에르다스</v>
      </c>
      <c r="U20" s="10"/>
    </row>
    <row r="21" spans="1:21" ht="18" thickTop="1" thickBot="1" x14ac:dyDescent="0.35">
      <c r="A21" s="9"/>
      <c r="B21" s="18">
        <v>44438</v>
      </c>
      <c r="C21" s="88"/>
      <c r="D21" s="18">
        <v>44438</v>
      </c>
      <c r="E21" s="88"/>
      <c r="F21" s="18">
        <v>44438</v>
      </c>
      <c r="G21" s="88"/>
      <c r="H21" s="18">
        <v>44438</v>
      </c>
      <c r="I21" s="88"/>
      <c r="J21" s="18">
        <v>44438</v>
      </c>
      <c r="K21" s="88"/>
      <c r="L21" s="18">
        <v>44438</v>
      </c>
      <c r="M21" s="88"/>
      <c r="N21" s="18">
        <v>44440</v>
      </c>
      <c r="O21" s="88"/>
      <c r="P21" s="18">
        <v>44440</v>
      </c>
      <c r="Q21" s="88"/>
      <c r="R21" s="18">
        <v>44440</v>
      </c>
      <c r="S21" s="88"/>
      <c r="T21" s="18">
        <v>44443</v>
      </c>
      <c r="U21" s="10"/>
    </row>
    <row r="22" spans="1:21" ht="9.75" customHeight="1" thickTop="1" thickBot="1" x14ac:dyDescent="0.35">
      <c r="A22" s="9"/>
      <c r="B22" s="2"/>
      <c r="C22" s="2"/>
      <c r="D22" s="2"/>
      <c r="E22" s="2"/>
      <c r="F22" s="2"/>
      <c r="G22" s="2"/>
      <c r="H22" s="2"/>
      <c r="I22" s="2"/>
      <c r="J22" s="2"/>
      <c r="K22" s="2"/>
      <c r="L22" s="2"/>
      <c r="M22" s="2"/>
      <c r="N22" s="2"/>
      <c r="O22" s="2"/>
      <c r="P22" s="2"/>
      <c r="Q22" s="2"/>
      <c r="R22" s="2"/>
      <c r="S22" s="2"/>
      <c r="T22" s="2"/>
      <c r="U22" s="10"/>
    </row>
    <row r="23" spans="1:21" ht="36" customHeight="1" thickTop="1" thickBot="1" x14ac:dyDescent="0.35">
      <c r="A23" s="9"/>
      <c r="B23" s="15" t="s">
        <v>40</v>
      </c>
      <c r="C23" s="89"/>
      <c r="D23" s="15"/>
      <c r="E23" s="89"/>
      <c r="F23" s="15"/>
      <c r="G23" s="89"/>
      <c r="H23" s="15"/>
      <c r="I23" s="89"/>
      <c r="J23" s="15"/>
      <c r="K23" s="89"/>
      <c r="L23" s="15"/>
      <c r="M23" s="89"/>
      <c r="N23" s="15"/>
      <c r="O23" s="89"/>
      <c r="P23" s="16"/>
      <c r="Q23" s="89"/>
      <c r="R23" s="15"/>
      <c r="S23" s="89"/>
      <c r="T23" s="15"/>
      <c r="U23" s="10"/>
    </row>
    <row r="24" spans="1:21" ht="18" thickTop="1" thickBot="1" x14ac:dyDescent="0.35">
      <c r="A24" s="9"/>
      <c r="B24" s="91" t="str">
        <f>IF(B23="","",VLOOKUP(B23,'몬스터 도감'!$A$5:$F$1000,2,0))</f>
        <v>스페셜</v>
      </c>
      <c r="C24" s="2"/>
      <c r="D24" s="91" t="str">
        <f>IF(D23="","",VLOOKUP(D23,'몬스터 도감'!$A$5:$F$1000,2,0))</f>
        <v/>
      </c>
      <c r="E24" s="2"/>
      <c r="F24" s="91" t="str">
        <f>IF(F23="","",VLOOKUP(F23,'몬스터 도감'!$A$5:$F$1000,2,0))</f>
        <v/>
      </c>
      <c r="G24" s="2"/>
      <c r="H24" s="91" t="str">
        <f>IF(H23="","",VLOOKUP(H23,'몬스터 도감'!$A$5:$F$1000,2,0))</f>
        <v/>
      </c>
      <c r="I24" s="2"/>
      <c r="J24" s="91" t="str">
        <f>IF(J23="","",VLOOKUP(J23,'몬스터 도감'!$A$5:$F$1000,2,0))</f>
        <v/>
      </c>
      <c r="K24" s="2"/>
      <c r="L24" s="91" t="str">
        <f>IF(L23="","",VLOOKUP(L23,'몬스터 도감'!$A$5:$F$1000,2,0))</f>
        <v/>
      </c>
      <c r="M24" s="2"/>
      <c r="N24" s="91" t="str">
        <f>IF(N23="","",VLOOKUP(N23,'몬스터 도감'!$A$5:$F$1000,2,0))</f>
        <v/>
      </c>
      <c r="O24" s="2"/>
      <c r="P24" s="91" t="str">
        <f>IF(P23="","",VLOOKUP(P23,'몬스터 도감'!$A$5:$F$1000,2,0))</f>
        <v/>
      </c>
      <c r="Q24" s="2"/>
      <c r="R24" s="91" t="str">
        <f>IF(R23="","",VLOOKUP(R23,'몬스터 도감'!$A$5:$F$1000,2,0))</f>
        <v/>
      </c>
      <c r="S24" s="2"/>
      <c r="T24" s="91" t="str">
        <f>IF(T23="","",VLOOKUP(T23,'몬스터 도감'!$A$5:$F$1000,2,0))</f>
        <v/>
      </c>
      <c r="U24" s="10"/>
    </row>
    <row r="25" spans="1:21" ht="18" thickTop="1" thickBot="1" x14ac:dyDescent="0.35">
      <c r="A25" s="9"/>
      <c r="B25" s="18">
        <v>44443</v>
      </c>
      <c r="C25" s="88"/>
      <c r="D25" s="18"/>
      <c r="E25" s="88"/>
      <c r="F25" s="18"/>
      <c r="G25" s="88"/>
      <c r="H25" s="18"/>
      <c r="I25" s="88"/>
      <c r="J25" s="18"/>
      <c r="K25" s="88"/>
      <c r="L25" s="18"/>
      <c r="M25" s="88"/>
      <c r="N25" s="18"/>
      <c r="O25" s="88"/>
      <c r="P25" s="18"/>
      <c r="Q25" s="88"/>
      <c r="R25" s="18"/>
      <c r="S25" s="88"/>
      <c r="T25" s="18"/>
      <c r="U25" s="10"/>
    </row>
    <row r="26" spans="1:21" ht="9.75" customHeight="1" thickTop="1" x14ac:dyDescent="0.3">
      <c r="A26" s="9"/>
      <c r="B26" s="2"/>
      <c r="C26" s="2"/>
      <c r="D26" s="2"/>
      <c r="E26" s="2"/>
      <c r="F26" s="2"/>
      <c r="G26" s="2"/>
      <c r="H26" s="2"/>
      <c r="I26" s="2"/>
      <c r="J26" s="2"/>
      <c r="K26" s="2"/>
      <c r="L26" s="2"/>
      <c r="M26" s="2"/>
      <c r="N26" s="2"/>
      <c r="O26" s="2"/>
      <c r="P26" s="2"/>
      <c r="Q26" s="2"/>
      <c r="R26" s="2"/>
      <c r="S26" s="2"/>
      <c r="T26" s="2"/>
      <c r="U26" s="10"/>
    </row>
    <row r="27" spans="1:21" ht="9.75" customHeight="1" thickBot="1" x14ac:dyDescent="0.35">
      <c r="A27" s="11"/>
      <c r="B27" s="12"/>
      <c r="C27" s="12"/>
      <c r="D27" s="12"/>
      <c r="E27" s="12"/>
      <c r="F27" s="12"/>
      <c r="G27" s="12"/>
      <c r="H27" s="12"/>
      <c r="I27" s="12"/>
      <c r="J27" s="12"/>
      <c r="K27" s="12"/>
      <c r="L27" s="12"/>
      <c r="M27" s="12"/>
      <c r="N27" s="12"/>
      <c r="O27" s="12"/>
      <c r="P27" s="12"/>
      <c r="Q27" s="12"/>
      <c r="R27" s="12"/>
      <c r="S27" s="12"/>
      <c r="T27" s="12"/>
      <c r="U27" s="13"/>
    </row>
    <row r="29" spans="1:21" ht="18" customHeight="1" x14ac:dyDescent="0.3"/>
    <row r="33" ht="18" customHeight="1" x14ac:dyDescent="0.3"/>
  </sheetData>
  <sheetProtection algorithmName="SHA-512" hashValue="rPkc3//XnsbQaRiFDCoyL/anAwJTRD1YkqZBhOYXpcQJzZvkZx8M3/w+PHdDNOEKq6i0LU7fFWmD8m1lM25EOg==" saltValue="nnQJ5dE+NQjpnizegnan6w==" spinCount="100000" sheet="1" objects="1" scenarios="1" selectLockedCells="1"/>
  <mergeCells count="2">
    <mergeCell ref="A1:U1"/>
    <mergeCell ref="D8:F8"/>
  </mergeCells>
  <phoneticPr fontId="2" type="noConversion"/>
  <pageMargins left="0.7" right="0.7" top="0.75" bottom="0.75" header="0.3" footer="0.3"/>
  <pageSetup paperSize="9" orientation="portrait" r:id="rId1"/>
  <drawing r:id="rId2"/>
  <legacyDrawing r:id="rId3"/>
  <extLst>
    <ext xmlns:x14="http://schemas.microsoft.com/office/spreadsheetml/2009/9/main" uri="{CCE6A557-97BC-4b89-ADB6-D9C93CAAB3DF}">
      <x14:dataValidations xmlns:xm="http://schemas.microsoft.com/office/excel/2006/main" count="2">
        <x14:dataValidation type="date" operator="lessThan" allowBlank="1" showInputMessage="1" showErrorMessage="1" xr:uid="{6D58F1FB-C9C6-423B-A453-D8470437D380}">
          <x14:formula1>
            <xm:f>'몬스터 리스트(숨김)'!$D$2</xm:f>
          </x14:formula1>
          <xm:sqref>B5 D5 F5 H5 J5 L5 N5 P5 R5 T5 B13 T25 D13 H13 J13 L13 N13 P13 R13 T13 B17 D17 F17 H17 J17 L17 N17 P17 R17 T17 B21 D21 F21 H21 J21 L21 N21 P21 R21 T21 B25 D25 F25 H25 J25 L25 N25 P25 R25 F13</xm:sqref>
        </x14:dataValidation>
        <x14:dataValidation type="list" allowBlank="1" showInputMessage="1" showErrorMessage="1" xr:uid="{A73D656E-ACC4-46F0-8522-B04E19D60C7D}">
          <x14:formula1>
            <xm:f>'몬스터 도감'!$A:$A</xm:f>
          </x14:formula1>
          <xm:sqref>J3 L19 L3 H3 D3 F3 N3 T3 P3 R3 B11 D11 F11 H11 J11 L11 N11 P11 R11 T11 B15 D15 F15 H15 J15 L15 N15 P15 R15 T15 B19 D19 F19 H19 J19 B3 N19 P19 R19 T19 B23 D23 F23 H23 J23 L23 N23 P23 R23 T23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1218C-9026-4E44-8121-6AADE8D1E7F5}">
  <sheetPr codeName="Sheet2"/>
  <dimension ref="B2:AV55"/>
  <sheetViews>
    <sheetView zoomScaleNormal="100" workbookViewId="0">
      <selection activeCell="Q27" sqref="Q27"/>
    </sheetView>
  </sheetViews>
  <sheetFormatPr defaultRowHeight="16.5" x14ac:dyDescent="0.3"/>
  <cols>
    <col min="2" max="2" width="2.625" customWidth="1"/>
    <col min="3" max="3" width="2.5" customWidth="1"/>
    <col min="4" max="4" width="9.25" customWidth="1"/>
    <col min="5" max="5" width="5" customWidth="1"/>
    <col min="6" max="6" width="2.25" customWidth="1"/>
    <col min="7" max="7" width="9.5" customWidth="1"/>
    <col min="8" max="8" width="5.5" customWidth="1"/>
    <col min="9" max="9" width="1.875" customWidth="1"/>
    <col min="10" max="10" width="6.875" customWidth="1"/>
    <col min="11" max="11" width="4.375" customWidth="1"/>
    <col min="12" max="12" width="3" customWidth="1"/>
    <col min="13" max="13" width="2.625" customWidth="1"/>
    <col min="14" max="16" width="9" style="113" customWidth="1"/>
    <col min="17" max="48" width="9" style="113"/>
  </cols>
  <sheetData>
    <row r="2" spans="2:13" ht="17.25" thickBot="1" x14ac:dyDescent="0.35"/>
    <row r="3" spans="2:13" ht="9.75" customHeight="1" x14ac:dyDescent="0.3">
      <c r="B3" s="97"/>
      <c r="C3" s="98"/>
      <c r="D3" s="98"/>
      <c r="E3" s="98"/>
      <c r="F3" s="98"/>
      <c r="G3" s="98"/>
      <c r="H3" s="98"/>
      <c r="I3" s="98"/>
      <c r="J3" s="98"/>
      <c r="K3" s="98"/>
      <c r="L3" s="98"/>
      <c r="M3" s="99"/>
    </row>
    <row r="4" spans="2:13" ht="21.75" customHeight="1" x14ac:dyDescent="0.3">
      <c r="B4" s="100"/>
      <c r="C4" s="92"/>
      <c r="D4" s="144" t="s">
        <v>270</v>
      </c>
      <c r="E4" s="144"/>
      <c r="F4" s="144"/>
      <c r="G4" s="144"/>
      <c r="H4" s="144"/>
      <c r="I4" s="144"/>
      <c r="J4" s="144"/>
      <c r="K4" s="144"/>
      <c r="L4" s="92"/>
      <c r="M4" s="101"/>
    </row>
    <row r="5" spans="2:13" ht="7.5" customHeight="1" x14ac:dyDescent="0.3">
      <c r="B5" s="100"/>
      <c r="C5" s="92"/>
      <c r="D5" s="92"/>
      <c r="E5" s="92"/>
      <c r="F5" s="92"/>
      <c r="G5" s="92"/>
      <c r="H5" s="92"/>
      <c r="I5" s="92"/>
      <c r="J5" s="92"/>
      <c r="K5" s="92"/>
      <c r="L5" s="92"/>
      <c r="M5" s="101"/>
    </row>
    <row r="6" spans="2:13" ht="18" customHeight="1" x14ac:dyDescent="0.3">
      <c r="B6" s="100"/>
      <c r="C6" s="92"/>
      <c r="D6" s="145" t="s">
        <v>253</v>
      </c>
      <c r="E6" s="145"/>
      <c r="F6" s="145"/>
      <c r="G6" s="145"/>
      <c r="H6" s="145"/>
      <c r="I6" s="145"/>
      <c r="J6" s="145"/>
      <c r="K6" s="145"/>
      <c r="L6" s="92"/>
      <c r="M6" s="101"/>
    </row>
    <row r="7" spans="2:13" x14ac:dyDescent="0.3">
      <c r="B7" s="100"/>
      <c r="C7" s="92"/>
      <c r="D7" s="92"/>
      <c r="E7" s="92"/>
      <c r="F7" s="92"/>
      <c r="G7" s="92"/>
      <c r="H7" s="92"/>
      <c r="I7" s="92"/>
      <c r="J7" s="92"/>
      <c r="K7" s="92"/>
      <c r="L7" s="92"/>
      <c r="M7" s="101"/>
    </row>
    <row r="8" spans="2:13" ht="6.75" customHeight="1" x14ac:dyDescent="0.3">
      <c r="B8" s="100"/>
      <c r="C8" s="92"/>
      <c r="D8" s="92"/>
      <c r="E8" s="92"/>
      <c r="F8" s="92"/>
      <c r="G8" s="92"/>
      <c r="H8" s="92"/>
      <c r="I8" s="92"/>
      <c r="J8" s="92"/>
      <c r="K8" s="92"/>
      <c r="L8" s="92"/>
      <c r="M8" s="101"/>
    </row>
    <row r="9" spans="2:13" ht="19.5" x14ac:dyDescent="0.3">
      <c r="B9" s="100"/>
      <c r="C9" s="92"/>
      <c r="D9" s="92"/>
      <c r="E9" s="92"/>
      <c r="F9" s="92"/>
      <c r="G9" s="92"/>
      <c r="H9" s="92"/>
      <c r="I9" s="146" t="s">
        <v>254</v>
      </c>
      <c r="J9" s="146"/>
      <c r="K9" s="146"/>
      <c r="L9" s="146"/>
      <c r="M9" s="101"/>
    </row>
    <row r="10" spans="2:13" ht="39.75" customHeight="1" x14ac:dyDescent="0.3">
      <c r="B10" s="100"/>
      <c r="C10" s="92"/>
      <c r="D10" s="92"/>
      <c r="E10" s="92"/>
      <c r="F10" s="92"/>
      <c r="G10" s="147" t="s">
        <v>255</v>
      </c>
      <c r="H10" s="147"/>
      <c r="I10" s="147"/>
      <c r="J10" s="147"/>
      <c r="K10" s="147"/>
      <c r="L10" s="147"/>
      <c r="M10" s="148"/>
    </row>
    <row r="11" spans="2:13" ht="21" customHeight="1" x14ac:dyDescent="0.3">
      <c r="B11" s="100"/>
      <c r="C11" s="92"/>
      <c r="D11" s="92"/>
      <c r="E11" s="92"/>
      <c r="F11" s="149" t="s">
        <v>257</v>
      </c>
      <c r="G11" s="150"/>
      <c r="H11" s="150"/>
      <c r="I11" s="92"/>
      <c r="J11" s="92"/>
      <c r="K11" s="92"/>
      <c r="L11" s="93"/>
      <c r="M11" s="101"/>
    </row>
    <row r="12" spans="2:13" ht="13.5" customHeight="1" x14ac:dyDescent="0.3">
      <c r="B12" s="100"/>
      <c r="C12" s="92"/>
      <c r="D12" s="92"/>
      <c r="E12" s="92"/>
      <c r="F12" s="141" t="s">
        <v>256</v>
      </c>
      <c r="G12" s="142"/>
      <c r="H12" s="142"/>
      <c r="I12" s="143" t="s">
        <v>259</v>
      </c>
      <c r="J12" s="143"/>
      <c r="K12" s="143"/>
      <c r="L12" s="143"/>
      <c r="M12" s="101"/>
    </row>
    <row r="13" spans="2:13" x14ac:dyDescent="0.3">
      <c r="B13" s="100"/>
      <c r="C13" s="92"/>
      <c r="D13" s="92"/>
      <c r="E13" s="92"/>
      <c r="F13" s="141" t="s">
        <v>258</v>
      </c>
      <c r="G13" s="142"/>
      <c r="H13" s="142"/>
      <c r="I13" s="143" t="s">
        <v>260</v>
      </c>
      <c r="J13" s="143"/>
      <c r="K13" s="143"/>
      <c r="L13" s="143"/>
      <c r="M13" s="101"/>
    </row>
    <row r="14" spans="2:13" ht="24" customHeight="1" thickBot="1" x14ac:dyDescent="0.35">
      <c r="B14" s="102"/>
      <c r="C14" s="94"/>
      <c r="D14" s="140"/>
      <c r="E14" s="140"/>
      <c r="F14" s="140"/>
      <c r="G14" s="140"/>
      <c r="H14" s="140"/>
      <c r="I14" s="140"/>
      <c r="J14" s="140"/>
      <c r="K14" s="140"/>
      <c r="L14" s="94"/>
      <c r="M14" s="101"/>
    </row>
    <row r="15" spans="2:13" ht="6" customHeight="1" x14ac:dyDescent="0.3">
      <c r="B15" s="102"/>
      <c r="C15" s="106"/>
      <c r="D15" s="107"/>
      <c r="E15" s="107"/>
      <c r="F15" s="107"/>
      <c r="G15" s="107"/>
      <c r="H15" s="107"/>
      <c r="I15" s="107"/>
      <c r="J15" s="107"/>
      <c r="K15" s="107"/>
      <c r="L15" s="108"/>
      <c r="M15" s="101"/>
    </row>
    <row r="16" spans="2:13" ht="20.25" x14ac:dyDescent="0.3">
      <c r="B16" s="102"/>
      <c r="C16" s="102"/>
      <c r="D16" s="95" t="s">
        <v>261</v>
      </c>
      <c r="E16" s="95" t="s">
        <v>262</v>
      </c>
      <c r="F16" s="95"/>
      <c r="G16" s="95" t="s">
        <v>263</v>
      </c>
      <c r="H16" s="95" t="s">
        <v>264</v>
      </c>
      <c r="I16" s="95"/>
      <c r="J16" s="95" t="s">
        <v>265</v>
      </c>
      <c r="K16" s="96" t="s">
        <v>266</v>
      </c>
      <c r="L16" s="109"/>
      <c r="M16" s="101"/>
    </row>
    <row r="17" spans="2:46" ht="4.5" customHeight="1" thickBot="1" x14ac:dyDescent="0.35">
      <c r="B17" s="102"/>
      <c r="C17" s="110"/>
      <c r="D17" s="111"/>
      <c r="E17" s="111"/>
      <c r="F17" s="111"/>
      <c r="G17" s="111"/>
      <c r="H17" s="111"/>
      <c r="I17" s="111"/>
      <c r="J17" s="111"/>
      <c r="K17" s="111"/>
      <c r="L17" s="112"/>
      <c r="M17" s="101"/>
    </row>
    <row r="18" spans="2:46" ht="18" customHeight="1" x14ac:dyDescent="0.3">
      <c r="B18" s="102"/>
      <c r="C18" s="94"/>
      <c r="D18" s="94"/>
      <c r="E18" s="94"/>
      <c r="F18" s="94"/>
      <c r="G18" s="94"/>
      <c r="H18" s="94"/>
      <c r="I18" s="94"/>
      <c r="J18" s="94"/>
      <c r="K18" s="94"/>
      <c r="L18" s="94"/>
      <c r="M18" s="101"/>
    </row>
    <row r="19" spans="2:46" ht="20.100000000000001" customHeight="1" x14ac:dyDescent="0.3">
      <c r="B19" s="102"/>
      <c r="C19" s="138" t="s">
        <v>267</v>
      </c>
      <c r="D19" s="138"/>
      <c r="E19" s="138"/>
      <c r="F19" s="138"/>
      <c r="G19" s="138"/>
      <c r="H19" s="94"/>
      <c r="I19" s="94"/>
      <c r="J19" s="94"/>
      <c r="K19" s="94"/>
      <c r="L19" s="94"/>
      <c r="M19" s="101"/>
      <c r="R19" s="113">
        <f ca="1">'몬스터 도감'!AQ$2</f>
        <v>37</v>
      </c>
      <c r="S19" s="113">
        <f ca="1">'몬스터 도감'!AR$2</f>
        <v>54</v>
      </c>
      <c r="T19" s="113">
        <f ca="1">'몬스터 도감'!AS$2</f>
        <v>37</v>
      </c>
      <c r="U19" s="113">
        <f ca="1">'몬스터 도감'!AT$2</f>
        <v>65</v>
      </c>
      <c r="V19" s="113">
        <f ca="1">'몬스터 도감'!AU$2</f>
        <v>0</v>
      </c>
      <c r="W19" s="113">
        <f ca="1">'몬스터 도감'!AV$2</f>
        <v>0</v>
      </c>
      <c r="X19" s="113">
        <f ca="1">'몬스터 도감'!AW$2</f>
        <v>0</v>
      </c>
      <c r="Y19" s="113">
        <f ca="1">'몬스터 도감'!AX$2</f>
        <v>11</v>
      </c>
      <c r="Z19" s="113">
        <f ca="1">'몬스터 도감'!AY$2</f>
        <v>11</v>
      </c>
      <c r="AA19" s="113">
        <f ca="1">'몬스터 도감'!AZ$2</f>
        <v>0</v>
      </c>
      <c r="AB19" s="113">
        <f ca="1">'몬스터 도감'!BA$2</f>
        <v>13</v>
      </c>
      <c r="AC19" s="113">
        <f ca="1">'몬스터 도감'!BB$2</f>
        <v>5</v>
      </c>
      <c r="AD19" s="113">
        <f ca="1">'몬스터 도감'!BC$2</f>
        <v>0</v>
      </c>
      <c r="AE19" s="113">
        <f ca="1">'몬스터 도감'!BD$2</f>
        <v>9</v>
      </c>
      <c r="AF19" s="113">
        <f ca="1">'몬스터 도감'!BE$2</f>
        <v>9</v>
      </c>
      <c r="AG19" s="113">
        <f ca="1">'몬스터 도감'!BF$2</f>
        <v>2</v>
      </c>
      <c r="AH19" s="113">
        <f ca="1">'몬스터 도감'!BG$2</f>
        <v>0</v>
      </c>
      <c r="AI19" s="113">
        <f ca="1">'몬스터 도감'!BH$2</f>
        <v>0</v>
      </c>
      <c r="AJ19" s="113">
        <f ca="1">'몬스터 도감'!BI$2</f>
        <v>4</v>
      </c>
      <c r="AK19" s="113">
        <f ca="1">'몬스터 도감'!BJ$2</f>
        <v>11</v>
      </c>
      <c r="AL19" s="113">
        <f ca="1">'몬스터 도감'!BK$2</f>
        <v>6</v>
      </c>
      <c r="AM19" s="113">
        <f ca="1">'몬스터 도감'!BL$2</f>
        <v>0</v>
      </c>
      <c r="AN19" s="113">
        <f ca="1">'몬스터 도감'!BM$2</f>
        <v>5</v>
      </c>
      <c r="AO19" s="113">
        <f ca="1">'몬스터 도감'!BN$2</f>
        <v>0</v>
      </c>
      <c r="AP19" s="113">
        <f ca="1">'몬스터 도감'!BO$2</f>
        <v>5</v>
      </c>
      <c r="AQ19" s="113">
        <f ca="1">'몬스터 도감'!BP$2</f>
        <v>0</v>
      </c>
      <c r="AR19" s="113">
        <f ca="1">'몬스터 도감'!BQ$2</f>
        <v>0</v>
      </c>
      <c r="AS19" s="113">
        <f ca="1">'몬스터 도감'!BR$2</f>
        <v>0</v>
      </c>
      <c r="AT19" s="113">
        <f ca="1">'몬스터 도감'!BS$2</f>
        <v>15</v>
      </c>
    </row>
    <row r="20" spans="2:46" ht="20.100000000000001" customHeight="1" x14ac:dyDescent="0.3">
      <c r="B20" s="102"/>
      <c r="C20" s="138" t="str">
        <f ca="1">CONCATENATE("STR : +",P20)</f>
        <v>STR : +37</v>
      </c>
      <c r="D20" s="138"/>
      <c r="E20" s="138"/>
      <c r="F20" s="138"/>
      <c r="G20" s="138"/>
      <c r="H20" s="138"/>
      <c r="I20" s="138"/>
      <c r="J20" s="138"/>
      <c r="K20" s="138"/>
      <c r="L20" s="138"/>
      <c r="M20" s="101"/>
      <c r="P20" s="113">
        <f ca="1">'몬스터 도감'!AQ$2</f>
        <v>37</v>
      </c>
    </row>
    <row r="21" spans="2:46" ht="20.100000000000001" customHeight="1" x14ac:dyDescent="0.3">
      <c r="B21" s="102"/>
      <c r="C21" s="138" t="str">
        <f ca="1">CONCATENATE("DEX : +",P21)</f>
        <v>DEX : +54</v>
      </c>
      <c r="D21" s="138"/>
      <c r="E21" s="138"/>
      <c r="F21" s="138"/>
      <c r="G21" s="138"/>
      <c r="H21" s="138"/>
      <c r="I21" s="138"/>
      <c r="J21" s="138"/>
      <c r="K21" s="138"/>
      <c r="L21" s="138"/>
      <c r="M21" s="101"/>
      <c r="P21" s="113">
        <f ca="1">'몬스터 도감'!AR$2</f>
        <v>54</v>
      </c>
    </row>
    <row r="22" spans="2:46" ht="20.100000000000001" customHeight="1" x14ac:dyDescent="0.3">
      <c r="B22" s="102"/>
      <c r="C22" s="138" t="str">
        <f ca="1">CONCATENATE("INT : +",P22)</f>
        <v>INT : +37</v>
      </c>
      <c r="D22" s="138"/>
      <c r="E22" s="138"/>
      <c r="F22" s="138"/>
      <c r="G22" s="138"/>
      <c r="H22" s="138"/>
      <c r="I22" s="138"/>
      <c r="J22" s="138"/>
      <c r="K22" s="138"/>
      <c r="L22" s="138"/>
      <c r="M22" s="101"/>
      <c r="P22" s="113">
        <f ca="1">'몬스터 도감'!AS$2</f>
        <v>37</v>
      </c>
    </row>
    <row r="23" spans="2:46" ht="20.100000000000001" customHeight="1" x14ac:dyDescent="0.3">
      <c r="B23" s="102"/>
      <c r="C23" s="138" t="str">
        <f ca="1">CONCATENATE("LUK : +",P23)</f>
        <v>LUK : +65</v>
      </c>
      <c r="D23" s="138"/>
      <c r="E23" s="138"/>
      <c r="F23" s="138"/>
      <c r="G23" s="138"/>
      <c r="H23" s="138"/>
      <c r="I23" s="138"/>
      <c r="J23" s="138"/>
      <c r="K23" s="138"/>
      <c r="L23" s="138"/>
      <c r="M23" s="101"/>
      <c r="P23" s="113">
        <f ca="1">'몬스터 도감'!AT$2</f>
        <v>65</v>
      </c>
    </row>
    <row r="24" spans="2:46" ht="20.100000000000001" customHeight="1" x14ac:dyDescent="0.3">
      <c r="B24" s="102"/>
      <c r="C24" s="138" t="str">
        <f ca="1">CONCATENATE("최대 HP : +",P24)</f>
        <v>최대 HP : +0</v>
      </c>
      <c r="D24" s="138"/>
      <c r="E24" s="138"/>
      <c r="F24" s="138"/>
      <c r="G24" s="138"/>
      <c r="H24" s="138"/>
      <c r="I24" s="138"/>
      <c r="J24" s="138"/>
      <c r="K24" s="138"/>
      <c r="L24" s="138"/>
      <c r="M24" s="101"/>
      <c r="P24" s="113">
        <f ca="1">'몬스터 도감'!AU$2</f>
        <v>0</v>
      </c>
    </row>
    <row r="25" spans="2:46" ht="20.100000000000001" customHeight="1" x14ac:dyDescent="0.3">
      <c r="B25" s="102"/>
      <c r="C25" s="138" t="str">
        <f ca="1">CONCATENATE("최대 MP : +",P25)</f>
        <v>최대 MP : +0</v>
      </c>
      <c r="D25" s="138"/>
      <c r="E25" s="138"/>
      <c r="F25" s="138"/>
      <c r="G25" s="138"/>
      <c r="H25" s="138"/>
      <c r="I25" s="138"/>
      <c r="J25" s="138"/>
      <c r="K25" s="138"/>
      <c r="L25" s="138"/>
      <c r="M25" s="101"/>
      <c r="P25" s="113">
        <f ca="1">'몬스터 도감'!AV$2</f>
        <v>0</v>
      </c>
    </row>
    <row r="26" spans="2:46" ht="20.100000000000001" customHeight="1" x14ac:dyDescent="0.3">
      <c r="B26" s="102"/>
      <c r="C26" s="138" t="str">
        <f ca="1">CONCATENATE("최대 HP : +",P26,"%")</f>
        <v>최대 HP : +0%</v>
      </c>
      <c r="D26" s="138"/>
      <c r="E26" s="138"/>
      <c r="F26" s="138"/>
      <c r="G26" s="138"/>
      <c r="H26" s="138"/>
      <c r="I26" s="138"/>
      <c r="J26" s="138"/>
      <c r="K26" s="138"/>
      <c r="L26" s="138"/>
      <c r="M26" s="101"/>
      <c r="P26" s="113">
        <f ca="1">'몬스터 도감'!AW$2</f>
        <v>0</v>
      </c>
    </row>
    <row r="27" spans="2:46" ht="20.25" x14ac:dyDescent="0.3">
      <c r="B27" s="102"/>
      <c r="C27" s="138" t="str">
        <f ca="1">CONCATENATE("공격력 : +",P27)</f>
        <v>공격력 : +11</v>
      </c>
      <c r="D27" s="138"/>
      <c r="E27" s="138"/>
      <c r="F27" s="138"/>
      <c r="G27" s="138"/>
      <c r="H27" s="138"/>
      <c r="I27" s="138"/>
      <c r="J27" s="138"/>
      <c r="K27" s="138"/>
      <c r="L27" s="138"/>
      <c r="M27" s="101"/>
      <c r="P27" s="113">
        <f ca="1">'몬스터 도감'!AX$2</f>
        <v>11</v>
      </c>
    </row>
    <row r="28" spans="2:46" ht="20.25" x14ac:dyDescent="0.3">
      <c r="B28" s="102"/>
      <c r="C28" s="138" t="str">
        <f ca="1">CONCATENATE("마력 : +",P28)</f>
        <v>마력 : +11</v>
      </c>
      <c r="D28" s="138"/>
      <c r="E28" s="138"/>
      <c r="F28" s="138"/>
      <c r="G28" s="138"/>
      <c r="H28" s="138"/>
      <c r="I28" s="138"/>
      <c r="J28" s="138"/>
      <c r="K28" s="138"/>
      <c r="L28" s="138"/>
      <c r="M28" s="101"/>
      <c r="P28" s="113">
        <f ca="1">'몬스터 도감'!AY$2</f>
        <v>11</v>
      </c>
    </row>
    <row r="29" spans="2:46" ht="20.25" x14ac:dyDescent="0.3">
      <c r="B29" s="102"/>
      <c r="C29" s="138" t="str">
        <f ca="1">CONCATENATE("방어력 : +",P29)</f>
        <v>방어력 : +0</v>
      </c>
      <c r="D29" s="138"/>
      <c r="E29" s="138"/>
      <c r="F29" s="138"/>
      <c r="G29" s="138"/>
      <c r="H29" s="138"/>
      <c r="I29" s="138"/>
      <c r="J29" s="138"/>
      <c r="K29" s="138"/>
      <c r="L29" s="138"/>
      <c r="M29" s="101"/>
      <c r="P29" s="113">
        <f ca="1">'몬스터 도감'!AZ$2</f>
        <v>0</v>
      </c>
    </row>
    <row r="30" spans="2:46" ht="20.25" x14ac:dyDescent="0.3">
      <c r="B30" s="102"/>
      <c r="C30" s="138" t="str">
        <f ca="1">CONCATENATE("보스 몬스터 공격 시 데미지 : +",P30, "%")</f>
        <v>보스 몬스터 공격 시 데미지 : +13%</v>
      </c>
      <c r="D30" s="138"/>
      <c r="E30" s="138"/>
      <c r="F30" s="138"/>
      <c r="G30" s="138"/>
      <c r="H30" s="138"/>
      <c r="I30" s="138"/>
      <c r="J30" s="138"/>
      <c r="K30" s="138"/>
      <c r="L30" s="138"/>
      <c r="M30" s="101"/>
      <c r="P30" s="113">
        <f ca="1">'몬스터 도감'!BA$2</f>
        <v>13</v>
      </c>
    </row>
    <row r="31" spans="2:46" ht="20.25" x14ac:dyDescent="0.3">
      <c r="B31" s="102"/>
      <c r="C31" s="138" t="str">
        <f ca="1">CONCATENATE("몬스터 방어율 무시 : +",P31,"%")</f>
        <v>몬스터 방어율 무시 : +5%</v>
      </c>
      <c r="D31" s="138"/>
      <c r="E31" s="138"/>
      <c r="F31" s="138"/>
      <c r="G31" s="138"/>
      <c r="H31" s="138"/>
      <c r="I31" s="138"/>
      <c r="J31" s="138"/>
      <c r="K31" s="138"/>
      <c r="L31" s="138"/>
      <c r="M31" s="101"/>
      <c r="P31" s="113">
        <f ca="1">'몬스터 도감'!BB$2</f>
        <v>5</v>
      </c>
    </row>
    <row r="32" spans="2:46" ht="20.25" x14ac:dyDescent="0.3">
      <c r="B32" s="102"/>
      <c r="C32" s="138" t="str">
        <f ca="1">CONCATENATE("올스탯 : +",P32,"%")</f>
        <v>올스탯 : +0%</v>
      </c>
      <c r="D32" s="138"/>
      <c r="E32" s="138"/>
      <c r="F32" s="138"/>
      <c r="G32" s="138"/>
      <c r="H32" s="138"/>
      <c r="I32" s="138"/>
      <c r="J32" s="138"/>
      <c r="K32" s="138"/>
      <c r="L32" s="138"/>
      <c r="M32" s="101"/>
      <c r="P32" s="113">
        <f ca="1">'몬스터 도감'!BC$2</f>
        <v>0</v>
      </c>
    </row>
    <row r="33" spans="2:16" ht="20.25" x14ac:dyDescent="0.3">
      <c r="B33" s="102"/>
      <c r="C33" s="138" t="str">
        <f ca="1">CONCATENATE("데미지 : +",P33,"%")</f>
        <v>데미지 : +9%</v>
      </c>
      <c r="D33" s="138"/>
      <c r="E33" s="138"/>
      <c r="F33" s="138"/>
      <c r="G33" s="138"/>
      <c r="H33" s="138"/>
      <c r="I33" s="138"/>
      <c r="J33" s="138"/>
      <c r="K33" s="138"/>
      <c r="L33" s="138"/>
      <c r="M33" s="101"/>
      <c r="P33" s="113">
        <f ca="1">'몬스터 도감'!BD$2</f>
        <v>9</v>
      </c>
    </row>
    <row r="34" spans="2:16" ht="20.25" x14ac:dyDescent="0.3">
      <c r="B34" s="102"/>
      <c r="C34" s="138" t="str">
        <f ca="1">CONCATENATE("크리티컬 확률 ",P34,"% 증가")</f>
        <v>크리티컬 확률 9% 증가</v>
      </c>
      <c r="D34" s="138"/>
      <c r="E34" s="138"/>
      <c r="F34" s="138"/>
      <c r="G34" s="138"/>
      <c r="H34" s="138"/>
      <c r="I34" s="138"/>
      <c r="J34" s="138"/>
      <c r="K34" s="138"/>
      <c r="L34" s="138"/>
      <c r="M34" s="101"/>
      <c r="P34" s="113">
        <f ca="1">'몬스터 도감'!BE$2</f>
        <v>9</v>
      </c>
    </row>
    <row r="35" spans="2:16" ht="20.25" x14ac:dyDescent="0.3">
      <c r="B35" s="102"/>
      <c r="C35" s="138" t="str">
        <f ca="1">CONCATENATE("크리티컬 데미지 ",P35,"% 증가")</f>
        <v>크리티컬 데미지 2% 증가</v>
      </c>
      <c r="D35" s="138"/>
      <c r="E35" s="138"/>
      <c r="F35" s="138"/>
      <c r="G35" s="138"/>
      <c r="H35" s="138"/>
      <c r="I35" s="138"/>
      <c r="J35" s="138"/>
      <c r="K35" s="138"/>
      <c r="L35" s="138"/>
      <c r="M35" s="101"/>
      <c r="P35" s="113">
        <f ca="1">'몬스터 도감'!BF$2</f>
        <v>2</v>
      </c>
    </row>
    <row r="36" spans="2:16" ht="20.25" x14ac:dyDescent="0.3">
      <c r="B36" s="102"/>
      <c r="C36" s="138" t="str">
        <f ca="1">CONCATENATE("파이널 어택류의 데미지 ",P36,"% 증가")</f>
        <v>파이널 어택류의 데미지 0% 증가</v>
      </c>
      <c r="D36" s="138"/>
      <c r="E36" s="138"/>
      <c r="F36" s="138"/>
      <c r="G36" s="138"/>
      <c r="H36" s="138"/>
      <c r="I36" s="138"/>
      <c r="J36" s="138"/>
      <c r="K36" s="138"/>
      <c r="L36" s="138"/>
      <c r="M36" s="101"/>
      <c r="P36" s="113">
        <f ca="1">'몬스터 도감'!BG$2</f>
        <v>0</v>
      </c>
    </row>
    <row r="37" spans="2:16" ht="20.25" x14ac:dyDescent="0.3">
      <c r="B37" s="102"/>
      <c r="C37" s="138" t="str">
        <f ca="1">CONCATENATE("캐릭터 레벨 20당 공격력, 마력 ",P37," 증가")</f>
        <v>캐릭터 레벨 20당 공격력, 마력 0 증가</v>
      </c>
      <c r="D37" s="138"/>
      <c r="E37" s="138"/>
      <c r="F37" s="138"/>
      <c r="G37" s="138"/>
      <c r="H37" s="138"/>
      <c r="I37" s="138"/>
      <c r="J37" s="138"/>
      <c r="K37" s="138"/>
      <c r="L37" s="138"/>
      <c r="M37" s="101"/>
      <c r="P37" s="113">
        <f ca="1">'몬스터 도감'!BH$2</f>
        <v>0</v>
      </c>
    </row>
    <row r="38" spans="2:16" ht="8.1" customHeight="1" thickBot="1" x14ac:dyDescent="0.35">
      <c r="B38" s="100"/>
      <c r="C38" s="104"/>
      <c r="D38" s="104"/>
      <c r="E38" s="104"/>
      <c r="F38" s="104"/>
      <c r="G38" s="104"/>
      <c r="H38" s="104"/>
      <c r="I38" s="104"/>
      <c r="J38" s="104"/>
      <c r="K38" s="104"/>
      <c r="L38" s="104"/>
      <c r="M38" s="101"/>
      <c r="P38" s="114">
        <v>0</v>
      </c>
    </row>
    <row r="39" spans="2:16" ht="8.1" customHeight="1" x14ac:dyDescent="0.3">
      <c r="B39" s="100"/>
      <c r="C39" s="92"/>
      <c r="D39" s="92"/>
      <c r="E39" s="92"/>
      <c r="F39" s="92"/>
      <c r="G39" s="92"/>
      <c r="H39" s="92"/>
      <c r="I39" s="92"/>
      <c r="J39" s="92"/>
      <c r="K39" s="92"/>
      <c r="L39" s="92"/>
      <c r="M39" s="101"/>
      <c r="P39" s="114">
        <v>0</v>
      </c>
    </row>
    <row r="40" spans="2:16" ht="20.25" x14ac:dyDescent="0.3">
      <c r="B40" s="100"/>
      <c r="C40" s="139" t="s">
        <v>268</v>
      </c>
      <c r="D40" s="139"/>
      <c r="E40" s="139"/>
      <c r="F40" s="139"/>
      <c r="G40" s="139"/>
      <c r="H40" s="139"/>
      <c r="I40" s="139"/>
      <c r="J40" s="139"/>
      <c r="K40" s="139"/>
      <c r="L40" s="139"/>
      <c r="M40" s="101"/>
      <c r="P40" s="114">
        <v>0</v>
      </c>
    </row>
    <row r="41" spans="2:16" ht="20.25" x14ac:dyDescent="0.3">
      <c r="B41" s="102"/>
      <c r="C41" s="138" t="str">
        <f ca="1">CONCATENATE(P41,"% 확률로 재사용 대기시간 미적용")</f>
        <v>4% 확률로 재사용 대기시간 미적용</v>
      </c>
      <c r="D41" s="138"/>
      <c r="E41" s="138"/>
      <c r="F41" s="138"/>
      <c r="G41" s="138"/>
      <c r="H41" s="138"/>
      <c r="I41" s="138"/>
      <c r="J41" s="138"/>
      <c r="K41" s="138"/>
      <c r="L41" s="138"/>
      <c r="M41" s="101"/>
      <c r="P41" s="113">
        <f ca="1">'몬스터 도감'!BI$2</f>
        <v>4</v>
      </c>
    </row>
    <row r="42" spans="2:16" ht="20.25" x14ac:dyDescent="0.3">
      <c r="B42" s="102"/>
      <c r="C42" s="138" t="str">
        <f ca="1">CONCATENATE("메소 획득량 ",P42,"% 상승")</f>
        <v>메소 획득량 11% 상승</v>
      </c>
      <c r="D42" s="138"/>
      <c r="E42" s="138"/>
      <c r="F42" s="138"/>
      <c r="G42" s="138"/>
      <c r="H42" s="138"/>
      <c r="I42" s="138"/>
      <c r="J42" s="138"/>
      <c r="K42" s="138"/>
      <c r="L42" s="138"/>
      <c r="M42" s="101"/>
      <c r="P42" s="113">
        <f ca="1">'몬스터 도감'!BJ$2</f>
        <v>11</v>
      </c>
    </row>
    <row r="43" spans="2:16" ht="20.25" x14ac:dyDescent="0.3">
      <c r="B43" s="102"/>
      <c r="C43" s="138" t="str">
        <f ca="1">CONCATENATE("아이템 드롭률 ",P43,"% 상승")</f>
        <v>아이템 드롭률 6% 상승</v>
      </c>
      <c r="D43" s="138"/>
      <c r="E43" s="138"/>
      <c r="F43" s="138"/>
      <c r="G43" s="138"/>
      <c r="H43" s="138"/>
      <c r="I43" s="138"/>
      <c r="J43" s="138"/>
      <c r="K43" s="138"/>
      <c r="L43" s="138"/>
      <c r="M43" s="101"/>
      <c r="P43" s="113">
        <f ca="1">'몬스터 도감'!BK$2</f>
        <v>6</v>
      </c>
    </row>
    <row r="44" spans="2:16" ht="20.25" x14ac:dyDescent="0.3">
      <c r="B44" s="102"/>
      <c r="C44" s="138" t="str">
        <f ca="1">CONCATENATE("캐릭터의 획득 경험치 ",P44,"% 증가")</f>
        <v>캐릭터의 획득 경험치 0% 증가</v>
      </c>
      <c r="D44" s="138"/>
      <c r="E44" s="138"/>
      <c r="F44" s="138"/>
      <c r="G44" s="138"/>
      <c r="H44" s="138"/>
      <c r="I44" s="138"/>
      <c r="J44" s="138"/>
      <c r="K44" s="138"/>
      <c r="L44" s="138"/>
      <c r="M44" s="101"/>
      <c r="P44" s="113">
        <f ca="1">'몬스터 도감'!BL$2</f>
        <v>0</v>
      </c>
    </row>
    <row r="45" spans="2:16" ht="20.25" x14ac:dyDescent="0.3">
      <c r="B45" s="102"/>
      <c r="C45" s="138" t="str">
        <f ca="1">CONCATENATE("버프 지속시간 ",P45,"% 증가")</f>
        <v>버프 지속시간 5% 증가</v>
      </c>
      <c r="D45" s="138"/>
      <c r="E45" s="138"/>
      <c r="F45" s="138"/>
      <c r="G45" s="138"/>
      <c r="H45" s="138"/>
      <c r="I45" s="138"/>
      <c r="J45" s="138"/>
      <c r="K45" s="138"/>
      <c r="L45" s="138"/>
      <c r="M45" s="101"/>
      <c r="P45" s="113">
        <f ca="1">'몬스터 도감'!BM$2</f>
        <v>5</v>
      </c>
    </row>
    <row r="46" spans="2:16" ht="20.25" x14ac:dyDescent="0.3">
      <c r="B46" s="102"/>
      <c r="C46" s="138" t="str">
        <f ca="1">CONCATENATE("소환수 지속시간 ",P46,"% 증가")</f>
        <v>소환수 지속시간 0% 증가</v>
      </c>
      <c r="D46" s="138"/>
      <c r="E46" s="138"/>
      <c r="F46" s="138"/>
      <c r="G46" s="138"/>
      <c r="H46" s="138"/>
      <c r="I46" s="138"/>
      <c r="J46" s="138"/>
      <c r="K46" s="138"/>
      <c r="L46" s="138"/>
      <c r="M46" s="101"/>
      <c r="P46" s="113">
        <f ca="1">'몬스터 도감'!BN$2</f>
        <v>0</v>
      </c>
    </row>
    <row r="47" spans="2:16" ht="20.25" x14ac:dyDescent="0.3">
      <c r="B47" s="102"/>
      <c r="C47" s="138" t="str">
        <f ca="1">CONCATENATE("상태이상 내성 ",P47," 증가")</f>
        <v>상태이상 내성 5 증가</v>
      </c>
      <c r="D47" s="138"/>
      <c r="E47" s="138"/>
      <c r="F47" s="138"/>
      <c r="G47" s="138"/>
      <c r="H47" s="138"/>
      <c r="I47" s="138"/>
      <c r="J47" s="138"/>
      <c r="K47" s="138"/>
      <c r="L47" s="138"/>
      <c r="M47" s="101"/>
      <c r="P47" s="113">
        <f ca="1">'몬스터 도감'!BO$2</f>
        <v>5</v>
      </c>
    </row>
    <row r="48" spans="2:16" ht="20.25" x14ac:dyDescent="0.3">
      <c r="B48" s="102"/>
      <c r="C48" s="138" t="str">
        <f ca="1">CONCATENATE("피격 시 무적시간 ",P48,"초 증가")</f>
        <v>피격 시 무적시간 0초 증가</v>
      </c>
      <c r="D48" s="138"/>
      <c r="E48" s="138"/>
      <c r="F48" s="138"/>
      <c r="G48" s="138"/>
      <c r="H48" s="138"/>
      <c r="I48" s="138"/>
      <c r="J48" s="138"/>
      <c r="K48" s="138"/>
      <c r="L48" s="138"/>
      <c r="M48" s="101"/>
      <c r="P48" s="113">
        <f ca="1">'몬스터 도감'!BP$2</f>
        <v>0</v>
      </c>
    </row>
    <row r="49" spans="2:16" ht="20.25" x14ac:dyDescent="0.3">
      <c r="B49" s="100"/>
      <c r="C49" s="138" t="str">
        <f ca="1">CONCATENATE("사망 패널티 지속시간 ",P49,"% 감소")</f>
        <v>사망 패널티 지속시간 0% 감소</v>
      </c>
      <c r="D49" s="138"/>
      <c r="E49" s="138"/>
      <c r="F49" s="138"/>
      <c r="G49" s="138"/>
      <c r="H49" s="138"/>
      <c r="I49" s="138"/>
      <c r="J49" s="138"/>
      <c r="K49" s="138"/>
      <c r="L49" s="138"/>
      <c r="M49" s="101"/>
      <c r="P49" s="113">
        <f ca="1">'몬스터 도감'!BQ$2</f>
        <v>0</v>
      </c>
    </row>
    <row r="50" spans="2:16" ht="8.1" customHeight="1" thickBot="1" x14ac:dyDescent="0.35">
      <c r="B50" s="100"/>
      <c r="C50" s="104"/>
      <c r="D50" s="104"/>
      <c r="E50" s="104"/>
      <c r="F50" s="104"/>
      <c r="G50" s="104"/>
      <c r="H50" s="104"/>
      <c r="I50" s="104"/>
      <c r="J50" s="104"/>
      <c r="K50" s="104"/>
      <c r="L50" s="104"/>
      <c r="M50" s="101"/>
      <c r="P50" s="114">
        <v>0</v>
      </c>
    </row>
    <row r="51" spans="2:16" ht="8.1" customHeight="1" x14ac:dyDescent="0.3">
      <c r="B51" s="100"/>
      <c r="C51" s="92"/>
      <c r="D51" s="92"/>
      <c r="E51" s="92"/>
      <c r="F51" s="92"/>
      <c r="G51" s="92"/>
      <c r="H51" s="92"/>
      <c r="I51" s="92"/>
      <c r="J51" s="92"/>
      <c r="K51" s="92"/>
      <c r="L51" s="92"/>
      <c r="M51" s="101"/>
      <c r="P51" s="114">
        <v>0</v>
      </c>
    </row>
    <row r="52" spans="2:16" ht="20.25" x14ac:dyDescent="0.3">
      <c r="B52" s="100"/>
      <c r="C52" s="139" t="s">
        <v>269</v>
      </c>
      <c r="D52" s="139"/>
      <c r="E52" s="139"/>
      <c r="F52" s="139"/>
      <c r="G52" s="139"/>
      <c r="H52" s="139"/>
      <c r="I52" s="139"/>
      <c r="J52" s="139"/>
      <c r="K52" s="139"/>
      <c r="L52" s="139"/>
      <c r="M52" s="101"/>
      <c r="P52" s="114">
        <v>0</v>
      </c>
    </row>
    <row r="53" spans="2:16" ht="20.25" x14ac:dyDescent="0.3">
      <c r="B53" s="100"/>
      <c r="C53" s="138" t="str">
        <f ca="1">CONCATENATE("몬스터라이프 상점 상품 ",P53,"% 할인")</f>
        <v>몬스터라이프 상점 상품 0% 할인</v>
      </c>
      <c r="D53" s="138"/>
      <c r="E53" s="138"/>
      <c r="F53" s="138"/>
      <c r="G53" s="138"/>
      <c r="H53" s="138"/>
      <c r="I53" s="138"/>
      <c r="J53" s="138"/>
      <c r="K53" s="138"/>
      <c r="L53" s="138"/>
      <c r="M53" s="101"/>
      <c r="P53" s="113">
        <f ca="1">'몬스터 도감'!BR$2</f>
        <v>0</v>
      </c>
    </row>
    <row r="54" spans="2:16" ht="20.25" x14ac:dyDescent="0.3">
      <c r="B54" s="100"/>
      <c r="C54" s="138" t="str">
        <f ca="1">CONCATENATE("농장의 획득 경험치 ",P54," 증가")</f>
        <v>농장의 획득 경험치 15 증가</v>
      </c>
      <c r="D54" s="138"/>
      <c r="E54" s="138"/>
      <c r="F54" s="138"/>
      <c r="G54" s="138"/>
      <c r="H54" s="138"/>
      <c r="I54" s="138"/>
      <c r="J54" s="138"/>
      <c r="K54" s="138"/>
      <c r="L54" s="138"/>
      <c r="M54" s="101"/>
      <c r="P54" s="113">
        <f ca="1">'몬스터 도감'!BS$2</f>
        <v>15</v>
      </c>
    </row>
    <row r="55" spans="2:16" ht="9.75" customHeight="1" thickBot="1" x14ac:dyDescent="0.35">
      <c r="B55" s="103"/>
      <c r="C55" s="104"/>
      <c r="D55" s="104"/>
      <c r="E55" s="104"/>
      <c r="F55" s="104"/>
      <c r="G55" s="104"/>
      <c r="H55" s="104"/>
      <c r="I55" s="104"/>
      <c r="J55" s="104"/>
      <c r="K55" s="104"/>
      <c r="L55" s="104"/>
      <c r="M55" s="105"/>
    </row>
  </sheetData>
  <sheetProtection algorithmName="SHA-512" hashValue="glioRcWWPYC8D4g2ps3sS5Di52Hf0PGb+ZPGn+nTZx7nuNqdV0raqrzRIp9W4466VY6gTFq9GZKPj3N3UluNYw==" saltValue="/cSmfpb4YpOJFwUykzd0YA==" spinCount="100000" sheet="1" objects="1" scenarios="1" selectLockedCells="1" selectUnlockedCells="1"/>
  <mergeCells count="42">
    <mergeCell ref="F12:H12"/>
    <mergeCell ref="F13:H13"/>
    <mergeCell ref="I12:L12"/>
    <mergeCell ref="I13:L13"/>
    <mergeCell ref="D4:K4"/>
    <mergeCell ref="D6:K6"/>
    <mergeCell ref="I9:L9"/>
    <mergeCell ref="G10:M10"/>
    <mergeCell ref="F11:H11"/>
    <mergeCell ref="C22:L22"/>
    <mergeCell ref="C23:L23"/>
    <mergeCell ref="D14:K14"/>
    <mergeCell ref="C19:G19"/>
    <mergeCell ref="C20:L20"/>
    <mergeCell ref="C21:L21"/>
    <mergeCell ref="C52:L52"/>
    <mergeCell ref="C53:L53"/>
    <mergeCell ref="C54:L54"/>
    <mergeCell ref="C28:L28"/>
    <mergeCell ref="C29:L29"/>
    <mergeCell ref="C30:L30"/>
    <mergeCell ref="C40:L40"/>
    <mergeCell ref="C34:L34"/>
    <mergeCell ref="C45:L45"/>
    <mergeCell ref="C46:L46"/>
    <mergeCell ref="C47:L47"/>
    <mergeCell ref="C48:L48"/>
    <mergeCell ref="C49:L49"/>
    <mergeCell ref="C24:L24"/>
    <mergeCell ref="C26:L26"/>
    <mergeCell ref="C44:L44"/>
    <mergeCell ref="C35:L35"/>
    <mergeCell ref="C25:L25"/>
    <mergeCell ref="C27:L27"/>
    <mergeCell ref="C37:L37"/>
    <mergeCell ref="C43:L43"/>
    <mergeCell ref="C41:L41"/>
    <mergeCell ref="C42:L42"/>
    <mergeCell ref="C32:L32"/>
    <mergeCell ref="C31:L31"/>
    <mergeCell ref="C33:L33"/>
    <mergeCell ref="C36:L36"/>
  </mergeCells>
  <phoneticPr fontId="2" type="noConversion"/>
  <conditionalFormatting sqref="C20:L20">
    <cfRule type="expression" dxfId="66" priority="8">
      <formula>($P20=0)</formula>
    </cfRule>
  </conditionalFormatting>
  <conditionalFormatting sqref="C21:L37">
    <cfRule type="expression" dxfId="65" priority="3">
      <formula>($P21=0)</formula>
    </cfRule>
  </conditionalFormatting>
  <conditionalFormatting sqref="C41:L49">
    <cfRule type="expression" dxfId="64" priority="2">
      <formula>($P41=0)</formula>
    </cfRule>
  </conditionalFormatting>
  <conditionalFormatting sqref="C53:L54">
    <cfRule type="expression" dxfId="63" priority="1">
      <formula>($P53=0)</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622C4-063C-4398-AFDB-3CDFFC8A8CF3}">
  <sheetPr codeName="Sheet3"/>
  <dimension ref="A1:AS274"/>
  <sheetViews>
    <sheetView topLeftCell="A19" zoomScale="55" zoomScaleNormal="55" workbookViewId="0">
      <selection activeCell="X37" sqref="X37"/>
    </sheetView>
  </sheetViews>
  <sheetFormatPr defaultRowHeight="16.5" x14ac:dyDescent="0.3"/>
  <cols>
    <col min="1" max="12" width="9" style="19"/>
    <col min="13" max="13" width="9" style="19" customWidth="1"/>
    <col min="14" max="24" width="9" style="19"/>
    <col min="25" max="25" width="9" style="19" customWidth="1"/>
    <col min="26" max="16384" width="9" style="19"/>
  </cols>
  <sheetData>
    <row r="1" spans="1:41" ht="16.5" customHeight="1" thickBot="1" x14ac:dyDescent="0.35">
      <c r="A1" s="210" t="s">
        <v>43</v>
      </c>
      <c r="B1" s="210"/>
      <c r="C1" s="210"/>
      <c r="D1" s="210"/>
      <c r="E1" s="210"/>
      <c r="F1" s="210"/>
      <c r="G1" s="210"/>
      <c r="H1" s="210"/>
      <c r="I1" s="210"/>
      <c r="J1" s="210"/>
      <c r="K1" s="210"/>
      <c r="L1" s="210"/>
      <c r="M1" s="87"/>
      <c r="N1" s="211" t="s">
        <v>127</v>
      </c>
      <c r="O1" s="211"/>
      <c r="P1" s="211"/>
      <c r="Q1" s="211"/>
      <c r="R1" s="211"/>
      <c r="S1" s="87"/>
      <c r="T1" s="87"/>
      <c r="U1" s="87"/>
      <c r="V1" s="87"/>
      <c r="W1" s="87"/>
      <c r="X1" s="87"/>
      <c r="Y1" s="87"/>
    </row>
    <row r="2" spans="1:41" ht="16.5" customHeight="1" x14ac:dyDescent="0.3">
      <c r="A2" s="210"/>
      <c r="B2" s="210"/>
      <c r="C2" s="210"/>
      <c r="D2" s="210"/>
      <c r="E2" s="210"/>
      <c r="F2" s="210"/>
      <c r="G2" s="210"/>
      <c r="H2" s="210"/>
      <c r="I2" s="210"/>
      <c r="J2" s="210"/>
      <c r="K2" s="210"/>
      <c r="L2" s="210"/>
      <c r="M2" s="131">
        <f ca="1">TODAY()</f>
        <v>44415</v>
      </c>
      <c r="N2" s="211"/>
      <c r="O2" s="211"/>
      <c r="P2" s="211"/>
      <c r="Q2" s="211"/>
      <c r="R2" s="211"/>
      <c r="S2" s="211" t="s">
        <v>128</v>
      </c>
      <c r="T2" s="211"/>
      <c r="U2" s="211" t="s">
        <v>126</v>
      </c>
      <c r="V2" s="211"/>
      <c r="W2" s="211"/>
      <c r="X2" s="211"/>
      <c r="Y2" s="211"/>
      <c r="AB2" s="20"/>
      <c r="AC2" s="21"/>
      <c r="AD2" s="21"/>
      <c r="AE2" s="21"/>
      <c r="AF2" s="21"/>
      <c r="AG2" s="21"/>
      <c r="AH2" s="21"/>
      <c r="AI2" s="21"/>
      <c r="AJ2" s="21"/>
      <c r="AK2" s="22"/>
    </row>
    <row r="3" spans="1:41" ht="16.5" customHeight="1" x14ac:dyDescent="0.3">
      <c r="A3" s="210"/>
      <c r="B3" s="210"/>
      <c r="C3" s="210"/>
      <c r="D3" s="210"/>
      <c r="E3" s="210"/>
      <c r="F3" s="210"/>
      <c r="G3" s="210"/>
      <c r="H3" s="210"/>
      <c r="I3" s="210"/>
      <c r="J3" s="210"/>
      <c r="K3" s="210"/>
      <c r="L3" s="210"/>
      <c r="M3" s="87"/>
      <c r="N3" s="211"/>
      <c r="O3" s="211"/>
      <c r="P3" s="211"/>
      <c r="Q3" s="211"/>
      <c r="R3" s="211"/>
      <c r="S3" s="211" t="s">
        <v>125</v>
      </c>
      <c r="T3" s="211"/>
      <c r="U3" s="211"/>
      <c r="V3" s="211"/>
      <c r="W3" s="87"/>
      <c r="X3" s="87"/>
      <c r="Y3" s="87"/>
      <c r="AB3" s="23"/>
      <c r="AC3" s="24"/>
      <c r="AD3" s="273" t="s">
        <v>216</v>
      </c>
      <c r="AE3" s="273"/>
      <c r="AF3" s="273"/>
      <c r="AG3" s="273"/>
      <c r="AH3" s="273"/>
      <c r="AI3" s="273"/>
      <c r="AJ3" s="273"/>
      <c r="AK3" s="25"/>
    </row>
    <row r="4" spans="1:41" ht="16.5" customHeight="1" x14ac:dyDescent="0.3">
      <c r="A4" s="210"/>
      <c r="B4" s="210"/>
      <c r="C4" s="210"/>
      <c r="D4" s="210"/>
      <c r="E4" s="210"/>
      <c r="F4" s="210"/>
      <c r="G4" s="210"/>
      <c r="H4" s="210"/>
      <c r="I4" s="210"/>
      <c r="J4" s="210"/>
      <c r="K4" s="210"/>
      <c r="L4" s="210"/>
      <c r="M4" s="87"/>
      <c r="N4" s="211"/>
      <c r="O4" s="211"/>
      <c r="P4" s="211"/>
      <c r="Q4" s="211"/>
      <c r="R4" s="211"/>
      <c r="S4" s="211"/>
      <c r="T4" s="211"/>
      <c r="U4" s="211"/>
      <c r="V4" s="211"/>
      <c r="W4" s="87"/>
      <c r="X4" s="87"/>
      <c r="Y4" s="87"/>
      <c r="AB4" s="23"/>
      <c r="AC4" s="24"/>
      <c r="AD4" s="273"/>
      <c r="AE4" s="273"/>
      <c r="AF4" s="273"/>
      <c r="AG4" s="273"/>
      <c r="AH4" s="273"/>
      <c r="AI4" s="273"/>
      <c r="AJ4" s="273"/>
      <c r="AK4" s="25"/>
    </row>
    <row r="5" spans="1:41" ht="16.5" customHeight="1" thickBot="1" x14ac:dyDescent="0.35">
      <c r="AB5" s="23"/>
      <c r="AC5" s="24"/>
      <c r="AD5" s="24"/>
      <c r="AE5" s="24"/>
      <c r="AF5" s="24"/>
      <c r="AG5" s="24"/>
      <c r="AH5" s="24"/>
      <c r="AI5" s="24"/>
      <c r="AJ5" s="24"/>
      <c r="AK5" s="25"/>
    </row>
    <row r="6" spans="1:41" ht="17.25" thickBot="1" x14ac:dyDescent="0.35">
      <c r="AB6" s="23"/>
      <c r="AC6" s="24"/>
      <c r="AD6" s="232" t="s">
        <v>129</v>
      </c>
      <c r="AE6" s="233"/>
      <c r="AF6" s="199" t="str">
        <f>CONCATENATE(VLOOKUP(AD6,'몬스터 도감'!$A:$F,3,0),"급")</f>
        <v>등급급</v>
      </c>
      <c r="AG6" s="200"/>
      <c r="AH6" s="24"/>
      <c r="AI6" s="24"/>
      <c r="AJ6" s="24"/>
      <c r="AK6" s="25"/>
    </row>
    <row r="7" spans="1:41" ht="16.5" customHeight="1" x14ac:dyDescent="0.3">
      <c r="A7" s="232" t="s">
        <v>0</v>
      </c>
      <c r="B7" s="233"/>
      <c r="C7" s="199" t="str">
        <f>CONCATENATE(VLOOKUP(A7,'몬스터 도감'!$A$5:$F$1000,3,0),"급")</f>
        <v>B+급</v>
      </c>
      <c r="D7" s="200"/>
      <c r="E7" s="232" t="s">
        <v>1</v>
      </c>
      <c r="F7" s="233"/>
      <c r="G7" s="199" t="str">
        <f>CONCATENATE(VLOOKUP(E7,'몬스터 도감'!$A$5:$F$1000,3,0),"급")</f>
        <v>SS급</v>
      </c>
      <c r="H7" s="200"/>
      <c r="J7" s="232" t="s">
        <v>29</v>
      </c>
      <c r="K7" s="233"/>
      <c r="L7" s="199" t="str">
        <f>CONCATENATE(VLOOKUP(J7,'몬스터 도감'!$A$5:$F$1000,3,0),"급")</f>
        <v>B+급</v>
      </c>
      <c r="M7" s="200"/>
      <c r="N7" s="232" t="s">
        <v>30</v>
      </c>
      <c r="O7" s="233"/>
      <c r="P7" s="199" t="str">
        <f>CONCATENATE(VLOOKUP(N7,'몬스터 도감'!$A$5:$F$1000,3,0),"급")</f>
        <v>B+급</v>
      </c>
      <c r="Q7" s="200"/>
      <c r="S7" s="212" t="s">
        <v>83</v>
      </c>
      <c r="T7" s="213"/>
      <c r="U7" s="199" t="str">
        <f>CONCATENATE(VLOOKUP(S7,'몬스터 도감'!$A$5:$F$1000,3,0),"급")</f>
        <v>SS급</v>
      </c>
      <c r="V7" s="200"/>
      <c r="AB7" s="23"/>
      <c r="AC7" s="24"/>
      <c r="AD7" s="23"/>
      <c r="AE7" s="24"/>
      <c r="AF7" s="153" t="s">
        <v>15</v>
      </c>
      <c r="AG7" s="191"/>
      <c r="AH7" s="24"/>
      <c r="AI7" s="24"/>
      <c r="AJ7" s="24"/>
      <c r="AK7" s="25"/>
    </row>
    <row r="8" spans="1:41" ht="16.5" customHeight="1" x14ac:dyDescent="0.3">
      <c r="A8" s="23"/>
      <c r="B8" s="24"/>
      <c r="C8" s="153" t="s">
        <v>15</v>
      </c>
      <c r="D8" s="191"/>
      <c r="E8" s="23"/>
      <c r="F8" s="24"/>
      <c r="G8" s="153" t="s">
        <v>15</v>
      </c>
      <c r="H8" s="191"/>
      <c r="J8" s="23"/>
      <c r="K8" s="24"/>
      <c r="L8" s="153" t="s">
        <v>15</v>
      </c>
      <c r="M8" s="191"/>
      <c r="N8" s="23"/>
      <c r="O8" s="24"/>
      <c r="P8" s="153" t="s">
        <v>15</v>
      </c>
      <c r="Q8" s="191"/>
      <c r="S8" s="26"/>
      <c r="T8" s="27"/>
      <c r="U8" s="153" t="s">
        <v>15</v>
      </c>
      <c r="V8" s="191"/>
      <c r="AB8" s="23"/>
      <c r="AC8" s="24"/>
      <c r="AD8" s="23"/>
      <c r="AE8" s="24"/>
      <c r="AF8" s="158" t="str">
        <f>VLOOKUP(AD6,'몬스터 도감'!$A:$F,6,0)</f>
        <v>(수식)</v>
      </c>
      <c r="AG8" s="194"/>
      <c r="AH8" s="24"/>
      <c r="AI8" s="24"/>
      <c r="AJ8" s="24"/>
      <c r="AK8" s="25"/>
    </row>
    <row r="9" spans="1:41" ht="16.5" customHeight="1" x14ac:dyDescent="0.3">
      <c r="A9" s="23"/>
      <c r="B9" s="24"/>
      <c r="C9" s="158" t="str">
        <f>VLOOKUP(A7,'몬스터 도감'!$A$5:$F$1000,6,0)</f>
        <v>스페셜 상자</v>
      </c>
      <c r="D9" s="194"/>
      <c r="E9" s="23"/>
      <c r="F9" s="24"/>
      <c r="G9" s="158" t="str">
        <f>VLOOKUP(E7,'몬스터 도감'!$A$5:$F$1000,6,0)</f>
        <v>스페셜 상자</v>
      </c>
      <c r="H9" s="194"/>
      <c r="J9" s="23"/>
      <c r="K9" s="24"/>
      <c r="L9" s="158" t="str">
        <f>VLOOKUP(J7,'몬스터 도감'!$A$5:$F$1000,6,0)</f>
        <v>스페셜 상자</v>
      </c>
      <c r="M9" s="194"/>
      <c r="N9" s="23"/>
      <c r="O9" s="24"/>
      <c r="P9" s="158" t="str">
        <f>VLOOKUP(N7,'몬스터 도감'!$A$5:$F$1000,6,0)</f>
        <v>스페셜 상자</v>
      </c>
      <c r="Q9" s="194"/>
      <c r="S9" s="26"/>
      <c r="T9" s="27"/>
      <c r="U9" s="158" t="str">
        <f>VLOOKUP(S7,'몬스터 도감'!$A$5:$F$1000,6,0)</f>
        <v>스페셜 상자</v>
      </c>
      <c r="V9" s="194"/>
      <c r="AB9" s="23"/>
      <c r="AC9" s="24"/>
      <c r="AD9" s="23"/>
      <c r="AE9" s="24"/>
      <c r="AF9" s="163" t="str">
        <f>VLOOKUP(AD6,'몬스터 도감'!$A:$F,4,0)</f>
        <v>수명연장</v>
      </c>
      <c r="AG9" s="195"/>
      <c r="AH9" s="24"/>
      <c r="AI9" s="24"/>
      <c r="AJ9" s="24"/>
      <c r="AK9" s="25"/>
    </row>
    <row r="10" spans="1:41" ht="16.5" customHeight="1" x14ac:dyDescent="0.3">
      <c r="A10" s="23"/>
      <c r="B10" s="24"/>
      <c r="C10" s="163" t="str">
        <f>VLOOKUP(A7,'몬스터 도감'!$A$5:$F$1000,4,0)</f>
        <v>수명연장 1젬</v>
      </c>
      <c r="D10" s="195"/>
      <c r="E10" s="23"/>
      <c r="F10" s="24"/>
      <c r="G10" s="163" t="str">
        <f>VLOOKUP(E7,'몬스터 도감'!$A$5:$F$1000,4,0)</f>
        <v>수명연장 불가능</v>
      </c>
      <c r="H10" s="195"/>
      <c r="J10" s="23"/>
      <c r="K10" s="24"/>
      <c r="L10" s="163" t="str">
        <f>VLOOKUP(J7,'몬스터 도감'!$A$5:$F$1000,4,0)</f>
        <v>수명연장 1젬</v>
      </c>
      <c r="M10" s="195"/>
      <c r="N10" s="23"/>
      <c r="O10" s="24"/>
      <c r="P10" s="163" t="str">
        <f>VLOOKUP(N7,'몬스터 도감'!$A$5:$F$1000,4,0)</f>
        <v>수명연장 1젬</v>
      </c>
      <c r="Q10" s="195"/>
      <c r="S10" s="26"/>
      <c r="T10" s="27"/>
      <c r="U10" s="163" t="str">
        <f>VLOOKUP(S7,'몬스터 도감'!$A$5:$F$1000,4,0)</f>
        <v>수명연장 불가능</v>
      </c>
      <c r="V10" s="195"/>
      <c r="AB10" s="23"/>
      <c r="AC10" s="24"/>
      <c r="AD10" s="23"/>
      <c r="AE10" s="24"/>
      <c r="AF10" s="153" t="s">
        <v>18</v>
      </c>
      <c r="AG10" s="191"/>
      <c r="AH10" s="24"/>
      <c r="AI10" s="24"/>
      <c r="AJ10" s="24"/>
      <c r="AK10" s="25"/>
    </row>
    <row r="11" spans="1:41" ht="16.5" customHeight="1" x14ac:dyDescent="0.3">
      <c r="A11" s="23"/>
      <c r="B11" s="24"/>
      <c r="C11" s="153" t="s">
        <v>18</v>
      </c>
      <c r="D11" s="191"/>
      <c r="E11" s="23"/>
      <c r="F11" s="24"/>
      <c r="G11" s="153" t="s">
        <v>18</v>
      </c>
      <c r="H11" s="191"/>
      <c r="J11" s="23"/>
      <c r="K11" s="24"/>
      <c r="L11" s="153" t="s">
        <v>18</v>
      </c>
      <c r="M11" s="191"/>
      <c r="N11" s="23"/>
      <c r="O11" s="24"/>
      <c r="P11" s="153" t="s">
        <v>18</v>
      </c>
      <c r="Q11" s="191"/>
      <c r="S11" s="26"/>
      <c r="T11" s="27"/>
      <c r="U11" s="153" t="s">
        <v>18</v>
      </c>
      <c r="V11" s="191"/>
      <c r="AB11" s="23"/>
      <c r="AC11" s="24"/>
      <c r="AD11" s="23"/>
      <c r="AE11" s="28">
        <f>IF(COUNTIF('몬스터 리스트(숨김)'!$B$4:$B$53,AD6)&gt;0,AE12,0)</f>
        <v>0</v>
      </c>
      <c r="AF11" s="173" t="str">
        <f ca="1">IF((AE11-$M$2)&gt;0,AE11-$M$2,"미보유")</f>
        <v>미보유</v>
      </c>
      <c r="AG11" s="186"/>
      <c r="AH11" s="24"/>
      <c r="AI11" s="24"/>
      <c r="AJ11" s="24"/>
      <c r="AK11" s="25"/>
    </row>
    <row r="12" spans="1:41" ht="16.5" customHeight="1" thickBot="1" x14ac:dyDescent="0.35">
      <c r="A12" s="23"/>
      <c r="B12" s="28">
        <f>IF(COUNTIF('몬스터 리스트(숨김)'!$B$4:$B$53,A7)&gt;0,B13,0)</f>
        <v>0</v>
      </c>
      <c r="C12" s="173" t="str">
        <f ca="1">IF((B12-$M$2)&gt;0,B12-$M$2,"미보유")</f>
        <v>미보유</v>
      </c>
      <c r="D12" s="186"/>
      <c r="E12" s="23"/>
      <c r="F12" s="28">
        <f>IF(COUNTIF('몬스터 리스트(숨김)'!$B$4:$B$53,E7)&gt;0,F13,0)</f>
        <v>0</v>
      </c>
      <c r="G12" s="173" t="str">
        <f ca="1">IF((F12-$M$2)&gt;0,F12-$M$2,"미보유")</f>
        <v>미보유</v>
      </c>
      <c r="H12" s="186"/>
      <c r="J12" s="23"/>
      <c r="K12" s="28">
        <f>IF(COUNTIF('몬스터 리스트(숨김)'!$B$4:$B$53,J7)&gt;0,K13,0)</f>
        <v>0</v>
      </c>
      <c r="L12" s="173" t="str">
        <f ca="1">IF((K12-$M$2)&gt;0,K12-$M$2,"미보유")</f>
        <v>미보유</v>
      </c>
      <c r="M12" s="186"/>
      <c r="N12" s="23"/>
      <c r="O12" s="28">
        <f>IF(COUNTIF('몬스터 리스트(숨김)'!$B$4:$B$53,N7)&gt;0,O13,0)</f>
        <v>0</v>
      </c>
      <c r="P12" s="173" t="str">
        <f ca="1">IF((O12-$M$2)&gt;0,O12-$M$2,"미보유")</f>
        <v>미보유</v>
      </c>
      <c r="Q12" s="186"/>
      <c r="S12" s="26"/>
      <c r="T12" s="27">
        <f>IF(COUNTIF('몬스터 리스트(숨김)'!$B$4:$B$53,S7)&gt;0,T13,0)</f>
        <v>0</v>
      </c>
      <c r="U12" s="173" t="str">
        <f ca="1">IF((T12-$M$2)&gt;0,T12-$M$2,"미보유")</f>
        <v>미보유</v>
      </c>
      <c r="V12" s="186"/>
      <c r="AB12" s="23"/>
      <c r="AC12" s="24"/>
      <c r="AD12" s="29"/>
      <c r="AE12" s="30" t="e">
        <f>VLOOKUP(AD6,'몬스터 리스트(숨김)'!$B$4:$C$53,2,0)</f>
        <v>#N/A</v>
      </c>
      <c r="AF12" s="187"/>
      <c r="AG12" s="188"/>
      <c r="AH12" s="24"/>
      <c r="AI12" s="24"/>
      <c r="AJ12" s="24"/>
      <c r="AK12" s="25"/>
    </row>
    <row r="13" spans="1:41" ht="16.5" customHeight="1" thickBot="1" x14ac:dyDescent="0.35">
      <c r="A13" s="29"/>
      <c r="B13" s="30" t="e">
        <f>VLOOKUP(A7,'몬스터 리스트(숨김)'!$B$4:$C$53,2,0)</f>
        <v>#N/A</v>
      </c>
      <c r="C13" s="187"/>
      <c r="D13" s="188"/>
      <c r="E13" s="29"/>
      <c r="F13" s="30" t="e">
        <f>VLOOKUP(E7,'몬스터 리스트(숨김)'!$B$4:$C$53,2,0)</f>
        <v>#N/A</v>
      </c>
      <c r="G13" s="187"/>
      <c r="H13" s="188"/>
      <c r="J13" s="29"/>
      <c r="K13" s="30" t="e">
        <f>VLOOKUP(J7,'몬스터 리스트(숨김)'!$B$4:$C$53,2,0)</f>
        <v>#N/A</v>
      </c>
      <c r="L13" s="187"/>
      <c r="M13" s="188"/>
      <c r="N13" s="29"/>
      <c r="O13" s="30" t="e">
        <f>VLOOKUP(N7,'몬스터 리스트(숨김)'!$B$4:$C$53,2,0)</f>
        <v>#N/A</v>
      </c>
      <c r="P13" s="187"/>
      <c r="Q13" s="188"/>
      <c r="S13" s="31"/>
      <c r="T13" s="32" t="e">
        <f>VLOOKUP(S7,'몬스터 리스트(숨김)'!$B$4:$C$53,2,0)</f>
        <v>#N/A</v>
      </c>
      <c r="U13" s="187"/>
      <c r="V13" s="188"/>
      <c r="AB13" s="33"/>
      <c r="AC13" s="34"/>
      <c r="AD13" s="34"/>
      <c r="AE13" s="34"/>
      <c r="AF13" s="34"/>
      <c r="AG13" s="34"/>
      <c r="AH13" s="34"/>
      <c r="AI13" s="34"/>
      <c r="AJ13" s="34"/>
      <c r="AK13" s="35"/>
    </row>
    <row r="14" spans="1:41" ht="16.5" customHeight="1" x14ac:dyDescent="0.3">
      <c r="A14" s="36"/>
      <c r="B14" s="36"/>
      <c r="C14" s="37"/>
      <c r="D14" s="37"/>
      <c r="E14" s="36"/>
      <c r="F14" s="36"/>
      <c r="G14" s="37"/>
      <c r="H14" s="37"/>
      <c r="J14" s="36"/>
      <c r="K14" s="36"/>
      <c r="L14" s="37"/>
      <c r="M14" s="37"/>
      <c r="N14" s="36"/>
      <c r="O14" s="36"/>
      <c r="P14" s="37"/>
      <c r="Q14" s="37"/>
    </row>
    <row r="15" spans="1:41" ht="16.5" customHeight="1" thickBot="1" x14ac:dyDescent="0.35">
      <c r="A15" s="36"/>
      <c r="B15" s="36"/>
      <c r="E15" s="36"/>
      <c r="F15" s="36"/>
      <c r="I15" s="36"/>
      <c r="J15" s="36"/>
    </row>
    <row r="16" spans="1:41" ht="16.5" customHeight="1" thickBot="1" x14ac:dyDescent="0.35">
      <c r="A16" s="205" t="s">
        <v>19</v>
      </c>
      <c r="B16" s="206"/>
      <c r="C16" s="206"/>
      <c r="D16" s="206"/>
      <c r="E16" s="206"/>
      <c r="F16" s="206"/>
      <c r="G16" s="206"/>
      <c r="H16" s="206"/>
      <c r="I16" s="206"/>
      <c r="J16" s="206"/>
      <c r="K16" s="206"/>
      <c r="L16" s="206"/>
      <c r="M16" s="206"/>
      <c r="N16" s="206"/>
      <c r="O16" s="206"/>
      <c r="P16" s="206"/>
      <c r="Q16" s="206"/>
      <c r="R16" s="206"/>
      <c r="S16" s="206"/>
      <c r="T16" s="206"/>
      <c r="U16" s="206"/>
      <c r="V16" s="207"/>
      <c r="AB16" s="212" t="s">
        <v>83</v>
      </c>
      <c r="AC16" s="213"/>
      <c r="AD16" s="199" t="str">
        <f>CONCATENATE(VLOOKUP(AB16,'몬스터 도감'!$A$5:$F$1000,3,0),"급")</f>
        <v>SS급</v>
      </c>
      <c r="AE16" s="200"/>
      <c r="AG16" s="212" t="s">
        <v>82</v>
      </c>
      <c r="AH16" s="213"/>
      <c r="AI16" s="199" t="str">
        <f>CONCATENATE(VLOOKUP(AG16,'몬스터 도감'!$A$5:$F$1000,3,0),"급")</f>
        <v>SS급</v>
      </c>
      <c r="AJ16" s="200"/>
      <c r="AL16" s="212" t="s">
        <v>84</v>
      </c>
      <c r="AM16" s="213"/>
      <c r="AN16" s="199" t="str">
        <f>CONCATENATE(VLOOKUP(AL16,'몬스터 도감'!$A$5:$F$1000,3,0),"급")</f>
        <v>SS급</v>
      </c>
      <c r="AO16" s="200"/>
    </row>
    <row r="17" spans="1:45" ht="16.5" customHeight="1" thickBot="1" x14ac:dyDescent="0.35">
      <c r="A17" s="38"/>
      <c r="B17" s="38"/>
      <c r="C17" s="38"/>
      <c r="D17" s="38"/>
      <c r="E17" s="38"/>
      <c r="F17" s="38"/>
      <c r="G17" s="38"/>
      <c r="H17" s="38"/>
      <c r="I17" s="39"/>
      <c r="AB17" s="26"/>
      <c r="AC17" s="27"/>
      <c r="AD17" s="153" t="s">
        <v>15</v>
      </c>
      <c r="AE17" s="191"/>
      <c r="AG17" s="26"/>
      <c r="AH17" s="27"/>
      <c r="AI17" s="153" t="s">
        <v>15</v>
      </c>
      <c r="AJ17" s="191"/>
      <c r="AL17" s="26"/>
      <c r="AM17" s="27"/>
      <c r="AN17" s="153" t="s">
        <v>15</v>
      </c>
      <c r="AO17" s="191"/>
    </row>
    <row r="18" spans="1:45" ht="16.5" customHeight="1" x14ac:dyDescent="0.3">
      <c r="A18" s="232" t="s">
        <v>6</v>
      </c>
      <c r="B18" s="233"/>
      <c r="C18" s="199" t="str">
        <f>CONCATENATE(VLOOKUP(A18,'몬스터 도감'!$A$5:$F$1000,3,0),"급")</f>
        <v>S급</v>
      </c>
      <c r="D18" s="200"/>
      <c r="F18" s="232" t="s">
        <v>9</v>
      </c>
      <c r="G18" s="233"/>
      <c r="H18" s="199" t="str">
        <f>CONCATENATE(VLOOKUP(F18,'몬스터 도감'!$A$5:$F$1000,3,0),"급")</f>
        <v>S급</v>
      </c>
      <c r="I18" s="200"/>
      <c r="S18" s="232" t="s">
        <v>10</v>
      </c>
      <c r="T18" s="233"/>
      <c r="U18" s="199" t="s">
        <v>16</v>
      </c>
      <c r="V18" s="200"/>
      <c r="AB18" s="26"/>
      <c r="AC18" s="27"/>
      <c r="AD18" s="158" t="str">
        <f>VLOOKUP(AB16,'몬스터 도감'!$A$5:$F$1000,6,0)</f>
        <v>스페셜 상자</v>
      </c>
      <c r="AE18" s="194"/>
      <c r="AG18" s="26"/>
      <c r="AH18" s="27"/>
      <c r="AI18" s="158" t="str">
        <f>VLOOKUP(AG16,'몬스터 도감'!$A$5:$F$1000,6,0)</f>
        <v>스페셜 조합</v>
      </c>
      <c r="AJ18" s="194"/>
      <c r="AK18" s="193" t="s">
        <v>22</v>
      </c>
      <c r="AL18" s="26"/>
      <c r="AM18" s="27"/>
      <c r="AN18" s="158" t="str">
        <f>VLOOKUP(AL16,'몬스터 도감'!$A$5:$F$1000,6,0)</f>
        <v>스페셜 조합</v>
      </c>
      <c r="AO18" s="194"/>
    </row>
    <row r="19" spans="1:45" ht="16.5" customHeight="1" x14ac:dyDescent="0.3">
      <c r="A19" s="23"/>
      <c r="B19" s="24"/>
      <c r="C19" s="153" t="s">
        <v>15</v>
      </c>
      <c r="D19" s="191"/>
      <c r="F19" s="23"/>
      <c r="G19" s="24"/>
      <c r="H19" s="153" t="s">
        <v>15</v>
      </c>
      <c r="I19" s="191"/>
      <c r="S19" s="23"/>
      <c r="T19" s="24"/>
      <c r="U19" s="153" t="s">
        <v>15</v>
      </c>
      <c r="V19" s="191"/>
      <c r="AB19" s="26"/>
      <c r="AC19" s="27"/>
      <c r="AD19" s="163" t="str">
        <f>VLOOKUP(AB16,'몬스터 도감'!$A$5:$F$1000,4,0)</f>
        <v>수명연장 불가능</v>
      </c>
      <c r="AE19" s="195"/>
      <c r="AF19" s="162" t="s">
        <v>21</v>
      </c>
      <c r="AG19" s="26"/>
      <c r="AH19" s="27"/>
      <c r="AI19" s="163" t="str">
        <f>VLOOKUP(AG16,'몬스터 도감'!$A$5:$F$1000,4,0)</f>
        <v>수명연장 불가능</v>
      </c>
      <c r="AJ19" s="195"/>
      <c r="AK19" s="193"/>
      <c r="AL19" s="26"/>
      <c r="AM19" s="27"/>
      <c r="AN19" s="163" t="str">
        <f>VLOOKUP(AL16,'몬스터 도감'!$A$5:$F$1000,4,0)</f>
        <v>수명연장 불가능</v>
      </c>
      <c r="AO19" s="195"/>
    </row>
    <row r="20" spans="1:45" ht="16.5" customHeight="1" x14ac:dyDescent="0.3">
      <c r="A20" s="23"/>
      <c r="B20" s="24"/>
      <c r="C20" s="158" t="str">
        <f>VLOOKUP(A18,'몬스터 도감'!$A$5:$F$1000,6,0)</f>
        <v>스페셜 상자</v>
      </c>
      <c r="D20" s="194"/>
      <c r="F20" s="23"/>
      <c r="G20" s="24"/>
      <c r="H20" s="158" t="str">
        <f>VLOOKUP(F18,'몬스터 도감'!$A$5:$F$1000,6,0)</f>
        <v>장난감</v>
      </c>
      <c r="I20" s="194"/>
      <c r="S20" s="23"/>
      <c r="T20" s="24"/>
      <c r="U20" s="158" t="s">
        <v>23</v>
      </c>
      <c r="V20" s="195"/>
      <c r="AB20" s="26"/>
      <c r="AC20" s="27"/>
      <c r="AD20" s="153" t="s">
        <v>18</v>
      </c>
      <c r="AE20" s="191"/>
      <c r="AF20" s="162"/>
      <c r="AG20" s="26"/>
      <c r="AH20" s="27"/>
      <c r="AI20" s="153" t="s">
        <v>18</v>
      </c>
      <c r="AJ20" s="191"/>
      <c r="AL20" s="26"/>
      <c r="AM20" s="27"/>
      <c r="AN20" s="153" t="s">
        <v>18</v>
      </c>
      <c r="AO20" s="191"/>
    </row>
    <row r="21" spans="1:45" ht="16.5" customHeight="1" x14ac:dyDescent="0.3">
      <c r="A21" s="23"/>
      <c r="B21" s="24"/>
      <c r="C21" s="163" t="str">
        <f>VLOOKUP(A18,'몬스터 도감'!$A$5:$F$1000,4,0)</f>
        <v>수명연장 4젬</v>
      </c>
      <c r="D21" s="195"/>
      <c r="E21" s="162" t="s">
        <v>21</v>
      </c>
      <c r="F21" s="23"/>
      <c r="G21" s="24"/>
      <c r="H21" s="163" t="str">
        <f>VLOOKUP(F18,'몬스터 도감'!$A$5:$F$1000,4,0)</f>
        <v>(수명연장 4젬)</v>
      </c>
      <c r="I21" s="195"/>
      <c r="R21" s="162" t="s">
        <v>22</v>
      </c>
      <c r="S21" s="23"/>
      <c r="T21" s="24"/>
      <c r="U21" s="163"/>
      <c r="V21" s="195"/>
      <c r="AB21" s="26"/>
      <c r="AC21" s="27">
        <f>IF(COUNTIF('몬스터 리스트(숨김)'!$B$4:$B$53,AB16)&gt;0,AC22,0)</f>
        <v>0</v>
      </c>
      <c r="AD21" s="173" t="str">
        <f ca="1">IF((AC21-$M$2)&gt;0,AC21-$M$2,"미보유")</f>
        <v>미보유</v>
      </c>
      <c r="AE21" s="186"/>
      <c r="AG21" s="26"/>
      <c r="AH21" s="27">
        <f>IF(COUNTIF('몬스터 리스트(숨김)'!$B$4:$B$53,AG16)&gt;0,AH22,0)</f>
        <v>0</v>
      </c>
      <c r="AI21" s="173" t="str">
        <f ca="1">IF((AH21-$M$2)&gt;0,AH21-$M$2,"미보유")</f>
        <v>미보유</v>
      </c>
      <c r="AJ21" s="186"/>
      <c r="AL21" s="26"/>
      <c r="AM21" s="27">
        <f>IF(COUNTIF('몬스터 리스트(숨김)'!$B$4:$B$53,AL16)&gt;0,AM22,0)</f>
        <v>0</v>
      </c>
      <c r="AN21" s="173" t="str">
        <f ca="1">IF((AM21-$M$2)&gt;0,AM21-$M$2,"미보유")</f>
        <v>미보유</v>
      </c>
      <c r="AO21" s="186"/>
      <c r="AQ21" s="155" t="s">
        <v>122</v>
      </c>
      <c r="AR21" s="155"/>
      <c r="AS21" s="155"/>
    </row>
    <row r="22" spans="1:45" ht="16.5" customHeight="1" thickBot="1" x14ac:dyDescent="0.35">
      <c r="A22" s="23"/>
      <c r="B22" s="24"/>
      <c r="C22" s="153" t="s">
        <v>18</v>
      </c>
      <c r="D22" s="191"/>
      <c r="E22" s="162"/>
      <c r="F22" s="23"/>
      <c r="G22" s="24"/>
      <c r="H22" s="153" t="s">
        <v>18</v>
      </c>
      <c r="I22" s="191"/>
      <c r="R22" s="162"/>
      <c r="S22" s="23"/>
      <c r="T22" s="24"/>
      <c r="U22" s="153" t="s">
        <v>18</v>
      </c>
      <c r="V22" s="191"/>
      <c r="AB22" s="31"/>
      <c r="AC22" s="32" t="e">
        <f>VLOOKUP(AB16,'몬스터 리스트(숨김)'!$B$4:$C$53,2,0)</f>
        <v>#N/A</v>
      </c>
      <c r="AD22" s="187"/>
      <c r="AE22" s="188"/>
      <c r="AG22" s="31"/>
      <c r="AH22" s="32" t="e">
        <f>VLOOKUP(AG16,'몬스터 리스트(숨김)'!$B$4:$C$53,2,0)</f>
        <v>#N/A</v>
      </c>
      <c r="AI22" s="187"/>
      <c r="AJ22" s="188"/>
      <c r="AL22" s="31"/>
      <c r="AM22" s="32" t="e">
        <f>VLOOKUP(AL16,'몬스터 리스트(숨김)'!$B$4:$C$53,2,0)</f>
        <v>#N/A</v>
      </c>
      <c r="AN22" s="187"/>
      <c r="AO22" s="188"/>
      <c r="AQ22" s="155"/>
      <c r="AR22" s="155"/>
      <c r="AS22" s="155"/>
    </row>
    <row r="23" spans="1:45" ht="16.5" customHeight="1" thickBot="1" x14ac:dyDescent="0.35">
      <c r="A23" s="23"/>
      <c r="B23" s="28">
        <f>IF(COUNTIF('몬스터 리스트(숨김)'!$B$4:$B$53,A18)&gt;0,B24,0)</f>
        <v>44439</v>
      </c>
      <c r="C23" s="173">
        <f ca="1">IF((B23-$M$2)&gt;0,B23-$M$2,"미보유")</f>
        <v>24</v>
      </c>
      <c r="D23" s="186"/>
      <c r="F23" s="23"/>
      <c r="G23" s="28">
        <f>IF(COUNTIF('몬스터 리스트(숨김)'!$B$4:$B$53,F18)&gt;0,G24,0)</f>
        <v>44427</v>
      </c>
      <c r="H23" s="173">
        <f ca="1">IF((G23-$M$2)&gt;0,G23-$M$2,"미보유")</f>
        <v>12</v>
      </c>
      <c r="I23" s="186"/>
      <c r="S23" s="23"/>
      <c r="T23" s="28">
        <f>IF(COUNTIF('몬스터 리스트(숨김)'!$B$4:$B$53,S18)&gt;0,T24,0)</f>
        <v>44427</v>
      </c>
      <c r="U23" s="173">
        <f ca="1">IF((T23-$M$2)&gt;0,T23-$M$2,"미보유")</f>
        <v>12</v>
      </c>
      <c r="V23" s="186"/>
    </row>
    <row r="24" spans="1:45" ht="16.5" customHeight="1" thickBot="1" x14ac:dyDescent="0.35">
      <c r="A24" s="29"/>
      <c r="B24" s="30">
        <f>VLOOKUP(A18,'몬스터 리스트(숨김)'!$B$4:$C$53,2,0)</f>
        <v>44439</v>
      </c>
      <c r="C24" s="187"/>
      <c r="D24" s="188"/>
      <c r="F24" s="29"/>
      <c r="G24" s="30">
        <f>VLOOKUP(F18,'몬스터 리스트(숨김)'!$B$4:$C$53,2,0)</f>
        <v>44427</v>
      </c>
      <c r="H24" s="187"/>
      <c r="I24" s="188"/>
      <c r="S24" s="29"/>
      <c r="T24" s="30">
        <f>VLOOKUP(S18,'몬스터 리스트(숨김)'!$B$4:$C$53,2,0)</f>
        <v>44427</v>
      </c>
      <c r="U24" s="187"/>
      <c r="V24" s="188"/>
      <c r="AB24" s="212" t="s">
        <v>83</v>
      </c>
      <c r="AC24" s="213"/>
      <c r="AD24" s="199" t="str">
        <f>CONCATENATE(VLOOKUP(AB24,'몬스터 도감'!$A$5:$F$1000,3,0),"급")</f>
        <v>SS급</v>
      </c>
      <c r="AE24" s="200"/>
      <c r="AG24" s="212" t="s">
        <v>14</v>
      </c>
      <c r="AH24" s="213"/>
      <c r="AI24" s="199" t="str">
        <f>CONCATENATE(VLOOKUP(AG24,'몬스터 도감'!$A$5:$F$1000,3,0),"급")</f>
        <v>SS급</v>
      </c>
      <c r="AJ24" s="200"/>
      <c r="AL24" s="212" t="s">
        <v>54</v>
      </c>
      <c r="AM24" s="213"/>
      <c r="AN24" s="199" t="str">
        <f>CONCATENATE(VLOOKUP(AL24,'몬스터 도감'!$A$5:$F$1000,3,0),"급")</f>
        <v>SS급</v>
      </c>
      <c r="AO24" s="200"/>
    </row>
    <row r="25" spans="1:45" ht="16.5" customHeight="1" x14ac:dyDescent="0.3">
      <c r="AB25" s="26"/>
      <c r="AC25" s="27"/>
      <c r="AD25" s="153" t="s">
        <v>15</v>
      </c>
      <c r="AE25" s="191"/>
      <c r="AG25" s="26"/>
      <c r="AH25" s="27"/>
      <c r="AI25" s="153" t="s">
        <v>15</v>
      </c>
      <c r="AJ25" s="191"/>
      <c r="AL25" s="26"/>
      <c r="AM25" s="27"/>
      <c r="AN25" s="153" t="s">
        <v>15</v>
      </c>
      <c r="AO25" s="191"/>
    </row>
    <row r="26" spans="1:45" ht="16.5" customHeight="1" thickBot="1" x14ac:dyDescent="0.35">
      <c r="AB26" s="26"/>
      <c r="AC26" s="27"/>
      <c r="AD26" s="158" t="str">
        <f>VLOOKUP(AB24,'몬스터 도감'!$A$5:$F$1000,6,0)</f>
        <v>스페셜 상자</v>
      </c>
      <c r="AE26" s="194"/>
      <c r="AF26" s="162" t="s">
        <v>21</v>
      </c>
      <c r="AG26" s="26"/>
      <c r="AH26" s="27"/>
      <c r="AI26" s="158" t="str">
        <f>VLOOKUP(AG24,'몬스터 도감'!$A$5:$F$1000,6,0)</f>
        <v>스페셜 조합</v>
      </c>
      <c r="AJ26" s="194"/>
      <c r="AK26" s="193" t="s">
        <v>22</v>
      </c>
      <c r="AL26" s="26"/>
      <c r="AM26" s="27"/>
      <c r="AN26" s="158" t="str">
        <f>VLOOKUP(AL24,'몬스터 도감'!$A$5:$F$1000,6,0)</f>
        <v>스페셜 조합</v>
      </c>
      <c r="AO26" s="194"/>
    </row>
    <row r="27" spans="1:45" ht="16.5" customHeight="1" thickBot="1" x14ac:dyDescent="0.35">
      <c r="A27" s="205" t="s">
        <v>101</v>
      </c>
      <c r="B27" s="206"/>
      <c r="C27" s="206"/>
      <c r="D27" s="206"/>
      <c r="E27" s="206"/>
      <c r="F27" s="206"/>
      <c r="G27" s="206"/>
      <c r="H27" s="206"/>
      <c r="I27" s="206"/>
      <c r="J27" s="206"/>
      <c r="K27" s="206"/>
      <c r="L27" s="206"/>
      <c r="M27" s="206"/>
      <c r="N27" s="206"/>
      <c r="O27" s="206"/>
      <c r="P27" s="206"/>
      <c r="Q27" s="206"/>
      <c r="R27" s="206"/>
      <c r="S27" s="206"/>
      <c r="T27" s="206"/>
      <c r="U27" s="206"/>
      <c r="V27" s="207"/>
      <c r="AB27" s="26"/>
      <c r="AC27" s="27"/>
      <c r="AD27" s="163" t="str">
        <f>VLOOKUP(AB24,'몬스터 도감'!$A$5:$F$1000,4,0)</f>
        <v>수명연장 불가능</v>
      </c>
      <c r="AE27" s="195"/>
      <c r="AF27" s="162"/>
      <c r="AG27" s="26"/>
      <c r="AH27" s="27"/>
      <c r="AI27" s="163" t="str">
        <f>VLOOKUP(AG24,'몬스터 도감'!$A$5:$F$1000,4,0)</f>
        <v>수명연장 불가능</v>
      </c>
      <c r="AJ27" s="195"/>
      <c r="AK27" s="193"/>
      <c r="AL27" s="26"/>
      <c r="AM27" s="27"/>
      <c r="AN27" s="163" t="str">
        <f>VLOOKUP(AL24,'몬스터 도감'!$A$5:$F$1000,4,0)</f>
        <v>수명연장 불가능</v>
      </c>
      <c r="AO27" s="195"/>
    </row>
    <row r="28" spans="1:45" ht="16.5" customHeight="1" thickBot="1" x14ac:dyDescent="0.35">
      <c r="A28" s="38"/>
      <c r="B28" s="38"/>
      <c r="C28" s="38"/>
      <c r="D28" s="38"/>
      <c r="E28" s="38"/>
      <c r="F28" s="38"/>
      <c r="G28" s="38"/>
      <c r="H28" s="38"/>
      <c r="I28" s="39"/>
      <c r="AB28" s="26"/>
      <c r="AC28" s="27"/>
      <c r="AD28" s="153" t="s">
        <v>18</v>
      </c>
      <c r="AE28" s="191"/>
      <c r="AG28" s="26"/>
      <c r="AH28" s="27"/>
      <c r="AI28" s="153" t="s">
        <v>18</v>
      </c>
      <c r="AJ28" s="191"/>
      <c r="AL28" s="26"/>
      <c r="AM28" s="27"/>
      <c r="AN28" s="153" t="s">
        <v>18</v>
      </c>
      <c r="AO28" s="191"/>
    </row>
    <row r="29" spans="1:45" ht="16.5" customHeight="1" x14ac:dyDescent="0.3">
      <c r="A29" s="184" t="s">
        <v>5</v>
      </c>
      <c r="B29" s="185"/>
      <c r="C29" s="189" t="str">
        <f>CONCATENATE(VLOOKUP(A29,'몬스터 도감'!$A$5:$F$1000,3,0),"급")</f>
        <v>S급</v>
      </c>
      <c r="D29" s="190"/>
      <c r="F29" s="184" t="s">
        <v>98</v>
      </c>
      <c r="G29" s="185"/>
      <c r="H29" s="189" t="str">
        <f>CONCATENATE(VLOOKUP(F29,'몬스터 도감'!$A$5:$F$1000,3,0),"급")</f>
        <v>S급</v>
      </c>
      <c r="I29" s="190"/>
      <c r="S29" s="184" t="s">
        <v>99</v>
      </c>
      <c r="T29" s="185"/>
      <c r="U29" s="199" t="s">
        <v>16</v>
      </c>
      <c r="V29" s="200"/>
      <c r="AB29" s="26"/>
      <c r="AC29" s="27">
        <f>IF(COUNTIF('몬스터 리스트(숨김)'!$B$4:$B$53,AB24)&gt;0,AC30,0)</f>
        <v>0</v>
      </c>
      <c r="AD29" s="173" t="str">
        <f ca="1">IF((AC29-$M$2)&gt;0,AC29-$M$2,"미보유")</f>
        <v>미보유</v>
      </c>
      <c r="AE29" s="186"/>
      <c r="AG29" s="26"/>
      <c r="AH29" s="27">
        <f>IF(COUNTIF('몬스터 리스트(숨김)'!$B$4:$B$53,AG24)&gt;0,AH30,0)</f>
        <v>44428</v>
      </c>
      <c r="AI29" s="173">
        <f ca="1">IF((AH29-$M$2)&gt;0,AH29-$M$2,"미보유")</f>
        <v>13</v>
      </c>
      <c r="AJ29" s="186"/>
      <c r="AL29" s="26"/>
      <c r="AM29" s="27">
        <f>IF(COUNTIF('몬스터 리스트(숨김)'!$B$4:$B$53,AL24)&gt;0,AM30,0)</f>
        <v>44427</v>
      </c>
      <c r="AN29" s="173">
        <f ca="1">IF((AM29-$M$2)&gt;0,AM29-$M$2,"미보유")</f>
        <v>12</v>
      </c>
      <c r="AO29" s="186"/>
      <c r="AQ29" s="155" t="s">
        <v>123</v>
      </c>
      <c r="AR29" s="155"/>
      <c r="AS29" s="155"/>
    </row>
    <row r="30" spans="1:45" ht="16.5" customHeight="1" thickBot="1" x14ac:dyDescent="0.35">
      <c r="A30" s="40"/>
      <c r="B30" s="24"/>
      <c r="C30" s="153" t="s">
        <v>15</v>
      </c>
      <c r="D30" s="154"/>
      <c r="F30" s="40"/>
      <c r="G30" s="24"/>
      <c r="H30" s="153" t="s">
        <v>15</v>
      </c>
      <c r="I30" s="154"/>
      <c r="S30" s="40"/>
      <c r="T30" s="24"/>
      <c r="U30" s="153" t="s">
        <v>15</v>
      </c>
      <c r="V30" s="191"/>
      <c r="AB30" s="31"/>
      <c r="AC30" s="32" t="e">
        <f>VLOOKUP(AB24,'몬스터 리스트(숨김)'!$B$4:$C$53,2,0)</f>
        <v>#N/A</v>
      </c>
      <c r="AD30" s="187"/>
      <c r="AE30" s="188"/>
      <c r="AG30" s="31"/>
      <c r="AH30" s="32">
        <f>VLOOKUP(AG24,'몬스터 리스트(숨김)'!$B$4:$C$53,2,0)</f>
        <v>44428</v>
      </c>
      <c r="AI30" s="187"/>
      <c r="AJ30" s="188"/>
      <c r="AL30" s="31"/>
      <c r="AM30" s="32">
        <f>VLOOKUP(AL24,'몬스터 리스트(숨김)'!$B$4:$C$53,2,0)</f>
        <v>44427</v>
      </c>
      <c r="AN30" s="187"/>
      <c r="AO30" s="188"/>
      <c r="AQ30" s="155"/>
      <c r="AR30" s="155"/>
      <c r="AS30" s="155"/>
    </row>
    <row r="31" spans="1:45" ht="16.5" customHeight="1" x14ac:dyDescent="0.3">
      <c r="A31" s="40"/>
      <c r="B31" s="24"/>
      <c r="C31" s="158" t="str">
        <f>VLOOKUP(A29,'몬스터 도감'!$A$5:$F$1000,6,0)</f>
        <v>스페셜 상자</v>
      </c>
      <c r="D31" s="159"/>
      <c r="F31" s="40"/>
      <c r="G31" s="24"/>
      <c r="H31" s="158" t="str">
        <f>VLOOKUP(F29,'몬스터 도감'!$A$5:$F$1000,6,0)</f>
        <v>파충류</v>
      </c>
      <c r="I31" s="159"/>
      <c r="S31" s="40"/>
      <c r="T31" s="24"/>
      <c r="U31" s="158" t="s">
        <v>23</v>
      </c>
      <c r="V31" s="195"/>
    </row>
    <row r="32" spans="1:45" ht="16.5" customHeight="1" thickBot="1" x14ac:dyDescent="0.35">
      <c r="A32" s="40"/>
      <c r="B32" s="24"/>
      <c r="C32" s="163" t="str">
        <f>VLOOKUP(A29,'몬스터 도감'!$A$5:$F$1000,4,0)</f>
        <v>수명연장 4젬</v>
      </c>
      <c r="D32" s="164"/>
      <c r="E32" s="162" t="s">
        <v>21</v>
      </c>
      <c r="F32" s="40"/>
      <c r="G32" s="24"/>
      <c r="H32" s="163" t="str">
        <f>VLOOKUP(F29,'몬스터 도감'!$A$5:$F$1000,4,0)</f>
        <v>(수명연장 4젬)</v>
      </c>
      <c r="I32" s="164"/>
      <c r="R32" s="162" t="s">
        <v>22</v>
      </c>
      <c r="S32" s="40"/>
      <c r="T32" s="24"/>
      <c r="U32" s="163"/>
      <c r="V32" s="195"/>
    </row>
    <row r="33" spans="1:45" ht="16.5" customHeight="1" x14ac:dyDescent="0.3">
      <c r="A33" s="40"/>
      <c r="B33" s="24"/>
      <c r="C33" s="153" t="s">
        <v>18</v>
      </c>
      <c r="D33" s="154"/>
      <c r="E33" s="162"/>
      <c r="F33" s="40"/>
      <c r="G33" s="24"/>
      <c r="H33" s="153" t="s">
        <v>18</v>
      </c>
      <c r="I33" s="154"/>
      <c r="R33" s="162"/>
      <c r="S33" s="40"/>
      <c r="T33" s="24"/>
      <c r="U33" s="153" t="s">
        <v>18</v>
      </c>
      <c r="V33" s="191"/>
      <c r="AB33" s="232" t="s">
        <v>40</v>
      </c>
      <c r="AC33" s="233"/>
      <c r="AD33" s="199" t="str">
        <f>CONCATENATE(VLOOKUP(AB33,'몬스터 도감'!$A$5:$F$1000,3,0),"급")</f>
        <v>SS급</v>
      </c>
      <c r="AE33" s="200"/>
      <c r="AG33" s="212" t="s">
        <v>84</v>
      </c>
      <c r="AH33" s="213"/>
      <c r="AI33" s="199" t="str">
        <f>CONCATENATE(VLOOKUP(AG33,'몬스터 도감'!$A$5:$F$1000,3,0),"급")</f>
        <v>SS급</v>
      </c>
      <c r="AJ33" s="200"/>
      <c r="AL33" s="212" t="s">
        <v>94</v>
      </c>
      <c r="AM33" s="213"/>
      <c r="AN33" s="199" t="str">
        <f>CONCATENATE(VLOOKUP(AL33,'몬스터 도감'!$A$5:$F$1000,3,0),"급")</f>
        <v>SS급</v>
      </c>
      <c r="AO33" s="200"/>
    </row>
    <row r="34" spans="1:45" ht="16.5" customHeight="1" x14ac:dyDescent="0.3">
      <c r="A34" s="40"/>
      <c r="B34" s="28">
        <f>IF(COUNTIF('몬스터 리스트(숨김)'!$B$4:$B$53,A29)&gt;0,B35,0)</f>
        <v>0</v>
      </c>
      <c r="C34" s="169" t="str">
        <f ca="1">IF((B34-$M$2)&gt;0,B34-$M$2,"미보유")</f>
        <v>미보유</v>
      </c>
      <c r="D34" s="170"/>
      <c r="F34" s="40"/>
      <c r="G34" s="28">
        <f>IF(COUNTIF('몬스터 리스트(숨김)'!$B$4:$B$53,F29)&gt;0,G35,0)</f>
        <v>44438</v>
      </c>
      <c r="H34" s="169">
        <f ca="1">IF((G34-$M$2)&gt;0,G34-$M$2,"미보유")</f>
        <v>23</v>
      </c>
      <c r="I34" s="170"/>
      <c r="S34" s="40"/>
      <c r="T34" s="28">
        <f>IF(COUNTIF('몬스터 리스트(숨김)'!$B$4:$B$53,S29)&gt;0,T35,0)</f>
        <v>44438</v>
      </c>
      <c r="U34" s="173">
        <f ca="1">IF((T34-$M$2)&gt;0,T34-$M$2,"미보유")</f>
        <v>23</v>
      </c>
      <c r="V34" s="186"/>
      <c r="AB34" s="23"/>
      <c r="AC34" s="24"/>
      <c r="AD34" s="153" t="s">
        <v>15</v>
      </c>
      <c r="AE34" s="191"/>
      <c r="AG34" s="26"/>
      <c r="AH34" s="27"/>
      <c r="AI34" s="153" t="s">
        <v>15</v>
      </c>
      <c r="AJ34" s="191"/>
      <c r="AL34" s="26"/>
      <c r="AM34" s="27"/>
      <c r="AN34" s="153" t="s">
        <v>15</v>
      </c>
      <c r="AO34" s="191"/>
    </row>
    <row r="35" spans="1:45" ht="16.5" customHeight="1" thickBot="1" x14ac:dyDescent="0.35">
      <c r="A35" s="41"/>
      <c r="B35" s="42" t="e">
        <f>VLOOKUP(A29,'몬스터 리스트(숨김)'!$B$4:$C$53,2,0)</f>
        <v>#N/A</v>
      </c>
      <c r="C35" s="171"/>
      <c r="D35" s="172"/>
      <c r="F35" s="41"/>
      <c r="G35" s="42">
        <f>VLOOKUP(F29,'몬스터 리스트(숨김)'!$B$4:$C$53,2,0)</f>
        <v>44438</v>
      </c>
      <c r="H35" s="171"/>
      <c r="I35" s="172"/>
      <c r="S35" s="41"/>
      <c r="T35" s="42">
        <f>VLOOKUP(S29,'몬스터 리스트(숨김)'!$B$4:$C$53,2,0)</f>
        <v>44438</v>
      </c>
      <c r="U35" s="187"/>
      <c r="V35" s="188"/>
      <c r="AB35" s="23"/>
      <c r="AC35" s="24"/>
      <c r="AD35" s="158" t="str">
        <f>VLOOKUP(AB33,'몬스터 도감'!$A$5:$F$1000,6,0)</f>
        <v>스페셜 조합</v>
      </c>
      <c r="AE35" s="194"/>
      <c r="AF35" s="162" t="s">
        <v>21</v>
      </c>
      <c r="AG35" s="26"/>
      <c r="AH35" s="27"/>
      <c r="AI35" s="158" t="str">
        <f>VLOOKUP(AG33,'몬스터 도감'!$A$5:$F$1000,6,0)</f>
        <v>스페셜 조합</v>
      </c>
      <c r="AJ35" s="194"/>
      <c r="AK35" s="193" t="s">
        <v>22</v>
      </c>
      <c r="AL35" s="26"/>
      <c r="AM35" s="27"/>
      <c r="AN35" s="158" t="str">
        <f>VLOOKUP(AL33,'몬스터 도감'!$A$5:$F$1000,6,0)</f>
        <v>스페셜 조합</v>
      </c>
      <c r="AO35" s="194"/>
    </row>
    <row r="36" spans="1:45" ht="16.5" customHeight="1" x14ac:dyDescent="0.3">
      <c r="AB36" s="23"/>
      <c r="AC36" s="24"/>
      <c r="AD36" s="163" t="str">
        <f>VLOOKUP(AB33,'몬스터 도감'!$A$5:$F$1000,4,0)</f>
        <v>수명연장 불가능</v>
      </c>
      <c r="AE36" s="195"/>
      <c r="AF36" s="162"/>
      <c r="AG36" s="26"/>
      <c r="AH36" s="27"/>
      <c r="AI36" s="163" t="str">
        <f>VLOOKUP(AG33,'몬스터 도감'!$A$5:$F$1000,4,0)</f>
        <v>수명연장 불가능</v>
      </c>
      <c r="AJ36" s="195"/>
      <c r="AK36" s="193"/>
      <c r="AL36" s="26"/>
      <c r="AM36" s="27"/>
      <c r="AN36" s="163" t="str">
        <f>VLOOKUP(AL33,'몬스터 도감'!$A$5:$F$1000,4,0)</f>
        <v>수명연장 불가능</v>
      </c>
      <c r="AO36" s="195"/>
    </row>
    <row r="37" spans="1:45" ht="16.5" customHeight="1" thickBot="1" x14ac:dyDescent="0.35">
      <c r="AB37" s="23"/>
      <c r="AC37" s="24"/>
      <c r="AD37" s="153" t="s">
        <v>18</v>
      </c>
      <c r="AE37" s="191"/>
      <c r="AG37" s="26"/>
      <c r="AH37" s="27"/>
      <c r="AI37" s="153" t="s">
        <v>18</v>
      </c>
      <c r="AJ37" s="191"/>
      <c r="AL37" s="26"/>
      <c r="AM37" s="27"/>
      <c r="AN37" s="153" t="s">
        <v>18</v>
      </c>
      <c r="AO37" s="191"/>
    </row>
    <row r="38" spans="1:45" ht="16.5" customHeight="1" thickBot="1" x14ac:dyDescent="0.35">
      <c r="A38" s="205" t="s">
        <v>42</v>
      </c>
      <c r="B38" s="206"/>
      <c r="C38" s="206"/>
      <c r="D38" s="206"/>
      <c r="E38" s="206"/>
      <c r="F38" s="206"/>
      <c r="G38" s="206"/>
      <c r="H38" s="206"/>
      <c r="I38" s="206"/>
      <c r="J38" s="206"/>
      <c r="K38" s="206"/>
      <c r="L38" s="206"/>
      <c r="M38" s="206"/>
      <c r="N38" s="206"/>
      <c r="O38" s="206"/>
      <c r="P38" s="206"/>
      <c r="Q38" s="206"/>
      <c r="R38" s="206"/>
      <c r="S38" s="206"/>
      <c r="T38" s="206"/>
      <c r="U38" s="206"/>
      <c r="V38" s="207"/>
      <c r="AB38" s="23"/>
      <c r="AC38" s="28">
        <f>IF(COUNTIF('몬스터 리스트(숨김)'!$B$4:$B$53,AB33)&gt;0,AC39,0)</f>
        <v>44443</v>
      </c>
      <c r="AD38" s="173">
        <f ca="1">IF((AC38-$M$2)&gt;0,AC38-$M$2,"미보유")</f>
        <v>28</v>
      </c>
      <c r="AE38" s="186"/>
      <c r="AG38" s="26"/>
      <c r="AH38" s="27">
        <f>IF(COUNTIF('몬스터 리스트(숨김)'!$B$4:$B$53,AG33)&gt;0,AH39,0)</f>
        <v>0</v>
      </c>
      <c r="AI38" s="173" t="str">
        <f ca="1">IF((AH38-$M$2)&gt;0,AH38-$M$2,"미보유")</f>
        <v>미보유</v>
      </c>
      <c r="AJ38" s="186"/>
      <c r="AL38" s="26"/>
      <c r="AM38" s="27">
        <f>IF(COUNTIF('몬스터 리스트(숨김)'!$B$4:$B$53,AL33)&gt;0,AM39,0)</f>
        <v>0</v>
      </c>
      <c r="AN38" s="173" t="str">
        <f ca="1">IF((AM38-$M$2)&gt;0,AM38-$M$2,"미보유")</f>
        <v>미보유</v>
      </c>
      <c r="AO38" s="186"/>
      <c r="AQ38" s="214" t="s">
        <v>124</v>
      </c>
      <c r="AR38" s="155"/>
      <c r="AS38" s="155"/>
    </row>
    <row r="39" spans="1:45" ht="16.5" customHeight="1" thickBot="1" x14ac:dyDescent="0.35">
      <c r="AB39" s="29"/>
      <c r="AC39" s="30">
        <f>VLOOKUP(AB33,'몬스터 리스트(숨김)'!$B$4:$C$53,2,0)</f>
        <v>44443</v>
      </c>
      <c r="AD39" s="187"/>
      <c r="AE39" s="188"/>
      <c r="AG39" s="31"/>
      <c r="AH39" s="32" t="e">
        <f>VLOOKUP(AG33,'몬스터 리스트(숨김)'!$B$4:$C$53,2,0)</f>
        <v>#N/A</v>
      </c>
      <c r="AI39" s="187"/>
      <c r="AJ39" s="188"/>
      <c r="AL39" s="31"/>
      <c r="AM39" s="32" t="e">
        <f>VLOOKUP(AL33,'몬스터 리스트(숨김)'!$B$4:$C$53,2,0)</f>
        <v>#N/A</v>
      </c>
      <c r="AN39" s="187"/>
      <c r="AO39" s="188"/>
      <c r="AQ39" s="155"/>
      <c r="AR39" s="155"/>
      <c r="AS39" s="155"/>
    </row>
    <row r="40" spans="1:45" ht="16.5" customHeight="1" x14ac:dyDescent="0.3">
      <c r="A40" s="267" t="s">
        <v>25</v>
      </c>
      <c r="B40" s="268"/>
      <c r="C40" s="217" t="str">
        <f>CONCATENATE(VLOOKUP(A40,'몬스터 도감'!$A$5:$F$1000,3,0),"급")</f>
        <v>S급</v>
      </c>
      <c r="D40" s="218"/>
      <c r="E40" s="43"/>
      <c r="F40" s="267" t="s">
        <v>26</v>
      </c>
      <c r="G40" s="268"/>
      <c r="H40" s="217" t="str">
        <f>CONCATENATE(VLOOKUP(F40,'몬스터 도감'!$A$5:$F$1000,3,0),"급")</f>
        <v>S급</v>
      </c>
      <c r="I40" s="218"/>
      <c r="K40" s="232" t="s">
        <v>24</v>
      </c>
      <c r="L40" s="233"/>
      <c r="M40" s="199" t="str">
        <f>CONCATENATE(VLOOKUP(K40,'몬스터 도감'!$A$5:$F$1000,3,0),"급")</f>
        <v>S급</v>
      </c>
      <c r="N40" s="200"/>
    </row>
    <row r="41" spans="1:45" ht="16.5" customHeight="1" x14ac:dyDescent="0.3">
      <c r="A41" s="44"/>
      <c r="B41" s="45"/>
      <c r="C41" s="263" t="s">
        <v>15</v>
      </c>
      <c r="D41" s="264"/>
      <c r="E41" s="43"/>
      <c r="F41" s="44"/>
      <c r="G41" s="45"/>
      <c r="H41" s="263" t="s">
        <v>15</v>
      </c>
      <c r="I41" s="264"/>
      <c r="K41" s="23"/>
      <c r="L41" s="24"/>
      <c r="M41" s="153" t="s">
        <v>15</v>
      </c>
      <c r="N41" s="191"/>
    </row>
    <row r="42" spans="1:45" ht="16.5" customHeight="1" thickBot="1" x14ac:dyDescent="0.35">
      <c r="A42" s="46"/>
      <c r="B42" s="47"/>
      <c r="C42" s="269" t="str">
        <f>VLOOKUP(A40,'몬스터 도감'!$A$5:$F$1000,6,0)</f>
        <v>유령</v>
      </c>
      <c r="D42" s="270"/>
      <c r="E42" s="162" t="s">
        <v>21</v>
      </c>
      <c r="F42" s="46"/>
      <c r="G42" s="47"/>
      <c r="H42" s="269" t="str">
        <f>VLOOKUP(F40,'몬스터 도감'!$A$5:$F$1000,6,0)</f>
        <v>솔져</v>
      </c>
      <c r="I42" s="270"/>
      <c r="J42" s="162" t="s">
        <v>22</v>
      </c>
      <c r="K42" s="23"/>
      <c r="L42" s="24"/>
      <c r="M42" s="158" t="str">
        <f>VLOOKUP(K40,'몬스터 도감'!$A$5:$F$1000,6,0)</f>
        <v>스페셜 조합</v>
      </c>
      <c r="N42" s="194"/>
      <c r="O42" s="48"/>
      <c r="P42" s="24"/>
    </row>
    <row r="43" spans="1:45" ht="16.5" customHeight="1" thickBot="1" x14ac:dyDescent="0.35">
      <c r="A43" s="46"/>
      <c r="B43" s="47"/>
      <c r="C43" s="271" t="str">
        <f>VLOOKUP(A40,'몬스터 도감'!$A$5:$F$1000,4,0)</f>
        <v>(수명연장 4젬)</v>
      </c>
      <c r="D43" s="272"/>
      <c r="E43" s="162"/>
      <c r="F43" s="46"/>
      <c r="G43" s="47"/>
      <c r="H43" s="271" t="str">
        <f>VLOOKUP(F40,'몬스터 도감'!$A$5:$F$1000,4,0)</f>
        <v>(수명연장 4젬)</v>
      </c>
      <c r="I43" s="272"/>
      <c r="J43" s="162"/>
      <c r="K43" s="23"/>
      <c r="L43" s="24"/>
      <c r="M43" s="163" t="str">
        <f>VLOOKUP(K40,'몬스터 도감'!$A$5:$F$1000,4,0)</f>
        <v>수명연장 4젬</v>
      </c>
      <c r="N43" s="195"/>
      <c r="O43" s="48"/>
      <c r="P43" s="24"/>
      <c r="AB43" s="212" t="s">
        <v>111</v>
      </c>
      <c r="AC43" s="213"/>
      <c r="AD43" s="199" t="str">
        <f>CONCATENATE(VLOOKUP(AB43,'몬스터 도감'!$A$5:$F$1000,3,0),"급")</f>
        <v>SS급</v>
      </c>
      <c r="AE43" s="200"/>
      <c r="AG43" s="212" t="s">
        <v>111</v>
      </c>
      <c r="AH43" s="213"/>
      <c r="AI43" s="199" t="str">
        <f>CONCATENATE(VLOOKUP(AG43,'몬스터 도감'!$A$5:$F$1000,3,0),"급")</f>
        <v>SS급</v>
      </c>
      <c r="AJ43" s="200"/>
      <c r="AL43" s="212" t="s">
        <v>118</v>
      </c>
      <c r="AM43" s="213"/>
      <c r="AN43" s="199" t="str">
        <f>CONCATENATE(VLOOKUP(AL43,'몬스터 도감'!$A$5:$F$1000,3,0),"급")</f>
        <v>SS급</v>
      </c>
      <c r="AO43" s="200"/>
    </row>
    <row r="44" spans="1:45" ht="16.5" customHeight="1" x14ac:dyDescent="0.3">
      <c r="A44" s="46"/>
      <c r="B44" s="47"/>
      <c r="C44" s="263" t="s">
        <v>18</v>
      </c>
      <c r="D44" s="264"/>
      <c r="E44" s="43"/>
      <c r="F44" s="46"/>
      <c r="G44" s="47"/>
      <c r="H44" s="263" t="s">
        <v>18</v>
      </c>
      <c r="I44" s="264"/>
      <c r="K44" s="23"/>
      <c r="L44" s="24"/>
      <c r="M44" s="153" t="s">
        <v>18</v>
      </c>
      <c r="N44" s="191"/>
      <c r="S44" s="232" t="s">
        <v>28</v>
      </c>
      <c r="T44" s="233"/>
      <c r="U44" s="199" t="str">
        <f>CONCATENATE(VLOOKUP(S44,'몬스터 도감'!$A$5:$F$1000,3,0),"급")</f>
        <v>SS급</v>
      </c>
      <c r="V44" s="200"/>
      <c r="AB44" s="26"/>
      <c r="AC44" s="27"/>
      <c r="AD44" s="153" t="s">
        <v>15</v>
      </c>
      <c r="AE44" s="191"/>
      <c r="AG44" s="26"/>
      <c r="AH44" s="27"/>
      <c r="AI44" s="153" t="s">
        <v>15</v>
      </c>
      <c r="AJ44" s="191"/>
      <c r="AL44" s="26"/>
      <c r="AM44" s="27"/>
      <c r="AN44" s="153" t="s">
        <v>15</v>
      </c>
      <c r="AO44" s="191"/>
    </row>
    <row r="45" spans="1:45" ht="16.5" customHeight="1" x14ac:dyDescent="0.3">
      <c r="A45" s="46"/>
      <c r="B45" s="47">
        <f>IF(COUNTIF('몬스터 리스트(숨김)'!$B$4:$B$53,A40)&gt;0,B46,0)</f>
        <v>0</v>
      </c>
      <c r="C45" s="252" t="str">
        <f ca="1">IF((B45-$M$2)&gt;0,B45-$M$2,"미보유")</f>
        <v>미보유</v>
      </c>
      <c r="D45" s="253"/>
      <c r="E45" s="43"/>
      <c r="F45" s="46"/>
      <c r="G45" s="47">
        <f>IF(COUNTIF('몬스터 리스트(숨김)'!$B$4:$B$53,F40)&gt;0,G46,0)</f>
        <v>0</v>
      </c>
      <c r="H45" s="252" t="str">
        <f ca="1">IF((G45-$M$2)&gt;0,G45-$M$2,"미보유")</f>
        <v>미보유</v>
      </c>
      <c r="I45" s="253"/>
      <c r="K45" s="23"/>
      <c r="L45" s="28">
        <f>IF(COUNTIF('몬스터 리스트(숨김)'!$B$4:$B$53,K40)&gt;0,L46,0)</f>
        <v>0</v>
      </c>
      <c r="M45" s="173" t="str">
        <f ca="1">IF((L45-$M$2)&gt;0,L45-$M$2,"미보유")</f>
        <v>미보유</v>
      </c>
      <c r="N45" s="186"/>
      <c r="S45" s="23"/>
      <c r="T45" s="24"/>
      <c r="U45" s="153" t="s">
        <v>15</v>
      </c>
      <c r="V45" s="191"/>
      <c r="AB45" s="26"/>
      <c r="AC45" s="27"/>
      <c r="AD45" s="158" t="str">
        <f>VLOOKUP(AB43,'몬스터 도감'!$A$5:$F$1000,6,0)</f>
        <v>스페셜 조합</v>
      </c>
      <c r="AE45" s="194"/>
      <c r="AF45" s="162" t="s">
        <v>21</v>
      </c>
      <c r="AG45" s="26"/>
      <c r="AH45" s="27"/>
      <c r="AI45" s="158" t="str">
        <f>VLOOKUP(AG43,'몬스터 도감'!$A$5:$F$1000,6,0)</f>
        <v>스페셜 조합</v>
      </c>
      <c r="AJ45" s="194"/>
      <c r="AK45" s="193" t="s">
        <v>22</v>
      </c>
      <c r="AL45" s="26"/>
      <c r="AM45" s="27"/>
      <c r="AN45" s="158" t="str">
        <f>VLOOKUP(AL43,'몬스터 도감'!$A$5:$F$1000,6,0)</f>
        <v>스페셜 조합</v>
      </c>
      <c r="AO45" s="194"/>
    </row>
    <row r="46" spans="1:45" ht="16.5" customHeight="1" thickBot="1" x14ac:dyDescent="0.35">
      <c r="A46" s="49"/>
      <c r="B46" s="50" t="e">
        <f>VLOOKUP(A40,'몬스터 리스트(숨김)'!$B$4:$C$53,2,0)</f>
        <v>#N/A</v>
      </c>
      <c r="C46" s="265"/>
      <c r="D46" s="266"/>
      <c r="E46" s="43"/>
      <c r="F46" s="49"/>
      <c r="G46" s="50" t="e">
        <f>VLOOKUP(F40,'몬스터 리스트(숨김)'!$B$4:$C$53,2,0)</f>
        <v>#N/A</v>
      </c>
      <c r="H46" s="265"/>
      <c r="I46" s="266"/>
      <c r="K46" s="29"/>
      <c r="L46" s="30" t="e">
        <f>VLOOKUP(K40,'몬스터 리스트(숨김)'!$B$4:$C$53,2,0)</f>
        <v>#N/A</v>
      </c>
      <c r="M46" s="187"/>
      <c r="N46" s="188"/>
      <c r="R46" s="162" t="s">
        <v>22</v>
      </c>
      <c r="S46" s="23"/>
      <c r="T46" s="24"/>
      <c r="U46" s="158" t="str">
        <f>VLOOKUP(S44,'몬스터 도감'!$A$5:$F$1000,6,0)</f>
        <v>스페셜 조합</v>
      </c>
      <c r="V46" s="194"/>
      <c r="AB46" s="26"/>
      <c r="AC46" s="27"/>
      <c r="AD46" s="163" t="str">
        <f>VLOOKUP(AB43,'몬스터 도감'!$A$5:$F$1000,4,0)</f>
        <v>수명연장 불가능</v>
      </c>
      <c r="AE46" s="195"/>
      <c r="AF46" s="162"/>
      <c r="AG46" s="26"/>
      <c r="AH46" s="27"/>
      <c r="AI46" s="163" t="str">
        <f>VLOOKUP(AG43,'몬스터 도감'!$A$5:$F$1000,4,0)</f>
        <v>수명연장 불가능</v>
      </c>
      <c r="AJ46" s="195"/>
      <c r="AK46" s="193"/>
      <c r="AL46" s="26"/>
      <c r="AM46" s="27"/>
      <c r="AN46" s="163" t="str">
        <f>VLOOKUP(AL43,'몬스터 도감'!$A$5:$F$1000,4,0)</f>
        <v>수명연장 불가능</v>
      </c>
      <c r="AO46" s="195"/>
    </row>
    <row r="47" spans="1:45" ht="16.5" customHeight="1" x14ac:dyDescent="0.3">
      <c r="R47" s="162"/>
      <c r="S47" s="23"/>
      <c r="T47" s="24"/>
      <c r="U47" s="163" t="str">
        <f>VLOOKUP(S44,'몬스터 도감'!$A$5:$F$1000,4,0)</f>
        <v>수명연장 불가능</v>
      </c>
      <c r="V47" s="195"/>
      <c r="AB47" s="26"/>
      <c r="AC47" s="27"/>
      <c r="AD47" s="153" t="s">
        <v>18</v>
      </c>
      <c r="AE47" s="191"/>
      <c r="AG47" s="26"/>
      <c r="AH47" s="27"/>
      <c r="AI47" s="153" t="s">
        <v>18</v>
      </c>
      <c r="AJ47" s="191"/>
      <c r="AL47" s="26"/>
      <c r="AM47" s="27"/>
      <c r="AN47" s="153" t="s">
        <v>18</v>
      </c>
      <c r="AO47" s="191"/>
    </row>
    <row r="48" spans="1:45" ht="16.5" customHeight="1" x14ac:dyDescent="0.3">
      <c r="K48" s="215" t="s">
        <v>27</v>
      </c>
      <c r="L48" s="216"/>
      <c r="M48" s="217" t="str">
        <f>CONCATENATE(VLOOKUP(K48,'몬스터 도감'!$A$5:$F$1000,3,0),"급")</f>
        <v>S급</v>
      </c>
      <c r="N48" s="218"/>
      <c r="S48" s="23"/>
      <c r="T48" s="24"/>
      <c r="U48" s="153" t="s">
        <v>18</v>
      </c>
      <c r="V48" s="191"/>
      <c r="AB48" s="26"/>
      <c r="AC48" s="27">
        <f>IF(COUNTIF('몬스터 리스트(숨김)'!$B$4:$B$53,AB43)&gt;0,AC49,0)</f>
        <v>44438</v>
      </c>
      <c r="AD48" s="173">
        <f ca="1">IF((AC48-$M$2)&gt;0,AC48-$M$2,"미보유")</f>
        <v>23</v>
      </c>
      <c r="AE48" s="186"/>
      <c r="AG48" s="26"/>
      <c r="AH48" s="27">
        <f>IF(COUNTIF('몬스터 리스트(숨김)'!$B$4:$B$53,AG43)&gt;0,AH49,0)</f>
        <v>44438</v>
      </c>
      <c r="AI48" s="173">
        <f ca="1">IF((AH48-$M$2)&gt;0,AH48-$M$2,"미보유")</f>
        <v>23</v>
      </c>
      <c r="AJ48" s="186"/>
      <c r="AL48" s="26"/>
      <c r="AM48" s="27">
        <f>IF(COUNTIF('몬스터 리스트(숨김)'!$B$4:$B$53,AL43)&gt;0,AM49,0)</f>
        <v>44438</v>
      </c>
      <c r="AN48" s="173">
        <f ca="1">IF((AM48-$M$2)&gt;0,AM48-$M$2,"미보유")</f>
        <v>23</v>
      </c>
      <c r="AO48" s="186"/>
      <c r="AQ48" s="155" t="s">
        <v>119</v>
      </c>
      <c r="AR48" s="155"/>
      <c r="AS48" s="155"/>
    </row>
    <row r="49" spans="1:45" ht="16.5" customHeight="1" thickBot="1" x14ac:dyDescent="0.35">
      <c r="K49" s="51"/>
      <c r="L49" s="52"/>
      <c r="M49" s="197" t="s">
        <v>15</v>
      </c>
      <c r="N49" s="198"/>
      <c r="S49" s="23"/>
      <c r="T49" s="28">
        <f>IF(COUNTIF('몬스터 리스트(숨김)'!$B$4:$B$53,S44)&gt;0,T50,0)</f>
        <v>0</v>
      </c>
      <c r="U49" s="173" t="str">
        <f ca="1">IF((T49-$M$2)&gt;0,T49-$M$2,"미보유")</f>
        <v>미보유</v>
      </c>
      <c r="V49" s="186"/>
      <c r="AB49" s="31"/>
      <c r="AC49" s="32">
        <f>VLOOKUP(AB43,'몬스터 리스트(숨김)'!$B$4:$C$53,2,0)</f>
        <v>44438</v>
      </c>
      <c r="AD49" s="187"/>
      <c r="AE49" s="188"/>
      <c r="AG49" s="31"/>
      <c r="AH49" s="32">
        <f>VLOOKUP(AG43,'몬스터 리스트(숨김)'!$B$4:$C$53,2,0)</f>
        <v>44438</v>
      </c>
      <c r="AI49" s="187"/>
      <c r="AJ49" s="188"/>
      <c r="AL49" s="31"/>
      <c r="AM49" s="32">
        <f>VLOOKUP(AL43,'몬스터 리스트(숨김)'!$B$4:$C$53,2,0)</f>
        <v>44438</v>
      </c>
      <c r="AN49" s="187"/>
      <c r="AO49" s="188"/>
      <c r="AQ49" s="155"/>
      <c r="AR49" s="155"/>
      <c r="AS49" s="155"/>
    </row>
    <row r="50" spans="1:45" ht="16.5" customHeight="1" thickBot="1" x14ac:dyDescent="0.35">
      <c r="K50" s="51"/>
      <c r="L50" s="52"/>
      <c r="M50" s="226" t="str">
        <f>VLOOKUP(K48,'몬스터 도감'!$A$5:$F$1000,6,0)</f>
        <v>스페셜 상자</v>
      </c>
      <c r="N50" s="227"/>
      <c r="S50" s="29"/>
      <c r="T50" s="30" t="e">
        <f>VLOOKUP(S44,'몬스터 리스트(숨김)'!$B$4:$C$53,2,0)</f>
        <v>#N/A</v>
      </c>
      <c r="U50" s="187"/>
      <c r="V50" s="188"/>
    </row>
    <row r="51" spans="1:45" ht="16.5" customHeight="1" x14ac:dyDescent="0.3">
      <c r="K51" s="51"/>
      <c r="L51" s="52"/>
      <c r="M51" s="228" t="str">
        <f>VLOOKUP(K48,'몬스터 도감'!$A$5:$F$1000,4,0)</f>
        <v>수명연장 4젬</v>
      </c>
      <c r="N51" s="229"/>
      <c r="AB51" s="212" t="s">
        <v>118</v>
      </c>
      <c r="AC51" s="213"/>
      <c r="AD51" s="199" t="str">
        <f>CONCATENATE(VLOOKUP(AB51,'몬스터 도감'!$A$5:$F$1000,3,0),"급")</f>
        <v>SS급</v>
      </c>
      <c r="AE51" s="200"/>
      <c r="AG51" s="212" t="s">
        <v>118</v>
      </c>
      <c r="AH51" s="213"/>
      <c r="AI51" s="199" t="str">
        <f>CONCATENATE(VLOOKUP(AG51,'몬스터 도감'!$A$5:$F$1000,3,0),"급")</f>
        <v>SS급</v>
      </c>
      <c r="AJ51" s="200"/>
      <c r="AL51" s="212" t="s">
        <v>120</v>
      </c>
      <c r="AM51" s="213"/>
      <c r="AN51" s="199" t="str">
        <f>CONCATENATE(VLOOKUP(AL51,'몬스터 도감'!$A$5:$F$1000,3,0),"급")</f>
        <v>SS급</v>
      </c>
      <c r="AO51" s="200"/>
    </row>
    <row r="52" spans="1:45" ht="16.5" customHeight="1" x14ac:dyDescent="0.3">
      <c r="K52" s="51"/>
      <c r="L52" s="52"/>
      <c r="M52" s="153" t="s">
        <v>18</v>
      </c>
      <c r="N52" s="154"/>
      <c r="AB52" s="26"/>
      <c r="AC52" s="27"/>
      <c r="AD52" s="153" t="s">
        <v>15</v>
      </c>
      <c r="AE52" s="191"/>
      <c r="AG52" s="26"/>
      <c r="AH52" s="27"/>
      <c r="AI52" s="153" t="s">
        <v>15</v>
      </c>
      <c r="AJ52" s="191"/>
      <c r="AL52" s="26"/>
      <c r="AM52" s="27"/>
      <c r="AN52" s="153" t="s">
        <v>15</v>
      </c>
      <c r="AO52" s="191"/>
    </row>
    <row r="53" spans="1:45" ht="16.5" customHeight="1" x14ac:dyDescent="0.3">
      <c r="K53" s="51"/>
      <c r="L53" s="52">
        <f>IF(COUNTIF('몬스터 리스트(숨김)'!$B$4:$B$53,K48)&gt;0,L54,0)</f>
        <v>0</v>
      </c>
      <c r="M53" s="169" t="str">
        <f ca="1">IF((L53-$M$2)&gt;0,L53-$M$2,"미보유")</f>
        <v>미보유</v>
      </c>
      <c r="N53" s="170"/>
      <c r="AB53" s="26"/>
      <c r="AC53" s="27"/>
      <c r="AD53" s="158" t="str">
        <f>VLOOKUP(AB51,'몬스터 도감'!$A$5:$F$1000,6,0)</f>
        <v>스페셜 조합</v>
      </c>
      <c r="AE53" s="194"/>
      <c r="AF53" s="162" t="s">
        <v>21</v>
      </c>
      <c r="AG53" s="26"/>
      <c r="AH53" s="27"/>
      <c r="AI53" s="158" t="str">
        <f>VLOOKUP(AG51,'몬스터 도감'!$A$5:$F$1000,6,0)</f>
        <v>스페셜 조합</v>
      </c>
      <c r="AJ53" s="194"/>
      <c r="AK53" s="193" t="s">
        <v>22</v>
      </c>
      <c r="AL53" s="26"/>
      <c r="AM53" s="27"/>
      <c r="AN53" s="158" t="str">
        <f>VLOOKUP(AL51,'몬스터 도감'!$A$5:$F$1000,6,0)</f>
        <v>스페셜 조합</v>
      </c>
      <c r="AO53" s="194"/>
    </row>
    <row r="54" spans="1:45" ht="16.5" customHeight="1" x14ac:dyDescent="0.3">
      <c r="K54" s="53"/>
      <c r="L54" s="54" t="e">
        <f>VLOOKUP(K48,'몬스터 리스트(숨김)'!$B$4:$C$53,2,0)</f>
        <v>#N/A</v>
      </c>
      <c r="M54" s="171"/>
      <c r="N54" s="172"/>
      <c r="AB54" s="26"/>
      <c r="AC54" s="27"/>
      <c r="AD54" s="163" t="str">
        <f>VLOOKUP(AB51,'몬스터 도감'!$A$5:$F$1000,4,0)</f>
        <v>수명연장 불가능</v>
      </c>
      <c r="AE54" s="195"/>
      <c r="AF54" s="162"/>
      <c r="AG54" s="26"/>
      <c r="AH54" s="27"/>
      <c r="AI54" s="163" t="str">
        <f>VLOOKUP(AG51,'몬스터 도감'!$A$5:$F$1000,4,0)</f>
        <v>수명연장 불가능</v>
      </c>
      <c r="AJ54" s="195"/>
      <c r="AK54" s="193"/>
      <c r="AL54" s="26"/>
      <c r="AM54" s="27"/>
      <c r="AN54" s="163" t="str">
        <f>VLOOKUP(AL51,'몬스터 도감'!$A$5:$F$1000,4,0)</f>
        <v>수명연장 불가능</v>
      </c>
      <c r="AO54" s="195"/>
    </row>
    <row r="55" spans="1:45" ht="16.5" customHeight="1" x14ac:dyDescent="0.3">
      <c r="AB55" s="26"/>
      <c r="AC55" s="27"/>
      <c r="AD55" s="153" t="s">
        <v>18</v>
      </c>
      <c r="AE55" s="191"/>
      <c r="AG55" s="26"/>
      <c r="AH55" s="27"/>
      <c r="AI55" s="153" t="s">
        <v>18</v>
      </c>
      <c r="AJ55" s="191"/>
      <c r="AL55" s="26"/>
      <c r="AM55" s="27"/>
      <c r="AN55" s="153" t="s">
        <v>18</v>
      </c>
      <c r="AO55" s="191"/>
    </row>
    <row r="56" spans="1:45" ht="16.5" customHeight="1" thickBot="1" x14ac:dyDescent="0.35">
      <c r="AB56" s="26"/>
      <c r="AC56" s="27">
        <f>IF(COUNTIF('몬스터 리스트(숨김)'!$B$4:$B$53,AB51)&gt;0,AC57,0)</f>
        <v>44438</v>
      </c>
      <c r="AD56" s="173">
        <f ca="1">IF((AC56-$M$2)&gt;0,AC56-$M$2,"미보유")</f>
        <v>23</v>
      </c>
      <c r="AE56" s="186"/>
      <c r="AG56" s="26"/>
      <c r="AH56" s="27">
        <f>IF(COUNTIF('몬스터 리스트(숨김)'!$B$4:$B$53,AG51)&gt;0,AH57,0)</f>
        <v>44438</v>
      </c>
      <c r="AI56" s="173">
        <f ca="1">IF((AH56-$M$2)&gt;0,AH56-$M$2,"미보유")</f>
        <v>23</v>
      </c>
      <c r="AJ56" s="186"/>
      <c r="AL56" s="26"/>
      <c r="AM56" s="27">
        <f>IF(COUNTIF('몬스터 리스트(숨김)'!$B$4:$B$53,AL51)&gt;0,AM57,0)</f>
        <v>44438</v>
      </c>
      <c r="AN56" s="173">
        <f ca="1">IF((AM56-$M$2)&gt;0,AM56-$M$2,"미보유")</f>
        <v>23</v>
      </c>
      <c r="AO56" s="186"/>
      <c r="AQ56" s="155" t="s">
        <v>121</v>
      </c>
      <c r="AR56" s="155"/>
      <c r="AS56" s="155"/>
    </row>
    <row r="57" spans="1:45" ht="16.5" customHeight="1" thickBot="1" x14ac:dyDescent="0.35">
      <c r="A57" s="205" t="s">
        <v>41</v>
      </c>
      <c r="B57" s="206"/>
      <c r="C57" s="206"/>
      <c r="D57" s="206"/>
      <c r="E57" s="206"/>
      <c r="F57" s="206"/>
      <c r="G57" s="206"/>
      <c r="H57" s="206"/>
      <c r="I57" s="206"/>
      <c r="J57" s="206"/>
      <c r="K57" s="206"/>
      <c r="L57" s="206"/>
      <c r="M57" s="206"/>
      <c r="N57" s="206"/>
      <c r="O57" s="206"/>
      <c r="P57" s="206"/>
      <c r="Q57" s="206"/>
      <c r="R57" s="206"/>
      <c r="S57" s="206"/>
      <c r="T57" s="206"/>
      <c r="U57" s="206"/>
      <c r="V57" s="207"/>
      <c r="AB57" s="31"/>
      <c r="AC57" s="32">
        <f>VLOOKUP(AB51,'몬스터 리스트(숨김)'!$B$4:$C$53,2,0)</f>
        <v>44438</v>
      </c>
      <c r="AD57" s="187"/>
      <c r="AE57" s="188"/>
      <c r="AG57" s="31"/>
      <c r="AH57" s="32">
        <f>VLOOKUP(AG51,'몬스터 리스트(숨김)'!$B$4:$C$53,2,0)</f>
        <v>44438</v>
      </c>
      <c r="AI57" s="187"/>
      <c r="AJ57" s="188"/>
      <c r="AL57" s="31"/>
      <c r="AM57" s="32">
        <f>VLOOKUP(AL51,'몬스터 리스트(숨김)'!$B$4:$C$53,2,0)</f>
        <v>44438</v>
      </c>
      <c r="AN57" s="187"/>
      <c r="AO57" s="188"/>
      <c r="AQ57" s="155"/>
      <c r="AR57" s="155"/>
      <c r="AS57" s="155"/>
    </row>
    <row r="58" spans="1:45" ht="16.5" customHeight="1" thickBot="1" x14ac:dyDescent="0.35"/>
    <row r="59" spans="1:45" ht="16.5" customHeight="1" x14ac:dyDescent="0.3">
      <c r="A59" s="259" t="s">
        <v>32</v>
      </c>
      <c r="B59" s="260"/>
      <c r="C59" s="261" t="s">
        <v>20</v>
      </c>
      <c r="D59" s="262"/>
      <c r="E59" s="43"/>
      <c r="F59" s="259" t="s">
        <v>33</v>
      </c>
      <c r="G59" s="260"/>
      <c r="H59" s="261" t="s">
        <v>20</v>
      </c>
      <c r="I59" s="262"/>
      <c r="K59" s="184" t="s">
        <v>31</v>
      </c>
      <c r="L59" s="185"/>
      <c r="M59" s="217" t="str">
        <f>CONCATENATE(VLOOKUP(K59,'몬스터 도감'!$A$5:$F$1000,3,0),"급")</f>
        <v>S급</v>
      </c>
      <c r="N59" s="218"/>
      <c r="AB59" s="212" t="s">
        <v>167</v>
      </c>
      <c r="AC59" s="213"/>
      <c r="AD59" s="199" t="str">
        <f>CONCATENATE(VLOOKUP(AB59,'몬스터 도감'!$A$5:$F$1000,3,0),"급")</f>
        <v>SS급</v>
      </c>
      <c r="AE59" s="200"/>
      <c r="AG59" s="212" t="s">
        <v>167</v>
      </c>
      <c r="AH59" s="213"/>
      <c r="AI59" s="199" t="str">
        <f>CONCATENATE(VLOOKUP(AG59,'몬스터 도감'!$A$5:$F$1000,3,0),"급")</f>
        <v>SS급</v>
      </c>
      <c r="AJ59" s="200"/>
      <c r="AL59" s="212" t="s">
        <v>166</v>
      </c>
      <c r="AM59" s="213"/>
      <c r="AN59" s="199" t="str">
        <f>CONCATENATE(VLOOKUP(AL59,'몬스터 도감'!$A$5:$F$1000,3,0),"급")</f>
        <v>SS급</v>
      </c>
      <c r="AO59" s="200"/>
    </row>
    <row r="60" spans="1:45" ht="16.5" customHeight="1" x14ac:dyDescent="0.3">
      <c r="A60" s="55"/>
      <c r="B60" s="56"/>
      <c r="C60" s="197" t="s">
        <v>15</v>
      </c>
      <c r="D60" s="198"/>
      <c r="E60" s="43"/>
      <c r="F60" s="55"/>
      <c r="G60" s="56"/>
      <c r="H60" s="197" t="s">
        <v>15</v>
      </c>
      <c r="I60" s="198"/>
      <c r="K60" s="57"/>
      <c r="L60" s="58"/>
      <c r="M60" s="197" t="s">
        <v>15</v>
      </c>
      <c r="N60" s="198"/>
      <c r="AB60" s="26"/>
      <c r="AC60" s="27"/>
      <c r="AD60" s="153" t="s">
        <v>15</v>
      </c>
      <c r="AE60" s="191"/>
      <c r="AG60" s="26"/>
      <c r="AH60" s="27"/>
      <c r="AI60" s="153" t="s">
        <v>15</v>
      </c>
      <c r="AJ60" s="191"/>
      <c r="AL60" s="26"/>
      <c r="AM60" s="27"/>
      <c r="AN60" s="153" t="s">
        <v>15</v>
      </c>
      <c r="AO60" s="191"/>
    </row>
    <row r="61" spans="1:45" ht="16.5" customHeight="1" x14ac:dyDescent="0.3">
      <c r="A61" s="59"/>
      <c r="B61" s="60"/>
      <c r="C61" s="226" t="s">
        <v>34</v>
      </c>
      <c r="D61" s="229"/>
      <c r="E61" s="162" t="s">
        <v>21</v>
      </c>
      <c r="F61" s="59"/>
      <c r="G61" s="60"/>
      <c r="H61" s="226" t="s">
        <v>35</v>
      </c>
      <c r="I61" s="229"/>
      <c r="J61" s="162" t="s">
        <v>22</v>
      </c>
      <c r="K61" s="57"/>
      <c r="L61" s="58"/>
      <c r="M61" s="226" t="str">
        <f>VLOOKUP(K59,'몬스터 도감'!$A$5:$F$1000,6,0)</f>
        <v>스페셜 조합</v>
      </c>
      <c r="N61" s="227"/>
      <c r="O61" s="61"/>
      <c r="P61" s="24"/>
      <c r="AB61" s="26"/>
      <c r="AC61" s="27"/>
      <c r="AD61" s="158" t="str">
        <f>VLOOKUP(AB59,'몬스터 도감'!$A$5:$F$1000,6,0)</f>
        <v>스페셜 조합</v>
      </c>
      <c r="AE61" s="194"/>
      <c r="AF61" s="162" t="s">
        <v>21</v>
      </c>
      <c r="AG61" s="26"/>
      <c r="AH61" s="27"/>
      <c r="AI61" s="158" t="str">
        <f>VLOOKUP(AG59,'몬스터 도감'!$A$5:$F$1000,6,0)</f>
        <v>스페셜 조합</v>
      </c>
      <c r="AJ61" s="194"/>
      <c r="AK61" s="193" t="s">
        <v>22</v>
      </c>
      <c r="AL61" s="26"/>
      <c r="AM61" s="27"/>
      <c r="AN61" s="158" t="str">
        <f>VLOOKUP(AL59,'몬스터 도감'!$A$5:$F$1000,6,0)</f>
        <v>스페셜 조합</v>
      </c>
      <c r="AO61" s="194"/>
    </row>
    <row r="62" spans="1:45" ht="16.5" customHeight="1" thickBot="1" x14ac:dyDescent="0.35">
      <c r="A62" s="59"/>
      <c r="B62" s="60"/>
      <c r="C62" s="228"/>
      <c r="D62" s="229"/>
      <c r="E62" s="162"/>
      <c r="F62" s="59"/>
      <c r="G62" s="60"/>
      <c r="H62" s="228"/>
      <c r="I62" s="229"/>
      <c r="J62" s="162"/>
      <c r="K62" s="57"/>
      <c r="L62" s="58"/>
      <c r="M62" s="228" t="str">
        <f>VLOOKUP(K59,'몬스터 도감'!$A$5:$F$1000,4,0)</f>
        <v>수명연장 4젬</v>
      </c>
      <c r="N62" s="229"/>
      <c r="O62" s="61"/>
      <c r="P62" s="24"/>
      <c r="AB62" s="26"/>
      <c r="AC62" s="27"/>
      <c r="AD62" s="163" t="str">
        <f>VLOOKUP(AB59,'몬스터 도감'!$A$5:$F$1000,4,0)</f>
        <v>수명연장 불가능</v>
      </c>
      <c r="AE62" s="195"/>
      <c r="AF62" s="162"/>
      <c r="AG62" s="26"/>
      <c r="AH62" s="27"/>
      <c r="AI62" s="163" t="str">
        <f>VLOOKUP(AG59,'몬스터 도감'!$A$5:$F$1000,4,0)</f>
        <v>수명연장 불가능</v>
      </c>
      <c r="AJ62" s="195"/>
      <c r="AK62" s="193"/>
      <c r="AL62" s="26"/>
      <c r="AM62" s="27"/>
      <c r="AN62" s="163" t="str">
        <f>VLOOKUP(AL59,'몬스터 도감'!$A$5:$F$1000,4,0)</f>
        <v>수명연장 불가능</v>
      </c>
      <c r="AO62" s="195"/>
    </row>
    <row r="63" spans="1:45" ht="16.5" customHeight="1" x14ac:dyDescent="0.3">
      <c r="A63" s="59"/>
      <c r="B63" s="60"/>
      <c r="C63" s="197" t="s">
        <v>18</v>
      </c>
      <c r="D63" s="198"/>
      <c r="E63" s="43"/>
      <c r="F63" s="59"/>
      <c r="G63" s="60"/>
      <c r="H63" s="197" t="s">
        <v>18</v>
      </c>
      <c r="I63" s="198"/>
      <c r="K63" s="57"/>
      <c r="L63" s="58"/>
      <c r="M63" s="153" t="s">
        <v>18</v>
      </c>
      <c r="N63" s="154"/>
      <c r="S63" s="232" t="s">
        <v>40</v>
      </c>
      <c r="T63" s="233"/>
      <c r="U63" s="199" t="str">
        <f>CONCATENATE(VLOOKUP(S63,'몬스터 도감'!$A$5:$F$1000,3,0),"급")</f>
        <v>SS급</v>
      </c>
      <c r="V63" s="200"/>
      <c r="AB63" s="26"/>
      <c r="AC63" s="27"/>
      <c r="AD63" s="153" t="s">
        <v>18</v>
      </c>
      <c r="AE63" s="191"/>
      <c r="AG63" s="26"/>
      <c r="AH63" s="27"/>
      <c r="AI63" s="153" t="s">
        <v>18</v>
      </c>
      <c r="AJ63" s="191"/>
      <c r="AL63" s="26"/>
      <c r="AM63" s="27"/>
      <c r="AN63" s="153" t="s">
        <v>18</v>
      </c>
      <c r="AO63" s="191"/>
    </row>
    <row r="64" spans="1:45" ht="16.5" customHeight="1" x14ac:dyDescent="0.3">
      <c r="A64" s="59"/>
      <c r="B64" s="60">
        <f>IF(COUNTIF('몬스터 리스트(숨김)'!$B$4:$B$53,A59)&gt;0,B65,0)</f>
        <v>0</v>
      </c>
      <c r="C64" s="228" t="str">
        <f ca="1">IF((B64-$M$2)&gt;0,B64-$M$2,"미보유")</f>
        <v>미보유</v>
      </c>
      <c r="D64" s="229"/>
      <c r="E64" s="43"/>
      <c r="F64" s="59"/>
      <c r="G64" s="60">
        <f>IF(COUNTIF('몬스터 리스트(숨김)'!$B$4:$B$53,F59)&gt;0,G65,0)</f>
        <v>0</v>
      </c>
      <c r="H64" s="228" t="str">
        <f ca="1">IF((G64-$M$2)&gt;0,G64-$M$2,"미보유")</f>
        <v>미보유</v>
      </c>
      <c r="I64" s="229"/>
      <c r="K64" s="57"/>
      <c r="L64" s="62">
        <f>IF(COUNTIF('몬스터 리스트(숨김)'!$B$4:$B$53,K59)&gt;0,L65,0)</f>
        <v>0</v>
      </c>
      <c r="M64" s="169" t="str">
        <f ca="1">IF((L64-$M$2)&gt;0,L64-$M$2,"미보유")</f>
        <v>미보유</v>
      </c>
      <c r="N64" s="170"/>
      <c r="S64" s="23"/>
      <c r="T64" s="24"/>
      <c r="U64" s="153" t="s">
        <v>15</v>
      </c>
      <c r="V64" s="191"/>
      <c r="AB64" s="26"/>
      <c r="AC64" s="27">
        <f>IF(COUNTIF('몬스터 리스트(숨김)'!$B$4:$B$53,AB59)&gt;0,AC65,0)</f>
        <v>0</v>
      </c>
      <c r="AD64" s="173" t="str">
        <f ca="1">IF((AC64-$M$2)&gt;0,AC64-$M$2,"미보유")</f>
        <v>미보유</v>
      </c>
      <c r="AE64" s="186"/>
      <c r="AG64" s="26"/>
      <c r="AH64" s="27">
        <f>IF(COUNTIF('몬스터 리스트(숨김)'!$B$4:$B$53,AG59)&gt;0,AH65,0)</f>
        <v>0</v>
      </c>
      <c r="AI64" s="173" t="str">
        <f ca="1">IF((AH64-$M$2)&gt;0,AH64-$M$2,"미보유")</f>
        <v>미보유</v>
      </c>
      <c r="AJ64" s="186"/>
      <c r="AL64" s="26"/>
      <c r="AM64" s="27">
        <f>IF(COUNTIF('몬스터 리스트(숨김)'!$B$4:$B$53,AL59)&gt;0,AM65,0)</f>
        <v>0</v>
      </c>
      <c r="AN64" s="173" t="str">
        <f ca="1">IF((AM64-$M$2)&gt;0,AM64-$M$2,"미보유")</f>
        <v>미보유</v>
      </c>
      <c r="AO64" s="186"/>
      <c r="AQ64" s="155" t="s">
        <v>319</v>
      </c>
      <c r="AR64" s="155"/>
      <c r="AS64" s="155"/>
    </row>
    <row r="65" spans="1:45" ht="16.5" customHeight="1" thickBot="1" x14ac:dyDescent="0.35">
      <c r="A65" s="63"/>
      <c r="B65" s="64" t="e">
        <f>VLOOKUP(A59,'몬스터 리스트(숨김)'!$B$4:$C$53,2,0)</f>
        <v>#N/A</v>
      </c>
      <c r="C65" s="234"/>
      <c r="D65" s="235"/>
      <c r="E65" s="43"/>
      <c r="F65" s="63"/>
      <c r="G65" s="64" t="e">
        <f>VLOOKUP(F59,'몬스터 리스트(숨김)'!$B$4:$C$53,2,0)</f>
        <v>#N/A</v>
      </c>
      <c r="H65" s="234"/>
      <c r="I65" s="235"/>
      <c r="K65" s="65"/>
      <c r="L65" s="66" t="e">
        <f>VLOOKUP(K59,'몬스터 리스트(숨김)'!$B$4:$C$53,2,0)</f>
        <v>#N/A</v>
      </c>
      <c r="M65" s="171"/>
      <c r="N65" s="172"/>
      <c r="R65" s="162" t="s">
        <v>22</v>
      </c>
      <c r="S65" s="23"/>
      <c r="T65" s="24"/>
      <c r="U65" s="158" t="str">
        <f>VLOOKUP(S63,'몬스터 도감'!$A$5:$F$1000,6,0)</f>
        <v>스페셜 조합</v>
      </c>
      <c r="V65" s="194"/>
      <c r="AB65" s="31"/>
      <c r="AC65" s="32" t="e">
        <f>VLOOKUP(AB59,'몬스터 리스트(숨김)'!$B$4:$C$53,2,0)</f>
        <v>#N/A</v>
      </c>
      <c r="AD65" s="187"/>
      <c r="AE65" s="188"/>
      <c r="AG65" s="31"/>
      <c r="AH65" s="32" t="e">
        <f>VLOOKUP(AG59,'몬스터 리스트(숨김)'!$B$4:$C$53,2,0)</f>
        <v>#N/A</v>
      </c>
      <c r="AI65" s="187"/>
      <c r="AJ65" s="188"/>
      <c r="AL65" s="31"/>
      <c r="AM65" s="32" t="e">
        <f>VLOOKUP(AL59,'몬스터 리스트(숨김)'!$B$4:$C$53,2,0)</f>
        <v>#N/A</v>
      </c>
      <c r="AN65" s="187"/>
      <c r="AO65" s="188"/>
      <c r="AQ65" s="155"/>
      <c r="AR65" s="155"/>
      <c r="AS65" s="155"/>
    </row>
    <row r="66" spans="1:45" ht="16.5" customHeight="1" thickBot="1" x14ac:dyDescent="0.35">
      <c r="R66" s="162"/>
      <c r="S66" s="23"/>
      <c r="T66" s="24"/>
      <c r="U66" s="163" t="str">
        <f>VLOOKUP(S63,'몬스터 도감'!$A$5:$F$1000,4,0)</f>
        <v>수명연장 불가능</v>
      </c>
      <c r="V66" s="195"/>
    </row>
    <row r="67" spans="1:45" ht="16.5" customHeight="1" x14ac:dyDescent="0.3">
      <c r="A67" s="267" t="s">
        <v>37</v>
      </c>
      <c r="B67" s="268"/>
      <c r="C67" s="217" t="str">
        <f>CONCATENATE(VLOOKUP(A67,'몬스터 도감'!$A$5:$F$1000,3,0),"급")</f>
        <v>A+급</v>
      </c>
      <c r="D67" s="218"/>
      <c r="E67" s="43"/>
      <c r="F67" s="267" t="s">
        <v>39</v>
      </c>
      <c r="G67" s="268"/>
      <c r="H67" s="217" t="str">
        <f>CONCATENATE(VLOOKUP(F67,'몬스터 도감'!$A$5:$F$1000,3,0),"급")</f>
        <v>S급</v>
      </c>
      <c r="I67" s="218"/>
      <c r="K67" s="212" t="s">
        <v>36</v>
      </c>
      <c r="L67" s="213"/>
      <c r="M67" s="199" t="str">
        <f>CONCATENATE(VLOOKUP(K67,'몬스터 도감'!$A$5:$F$1000,3,0),"급")</f>
        <v>S급</v>
      </c>
      <c r="N67" s="200"/>
      <c r="S67" s="23"/>
      <c r="T67" s="24"/>
      <c r="U67" s="153" t="s">
        <v>18</v>
      </c>
      <c r="V67" s="191"/>
    </row>
    <row r="68" spans="1:45" ht="16.5" customHeight="1" x14ac:dyDescent="0.3">
      <c r="A68" s="44"/>
      <c r="B68" s="45"/>
      <c r="C68" s="263" t="s">
        <v>15</v>
      </c>
      <c r="D68" s="264"/>
      <c r="E68" s="43"/>
      <c r="F68" s="44"/>
      <c r="G68" s="45"/>
      <c r="H68" s="263" t="s">
        <v>15</v>
      </c>
      <c r="I68" s="264"/>
      <c r="K68" s="67"/>
      <c r="L68" s="68"/>
      <c r="M68" s="153" t="s">
        <v>15</v>
      </c>
      <c r="N68" s="191"/>
      <c r="S68" s="23"/>
      <c r="T68" s="28">
        <f>IF(COUNTIF('몬스터 리스트(숨김)'!$B$4:$B$53,S63)&gt;0,T69,0)</f>
        <v>44443</v>
      </c>
      <c r="U68" s="173">
        <f ca="1">IF((T68-$M$2)&gt;0,T68-$M$2,"미보유")</f>
        <v>28</v>
      </c>
      <c r="V68" s="186"/>
    </row>
    <row r="69" spans="1:45" ht="16.5" customHeight="1" thickBot="1" x14ac:dyDescent="0.35">
      <c r="A69" s="46"/>
      <c r="B69" s="47"/>
      <c r="C69" s="269" t="str">
        <f>VLOOKUP(A67,'몬스터 도감'!$A$5:$F$1000,6,0)</f>
        <v>스페셜 상자</v>
      </c>
      <c r="D69" s="270"/>
      <c r="E69" s="162" t="s">
        <v>21</v>
      </c>
      <c r="F69" s="46"/>
      <c r="G69" s="47"/>
      <c r="H69" s="269" t="str">
        <f>VLOOKUP(F67,'몬스터 도감'!$A$5:$F$1000,6,0)</f>
        <v>정령</v>
      </c>
      <c r="I69" s="270"/>
      <c r="K69" s="67"/>
      <c r="L69" s="68"/>
      <c r="M69" s="158" t="str">
        <f>VLOOKUP(K67,'몬스터 도감'!$A$5:$F$1000,6,0)</f>
        <v>스페셜 조합</v>
      </c>
      <c r="N69" s="194"/>
      <c r="S69" s="29"/>
      <c r="T69" s="30">
        <f>VLOOKUP(S63,'몬스터 리스트(숨김)'!$B$4:$C$53,2,0)</f>
        <v>44443</v>
      </c>
      <c r="U69" s="187"/>
      <c r="V69" s="188"/>
    </row>
    <row r="70" spans="1:45" ht="16.5" customHeight="1" x14ac:dyDescent="0.3">
      <c r="A70" s="46"/>
      <c r="B70" s="47"/>
      <c r="C70" s="271" t="str">
        <f>VLOOKUP(A67,'몬스터 도감'!$A$5:$F$1000,4,0)</f>
        <v>수명연장 3젬</v>
      </c>
      <c r="D70" s="272"/>
      <c r="E70" s="162"/>
      <c r="F70" s="46"/>
      <c r="G70" s="47"/>
      <c r="H70" s="271" t="str">
        <f>VLOOKUP(F67,'몬스터 도감'!$A$5:$F$1000,4,0)</f>
        <v>(수명연장 4젬)</v>
      </c>
      <c r="I70" s="272"/>
      <c r="K70" s="67"/>
      <c r="L70" s="68"/>
      <c r="M70" s="163" t="str">
        <f>VLOOKUP(K67,'몬스터 도감'!$A$5:$F$1000,4,0)</f>
        <v>수명연장 4젬</v>
      </c>
      <c r="N70" s="195"/>
    </row>
    <row r="71" spans="1:45" ht="16.5" customHeight="1" x14ac:dyDescent="0.3">
      <c r="A71" s="46"/>
      <c r="B71" s="47"/>
      <c r="C71" s="263" t="s">
        <v>18</v>
      </c>
      <c r="D71" s="264"/>
      <c r="E71" s="43"/>
      <c r="F71" s="46"/>
      <c r="G71" s="47"/>
      <c r="H71" s="263" t="s">
        <v>18</v>
      </c>
      <c r="I71" s="264"/>
      <c r="K71" s="67"/>
      <c r="L71" s="68"/>
      <c r="M71" s="153" t="s">
        <v>18</v>
      </c>
      <c r="N71" s="191"/>
    </row>
    <row r="72" spans="1:45" ht="16.5" customHeight="1" x14ac:dyDescent="0.3">
      <c r="A72" s="46"/>
      <c r="B72" s="47">
        <f>IF(COUNTIF('몬스터 리스트(숨김)'!$B$4:$B$53,A67)&gt;0,B73,0)</f>
        <v>0</v>
      </c>
      <c r="C72" s="252" t="str">
        <f ca="1">IF((B72-$M$2)&gt;0,B72-$M$2,"미보유")</f>
        <v>미보유</v>
      </c>
      <c r="D72" s="253"/>
      <c r="E72" s="43"/>
      <c r="F72" s="46"/>
      <c r="G72" s="47">
        <f>IF(COUNTIF('몬스터 리스트(숨김)'!$B$4:$B$53,F67)&gt;0,G73,0)</f>
        <v>0</v>
      </c>
      <c r="H72" s="252" t="str">
        <f ca="1">IF((G72-$M$2)&gt;0,G72-$M$2,"미보유")</f>
        <v>미보유</v>
      </c>
      <c r="I72" s="253"/>
      <c r="K72" s="67"/>
      <c r="L72" s="68">
        <f>IF(COUNTIF('몬스터 리스트(숨김)'!$B$4:$B$53,K67)&gt;0,L73,0)</f>
        <v>44427</v>
      </c>
      <c r="M72" s="173">
        <f ca="1">IF((L72-$M$2)&gt;0,L72-$M$2,"미보유")</f>
        <v>12</v>
      </c>
      <c r="N72" s="186"/>
    </row>
    <row r="73" spans="1:45" ht="16.5" customHeight="1" thickBot="1" x14ac:dyDescent="0.35">
      <c r="A73" s="49"/>
      <c r="B73" s="50" t="e">
        <f>VLOOKUP(A67,'몬스터 리스트(숨김)'!$B$4:$C$53,2,0)</f>
        <v>#N/A</v>
      </c>
      <c r="C73" s="265"/>
      <c r="D73" s="266"/>
      <c r="E73" s="43"/>
      <c r="F73" s="49"/>
      <c r="G73" s="50" t="e">
        <f>VLOOKUP(F67,'몬스터 리스트(숨김)'!$B$4:$C$53,2,0)</f>
        <v>#N/A</v>
      </c>
      <c r="H73" s="265"/>
      <c r="I73" s="266"/>
      <c r="K73" s="69"/>
      <c r="L73" s="70">
        <f>VLOOKUP(K67,'몬스터 리스트(숨김)'!$B$4:$C$53,2,0)</f>
        <v>44427</v>
      </c>
      <c r="M73" s="187"/>
      <c r="N73" s="188"/>
    </row>
    <row r="74" spans="1:45" ht="16.5" customHeight="1" x14ac:dyDescent="0.3"/>
    <row r="75" spans="1:45" ht="16.5" customHeight="1" thickBot="1" x14ac:dyDescent="0.35"/>
    <row r="76" spans="1:45" ht="16.5" customHeight="1" thickBot="1" x14ac:dyDescent="0.35">
      <c r="A76" s="177" t="s">
        <v>51</v>
      </c>
      <c r="B76" s="178"/>
      <c r="C76" s="178"/>
      <c r="D76" s="178"/>
      <c r="E76" s="178"/>
      <c r="F76" s="178"/>
      <c r="G76" s="178"/>
      <c r="H76" s="178"/>
      <c r="I76" s="178"/>
      <c r="J76" s="178"/>
      <c r="K76" s="178"/>
      <c r="L76" s="178"/>
      <c r="M76" s="178"/>
      <c r="N76" s="178"/>
      <c r="O76" s="178"/>
      <c r="P76" s="178"/>
      <c r="Q76" s="178"/>
      <c r="R76" s="178"/>
      <c r="S76" s="178"/>
      <c r="T76" s="178"/>
      <c r="U76" s="178"/>
      <c r="V76" s="179"/>
    </row>
    <row r="77" spans="1:45" ht="16.5" customHeight="1" thickBot="1" x14ac:dyDescent="0.35">
      <c r="A77" s="177" t="s">
        <v>104</v>
      </c>
      <c r="B77" s="178"/>
      <c r="C77" s="178"/>
      <c r="D77" s="178"/>
      <c r="E77" s="178"/>
      <c r="F77" s="178"/>
      <c r="G77" s="178"/>
      <c r="H77" s="178"/>
      <c r="I77" s="178"/>
      <c r="J77" s="178"/>
      <c r="K77" s="178"/>
      <c r="L77" s="178"/>
      <c r="M77" s="178"/>
      <c r="N77" s="178"/>
      <c r="O77" s="178"/>
      <c r="P77" s="178"/>
      <c r="Q77" s="178"/>
      <c r="R77" s="178"/>
      <c r="S77" s="178"/>
      <c r="T77" s="178"/>
      <c r="U77" s="178"/>
      <c r="V77" s="179"/>
    </row>
    <row r="78" spans="1:45" ht="16.5" customHeight="1" thickBot="1" x14ac:dyDescent="0.35">
      <c r="A78" s="205" t="s">
        <v>108</v>
      </c>
      <c r="B78" s="206"/>
      <c r="C78" s="206"/>
      <c r="D78" s="206"/>
      <c r="E78" s="206"/>
      <c r="F78" s="206"/>
      <c r="G78" s="206"/>
      <c r="H78" s="206"/>
      <c r="I78" s="206"/>
      <c r="J78" s="206"/>
      <c r="K78" s="206"/>
      <c r="L78" s="206"/>
      <c r="M78" s="206"/>
      <c r="N78" s="206"/>
      <c r="O78" s="206"/>
      <c r="P78" s="206"/>
      <c r="Q78" s="206"/>
      <c r="R78" s="206"/>
      <c r="S78" s="206"/>
      <c r="T78" s="206"/>
      <c r="U78" s="206"/>
      <c r="V78" s="207"/>
    </row>
    <row r="79" spans="1:45" ht="16.5" customHeight="1" x14ac:dyDescent="0.3"/>
    <row r="80" spans="1:45" ht="16.5" customHeight="1" x14ac:dyDescent="0.3">
      <c r="A80" s="259" t="s">
        <v>46</v>
      </c>
      <c r="B80" s="260"/>
      <c r="C80" s="261" t="s">
        <v>16</v>
      </c>
      <c r="D80" s="262"/>
      <c r="E80" s="71"/>
      <c r="F80" s="259" t="s">
        <v>47</v>
      </c>
      <c r="G80" s="260"/>
      <c r="H80" s="261" t="s">
        <v>38</v>
      </c>
      <c r="I80" s="262"/>
      <c r="J80" s="71"/>
      <c r="K80" s="215" t="s">
        <v>45</v>
      </c>
      <c r="L80" s="216"/>
      <c r="M80" s="217" t="str">
        <f>CONCATENATE(VLOOKUP(K80,'몬스터 도감'!$A$5:$F$1000,3,0),"급")</f>
        <v>SS급</v>
      </c>
      <c r="N80" s="218"/>
    </row>
    <row r="81" spans="1:22" ht="16.5" customHeight="1" x14ac:dyDescent="0.3">
      <c r="A81" s="51"/>
      <c r="B81" s="52"/>
      <c r="C81" s="197" t="s">
        <v>15</v>
      </c>
      <c r="D81" s="198"/>
      <c r="E81" s="71"/>
      <c r="F81" s="51"/>
      <c r="G81" s="52"/>
      <c r="H81" s="197" t="s">
        <v>15</v>
      </c>
      <c r="I81" s="198"/>
      <c r="J81" s="71"/>
      <c r="K81" s="51"/>
      <c r="L81" s="52"/>
      <c r="M81" s="197" t="s">
        <v>15</v>
      </c>
      <c r="N81" s="198"/>
    </row>
    <row r="82" spans="1:22" ht="16.5" customHeight="1" x14ac:dyDescent="0.3">
      <c r="A82" s="51"/>
      <c r="B82" s="52"/>
      <c r="C82" s="226" t="s">
        <v>49</v>
      </c>
      <c r="D82" s="229"/>
      <c r="E82" s="193" t="s">
        <v>21</v>
      </c>
      <c r="F82" s="51"/>
      <c r="G82" s="52"/>
      <c r="H82" s="226" t="s">
        <v>48</v>
      </c>
      <c r="I82" s="229"/>
      <c r="J82" s="193" t="s">
        <v>22</v>
      </c>
      <c r="K82" s="51"/>
      <c r="L82" s="52"/>
      <c r="M82" s="226" t="str">
        <f>VLOOKUP(K80,'몬스터 도감'!$A$5:$F$1000,6,0)</f>
        <v>스페셜 조합</v>
      </c>
      <c r="N82" s="227"/>
      <c r="O82" s="61"/>
      <c r="P82" s="24"/>
    </row>
    <row r="83" spans="1:22" ht="16.5" customHeight="1" thickBot="1" x14ac:dyDescent="0.35">
      <c r="A83" s="51"/>
      <c r="B83" s="52"/>
      <c r="C83" s="228"/>
      <c r="D83" s="229"/>
      <c r="E83" s="193"/>
      <c r="F83" s="51"/>
      <c r="G83" s="52"/>
      <c r="H83" s="228"/>
      <c r="I83" s="229"/>
      <c r="J83" s="193"/>
      <c r="K83" s="51"/>
      <c r="L83" s="52"/>
      <c r="M83" s="228" t="str">
        <f>VLOOKUP(K80,'몬스터 도감'!$A$5:$F$1000,4,0)</f>
        <v>수명연장 불가능</v>
      </c>
      <c r="N83" s="229"/>
      <c r="O83" s="61"/>
      <c r="P83" s="24"/>
    </row>
    <row r="84" spans="1:22" ht="16.5" customHeight="1" x14ac:dyDescent="0.3">
      <c r="A84" s="51"/>
      <c r="B84" s="52"/>
      <c r="C84" s="197" t="s">
        <v>18</v>
      </c>
      <c r="D84" s="198"/>
      <c r="E84" s="71"/>
      <c r="F84" s="51"/>
      <c r="G84" s="52"/>
      <c r="H84" s="197" t="s">
        <v>18</v>
      </c>
      <c r="I84" s="198"/>
      <c r="J84" s="71"/>
      <c r="K84" s="51"/>
      <c r="L84" s="52"/>
      <c r="M84" s="153" t="s">
        <v>18</v>
      </c>
      <c r="N84" s="154"/>
      <c r="S84" s="232" t="s">
        <v>50</v>
      </c>
      <c r="T84" s="233"/>
      <c r="U84" s="199" t="str">
        <f>CONCATENATE(VLOOKUP(S84,'몬스터 도감'!$A$5:$F$1000,3,0),"급")</f>
        <v>SS급</v>
      </c>
      <c r="V84" s="200"/>
    </row>
    <row r="85" spans="1:22" ht="16.5" customHeight="1" x14ac:dyDescent="0.3">
      <c r="A85" s="51"/>
      <c r="B85" s="52">
        <f>IF(COUNTIF('몬스터 리스트(숨김)'!$B$4:$B$53,A80)&gt;0,B86,0)</f>
        <v>0</v>
      </c>
      <c r="C85" s="228" t="str">
        <f ca="1">IF((B85-$M$2)&gt;0,B85-$M$2,"미보유")</f>
        <v>미보유</v>
      </c>
      <c r="D85" s="229"/>
      <c r="E85" s="71"/>
      <c r="F85" s="51"/>
      <c r="G85" s="52">
        <f>IF(COUNTIF('몬스터 리스트(숨김)'!$B$4:$B$53,F80)&gt;0,G86,0)</f>
        <v>0</v>
      </c>
      <c r="H85" s="228" t="str">
        <f ca="1">IF((G85-$M$2)&gt;0,G85-$M$2,"미보유")</f>
        <v>미보유</v>
      </c>
      <c r="I85" s="229"/>
      <c r="J85" s="71"/>
      <c r="K85" s="51"/>
      <c r="L85" s="52">
        <f>IF(COUNTIF('몬스터 리스트(숨김)'!$B$4:$B$53,K80)&gt;0,L86,0)</f>
        <v>0</v>
      </c>
      <c r="M85" s="169" t="str">
        <f ca="1">IF((L85-$M$2)&gt;0,L85-$M$2,"미보유")</f>
        <v>미보유</v>
      </c>
      <c r="N85" s="170"/>
      <c r="S85" s="23"/>
      <c r="T85" s="24"/>
      <c r="U85" s="153" t="s">
        <v>15</v>
      </c>
      <c r="V85" s="191"/>
    </row>
    <row r="86" spans="1:22" ht="16.5" customHeight="1" x14ac:dyDescent="0.3">
      <c r="A86" s="53"/>
      <c r="B86" s="54" t="e">
        <f>VLOOKUP(A80,'몬스터 리스트(숨김)'!$B$4:$C$53,2,0)</f>
        <v>#N/A</v>
      </c>
      <c r="C86" s="234"/>
      <c r="D86" s="235"/>
      <c r="E86" s="71"/>
      <c r="F86" s="53"/>
      <c r="G86" s="54" t="e">
        <f>VLOOKUP(F80,'몬스터 리스트(숨김)'!$B$4:$C$53,2,0)</f>
        <v>#N/A</v>
      </c>
      <c r="H86" s="234"/>
      <c r="I86" s="235"/>
      <c r="J86" s="71"/>
      <c r="K86" s="53"/>
      <c r="L86" s="54" t="e">
        <f>VLOOKUP(K80,'몬스터 리스트(숨김)'!$B$4:$C$53,2,0)</f>
        <v>#N/A</v>
      </c>
      <c r="M86" s="171"/>
      <c r="N86" s="172"/>
      <c r="R86" s="162" t="s">
        <v>22</v>
      </c>
      <c r="S86" s="23"/>
      <c r="T86" s="24"/>
      <c r="U86" s="158" t="str">
        <f>VLOOKUP(S84,'몬스터 도감'!$A$5:$F$1000,6,0)</f>
        <v>스페셜 조합</v>
      </c>
      <c r="V86" s="194"/>
    </row>
    <row r="87" spans="1:22" ht="16.5" customHeight="1" thickBot="1" x14ac:dyDescent="0.35">
      <c r="A87" s="72"/>
      <c r="B87" s="72"/>
      <c r="F87" s="72"/>
      <c r="G87" s="72"/>
      <c r="R87" s="162"/>
      <c r="S87" s="23"/>
      <c r="T87" s="24"/>
      <c r="U87" s="163" t="str">
        <f>VLOOKUP(S84,'몬스터 도감'!$A$5:$F$1000,4,0)</f>
        <v>수명연장 불가능</v>
      </c>
      <c r="V87" s="195"/>
    </row>
    <row r="88" spans="1:22" ht="16.5" customHeight="1" x14ac:dyDescent="0.3">
      <c r="A88" s="72"/>
      <c r="B88" s="72"/>
      <c r="F88" s="72"/>
      <c r="G88" s="72"/>
      <c r="K88" s="236" t="s">
        <v>44</v>
      </c>
      <c r="L88" s="237"/>
      <c r="M88" s="182" t="str">
        <f>CONCATENATE(VLOOKUP(K88,'몬스터 도감'!$A$5:$F$1000,3,0),"급")</f>
        <v>SS급</v>
      </c>
      <c r="N88" s="183"/>
      <c r="S88" s="23"/>
      <c r="T88" s="24"/>
      <c r="U88" s="153" t="s">
        <v>18</v>
      </c>
      <c r="V88" s="191"/>
    </row>
    <row r="89" spans="1:22" ht="16.5" customHeight="1" x14ac:dyDescent="0.3">
      <c r="F89" s="72"/>
      <c r="G89" s="72"/>
      <c r="K89" s="124"/>
      <c r="L89" s="125"/>
      <c r="M89" s="151" t="s">
        <v>15</v>
      </c>
      <c r="N89" s="152"/>
      <c r="S89" s="23"/>
      <c r="T89" s="28">
        <f>IF(COUNTIF('몬스터 리스트(숨김)'!$B$4:$B$53,S84)&gt;0,T90,0)</f>
        <v>44433</v>
      </c>
      <c r="U89" s="173">
        <f ca="1">IF((T89-$M$2)&gt;0,T89-$M$2,"미보유")</f>
        <v>18</v>
      </c>
      <c r="V89" s="186"/>
    </row>
    <row r="90" spans="1:22" ht="16.5" customHeight="1" thickBot="1" x14ac:dyDescent="0.35">
      <c r="K90" s="124"/>
      <c r="L90" s="125"/>
      <c r="M90" s="156" t="str">
        <f>VLOOKUP(K88,'몬스터 도감'!$A$5:$F$1000,6,0)</f>
        <v>개</v>
      </c>
      <c r="N90" s="157"/>
      <c r="S90" s="29"/>
      <c r="T90" s="30">
        <f>VLOOKUP(S84,'몬스터 리스트(숨김)'!$B$4:$C$53,2,0)</f>
        <v>44433</v>
      </c>
      <c r="U90" s="187"/>
      <c r="V90" s="188"/>
    </row>
    <row r="91" spans="1:22" ht="16.5" customHeight="1" x14ac:dyDescent="0.3">
      <c r="K91" s="124"/>
      <c r="L91" s="125"/>
      <c r="M91" s="160" t="str">
        <f>VLOOKUP(K88,'몬스터 도감'!$A$5:$F$1000,4,0)</f>
        <v>수명연장 불가능</v>
      </c>
      <c r="N91" s="161"/>
    </row>
    <row r="92" spans="1:22" ht="16.5" customHeight="1" x14ac:dyDescent="0.3">
      <c r="K92" s="124"/>
      <c r="L92" s="125"/>
      <c r="M92" s="151" t="s">
        <v>18</v>
      </c>
      <c r="N92" s="152"/>
    </row>
    <row r="93" spans="1:22" ht="16.5" customHeight="1" x14ac:dyDescent="0.3">
      <c r="K93" s="124"/>
      <c r="L93" s="125">
        <f>IF(COUNTIF('몬스터 리스트(숨김)'!$B$4:$B$53,K88)&gt;0,L94,0)</f>
        <v>44433</v>
      </c>
      <c r="M93" s="254">
        <f ca="1">IF((L93-$M$2)&gt;0,L93-$M$2,"미보유")</f>
        <v>18</v>
      </c>
      <c r="N93" s="255"/>
    </row>
    <row r="94" spans="1:22" ht="16.5" customHeight="1" thickBot="1" x14ac:dyDescent="0.35">
      <c r="K94" s="126"/>
      <c r="L94" s="127">
        <f>VLOOKUP(K88,'몬스터 리스트(숨김)'!$B$4:$C$53,2,0)</f>
        <v>44433</v>
      </c>
      <c r="M94" s="256"/>
      <c r="N94" s="257"/>
    </row>
    <row r="95" spans="1:22" ht="16.5" customHeight="1" thickBot="1" x14ac:dyDescent="0.35"/>
    <row r="96" spans="1:22" ht="16.5" customHeight="1" x14ac:dyDescent="0.3">
      <c r="A96" s="212" t="s">
        <v>106</v>
      </c>
      <c r="B96" s="213"/>
      <c r="C96" s="199" t="str">
        <f>CONCATENATE(VLOOKUP(A96,'몬스터 도감'!$A$5:$F$1000,3,0),"급")</f>
        <v>S급</v>
      </c>
      <c r="D96" s="200"/>
      <c r="E96" s="71"/>
      <c r="F96" s="215" t="s">
        <v>105</v>
      </c>
      <c r="G96" s="216"/>
      <c r="H96" s="189" t="str">
        <f>CONCATENATE(VLOOKUP(F96,'몬스터 도감'!$A$5:$F$1000,3,0),"급")</f>
        <v>S급</v>
      </c>
      <c r="I96" s="190"/>
      <c r="J96" s="85"/>
      <c r="K96" s="85"/>
      <c r="L96" s="85"/>
      <c r="M96" s="85"/>
      <c r="N96" s="85"/>
      <c r="O96" s="71"/>
      <c r="P96" s="71"/>
      <c r="Q96" s="71"/>
      <c r="R96" s="71"/>
      <c r="S96" s="212" t="s">
        <v>57</v>
      </c>
      <c r="T96" s="213"/>
      <c r="U96" s="199" t="str">
        <f>CONCATENATE(VLOOKUP(S96,'몬스터 도감'!$A$5:$F$1000,3,0),"급")</f>
        <v>SS급</v>
      </c>
      <c r="V96" s="200"/>
    </row>
    <row r="97" spans="1:22" ht="16.5" customHeight="1" x14ac:dyDescent="0.3">
      <c r="A97" s="26"/>
      <c r="B97" s="27"/>
      <c r="C97" s="153" t="s">
        <v>15</v>
      </c>
      <c r="D97" s="191"/>
      <c r="E97" s="71"/>
      <c r="F97" s="82"/>
      <c r="G97" s="27"/>
      <c r="H97" s="153" t="s">
        <v>15</v>
      </c>
      <c r="I97" s="154"/>
      <c r="J97" s="85"/>
      <c r="K97" s="192" t="s">
        <v>465</v>
      </c>
      <c r="L97" s="192"/>
      <c r="M97" s="192"/>
      <c r="N97" s="192"/>
      <c r="O97" s="192"/>
      <c r="P97" s="192"/>
      <c r="Q97" s="85"/>
      <c r="R97" s="71"/>
      <c r="S97" s="26"/>
      <c r="T97" s="27"/>
      <c r="U97" s="153" t="s">
        <v>15</v>
      </c>
      <c r="V97" s="191"/>
    </row>
    <row r="98" spans="1:22" ht="16.5" customHeight="1" x14ac:dyDescent="0.3">
      <c r="A98" s="26"/>
      <c r="B98" s="27"/>
      <c r="C98" s="158" t="str">
        <f>VLOOKUP(A96,'몬스터 도감'!$A$5:$F$1000,6,0)</f>
        <v>언데드</v>
      </c>
      <c r="D98" s="194"/>
      <c r="E98" s="193" t="s">
        <v>21</v>
      </c>
      <c r="F98" s="82"/>
      <c r="G98" s="27"/>
      <c r="H98" s="158" t="str">
        <f>VLOOKUP(F96,'몬스터 도감'!$A$5:$F$1000,6,0)</f>
        <v>개</v>
      </c>
      <c r="I98" s="159"/>
      <c r="J98" s="85"/>
      <c r="K98" s="192"/>
      <c r="L98" s="192"/>
      <c r="M98" s="192"/>
      <c r="N98" s="192"/>
      <c r="O98" s="192"/>
      <c r="P98" s="192"/>
      <c r="Q98" s="85"/>
      <c r="R98" s="193" t="s">
        <v>22</v>
      </c>
      <c r="S98" s="26"/>
      <c r="T98" s="27"/>
      <c r="U98" s="158" t="str">
        <f>VLOOKUP(S96,'몬스터 도감'!$A$5:$F$1000,6,0)</f>
        <v>스페셜 조합</v>
      </c>
      <c r="V98" s="194"/>
    </row>
    <row r="99" spans="1:22" ht="16.5" customHeight="1" x14ac:dyDescent="0.3">
      <c r="A99" s="26"/>
      <c r="B99" s="27"/>
      <c r="C99" s="163" t="str">
        <f>VLOOKUP(A96,'몬스터 도감'!$A$5:$F$1000,4,0)</f>
        <v>(수명연장 4젬)</v>
      </c>
      <c r="D99" s="195"/>
      <c r="E99" s="193"/>
      <c r="F99" s="82"/>
      <c r="G99" s="27"/>
      <c r="H99" s="163" t="str">
        <f>VLOOKUP(F96,'몬스터 도감'!$A$5:$F$1000,4,0)</f>
        <v>(수명연장 4젬)</v>
      </c>
      <c r="I99" s="164"/>
      <c r="J99" s="85"/>
      <c r="K99" s="192"/>
      <c r="L99" s="192"/>
      <c r="M99" s="192"/>
      <c r="N99" s="192"/>
      <c r="O99" s="192"/>
      <c r="P99" s="192"/>
      <c r="Q99" s="85"/>
      <c r="R99" s="193"/>
      <c r="S99" s="26"/>
      <c r="T99" s="27"/>
      <c r="U99" s="163" t="str">
        <f>VLOOKUP(S96,'몬스터 도감'!$A$5:$F$1000,4,0)</f>
        <v>수명연장 불가능</v>
      </c>
      <c r="V99" s="195"/>
    </row>
    <row r="100" spans="1:22" ht="16.5" customHeight="1" x14ac:dyDescent="0.3">
      <c r="A100" s="26"/>
      <c r="B100" s="27"/>
      <c r="C100" s="153" t="s">
        <v>18</v>
      </c>
      <c r="D100" s="191"/>
      <c r="E100" s="71"/>
      <c r="F100" s="82"/>
      <c r="G100" s="27"/>
      <c r="H100" s="153" t="s">
        <v>18</v>
      </c>
      <c r="I100" s="154"/>
      <c r="J100" s="85"/>
      <c r="K100" s="192"/>
      <c r="L100" s="192"/>
      <c r="M100" s="192"/>
      <c r="N100" s="192"/>
      <c r="O100" s="192"/>
      <c r="P100" s="192"/>
      <c r="Q100" s="85"/>
      <c r="R100" s="71"/>
      <c r="S100" s="26"/>
      <c r="T100" s="27"/>
      <c r="U100" s="153" t="s">
        <v>18</v>
      </c>
      <c r="V100" s="191"/>
    </row>
    <row r="101" spans="1:22" ht="16.5" customHeight="1" x14ac:dyDescent="0.3">
      <c r="A101" s="26"/>
      <c r="B101" s="27">
        <f>IF(COUNTIF('몬스터 리스트(숨김)'!$B$4:$B$53,A96)&gt;0,B102,0)</f>
        <v>0</v>
      </c>
      <c r="C101" s="173" t="str">
        <f ca="1">IF((B101-$M$2)&gt;0,B101-$M$2,"미보유")</f>
        <v>미보유</v>
      </c>
      <c r="D101" s="186"/>
      <c r="E101" s="71"/>
      <c r="F101" s="82"/>
      <c r="G101" s="27">
        <f>IF(COUNTIF('몬스터 리스트(숨김)'!$B$4:$B$53,F96)&gt;0,G102,0)</f>
        <v>0</v>
      </c>
      <c r="H101" s="169" t="str">
        <f ca="1">IF((G101-$M$2)&gt;0,G101-$M$2,"미보유")</f>
        <v>미보유</v>
      </c>
      <c r="I101" s="170"/>
      <c r="J101" s="85"/>
      <c r="K101" s="192"/>
      <c r="L101" s="192"/>
      <c r="M101" s="192"/>
      <c r="N101" s="192"/>
      <c r="O101" s="192"/>
      <c r="P101" s="192"/>
      <c r="Q101" s="85"/>
      <c r="R101" s="71"/>
      <c r="S101" s="26"/>
      <c r="T101" s="27">
        <f>IF(COUNTIF('몬스터 리스트(숨김)'!$B$4:$B$53,S96)&gt;0,T102,0)</f>
        <v>44433</v>
      </c>
      <c r="U101" s="173">
        <f ca="1">IF((T101-$M$2)&gt;0,T101-$M$2,"미보유")</f>
        <v>18</v>
      </c>
      <c r="V101" s="186"/>
    </row>
    <row r="102" spans="1:22" ht="16.5" customHeight="1" thickBot="1" x14ac:dyDescent="0.35">
      <c r="A102" s="31"/>
      <c r="B102" s="32" t="e">
        <f>VLOOKUP(A96,'몬스터 리스트(숨김)'!$B$4:$C$53,2,0)</f>
        <v>#N/A</v>
      </c>
      <c r="C102" s="187"/>
      <c r="D102" s="188"/>
      <c r="E102" s="71"/>
      <c r="F102" s="83"/>
      <c r="G102" s="84" t="e">
        <f>VLOOKUP(F96,'몬스터 리스트(숨김)'!$B$4:$C$53,2,0)</f>
        <v>#N/A</v>
      </c>
      <c r="H102" s="171"/>
      <c r="I102" s="172"/>
      <c r="J102" s="85"/>
      <c r="K102" s="192"/>
      <c r="L102" s="192"/>
      <c r="M102" s="192"/>
      <c r="N102" s="192"/>
      <c r="O102" s="192"/>
      <c r="P102" s="192"/>
      <c r="Q102" s="85"/>
      <c r="R102" s="71"/>
      <c r="S102" s="31"/>
      <c r="T102" s="32">
        <f>VLOOKUP(S96,'몬스터 리스트(숨김)'!$B$4:$C$53,2,0)</f>
        <v>44433</v>
      </c>
      <c r="U102" s="187"/>
      <c r="V102" s="188"/>
    </row>
    <row r="103" spans="1:22" ht="16.5" customHeight="1" thickBot="1" x14ac:dyDescent="0.35">
      <c r="A103" s="71"/>
      <c r="B103" s="71"/>
      <c r="C103" s="71"/>
      <c r="D103" s="71"/>
      <c r="E103" s="71"/>
      <c r="F103" s="85"/>
      <c r="G103" s="85"/>
      <c r="H103" s="85"/>
      <c r="I103" s="85"/>
      <c r="J103" s="71"/>
      <c r="K103" s="71"/>
      <c r="L103" s="71"/>
      <c r="M103" s="71"/>
      <c r="N103" s="71"/>
      <c r="O103" s="71"/>
      <c r="P103" s="71"/>
      <c r="Q103" s="85"/>
      <c r="R103" s="85"/>
      <c r="S103" s="85"/>
      <c r="T103" s="85"/>
      <c r="U103" s="85"/>
      <c r="V103" s="85"/>
    </row>
    <row r="104" spans="1:22" ht="16.5" customHeight="1" x14ac:dyDescent="0.3">
      <c r="A104" s="212" t="s">
        <v>57</v>
      </c>
      <c r="B104" s="213"/>
      <c r="C104" s="238" t="s">
        <v>16</v>
      </c>
      <c r="D104" s="239"/>
      <c r="E104" s="71"/>
      <c r="F104" s="215" t="s">
        <v>89</v>
      </c>
      <c r="G104" s="216"/>
      <c r="H104" s="217" t="str">
        <f>CONCATENATE(VLOOKUP(F104,'몬스터 도감'!$A$5:$F$1000,3,0),"급")</f>
        <v>A급</v>
      </c>
      <c r="I104" s="218"/>
      <c r="J104" s="85"/>
      <c r="K104" s="85"/>
      <c r="L104" s="85"/>
      <c r="M104" s="85"/>
      <c r="N104" s="85"/>
      <c r="O104" s="71"/>
      <c r="P104" s="71"/>
      <c r="Q104" s="71"/>
      <c r="R104" s="71"/>
      <c r="S104" s="212" t="s">
        <v>107</v>
      </c>
      <c r="T104" s="213"/>
      <c r="U104" s="199" t="str">
        <f>CONCATENATE(VLOOKUP(S104,'몬스터 도감'!$A$5:$F$1000,3,0),"급")</f>
        <v>SS급</v>
      </c>
      <c r="V104" s="200"/>
    </row>
    <row r="105" spans="1:22" ht="16.5" customHeight="1" x14ac:dyDescent="0.3">
      <c r="A105" s="26"/>
      <c r="B105" s="27"/>
      <c r="C105" s="208" t="s">
        <v>15</v>
      </c>
      <c r="D105" s="209"/>
      <c r="E105" s="71"/>
      <c r="F105" s="51"/>
      <c r="G105" s="52"/>
      <c r="H105" s="197" t="s">
        <v>15</v>
      </c>
      <c r="I105" s="198"/>
      <c r="J105" s="85"/>
      <c r="K105" s="86"/>
      <c r="L105" s="86"/>
      <c r="M105" s="86"/>
      <c r="N105" s="86"/>
      <c r="O105" s="86"/>
      <c r="P105" s="86"/>
      <c r="Q105" s="85"/>
      <c r="R105" s="71"/>
      <c r="S105" s="26"/>
      <c r="T105" s="27"/>
      <c r="U105" s="153" t="s">
        <v>15</v>
      </c>
      <c r="V105" s="191"/>
    </row>
    <row r="106" spans="1:22" ht="16.5" customHeight="1" x14ac:dyDescent="0.3">
      <c r="A106" s="26"/>
      <c r="B106" s="27"/>
      <c r="C106" s="240" t="s">
        <v>23</v>
      </c>
      <c r="D106" s="241"/>
      <c r="E106" s="193" t="s">
        <v>21</v>
      </c>
      <c r="F106" s="51"/>
      <c r="G106" s="52"/>
      <c r="H106" s="226" t="str">
        <f>VLOOKUP(F104,'몬스터 도감'!$A$5:$F$1000,6,0)</f>
        <v>인공생명체</v>
      </c>
      <c r="I106" s="227"/>
      <c r="J106" s="85"/>
      <c r="K106" s="86"/>
      <c r="L106" s="86"/>
      <c r="M106" s="86"/>
      <c r="N106" s="86"/>
      <c r="O106" s="86"/>
      <c r="P106" s="86"/>
      <c r="Q106" s="85"/>
      <c r="R106" s="193" t="s">
        <v>22</v>
      </c>
      <c r="S106" s="26"/>
      <c r="T106" s="27"/>
      <c r="U106" s="158" t="str">
        <f>VLOOKUP(S104,'몬스터 도감'!$A$5:$F$1000,6,0)</f>
        <v>스페셜 조합</v>
      </c>
      <c r="V106" s="194"/>
    </row>
    <row r="107" spans="1:22" ht="16.5" customHeight="1" x14ac:dyDescent="0.3">
      <c r="A107" s="26"/>
      <c r="B107" s="27"/>
      <c r="C107" s="169"/>
      <c r="D107" s="241"/>
      <c r="E107" s="193"/>
      <c r="F107" s="51"/>
      <c r="G107" s="52"/>
      <c r="H107" s="228" t="str">
        <f>VLOOKUP(F104,'몬스터 도감'!$A$5:$F$1000,4,0)</f>
        <v>50000와르</v>
      </c>
      <c r="I107" s="229"/>
      <c r="J107" s="85"/>
      <c r="K107" s="86"/>
      <c r="L107" s="86"/>
      <c r="M107" s="86"/>
      <c r="N107" s="86"/>
      <c r="O107" s="86"/>
      <c r="P107" s="86"/>
      <c r="Q107" s="85"/>
      <c r="R107" s="193"/>
      <c r="S107" s="26"/>
      <c r="T107" s="27"/>
      <c r="U107" s="163" t="str">
        <f>VLOOKUP(S104,'몬스터 도감'!$A$5:$F$1000,4,0)</f>
        <v>수명연장 불가능</v>
      </c>
      <c r="V107" s="195"/>
    </row>
    <row r="108" spans="1:22" ht="16.5" customHeight="1" x14ac:dyDescent="0.3">
      <c r="A108" s="26"/>
      <c r="B108" s="27"/>
      <c r="C108" s="208" t="s">
        <v>18</v>
      </c>
      <c r="D108" s="209"/>
      <c r="E108" s="71"/>
      <c r="F108" s="82"/>
      <c r="G108" s="27"/>
      <c r="H108" s="153" t="s">
        <v>18</v>
      </c>
      <c r="I108" s="154"/>
      <c r="J108" s="85"/>
      <c r="K108" s="86"/>
      <c r="L108" s="86"/>
      <c r="M108" s="86"/>
      <c r="N108" s="86"/>
      <c r="O108" s="86"/>
      <c r="P108" s="86"/>
      <c r="Q108" s="85"/>
      <c r="R108" s="71"/>
      <c r="S108" s="26"/>
      <c r="T108" s="27"/>
      <c r="U108" s="153" t="s">
        <v>18</v>
      </c>
      <c r="V108" s="191"/>
    </row>
    <row r="109" spans="1:22" ht="16.5" customHeight="1" x14ac:dyDescent="0.3">
      <c r="A109" s="26"/>
      <c r="B109" s="27">
        <f>IF(COUNTIF('몬스터 리스트(숨김)'!$B$4:$B$53,A104)&gt;0,B110,0)</f>
        <v>44433</v>
      </c>
      <c r="C109" s="201">
        <f ca="1">IF((B109-$M$2)&gt;0,B109-$M$2,"미보유")</f>
        <v>18</v>
      </c>
      <c r="D109" s="202"/>
      <c r="E109" s="71"/>
      <c r="F109" s="82"/>
      <c r="G109" s="27">
        <f>IF(COUNTIF('몬스터 리스트(숨김)'!$B$4:$B$53,F104)&gt;0,G110,0)</f>
        <v>0</v>
      </c>
      <c r="H109" s="169" t="str">
        <f ca="1">IF((G109-$M$2)&gt;0,G109-$M$2,"미보유")</f>
        <v>미보유</v>
      </c>
      <c r="I109" s="170"/>
      <c r="J109" s="85"/>
      <c r="K109" s="86"/>
      <c r="L109" s="86"/>
      <c r="M109" s="86"/>
      <c r="N109" s="86"/>
      <c r="O109" s="86"/>
      <c r="P109" s="86"/>
      <c r="Q109" s="85"/>
      <c r="R109" s="71"/>
      <c r="S109" s="26"/>
      <c r="T109" s="27">
        <f>IF(COUNTIF('몬스터 리스트(숨김)'!$B$4:$B$53,S104)&gt;0,T110,0)</f>
        <v>44440</v>
      </c>
      <c r="U109" s="173">
        <f ca="1">IF((T109-$M$2)&gt;0,T109-$M$2,"미보유")</f>
        <v>25</v>
      </c>
      <c r="V109" s="186"/>
    </row>
    <row r="110" spans="1:22" ht="16.5" customHeight="1" thickBot="1" x14ac:dyDescent="0.35">
      <c r="A110" s="31"/>
      <c r="B110" s="32">
        <f>VLOOKUP(A104,'몬스터 리스트(숨김)'!$B$4:$C$53,2,0)</f>
        <v>44433</v>
      </c>
      <c r="C110" s="203"/>
      <c r="D110" s="204"/>
      <c r="E110" s="71"/>
      <c r="F110" s="83"/>
      <c r="G110" s="84" t="e">
        <f>VLOOKUP(F104,'몬스터 리스트(숨김)'!$B$4:$C$53,2,0)</f>
        <v>#N/A</v>
      </c>
      <c r="H110" s="171"/>
      <c r="I110" s="172"/>
      <c r="J110" s="85"/>
      <c r="K110" s="86"/>
      <c r="L110" s="86"/>
      <c r="M110" s="86"/>
      <c r="N110" s="86"/>
      <c r="O110" s="86"/>
      <c r="P110" s="86"/>
      <c r="Q110" s="85"/>
      <c r="R110" s="71"/>
      <c r="S110" s="31"/>
      <c r="T110" s="32">
        <f>VLOOKUP(S104,'몬스터 리스트(숨김)'!$B$4:$C$53,2,0)</f>
        <v>44440</v>
      </c>
      <c r="U110" s="187"/>
      <c r="V110" s="188"/>
    </row>
    <row r="111" spans="1:22" ht="16.5" customHeight="1" x14ac:dyDescent="0.3"/>
    <row r="112" spans="1:22" ht="16.5" customHeight="1" thickBot="1" x14ac:dyDescent="0.35"/>
    <row r="113" spans="1:22" ht="16.5" customHeight="1" thickBot="1" x14ac:dyDescent="0.35">
      <c r="A113" s="205" t="s">
        <v>63</v>
      </c>
      <c r="B113" s="206"/>
      <c r="C113" s="206"/>
      <c r="D113" s="206"/>
      <c r="E113" s="206"/>
      <c r="F113" s="206"/>
      <c r="G113" s="206"/>
      <c r="H113" s="206"/>
      <c r="I113" s="206"/>
      <c r="J113" s="206"/>
      <c r="K113" s="206"/>
      <c r="L113" s="206"/>
      <c r="M113" s="206"/>
      <c r="N113" s="206"/>
      <c r="O113" s="206"/>
      <c r="P113" s="206"/>
      <c r="Q113" s="206"/>
      <c r="R113" s="206"/>
      <c r="S113" s="206"/>
      <c r="T113" s="206"/>
      <c r="U113" s="206"/>
      <c r="V113" s="207"/>
    </row>
    <row r="114" spans="1:22" ht="16.5" customHeight="1" thickBot="1" x14ac:dyDescent="0.35"/>
    <row r="115" spans="1:22" ht="16.5" customHeight="1" x14ac:dyDescent="0.3">
      <c r="A115" s="232" t="s">
        <v>61</v>
      </c>
      <c r="B115" s="233"/>
      <c r="C115" s="217" t="str">
        <f>CONCATENATE(VLOOKUP(A115,'몬스터 도감'!$A$5:$F$1000,3,0),"급")</f>
        <v>A+급</v>
      </c>
      <c r="D115" s="218"/>
      <c r="F115" s="232" t="s">
        <v>60</v>
      </c>
      <c r="G115" s="233"/>
      <c r="H115" s="217" t="str">
        <f>CONCATENATE(VLOOKUP(F115,'몬스터 도감'!$A$5:$F$1000,3,0),"급")</f>
        <v>SS급</v>
      </c>
      <c r="I115" s="218"/>
      <c r="S115" s="232" t="s">
        <v>64</v>
      </c>
      <c r="T115" s="233"/>
      <c r="U115" s="217" t="str">
        <f>CONCATENATE(VLOOKUP(S115,'몬스터 도감'!$A$5:$F$1000,3,0),"급")</f>
        <v>SS급</v>
      </c>
      <c r="V115" s="218"/>
    </row>
    <row r="116" spans="1:22" ht="16.5" customHeight="1" x14ac:dyDescent="0.3">
      <c r="A116" s="23"/>
      <c r="B116" s="52"/>
      <c r="C116" s="197" t="s">
        <v>15</v>
      </c>
      <c r="D116" s="198"/>
      <c r="F116" s="73"/>
      <c r="G116" s="52"/>
      <c r="H116" s="197" t="s">
        <v>15</v>
      </c>
      <c r="I116" s="198"/>
      <c r="S116" s="74"/>
      <c r="T116" s="58"/>
      <c r="U116" s="197" t="s">
        <v>15</v>
      </c>
      <c r="V116" s="198"/>
    </row>
    <row r="117" spans="1:22" ht="16.5" customHeight="1" x14ac:dyDescent="0.3">
      <c r="A117" s="23"/>
      <c r="B117" s="52"/>
      <c r="C117" s="226" t="str">
        <f>VLOOKUP(A115,'몬스터 도감'!$A$5:$F$1000,6,0)</f>
        <v>솔져</v>
      </c>
      <c r="D117" s="227"/>
      <c r="F117" s="73"/>
      <c r="G117" s="52"/>
      <c r="H117" s="226" t="str">
        <f>VLOOKUP(F115,'몬스터 도감'!$A$5:$F$1000,6,0)</f>
        <v>식물</v>
      </c>
      <c r="I117" s="227"/>
      <c r="S117" s="74"/>
      <c r="T117" s="58"/>
      <c r="U117" s="226" t="str">
        <f>VLOOKUP(S115,'몬스터 도감'!$A$5:$F$1000,6,0)</f>
        <v>스페셜 조합</v>
      </c>
      <c r="V117" s="227"/>
    </row>
    <row r="118" spans="1:22" ht="16.5" customHeight="1" x14ac:dyDescent="0.3">
      <c r="A118" s="23"/>
      <c r="B118" s="52"/>
      <c r="C118" s="228" t="str">
        <f>VLOOKUP(A115,'몬스터 도감'!$A$5:$F$1000,4,0)</f>
        <v>130000와르</v>
      </c>
      <c r="D118" s="229"/>
      <c r="E118" s="162" t="s">
        <v>21</v>
      </c>
      <c r="F118" s="73"/>
      <c r="G118" s="52"/>
      <c r="H118" s="228" t="str">
        <f>VLOOKUP(F115,'몬스터 도감'!$A$5:$F$1000,4,0)</f>
        <v>수명연장 불가능</v>
      </c>
      <c r="I118" s="229"/>
      <c r="R118" s="162" t="s">
        <v>22</v>
      </c>
      <c r="S118" s="74"/>
      <c r="T118" s="58"/>
      <c r="U118" s="228" t="str">
        <f>VLOOKUP(S115,'몬스터 도감'!$A$5:$F$1000,4,0)</f>
        <v>수명연장 불가능</v>
      </c>
      <c r="V118" s="229"/>
    </row>
    <row r="119" spans="1:22" ht="16.5" customHeight="1" x14ac:dyDescent="0.3">
      <c r="A119" s="23"/>
      <c r="B119" s="24"/>
      <c r="C119" s="153" t="s">
        <v>18</v>
      </c>
      <c r="D119" s="154"/>
      <c r="E119" s="162"/>
      <c r="F119" s="73"/>
      <c r="G119" s="52"/>
      <c r="H119" s="153" t="s">
        <v>18</v>
      </c>
      <c r="I119" s="154"/>
      <c r="R119" s="162"/>
      <c r="S119" s="74"/>
      <c r="T119" s="58"/>
      <c r="U119" s="153" t="s">
        <v>18</v>
      </c>
      <c r="V119" s="154"/>
    </row>
    <row r="120" spans="1:22" ht="16.5" customHeight="1" x14ac:dyDescent="0.3">
      <c r="A120" s="23"/>
      <c r="B120" s="28">
        <f>IF(COUNTIF('몬스터 리스트(숨김)'!$B$4:$B$53,A115)&gt;0,B121,0)</f>
        <v>0</v>
      </c>
      <c r="C120" s="169" t="str">
        <f ca="1">IF((B120-$M$2)&gt;0,B120-$M$2,"미보유")</f>
        <v>미보유</v>
      </c>
      <c r="D120" s="170"/>
      <c r="F120" s="73"/>
      <c r="G120" s="52">
        <f>IF(COUNTIF('몬스터 리스트(숨김)'!$B$4:$B$53,F115)&gt;0,G121,0)</f>
        <v>0</v>
      </c>
      <c r="H120" s="169" t="str">
        <f ca="1">IF((G120-$M$2)&gt;0,G120-$M$2,"미보유")</f>
        <v>미보유</v>
      </c>
      <c r="I120" s="170"/>
      <c r="S120" s="74"/>
      <c r="T120" s="62">
        <f>IF(COUNTIF('몬스터 리스트(숨김)'!$B$4:$B$53,S115)&gt;0,T121,0)</f>
        <v>0</v>
      </c>
      <c r="U120" s="169" t="str">
        <f ca="1">IF((T120-$M$2)&gt;0,T120-$M$2,"미보유")</f>
        <v>미보유</v>
      </c>
      <c r="V120" s="170"/>
    </row>
    <row r="121" spans="1:22" ht="16.5" customHeight="1" thickBot="1" x14ac:dyDescent="0.35">
      <c r="A121" s="29"/>
      <c r="B121" s="30" t="e">
        <f>VLOOKUP(A115,'몬스터 리스트(숨김)'!$B$4:$C$53,2,0)</f>
        <v>#N/A</v>
      </c>
      <c r="C121" s="171"/>
      <c r="D121" s="172"/>
      <c r="F121" s="75"/>
      <c r="G121" s="76" t="e">
        <f>VLOOKUP(F115,'몬스터 리스트(숨김)'!$B$4:$C$53,2,0)</f>
        <v>#N/A</v>
      </c>
      <c r="H121" s="171"/>
      <c r="I121" s="172"/>
      <c r="S121" s="77"/>
      <c r="T121" s="78" t="e">
        <f>VLOOKUP(S115,'몬스터 리스트(숨김)'!$B$4:$C$53,2,0)</f>
        <v>#N/A</v>
      </c>
      <c r="U121" s="171"/>
      <c r="V121" s="172"/>
    </row>
    <row r="122" spans="1:22" ht="16.5" customHeight="1" x14ac:dyDescent="0.3"/>
    <row r="123" spans="1:22" ht="16.5" customHeight="1" thickBot="1" x14ac:dyDescent="0.35"/>
    <row r="124" spans="1:22" ht="16.5" customHeight="1" thickBot="1" x14ac:dyDescent="0.35">
      <c r="A124" s="177" t="s">
        <v>67</v>
      </c>
      <c r="B124" s="178"/>
      <c r="C124" s="178"/>
      <c r="D124" s="178"/>
      <c r="E124" s="178"/>
      <c r="F124" s="178"/>
      <c r="G124" s="178"/>
      <c r="H124" s="178"/>
      <c r="I124" s="178"/>
      <c r="J124" s="178"/>
      <c r="K124" s="178"/>
      <c r="L124" s="178"/>
      <c r="M124" s="178"/>
      <c r="N124" s="178"/>
      <c r="O124" s="178"/>
      <c r="P124" s="178"/>
      <c r="Q124" s="178"/>
      <c r="R124" s="178"/>
      <c r="S124" s="178"/>
      <c r="T124" s="178"/>
      <c r="U124" s="178"/>
      <c r="V124" s="179"/>
    </row>
    <row r="125" spans="1:22" ht="16.5" customHeight="1" thickBot="1" x14ac:dyDescent="0.35"/>
    <row r="126" spans="1:22" ht="16.5" customHeight="1" x14ac:dyDescent="0.3">
      <c r="A126" s="232" t="s">
        <v>65</v>
      </c>
      <c r="B126" s="233"/>
      <c r="C126" s="217" t="str">
        <f>CONCATENATE(VLOOKUP(A126,'몬스터 도감'!$A$5:$F$1000,3,0),"급")</f>
        <v>A+급</v>
      </c>
      <c r="D126" s="218"/>
      <c r="F126" s="180" t="s">
        <v>53</v>
      </c>
      <c r="G126" s="181"/>
      <c r="H126" s="182" t="str">
        <f>CONCATENATE(VLOOKUP(F126,'몬스터 도감'!$A$5:$F$1000,3,0),"급")</f>
        <v>SS급</v>
      </c>
      <c r="I126" s="183"/>
      <c r="S126" s="232" t="s">
        <v>66</v>
      </c>
      <c r="T126" s="233"/>
      <c r="U126" s="199" t="str">
        <f>CONCATENATE(VLOOKUP(S126,'몬스터 도감'!$A$5:$F$1000,3,0),"급")</f>
        <v>SS급</v>
      </c>
      <c r="V126" s="200"/>
    </row>
    <row r="127" spans="1:22" ht="16.5" customHeight="1" x14ac:dyDescent="0.3">
      <c r="A127" s="23"/>
      <c r="B127" s="52"/>
      <c r="C127" s="197" t="s">
        <v>15</v>
      </c>
      <c r="D127" s="198"/>
      <c r="F127" s="115"/>
      <c r="G127" s="116"/>
      <c r="H127" s="151" t="s">
        <v>15</v>
      </c>
      <c r="I127" s="152"/>
      <c r="S127" s="23"/>
      <c r="T127" s="24"/>
      <c r="U127" s="153" t="s">
        <v>15</v>
      </c>
      <c r="V127" s="191"/>
    </row>
    <row r="128" spans="1:22" ht="16.5" customHeight="1" x14ac:dyDescent="0.3">
      <c r="A128" s="23"/>
      <c r="B128" s="52"/>
      <c r="C128" s="226" t="str">
        <f>VLOOKUP(A126,'몬스터 도감'!$A$5:$F$1000,6,0)</f>
        <v>솔져</v>
      </c>
      <c r="D128" s="227"/>
      <c r="F128" s="115"/>
      <c r="G128" s="116"/>
      <c r="H128" s="156" t="str">
        <f>VLOOKUP(F126,'몬스터 도감'!$A$5:$F$1000,6,0)</f>
        <v>언데드</v>
      </c>
      <c r="I128" s="157"/>
      <c r="S128" s="23"/>
      <c r="T128" s="24"/>
      <c r="U128" s="158" t="str">
        <f>VLOOKUP(S126,'몬스터 도감'!$A$5:$F$1000,6,0)</f>
        <v>스페셜 조합</v>
      </c>
      <c r="V128" s="194"/>
    </row>
    <row r="129" spans="1:22" ht="16.5" customHeight="1" x14ac:dyDescent="0.3">
      <c r="A129" s="23"/>
      <c r="B129" s="52"/>
      <c r="C129" s="228" t="str">
        <f>VLOOKUP(A126,'몬스터 도감'!$A$5:$F$1000,4,0)</f>
        <v>130000와르</v>
      </c>
      <c r="D129" s="229"/>
      <c r="E129" s="162" t="s">
        <v>21</v>
      </c>
      <c r="F129" s="115"/>
      <c r="G129" s="116"/>
      <c r="H129" s="160" t="str">
        <f>VLOOKUP(F126,'몬스터 도감'!$A$5:$F$1000,4,0)</f>
        <v>수명연장 불가능</v>
      </c>
      <c r="I129" s="161"/>
      <c r="R129" s="162" t="s">
        <v>22</v>
      </c>
      <c r="S129" s="23"/>
      <c r="T129" s="24"/>
      <c r="U129" s="163" t="str">
        <f>VLOOKUP(S126,'몬스터 도감'!$A$5:$F$1000,4,0)</f>
        <v>수명연장 불가능</v>
      </c>
      <c r="V129" s="195"/>
    </row>
    <row r="130" spans="1:22" ht="16.5" customHeight="1" x14ac:dyDescent="0.3">
      <c r="A130" s="23"/>
      <c r="B130" s="24"/>
      <c r="C130" s="153" t="s">
        <v>18</v>
      </c>
      <c r="D130" s="154"/>
      <c r="E130" s="162"/>
      <c r="F130" s="115"/>
      <c r="G130" s="116"/>
      <c r="H130" s="151" t="s">
        <v>18</v>
      </c>
      <c r="I130" s="152"/>
      <c r="R130" s="162"/>
      <c r="S130" s="23"/>
      <c r="T130" s="24"/>
      <c r="U130" s="153" t="s">
        <v>18</v>
      </c>
      <c r="V130" s="191"/>
    </row>
    <row r="131" spans="1:22" ht="16.5" customHeight="1" x14ac:dyDescent="0.3">
      <c r="A131" s="23"/>
      <c r="B131" s="28">
        <f>IF(COUNTIF('몬스터 리스트(숨김)'!$B$4:$B$53,A126)&gt;0,B132,0)</f>
        <v>0</v>
      </c>
      <c r="C131" s="169" t="str">
        <f ca="1">IF((B131-$M$2)&gt;0,B131-$M$2,"미보유")</f>
        <v>미보유</v>
      </c>
      <c r="D131" s="170"/>
      <c r="F131" s="115"/>
      <c r="G131" s="117">
        <f>IF(COUNTIF('몬스터 리스트(숨김)'!$B$4:$B$53,F126)&gt;0,G132,0)</f>
        <v>44438</v>
      </c>
      <c r="H131" s="254">
        <f ca="1">IF((G131-$M$2)&gt;0,G131-$M$2,"미보유")</f>
        <v>23</v>
      </c>
      <c r="I131" s="255"/>
      <c r="S131" s="23"/>
      <c r="T131" s="28">
        <f>IF(COUNTIF('몬스터 리스트(숨김)'!$B$4:$B$53,S126)&gt;0,T132,0)</f>
        <v>0</v>
      </c>
      <c r="U131" s="173" t="str">
        <f ca="1">IF((T131-$M$2)&gt;0,T131-$M$2,"미보유")</f>
        <v>미보유</v>
      </c>
      <c r="V131" s="186"/>
    </row>
    <row r="132" spans="1:22" ht="16.5" customHeight="1" thickBot="1" x14ac:dyDescent="0.35">
      <c r="A132" s="29"/>
      <c r="B132" s="30" t="e">
        <f>VLOOKUP(A126,'몬스터 리스트(숨김)'!$B$4:$C$53,2,0)</f>
        <v>#N/A</v>
      </c>
      <c r="C132" s="171"/>
      <c r="D132" s="172"/>
      <c r="F132" s="118"/>
      <c r="G132" s="119">
        <f>VLOOKUP(F126,'몬스터 리스트(숨김)'!$B$4:$C$53,2,0)</f>
        <v>44438</v>
      </c>
      <c r="H132" s="256"/>
      <c r="I132" s="257"/>
      <c r="S132" s="29"/>
      <c r="T132" s="30" t="e">
        <f>VLOOKUP(S126,'몬스터 리스트(숨김)'!$B$4:$C$53,2,0)</f>
        <v>#N/A</v>
      </c>
      <c r="U132" s="187"/>
      <c r="V132" s="188"/>
    </row>
    <row r="133" spans="1:22" ht="16.5" customHeight="1" thickBot="1" x14ac:dyDescent="0.35"/>
    <row r="134" spans="1:22" ht="16.5" customHeight="1" thickBot="1" x14ac:dyDescent="0.35">
      <c r="A134" s="205" t="s">
        <v>73</v>
      </c>
      <c r="B134" s="206"/>
      <c r="C134" s="206"/>
      <c r="D134" s="206"/>
      <c r="E134" s="206"/>
      <c r="F134" s="206"/>
      <c r="G134" s="206"/>
      <c r="H134" s="206"/>
      <c r="I134" s="206"/>
      <c r="J134" s="206"/>
      <c r="K134" s="206"/>
      <c r="L134" s="206"/>
      <c r="M134" s="206"/>
      <c r="N134" s="206"/>
      <c r="O134" s="206"/>
      <c r="P134" s="206"/>
      <c r="Q134" s="206"/>
      <c r="R134" s="206"/>
      <c r="S134" s="206"/>
      <c r="T134" s="206"/>
      <c r="U134" s="206"/>
      <c r="V134" s="207"/>
    </row>
    <row r="135" spans="1:22" ht="16.5" customHeight="1" thickBot="1" x14ac:dyDescent="0.35"/>
    <row r="136" spans="1:22" ht="16.5" customHeight="1" x14ac:dyDescent="0.3">
      <c r="A136" s="259" t="s">
        <v>68</v>
      </c>
      <c r="B136" s="260"/>
      <c r="C136" s="261" t="s">
        <v>38</v>
      </c>
      <c r="D136" s="262"/>
      <c r="E136" s="43"/>
      <c r="F136" s="180" t="s">
        <v>69</v>
      </c>
      <c r="G136" s="181"/>
      <c r="H136" s="182" t="str">
        <f>CONCATENATE(VLOOKUP(F136,'몬스터 도감'!$A$5:$F$1000,3,0),"급")</f>
        <v>SS급</v>
      </c>
      <c r="I136" s="183"/>
      <c r="K136" s="232" t="s">
        <v>69</v>
      </c>
      <c r="L136" s="233"/>
      <c r="M136" s="199" t="str">
        <f>CONCATENATE(VLOOKUP(K136,'몬스터 도감'!$A$5:$F$1000,3,0),"급")</f>
        <v>SS급</v>
      </c>
      <c r="N136" s="200"/>
    </row>
    <row r="137" spans="1:22" ht="16.5" customHeight="1" x14ac:dyDescent="0.3">
      <c r="A137" s="55"/>
      <c r="B137" s="56"/>
      <c r="C137" s="197" t="s">
        <v>15</v>
      </c>
      <c r="D137" s="198"/>
      <c r="E137" s="43"/>
      <c r="F137" s="115"/>
      <c r="G137" s="116"/>
      <c r="H137" s="151" t="s">
        <v>15</v>
      </c>
      <c r="I137" s="152"/>
      <c r="K137" s="23"/>
      <c r="L137" s="24"/>
      <c r="M137" s="153" t="s">
        <v>15</v>
      </c>
      <c r="N137" s="191"/>
    </row>
    <row r="138" spans="1:22" ht="16.5" customHeight="1" x14ac:dyDescent="0.3">
      <c r="A138" s="59"/>
      <c r="B138" s="60"/>
      <c r="C138" s="226" t="s">
        <v>62</v>
      </c>
      <c r="D138" s="258"/>
      <c r="E138" s="162" t="s">
        <v>21</v>
      </c>
      <c r="F138" s="115"/>
      <c r="G138" s="116"/>
      <c r="H138" s="156" t="str">
        <f>VLOOKUP(F136,'몬스터 도감'!$A$5:$F$1000,6,0)</f>
        <v>고양이</v>
      </c>
      <c r="I138" s="157"/>
      <c r="J138" s="162" t="s">
        <v>22</v>
      </c>
      <c r="K138" s="23"/>
      <c r="L138" s="24"/>
      <c r="M138" s="158" t="str">
        <f>VLOOKUP(K136,'몬스터 도감'!$A$5:$F$1000,6,0)</f>
        <v>고양이</v>
      </c>
      <c r="N138" s="194"/>
      <c r="O138" s="61"/>
      <c r="P138" s="24"/>
    </row>
    <row r="139" spans="1:22" ht="16.5" customHeight="1" thickBot="1" x14ac:dyDescent="0.35">
      <c r="A139" s="59"/>
      <c r="B139" s="60"/>
      <c r="C139" s="228"/>
      <c r="D139" s="258"/>
      <c r="E139" s="162"/>
      <c r="F139" s="115"/>
      <c r="G139" s="116"/>
      <c r="H139" s="160" t="str">
        <f>VLOOKUP(F136,'몬스터 도감'!$A$5:$F$1000,4,0)</f>
        <v>수명연장 불가능</v>
      </c>
      <c r="I139" s="161"/>
      <c r="J139" s="162"/>
      <c r="K139" s="23"/>
      <c r="L139" s="24"/>
      <c r="M139" s="163" t="str">
        <f>VLOOKUP(K136,'몬스터 도감'!$A$5:$F$1000,4,0)</f>
        <v>수명연장 불가능</v>
      </c>
      <c r="N139" s="195"/>
      <c r="O139" s="61"/>
      <c r="P139" s="24"/>
    </row>
    <row r="140" spans="1:22" ht="16.5" customHeight="1" x14ac:dyDescent="0.3">
      <c r="A140" s="59"/>
      <c r="B140" s="60"/>
      <c r="C140" s="197" t="s">
        <v>18</v>
      </c>
      <c r="D140" s="198"/>
      <c r="E140" s="43"/>
      <c r="F140" s="115"/>
      <c r="G140" s="116"/>
      <c r="H140" s="151" t="s">
        <v>18</v>
      </c>
      <c r="I140" s="152"/>
      <c r="K140" s="23"/>
      <c r="L140" s="24"/>
      <c r="M140" s="153" t="s">
        <v>18</v>
      </c>
      <c r="N140" s="191"/>
      <c r="S140" s="232" t="s">
        <v>72</v>
      </c>
      <c r="T140" s="233"/>
      <c r="U140" s="199" t="str">
        <f>CONCATENATE(VLOOKUP(S140,'몬스터 도감'!$A$5:$F$1000,3,0),"급")</f>
        <v>SS급</v>
      </c>
      <c r="V140" s="200"/>
    </row>
    <row r="141" spans="1:22" ht="16.5" customHeight="1" x14ac:dyDescent="0.3">
      <c r="A141" s="59"/>
      <c r="B141" s="60">
        <f>IF(COUNTIF('몬스터 리스트(숨김)'!$B$4:$B$53,A136)&gt;0,B142,0)</f>
        <v>0</v>
      </c>
      <c r="C141" s="228" t="str">
        <f ca="1">IF((B141-$M$2)&gt;0,B141-$M$2,"미보유")</f>
        <v>미보유</v>
      </c>
      <c r="D141" s="229"/>
      <c r="E141" s="43"/>
      <c r="F141" s="115"/>
      <c r="G141" s="117">
        <f>IF(COUNTIF('몬스터 리스트(숨김)'!$B$4:$B$53,F136)&gt;0,G142,0)</f>
        <v>44438</v>
      </c>
      <c r="H141" s="254">
        <f ca="1">IF((G141-$M$2)&gt;0,G141-$M$2,"미보유")</f>
        <v>23</v>
      </c>
      <c r="I141" s="255"/>
      <c r="K141" s="23"/>
      <c r="L141" s="28">
        <f>IF(COUNTIF('몬스터 리스트(숨김)'!$B$4:$B$53,K136)&gt;0,L142,0)</f>
        <v>44438</v>
      </c>
      <c r="M141" s="173">
        <f ca="1">IF((L141-$M$2)&gt;0,L141-$M$2,"미보유")</f>
        <v>23</v>
      </c>
      <c r="N141" s="186"/>
      <c r="S141" s="23"/>
      <c r="T141" s="24"/>
      <c r="U141" s="153" t="s">
        <v>15</v>
      </c>
      <c r="V141" s="191"/>
    </row>
    <row r="142" spans="1:22" ht="16.5" customHeight="1" thickBot="1" x14ac:dyDescent="0.35">
      <c r="A142" s="63"/>
      <c r="B142" s="64" t="e">
        <f>VLOOKUP(A136,'몬스터 리스트(숨김)'!$B$4:$C$53,2,0)</f>
        <v>#N/A</v>
      </c>
      <c r="C142" s="234"/>
      <c r="D142" s="235"/>
      <c r="E142" s="43"/>
      <c r="F142" s="118"/>
      <c r="G142" s="119">
        <f>VLOOKUP(F136,'몬스터 리스트(숨김)'!$B$4:$C$53,2,0)</f>
        <v>44438</v>
      </c>
      <c r="H142" s="256"/>
      <c r="I142" s="257"/>
      <c r="K142" s="29"/>
      <c r="L142" s="30">
        <f>VLOOKUP(K136,'몬스터 리스트(숨김)'!$B$4:$C$53,2,0)</f>
        <v>44438</v>
      </c>
      <c r="M142" s="187"/>
      <c r="N142" s="188"/>
      <c r="R142" s="162" t="s">
        <v>22</v>
      </c>
      <c r="S142" s="23"/>
      <c r="T142" s="24"/>
      <c r="U142" s="158" t="str">
        <f>VLOOKUP(S140,'몬스터 도감'!$A$5:$F$1000,6,0)</f>
        <v>스페셜 조합</v>
      </c>
      <c r="V142" s="194"/>
    </row>
    <row r="143" spans="1:22" ht="16.5" customHeight="1" thickBot="1" x14ac:dyDescent="0.35">
      <c r="R143" s="162"/>
      <c r="S143" s="23"/>
      <c r="T143" s="24"/>
      <c r="U143" s="163" t="str">
        <f>VLOOKUP(S140,'몬스터 도감'!$A$5:$F$1000,4,0)</f>
        <v>수명연장 불가능</v>
      </c>
      <c r="V143" s="195"/>
    </row>
    <row r="144" spans="1:22" ht="16.5" customHeight="1" x14ac:dyDescent="0.3">
      <c r="K144" s="212" t="s">
        <v>71</v>
      </c>
      <c r="L144" s="213"/>
      <c r="M144" s="199" t="str">
        <f>CONCATENATE(VLOOKUP(K144,'몬스터 도감'!$A$5:$F$1000,3,0),"급")</f>
        <v>SS급</v>
      </c>
      <c r="N144" s="200"/>
      <c r="S144" s="23"/>
      <c r="T144" s="24"/>
      <c r="U144" s="153" t="s">
        <v>18</v>
      </c>
      <c r="V144" s="191"/>
    </row>
    <row r="145" spans="1:22" ht="16.5" customHeight="1" x14ac:dyDescent="0.3">
      <c r="K145" s="67"/>
      <c r="L145" s="68"/>
      <c r="M145" s="153" t="s">
        <v>15</v>
      </c>
      <c r="N145" s="191"/>
      <c r="S145" s="23"/>
      <c r="T145" s="28">
        <f>IF(COUNTIF('몬스터 리스트(숨김)'!$B$4:$B$53,S140)&gt;0,T146,0)</f>
        <v>0</v>
      </c>
      <c r="U145" s="173" t="str">
        <f ca="1">IF((T145-$M$2)&gt;0,T145-$M$2,"미보유")</f>
        <v>미보유</v>
      </c>
      <c r="V145" s="186"/>
    </row>
    <row r="146" spans="1:22" ht="16.5" customHeight="1" thickBot="1" x14ac:dyDescent="0.35">
      <c r="K146" s="67"/>
      <c r="L146" s="68"/>
      <c r="M146" s="158" t="str">
        <f>VLOOKUP(K144,'몬스터 도감'!$A$5:$F$1000,6,0)</f>
        <v>인공생명체</v>
      </c>
      <c r="N146" s="194"/>
      <c r="S146" s="29"/>
      <c r="T146" s="30" t="e">
        <f>VLOOKUP(S140,'몬스터 리스트(숨김)'!$B$4:$C$53,2,0)</f>
        <v>#N/A</v>
      </c>
      <c r="U146" s="187"/>
      <c r="V146" s="188"/>
    </row>
    <row r="147" spans="1:22" ht="16.5" customHeight="1" x14ac:dyDescent="0.3">
      <c r="K147" s="67"/>
      <c r="L147" s="47"/>
      <c r="M147" s="163" t="str">
        <f>VLOOKUP(K144,'몬스터 도감'!$A$5:$F$1000,4,0)</f>
        <v>수명연장 불가능</v>
      </c>
      <c r="N147" s="195"/>
    </row>
    <row r="148" spans="1:22" ht="16.5" customHeight="1" x14ac:dyDescent="0.3">
      <c r="K148" s="67"/>
      <c r="L148" s="47"/>
      <c r="M148" s="153" t="s">
        <v>18</v>
      </c>
      <c r="N148" s="191"/>
    </row>
    <row r="149" spans="1:22" ht="16.5" customHeight="1" x14ac:dyDescent="0.3">
      <c r="K149" s="67"/>
      <c r="L149" s="47">
        <f>IF(COUNTIF('몬스터 리스트(숨김)'!$B$4:$B$53,K144)&gt;0,L150,0)</f>
        <v>0</v>
      </c>
      <c r="M149" s="173" t="str">
        <f ca="1">IF((L149-$M$2)&gt;0,L149-$M$2,"미보유")</f>
        <v>미보유</v>
      </c>
      <c r="N149" s="186"/>
    </row>
    <row r="150" spans="1:22" ht="16.5" customHeight="1" thickBot="1" x14ac:dyDescent="0.35">
      <c r="K150" s="69"/>
      <c r="L150" s="79" t="e">
        <f>VLOOKUP(K144,'몬스터 리스트(숨김)'!$B$4:$C$53,2,0)</f>
        <v>#N/A</v>
      </c>
      <c r="M150" s="187"/>
      <c r="N150" s="188"/>
    </row>
    <row r="151" spans="1:22" ht="16.5" customHeight="1" x14ac:dyDescent="0.3"/>
    <row r="152" spans="1:22" ht="16.5" customHeight="1" thickBot="1" x14ac:dyDescent="0.35"/>
    <row r="153" spans="1:22" ht="16.5" customHeight="1" thickBot="1" x14ac:dyDescent="0.35">
      <c r="A153" s="205" t="s">
        <v>85</v>
      </c>
      <c r="B153" s="206"/>
      <c r="C153" s="206"/>
      <c r="D153" s="206"/>
      <c r="E153" s="206"/>
      <c r="F153" s="206"/>
      <c r="G153" s="206"/>
      <c r="H153" s="206"/>
      <c r="I153" s="206"/>
      <c r="J153" s="206"/>
      <c r="K153" s="206"/>
      <c r="L153" s="206"/>
      <c r="M153" s="206"/>
      <c r="N153" s="206"/>
      <c r="O153" s="206"/>
      <c r="P153" s="206"/>
      <c r="Q153" s="206"/>
      <c r="R153" s="206"/>
      <c r="S153" s="206"/>
      <c r="T153" s="206"/>
      <c r="U153" s="206"/>
      <c r="V153" s="207"/>
    </row>
    <row r="154" spans="1:22" ht="16.5" customHeight="1" thickBot="1" x14ac:dyDescent="0.35">
      <c r="A154" s="205" t="s">
        <v>86</v>
      </c>
      <c r="B154" s="206"/>
      <c r="C154" s="206"/>
      <c r="D154" s="206"/>
      <c r="E154" s="206"/>
      <c r="F154" s="206"/>
      <c r="G154" s="206"/>
      <c r="H154" s="206"/>
      <c r="I154" s="206"/>
      <c r="J154" s="206"/>
      <c r="K154" s="206"/>
      <c r="L154" s="206"/>
      <c r="M154" s="206"/>
      <c r="N154" s="206"/>
      <c r="O154" s="206"/>
      <c r="P154" s="206"/>
      <c r="Q154" s="206"/>
      <c r="R154" s="206"/>
      <c r="S154" s="206"/>
      <c r="T154" s="206"/>
      <c r="U154" s="206"/>
      <c r="V154" s="207"/>
    </row>
    <row r="155" spans="1:22" ht="16.5" customHeight="1" thickBot="1" x14ac:dyDescent="0.35">
      <c r="K155" s="80" t="s">
        <v>217</v>
      </c>
    </row>
    <row r="156" spans="1:22" ht="16.5" customHeight="1" x14ac:dyDescent="0.3">
      <c r="A156" s="215" t="s">
        <v>8</v>
      </c>
      <c r="B156" s="216"/>
      <c r="C156" s="217" t="str">
        <f>CONCATENATE(VLOOKUP(A156,'몬스터 도감'!$A$5:$F$1000,3,0),"급")</f>
        <v>S급</v>
      </c>
      <c r="D156" s="218"/>
      <c r="E156" s="71"/>
      <c r="F156" s="215" t="s">
        <v>75</v>
      </c>
      <c r="G156" s="216"/>
      <c r="H156" s="217" t="str">
        <f>CONCATENATE(VLOOKUP(F156,'몬스터 도감'!$A$5:$F$1000,3,0),"급")</f>
        <v>S급</v>
      </c>
      <c r="I156" s="218"/>
      <c r="J156" s="71"/>
      <c r="K156" s="215" t="s">
        <v>76</v>
      </c>
      <c r="L156" s="216"/>
      <c r="M156" s="199" t="str">
        <f>CONCATENATE(VLOOKUP(K156,'몬스터 도감'!$A$5:$F$1000,3,0),"급")</f>
        <v>S급</v>
      </c>
      <c r="N156" s="200"/>
      <c r="O156" s="71"/>
      <c r="P156" s="71"/>
      <c r="Q156" s="71"/>
      <c r="R156" s="71"/>
      <c r="S156" s="71"/>
      <c r="T156" s="71"/>
      <c r="U156" s="71"/>
      <c r="V156" s="71"/>
    </row>
    <row r="157" spans="1:22" ht="16.5" customHeight="1" x14ac:dyDescent="0.3">
      <c r="A157" s="51"/>
      <c r="B157" s="52"/>
      <c r="C157" s="197" t="s">
        <v>15</v>
      </c>
      <c r="D157" s="198"/>
      <c r="E157" s="71"/>
      <c r="F157" s="51"/>
      <c r="G157" s="52"/>
      <c r="H157" s="197" t="s">
        <v>15</v>
      </c>
      <c r="I157" s="198"/>
      <c r="J157" s="71"/>
      <c r="K157" s="51"/>
      <c r="L157" s="52"/>
      <c r="M157" s="153" t="s">
        <v>15</v>
      </c>
      <c r="N157" s="191"/>
      <c r="O157" s="71"/>
      <c r="P157" s="71"/>
      <c r="Q157" s="71"/>
      <c r="R157" s="71"/>
      <c r="S157" s="71"/>
      <c r="T157" s="71"/>
      <c r="U157" s="71"/>
      <c r="V157" s="71"/>
    </row>
    <row r="158" spans="1:22" ht="16.5" customHeight="1" x14ac:dyDescent="0.3">
      <c r="A158" s="51"/>
      <c r="B158" s="52"/>
      <c r="C158" s="226" t="str">
        <f>VLOOKUP(A156,'몬스터 도감'!$A$5:$F$1000,6,0)</f>
        <v>악마</v>
      </c>
      <c r="D158" s="227"/>
      <c r="E158" s="193" t="s">
        <v>21</v>
      </c>
      <c r="F158" s="51"/>
      <c r="G158" s="52"/>
      <c r="H158" s="226" t="str">
        <f>VLOOKUP(F156,'몬스터 도감'!$A$5:$F$1000,6,0)</f>
        <v>골렘</v>
      </c>
      <c r="I158" s="227"/>
      <c r="J158" s="193" t="s">
        <v>22</v>
      </c>
      <c r="K158" s="51"/>
      <c r="L158" s="52"/>
      <c r="M158" s="158" t="str">
        <f>VLOOKUP(K156,'몬스터 도감'!$A$5:$F$1000,6,0)</f>
        <v>스페셜 조합</v>
      </c>
      <c r="N158" s="194"/>
      <c r="O158" s="81"/>
      <c r="P158" s="27"/>
      <c r="Q158" s="71"/>
      <c r="R158" s="71"/>
      <c r="S158" s="71"/>
      <c r="T158" s="71"/>
      <c r="U158" s="71"/>
      <c r="V158" s="71"/>
    </row>
    <row r="159" spans="1:22" ht="16.5" customHeight="1" thickBot="1" x14ac:dyDescent="0.35">
      <c r="A159" s="51"/>
      <c r="B159" s="52"/>
      <c r="C159" s="228" t="str">
        <f>VLOOKUP(A156,'몬스터 도감'!$A$5:$F$1000,4,0)</f>
        <v>(수명연장 4젬)</v>
      </c>
      <c r="D159" s="229"/>
      <c r="E159" s="193"/>
      <c r="F159" s="51"/>
      <c r="G159" s="52"/>
      <c r="H159" s="228" t="str">
        <f>VLOOKUP(F156,'몬스터 도감'!$A$5:$F$1000,4,0)</f>
        <v>(수명연장 4젬)</v>
      </c>
      <c r="I159" s="229"/>
      <c r="J159" s="193"/>
      <c r="K159" s="51"/>
      <c r="L159" s="52"/>
      <c r="M159" s="163" t="str">
        <f>VLOOKUP(K156,'몬스터 도감'!$A$5:$F$1000,4,0)</f>
        <v>수명연장 4젬</v>
      </c>
      <c r="N159" s="195"/>
      <c r="O159" s="81"/>
      <c r="P159" s="27"/>
      <c r="Q159" s="71"/>
      <c r="R159" s="71"/>
      <c r="S159" s="71"/>
      <c r="T159" s="71"/>
      <c r="U159" s="71"/>
      <c r="V159" s="71"/>
    </row>
    <row r="160" spans="1:22" ht="16.5" customHeight="1" x14ac:dyDescent="0.3">
      <c r="A160" s="82"/>
      <c r="B160" s="27"/>
      <c r="C160" s="153" t="s">
        <v>18</v>
      </c>
      <c r="D160" s="154"/>
      <c r="E160" s="71"/>
      <c r="F160" s="82"/>
      <c r="G160" s="27"/>
      <c r="H160" s="153" t="s">
        <v>18</v>
      </c>
      <c r="I160" s="154"/>
      <c r="J160" s="71"/>
      <c r="K160" s="82"/>
      <c r="L160" s="27"/>
      <c r="M160" s="153" t="s">
        <v>18</v>
      </c>
      <c r="N160" s="191"/>
      <c r="O160" s="71"/>
      <c r="P160" s="71"/>
      <c r="Q160" s="71"/>
      <c r="R160" s="71"/>
      <c r="S160" s="212" t="s">
        <v>82</v>
      </c>
      <c r="T160" s="213"/>
      <c r="U160" s="199" t="str">
        <f>CONCATENATE(VLOOKUP(S160,'몬스터 도감'!$A$5:$F$1000,3,0),"급")</f>
        <v>SS급</v>
      </c>
      <c r="V160" s="200"/>
    </row>
    <row r="161" spans="1:24" ht="16.5" customHeight="1" x14ac:dyDescent="0.3">
      <c r="A161" s="82"/>
      <c r="B161" s="27">
        <f>IF(COUNTIF('몬스터 리스트(숨김)'!$B$4:$B$53,A156)&gt;0,B162,0)</f>
        <v>0</v>
      </c>
      <c r="C161" s="169" t="str">
        <f ca="1">IF((B161-$M$2)&gt;0,B161-$M$2,"미보유")</f>
        <v>미보유</v>
      </c>
      <c r="D161" s="170"/>
      <c r="E161" s="71"/>
      <c r="F161" s="82"/>
      <c r="G161" s="27">
        <f>IF(COUNTIF('몬스터 리스트(숨김)'!$B$4:$B$53,F156)&gt;0,G162,0)</f>
        <v>0</v>
      </c>
      <c r="H161" s="169" t="str">
        <f ca="1">IF((G161-$M$2)&gt;0,G161-$M$2,"미보유")</f>
        <v>미보유</v>
      </c>
      <c r="I161" s="170"/>
      <c r="J161" s="71"/>
      <c r="K161" s="82"/>
      <c r="L161" s="27">
        <f>IF(COUNTIF('몬스터 리스트(숨김)'!$B$4:$B$53,K156)&gt;0,L162,0)</f>
        <v>44418</v>
      </c>
      <c r="M161" s="173">
        <f ca="1">IF((L161-$M$2)&gt;0,L161-$M$2,"미보유")</f>
        <v>3</v>
      </c>
      <c r="N161" s="186"/>
      <c r="O161" s="71"/>
      <c r="P161" s="71"/>
      <c r="Q161" s="71"/>
      <c r="R161" s="71"/>
      <c r="S161" s="26"/>
      <c r="T161" s="27"/>
      <c r="U161" s="153" t="s">
        <v>15</v>
      </c>
      <c r="V161" s="191"/>
    </row>
    <row r="162" spans="1:24" ht="16.5" customHeight="1" thickBot="1" x14ac:dyDescent="0.35">
      <c r="A162" s="83"/>
      <c r="B162" s="84" t="e">
        <f>VLOOKUP(A156,'몬스터 리스트(숨김)'!$B$4:$C$53,2,0)</f>
        <v>#N/A</v>
      </c>
      <c r="C162" s="171"/>
      <c r="D162" s="172"/>
      <c r="E162" s="71"/>
      <c r="F162" s="83"/>
      <c r="G162" s="84" t="e">
        <f>VLOOKUP(F156,'몬스터 리스트(숨김)'!$B$4:$C$53,2,0)</f>
        <v>#N/A</v>
      </c>
      <c r="H162" s="171"/>
      <c r="I162" s="172"/>
      <c r="J162" s="71"/>
      <c r="K162" s="83"/>
      <c r="L162" s="84">
        <f>VLOOKUP(K156,'몬스터 리스트(숨김)'!$B$4:$C$53,2,0)</f>
        <v>44418</v>
      </c>
      <c r="M162" s="187"/>
      <c r="N162" s="188"/>
      <c r="P162" s="71"/>
      <c r="Q162" s="71"/>
      <c r="R162" s="193" t="s">
        <v>22</v>
      </c>
      <c r="S162" s="26"/>
      <c r="T162" s="27"/>
      <c r="U162" s="158" t="str">
        <f>VLOOKUP(S160,'몬스터 도감'!$A$5:$F$1000,6,0)</f>
        <v>스페셜 조합</v>
      </c>
      <c r="V162" s="194"/>
    </row>
    <row r="163" spans="1:24" ht="16.5" customHeight="1" thickBot="1" x14ac:dyDescent="0.35">
      <c r="A163" s="71"/>
      <c r="B163" s="71"/>
      <c r="C163" s="71"/>
      <c r="D163" s="71"/>
      <c r="E163" s="71"/>
      <c r="F163" s="71"/>
      <c r="G163" s="71"/>
      <c r="H163" s="71"/>
      <c r="I163" s="71"/>
      <c r="J163" s="71"/>
      <c r="K163" s="71"/>
      <c r="L163" s="71"/>
      <c r="M163" s="71"/>
      <c r="N163" s="71"/>
      <c r="O163" s="71"/>
      <c r="P163" s="71"/>
      <c r="Q163" s="71"/>
      <c r="R163" s="193"/>
      <c r="S163" s="26"/>
      <c r="T163" s="27"/>
      <c r="U163" s="163" t="str">
        <f>VLOOKUP(S160,'몬스터 도감'!$A$5:$F$1000,4,0)</f>
        <v>수명연장 불가능</v>
      </c>
      <c r="V163" s="195"/>
    </row>
    <row r="164" spans="1:24" ht="16.5" customHeight="1" x14ac:dyDescent="0.3">
      <c r="A164" s="71"/>
      <c r="B164" s="71"/>
      <c r="C164" s="71"/>
      <c r="D164" s="71"/>
      <c r="E164" s="71"/>
      <c r="F164" s="71"/>
      <c r="G164" s="71"/>
      <c r="H164" s="71"/>
      <c r="I164" s="71"/>
      <c r="J164" s="71"/>
      <c r="K164" s="212" t="s">
        <v>74</v>
      </c>
      <c r="L164" s="213"/>
      <c r="M164" s="217" t="str">
        <f>CONCATENATE(VLOOKUP(K164,'몬스터 도감'!$A$5:$F$1000,3,0),"급")</f>
        <v>SS급</v>
      </c>
      <c r="N164" s="218"/>
      <c r="O164" s="71"/>
      <c r="P164" s="71"/>
      <c r="Q164" s="71"/>
      <c r="R164" s="71"/>
      <c r="S164" s="26"/>
      <c r="T164" s="27"/>
      <c r="U164" s="153" t="s">
        <v>18</v>
      </c>
      <c r="V164" s="191"/>
    </row>
    <row r="165" spans="1:24" ht="16.5" customHeight="1" x14ac:dyDescent="0.3">
      <c r="A165" s="71"/>
      <c r="B165" s="71"/>
      <c r="C165" s="71"/>
      <c r="D165" s="71"/>
      <c r="E165" s="71"/>
      <c r="F165" s="71"/>
      <c r="G165" s="71"/>
      <c r="H165" s="71"/>
      <c r="I165" s="71"/>
      <c r="J165" s="71"/>
      <c r="K165" s="26"/>
      <c r="L165" s="27"/>
      <c r="M165" s="242" t="s">
        <v>15</v>
      </c>
      <c r="N165" s="243"/>
      <c r="O165" s="71"/>
      <c r="P165" s="71"/>
      <c r="Q165" s="71"/>
      <c r="R165" s="71"/>
      <c r="S165" s="26"/>
      <c r="T165" s="27">
        <f>IF(COUNTIF('몬스터 리스트(숨김)'!$B$4:$B$53,S160)&gt;0,T166,0)</f>
        <v>0</v>
      </c>
      <c r="U165" s="173" t="str">
        <f ca="1">IF((T165-$M$2)&gt;0,T165-$M$2,"미보유")</f>
        <v>미보유</v>
      </c>
      <c r="V165" s="186"/>
    </row>
    <row r="166" spans="1:24" ht="16.5" customHeight="1" thickBot="1" x14ac:dyDescent="0.35">
      <c r="A166" s="71"/>
      <c r="B166" s="71"/>
      <c r="C166" s="71"/>
      <c r="D166" s="71"/>
      <c r="E166" s="71"/>
      <c r="F166" s="71"/>
      <c r="G166" s="71"/>
      <c r="H166" s="71"/>
      <c r="I166" s="71"/>
      <c r="J166" s="71"/>
      <c r="K166" s="26"/>
      <c r="L166" s="27"/>
      <c r="M166" s="250" t="str">
        <f>VLOOKUP(K164,'몬스터 도감'!$A$5:$F$1000,6,0)</f>
        <v>슬라임과 달팽이</v>
      </c>
      <c r="N166" s="251"/>
      <c r="O166" s="71"/>
      <c r="P166" s="71"/>
      <c r="Q166" s="71"/>
      <c r="R166" s="71"/>
      <c r="S166" s="31"/>
      <c r="T166" s="32" t="e">
        <f>VLOOKUP(S160,'몬스터 리스트(숨김)'!$B$4:$C$53,2,0)</f>
        <v>#N/A</v>
      </c>
      <c r="U166" s="187"/>
      <c r="V166" s="188"/>
    </row>
    <row r="167" spans="1:24" ht="16.5" customHeight="1" x14ac:dyDescent="0.3">
      <c r="A167" s="71"/>
      <c r="B167" s="71"/>
      <c r="C167" s="71"/>
      <c r="D167" s="71"/>
      <c r="E167" s="71"/>
      <c r="F167" s="71"/>
      <c r="G167" s="71"/>
      <c r="H167" s="71"/>
      <c r="I167" s="71"/>
      <c r="J167" s="71"/>
      <c r="K167" s="26"/>
      <c r="L167" s="27"/>
      <c r="M167" s="252" t="str">
        <f>VLOOKUP(K164,'몬스터 도감'!$A$5:$F$1000,4,0)</f>
        <v>수명연장 불가능</v>
      </c>
      <c r="N167" s="253"/>
      <c r="O167" s="71"/>
      <c r="P167" s="71"/>
      <c r="Q167" s="71"/>
      <c r="R167" s="71"/>
      <c r="S167" s="71"/>
      <c r="T167" s="71"/>
      <c r="U167" s="71"/>
      <c r="V167" s="71"/>
    </row>
    <row r="168" spans="1:24" ht="16.5" customHeight="1" x14ac:dyDescent="0.3">
      <c r="A168" s="71"/>
      <c r="B168" s="71"/>
      <c r="C168" s="71"/>
      <c r="D168" s="71"/>
      <c r="E168" s="71"/>
      <c r="G168" s="71"/>
      <c r="H168" s="71"/>
      <c r="I168" s="71"/>
      <c r="J168" s="71"/>
      <c r="K168" s="26"/>
      <c r="L168" s="27"/>
      <c r="M168" s="153" t="s">
        <v>18</v>
      </c>
      <c r="N168" s="154"/>
      <c r="O168" s="71"/>
      <c r="P168" s="71"/>
      <c r="Q168" s="71"/>
      <c r="R168" s="71"/>
      <c r="S168" s="71"/>
      <c r="T168" s="71"/>
      <c r="U168" s="71"/>
      <c r="V168" s="71"/>
    </row>
    <row r="169" spans="1:24" ht="16.5" customHeight="1" x14ac:dyDescent="0.3">
      <c r="A169" s="71"/>
      <c r="B169" s="71"/>
      <c r="C169" s="71"/>
      <c r="D169" s="71"/>
      <c r="E169" s="71"/>
      <c r="F169" s="248" t="s">
        <v>78</v>
      </c>
      <c r="G169" s="248"/>
      <c r="H169" s="248"/>
      <c r="I169" s="249" t="s">
        <v>21</v>
      </c>
      <c r="J169" s="71"/>
      <c r="K169" s="26"/>
      <c r="L169" s="27">
        <f>IF(COUNTIF('몬스터 리스트(숨김)'!$B$4:$B$53,K164)&gt;0,L170,0)</f>
        <v>0</v>
      </c>
      <c r="M169" s="169" t="str">
        <f ca="1">IF((L169-$M$2)&gt;0,L169-$M$2,"미보유")</f>
        <v>미보유</v>
      </c>
      <c r="N169" s="170"/>
      <c r="O169" s="71"/>
      <c r="P169" s="71"/>
      <c r="Q169" s="71"/>
      <c r="R169" s="71"/>
      <c r="S169" s="71"/>
      <c r="T169" s="71"/>
      <c r="U169" s="71"/>
      <c r="V169" s="71"/>
    </row>
    <row r="170" spans="1:24" ht="16.5" customHeight="1" thickBot="1" x14ac:dyDescent="0.35">
      <c r="A170" s="71"/>
      <c r="B170" s="71"/>
      <c r="C170" s="71"/>
      <c r="D170" s="71"/>
      <c r="E170" s="71"/>
      <c r="F170" s="248" t="s">
        <v>79</v>
      </c>
      <c r="G170" s="248"/>
      <c r="H170" s="248"/>
      <c r="I170" s="249"/>
      <c r="J170" s="71"/>
      <c r="K170" s="31"/>
      <c r="L170" s="32" t="e">
        <f>VLOOKUP(K164,'몬스터 리스트(숨김)'!$B$4:$C$53,2,0)</f>
        <v>#N/A</v>
      </c>
      <c r="M170" s="171"/>
      <c r="N170" s="172"/>
      <c r="O170" s="71"/>
      <c r="P170" s="71"/>
      <c r="Q170" s="71"/>
      <c r="R170" s="71"/>
      <c r="S170" s="71"/>
      <c r="T170" s="71"/>
      <c r="U170" s="71"/>
      <c r="V170" s="71"/>
    </row>
    <row r="171" spans="1:24" ht="16.5" customHeight="1" thickBot="1" x14ac:dyDescent="0.35">
      <c r="A171" s="71"/>
      <c r="B171" s="71"/>
      <c r="C171" s="71"/>
      <c r="D171" s="71"/>
      <c r="E171" s="71"/>
      <c r="F171" s="71"/>
      <c r="G171" s="71"/>
      <c r="H171" s="71"/>
      <c r="I171" s="71"/>
      <c r="J171" s="71"/>
      <c r="K171" s="71"/>
      <c r="L171" s="71"/>
      <c r="M171" s="71"/>
      <c r="N171" s="71"/>
      <c r="O171" s="71"/>
      <c r="P171" s="71"/>
      <c r="Q171" s="71"/>
    </row>
    <row r="172" spans="1:24" ht="16.5" customHeight="1" x14ac:dyDescent="0.3">
      <c r="A172" s="212" t="s">
        <v>74</v>
      </c>
      <c r="B172" s="213"/>
      <c r="C172" s="199" t="str">
        <f>CONCATENATE(VLOOKUP(A172,'몬스터 도감'!$A$5:$F$1000,3,0),"급")</f>
        <v>SS급</v>
      </c>
      <c r="D172" s="200"/>
      <c r="E172" s="71"/>
      <c r="F172" s="215" t="s">
        <v>77</v>
      </c>
      <c r="G172" s="216"/>
      <c r="H172" s="217" t="str">
        <f>CONCATENATE(VLOOKUP(F172,'몬스터 도감'!$A$5:$F$1000,3,0),"급")</f>
        <v>S급</v>
      </c>
      <c r="I172" s="218"/>
      <c r="J172" s="71"/>
      <c r="K172" s="215" t="s">
        <v>80</v>
      </c>
      <c r="L172" s="216"/>
      <c r="M172" s="217" t="str">
        <f>CONCATENATE(VLOOKUP(K172,'몬스터 도감'!$A$5:$F$1000,3,0),"급")</f>
        <v>SS급</v>
      </c>
      <c r="N172" s="218"/>
      <c r="O172" s="85"/>
      <c r="P172" s="85"/>
      <c r="Q172" s="85"/>
      <c r="W172" s="71"/>
      <c r="X172" s="71"/>
    </row>
    <row r="173" spans="1:24" ht="16.5" customHeight="1" x14ac:dyDescent="0.3">
      <c r="A173" s="26"/>
      <c r="B173" s="27"/>
      <c r="C173" s="153" t="s">
        <v>15</v>
      </c>
      <c r="D173" s="191"/>
      <c r="E173" s="71"/>
      <c r="F173" s="82"/>
      <c r="G173" s="52"/>
      <c r="H173" s="197" t="s">
        <v>15</v>
      </c>
      <c r="I173" s="198"/>
      <c r="J173" s="71"/>
      <c r="K173" s="51"/>
      <c r="L173" s="52"/>
      <c r="M173" s="197" t="s">
        <v>15</v>
      </c>
      <c r="N173" s="198"/>
      <c r="O173" s="85"/>
      <c r="P173" s="85"/>
      <c r="Q173" s="85"/>
      <c r="W173" s="71"/>
      <c r="X173" s="71"/>
    </row>
    <row r="174" spans="1:24" ht="16.5" customHeight="1" x14ac:dyDescent="0.3">
      <c r="A174" s="26"/>
      <c r="B174" s="27"/>
      <c r="C174" s="158" t="str">
        <f>VLOOKUP(A172,'몬스터 도감'!$A$5:$F$1000,6,0)</f>
        <v>슬라임과 달팽이</v>
      </c>
      <c r="D174" s="194"/>
      <c r="E174" s="193" t="s">
        <v>21</v>
      </c>
      <c r="F174" s="82"/>
      <c r="G174" s="52"/>
      <c r="H174" s="226" t="str">
        <f>VLOOKUP(F172,'몬스터 도감'!$A$5:$F$1000,6,0)</f>
        <v>스페셜 조합</v>
      </c>
      <c r="I174" s="227"/>
      <c r="J174" s="193" t="s">
        <v>22</v>
      </c>
      <c r="K174" s="51"/>
      <c r="L174" s="52"/>
      <c r="M174" s="226" t="str">
        <f>VLOOKUP(K172,'몬스터 도감'!$A$5:$F$1000,6,0)</f>
        <v>스페셜 조합</v>
      </c>
      <c r="N174" s="227"/>
      <c r="W174" s="71"/>
      <c r="X174" s="71"/>
    </row>
    <row r="175" spans="1:24" ht="16.5" customHeight="1" x14ac:dyDescent="0.3">
      <c r="A175" s="26"/>
      <c r="B175" s="27"/>
      <c r="C175" s="163" t="str">
        <f>VLOOKUP(A172,'몬스터 도감'!$A$5:$F$1000,4,0)</f>
        <v>수명연장 불가능</v>
      </c>
      <c r="D175" s="195"/>
      <c r="E175" s="193"/>
      <c r="F175" s="82"/>
      <c r="G175" s="52"/>
      <c r="H175" s="228" t="str">
        <f>VLOOKUP(F172,'몬스터 도감'!$A$5:$F$1000,4,0)</f>
        <v>수명연장 4젬</v>
      </c>
      <c r="I175" s="229"/>
      <c r="J175" s="193"/>
      <c r="K175" s="51"/>
      <c r="L175" s="52"/>
      <c r="M175" s="228" t="str">
        <f>VLOOKUP(K172,'몬스터 도감'!$A$5:$F$1000,4,0)</f>
        <v>수명연장 불가능</v>
      </c>
      <c r="N175" s="229"/>
      <c r="W175" s="71"/>
      <c r="X175" s="71"/>
    </row>
    <row r="176" spans="1:24" ht="16.5" customHeight="1" thickBot="1" x14ac:dyDescent="0.35">
      <c r="A176" s="26"/>
      <c r="B176" s="27"/>
      <c r="C176" s="153" t="s">
        <v>18</v>
      </c>
      <c r="D176" s="191"/>
      <c r="E176" s="71"/>
      <c r="F176" s="82"/>
      <c r="G176" s="27"/>
      <c r="H176" s="153" t="s">
        <v>18</v>
      </c>
      <c r="I176" s="154"/>
      <c r="J176" s="71"/>
      <c r="K176" s="51"/>
      <c r="L176" s="52"/>
      <c r="M176" s="153" t="s">
        <v>18</v>
      </c>
      <c r="N176" s="154"/>
      <c r="W176" s="71"/>
      <c r="X176" s="71"/>
    </row>
    <row r="177" spans="1:24" ht="16.5" customHeight="1" x14ac:dyDescent="0.3">
      <c r="A177" s="26"/>
      <c r="B177" s="27">
        <f>IF(COUNTIF('몬스터 리스트(숨김)'!$B$4:$B$53,A172)&gt;0,B178,0)</f>
        <v>0</v>
      </c>
      <c r="C177" s="173" t="str">
        <f ca="1">IF((B177-$M$2)&gt;0,B177-$M$2,"미보유")</f>
        <v>미보유</v>
      </c>
      <c r="D177" s="186"/>
      <c r="E177" s="71"/>
      <c r="F177" s="82"/>
      <c r="G177" s="27">
        <f>IF(COUNTIF('몬스터 리스트(숨김)'!$B$4:$B$53,F172)&gt;0,G178,0)</f>
        <v>0</v>
      </c>
      <c r="H177" s="169" t="str">
        <f ca="1">IF((G177-$M$2)&gt;0,G177-$M$2,"미보유")</f>
        <v>미보유</v>
      </c>
      <c r="I177" s="170"/>
      <c r="J177" s="71"/>
      <c r="K177" s="51"/>
      <c r="L177" s="52">
        <f>IF(COUNTIF('몬스터 리스트(숨김)'!$B$4:$B$53,K172)&gt;0,L178,0)</f>
        <v>0</v>
      </c>
      <c r="M177" s="169" t="str">
        <f ca="1">IF((L177-$M$2)&gt;0,L177-$M$2,"미보유")</f>
        <v>미보유</v>
      </c>
      <c r="N177" s="170"/>
      <c r="S177" s="212" t="s">
        <v>14</v>
      </c>
      <c r="T177" s="213"/>
      <c r="U177" s="199" t="str">
        <f>CONCATENATE(VLOOKUP(S177,'몬스터 도감'!$A$5:$F$1000,3,0),"급")</f>
        <v>SS급</v>
      </c>
      <c r="V177" s="200"/>
      <c r="W177" s="71"/>
      <c r="X177" s="71"/>
    </row>
    <row r="178" spans="1:24" ht="16.5" customHeight="1" thickBot="1" x14ac:dyDescent="0.35">
      <c r="A178" s="31"/>
      <c r="B178" s="32" t="e">
        <f>VLOOKUP(A172,'몬스터 리스트(숨김)'!$B$4:$C$53,2,0)</f>
        <v>#N/A</v>
      </c>
      <c r="C178" s="187"/>
      <c r="D178" s="188"/>
      <c r="E178" s="71"/>
      <c r="F178" s="83"/>
      <c r="G178" s="84" t="e">
        <f>VLOOKUP(F172,'몬스터 리스트(숨김)'!$B$4:$C$53,2,0)</f>
        <v>#N/A</v>
      </c>
      <c r="H178" s="171"/>
      <c r="I178" s="172"/>
      <c r="J178" s="71"/>
      <c r="K178" s="53"/>
      <c r="L178" s="54" t="e">
        <f>VLOOKUP(K172,'몬스터 리스트(숨김)'!$B$4:$C$53,2,0)</f>
        <v>#N/A</v>
      </c>
      <c r="M178" s="171"/>
      <c r="N178" s="172"/>
      <c r="S178" s="26"/>
      <c r="T178" s="27"/>
      <c r="U178" s="153" t="s">
        <v>15</v>
      </c>
      <c r="V178" s="191"/>
      <c r="W178" s="71"/>
      <c r="X178" s="71"/>
    </row>
    <row r="179" spans="1:24" ht="16.5" customHeight="1" thickBot="1" x14ac:dyDescent="0.35">
      <c r="E179" s="71"/>
      <c r="F179" s="80" t="s">
        <v>218</v>
      </c>
      <c r="G179" s="71"/>
      <c r="H179" s="71"/>
      <c r="I179" s="71"/>
      <c r="J179" s="71"/>
      <c r="K179" s="71"/>
      <c r="L179" s="71"/>
      <c r="M179" s="71"/>
      <c r="N179" s="71"/>
      <c r="R179" s="247" t="s">
        <v>22</v>
      </c>
      <c r="S179" s="26"/>
      <c r="T179" s="27"/>
      <c r="U179" s="158" t="str">
        <f>VLOOKUP(S177,'몬스터 도감'!$A$5:$F$1000,6,0)</f>
        <v>스페셜 조합</v>
      </c>
      <c r="V179" s="194"/>
      <c r="W179" s="71"/>
      <c r="X179" s="71"/>
    </row>
    <row r="180" spans="1:24" ht="16.5" customHeight="1" x14ac:dyDescent="0.3">
      <c r="A180" s="215" t="s">
        <v>81</v>
      </c>
      <c r="B180" s="216"/>
      <c r="C180" s="217" t="str">
        <f>CONCATENATE(VLOOKUP(A180,'몬스터 도감'!$A$5:$F$1000,3,0),"급")</f>
        <v>A급</v>
      </c>
      <c r="D180" s="218"/>
      <c r="E180" s="71"/>
      <c r="F180" s="215" t="s">
        <v>59</v>
      </c>
      <c r="G180" s="216"/>
      <c r="H180" s="217" t="str">
        <f>CONCATENATE(VLOOKUP(F180,'몬스터 도감'!$A$5:$F$1000,3,0),"급")</f>
        <v>A급</v>
      </c>
      <c r="I180" s="218"/>
      <c r="J180" s="71"/>
      <c r="K180" s="212" t="s">
        <v>13</v>
      </c>
      <c r="L180" s="213"/>
      <c r="M180" s="199" t="str">
        <f>CONCATENATE(VLOOKUP(K180,'몬스터 도감'!$A$5:$F$1000,3,0),"급")</f>
        <v>S급</v>
      </c>
      <c r="N180" s="200"/>
      <c r="R180" s="247"/>
      <c r="S180" s="26"/>
      <c r="T180" s="27"/>
      <c r="U180" s="163" t="str">
        <f>VLOOKUP(S177,'몬스터 도감'!$A$5:$F$1000,4,0)</f>
        <v>수명연장 불가능</v>
      </c>
      <c r="V180" s="195"/>
      <c r="W180" s="71"/>
      <c r="X180" s="71"/>
    </row>
    <row r="181" spans="1:24" ht="16.5" customHeight="1" x14ac:dyDescent="0.3">
      <c r="A181" s="51"/>
      <c r="B181" s="52"/>
      <c r="C181" s="197" t="s">
        <v>15</v>
      </c>
      <c r="D181" s="198"/>
      <c r="E181" s="71"/>
      <c r="F181" s="51"/>
      <c r="G181" s="52"/>
      <c r="H181" s="242" t="s">
        <v>15</v>
      </c>
      <c r="I181" s="243"/>
      <c r="J181" s="71"/>
      <c r="K181" s="26"/>
      <c r="L181" s="27"/>
      <c r="M181" s="153" t="s">
        <v>15</v>
      </c>
      <c r="N181" s="191"/>
      <c r="S181" s="26"/>
      <c r="T181" s="27"/>
      <c r="U181" s="153" t="s">
        <v>18</v>
      </c>
      <c r="V181" s="191"/>
      <c r="W181" s="71"/>
      <c r="X181" s="71"/>
    </row>
    <row r="182" spans="1:24" ht="16.5" customHeight="1" x14ac:dyDescent="0.3">
      <c r="A182" s="51"/>
      <c r="B182" s="52"/>
      <c r="C182" s="226" t="str">
        <f>VLOOKUP(A180,'몬스터 도감'!$A$5:$F$1000,6,0)</f>
        <v>스페셜 상자</v>
      </c>
      <c r="D182" s="227"/>
      <c r="E182" s="193" t="s">
        <v>21</v>
      </c>
      <c r="F182" s="51"/>
      <c r="G182" s="52"/>
      <c r="H182" s="250" t="str">
        <f>VLOOKUP(F180,'몬스터 도감'!$A$5:$F$1000,6,0)</f>
        <v>고양이</v>
      </c>
      <c r="I182" s="251"/>
      <c r="J182" s="193" t="s">
        <v>22</v>
      </c>
      <c r="K182" s="26"/>
      <c r="L182" s="27"/>
      <c r="M182" s="158" t="str">
        <f>VLOOKUP(K180,'몬스터 도감'!$A$5:$F$1000,6,0)</f>
        <v>스페셜 조합</v>
      </c>
      <c r="N182" s="194"/>
      <c r="S182" s="26"/>
      <c r="T182" s="27">
        <f>IF(COUNTIF('몬스터 리스트(숨김)'!$B$4:$B$53,S177)&gt;0,T183,0)</f>
        <v>44428</v>
      </c>
      <c r="U182" s="173">
        <f ca="1">IF((T182-$M$2)&gt;0,T182-$M$2,"미보유")</f>
        <v>13</v>
      </c>
      <c r="V182" s="186"/>
      <c r="W182" s="71"/>
      <c r="X182" s="71"/>
    </row>
    <row r="183" spans="1:24" ht="16.5" customHeight="1" thickBot="1" x14ac:dyDescent="0.35">
      <c r="A183" s="51"/>
      <c r="B183" s="52"/>
      <c r="C183" s="228" t="str">
        <f>VLOOKUP(A180,'몬스터 도감'!$A$5:$F$1000,4,0)</f>
        <v>수명연장 2젬</v>
      </c>
      <c r="D183" s="229"/>
      <c r="E183" s="193"/>
      <c r="F183" s="51"/>
      <c r="G183" s="52"/>
      <c r="H183" s="252" t="str">
        <f>VLOOKUP(F180,'몬스터 도감'!$A$5:$F$1000,4,0)</f>
        <v>50000와르</v>
      </c>
      <c r="I183" s="253"/>
      <c r="J183" s="193"/>
      <c r="K183" s="26"/>
      <c r="L183" s="27"/>
      <c r="M183" s="163" t="str">
        <f>VLOOKUP(K180,'몬스터 도감'!$A$5:$F$1000,4,0)</f>
        <v>수명연장 4젬</v>
      </c>
      <c r="N183" s="195"/>
      <c r="S183" s="31"/>
      <c r="T183" s="32">
        <f>VLOOKUP(S177,'몬스터 리스트(숨김)'!$B$4:$C$53,2,0)</f>
        <v>44428</v>
      </c>
      <c r="U183" s="187"/>
      <c r="V183" s="188"/>
      <c r="W183" s="71"/>
      <c r="X183" s="71"/>
    </row>
    <row r="184" spans="1:24" ht="16.5" customHeight="1" x14ac:dyDescent="0.3">
      <c r="A184" s="51"/>
      <c r="B184" s="52"/>
      <c r="C184" s="153" t="s">
        <v>18</v>
      </c>
      <c r="D184" s="154"/>
      <c r="E184" s="71"/>
      <c r="F184" s="82"/>
      <c r="G184" s="27"/>
      <c r="H184" s="153" t="s">
        <v>18</v>
      </c>
      <c r="I184" s="154"/>
      <c r="J184" s="71"/>
      <c r="K184" s="26"/>
      <c r="L184" s="27"/>
      <c r="M184" s="153" t="s">
        <v>18</v>
      </c>
      <c r="N184" s="191"/>
      <c r="W184" s="71"/>
      <c r="X184" s="71"/>
    </row>
    <row r="185" spans="1:24" ht="16.5" customHeight="1" x14ac:dyDescent="0.3">
      <c r="A185" s="51"/>
      <c r="B185" s="52">
        <f>IF(COUNTIF('몬스터 리스트(숨김)'!$B$4:$B$53,A180)&gt;0,B186,0)</f>
        <v>0</v>
      </c>
      <c r="C185" s="169" t="str">
        <f ca="1">IF((B185-$M$2)&gt;0,B185-$M$2,"미보유")</f>
        <v>미보유</v>
      </c>
      <c r="D185" s="170"/>
      <c r="E185" s="71"/>
      <c r="F185" s="82"/>
      <c r="G185" s="27">
        <f>IF(COUNTIF('몬스터 리스트(숨김)'!$B$4:$B$53,F180)&gt;0,G186,0)</f>
        <v>0</v>
      </c>
      <c r="H185" s="169" t="str">
        <f ca="1">IF((G185-$M$2)&gt;0,G185-$M$2,"미보유")</f>
        <v>미보유</v>
      </c>
      <c r="I185" s="170"/>
      <c r="J185" s="71"/>
      <c r="K185" s="26"/>
      <c r="L185" s="27">
        <f>IF(COUNTIF('몬스터 리스트(숨김)'!$B$4:$B$53,K180)&gt;0,L186,0)</f>
        <v>44427</v>
      </c>
      <c r="M185" s="173">
        <f ca="1">IF((L185-$M$2)&gt;0,L185-$M$2,"미보유")</f>
        <v>12</v>
      </c>
      <c r="N185" s="186"/>
      <c r="W185" s="71"/>
      <c r="X185" s="71"/>
    </row>
    <row r="186" spans="1:24" ht="16.5" customHeight="1" thickBot="1" x14ac:dyDescent="0.35">
      <c r="A186" s="53"/>
      <c r="B186" s="54" t="e">
        <f>VLOOKUP(A180,'몬스터 리스트(숨김)'!$B$4:$C$53,2,0)</f>
        <v>#N/A</v>
      </c>
      <c r="C186" s="171"/>
      <c r="D186" s="172"/>
      <c r="E186" s="71"/>
      <c r="F186" s="83"/>
      <c r="G186" s="84" t="e">
        <f>VLOOKUP(F180,'몬스터 리스트(숨김)'!$B$4:$C$53,2,0)</f>
        <v>#N/A</v>
      </c>
      <c r="H186" s="171"/>
      <c r="I186" s="172"/>
      <c r="J186" s="71"/>
      <c r="K186" s="31"/>
      <c r="L186" s="32">
        <f>VLOOKUP(K180,'몬스터 리스트(숨김)'!$B$4:$C$53,2,0)</f>
        <v>44427</v>
      </c>
      <c r="M186" s="187"/>
      <c r="N186" s="188"/>
      <c r="W186" s="71"/>
      <c r="X186" s="71"/>
    </row>
    <row r="187" spans="1:24" ht="16.5" customHeight="1" x14ac:dyDescent="0.3">
      <c r="W187" s="71"/>
      <c r="X187" s="71"/>
    </row>
    <row r="188" spans="1:24" ht="16.5" customHeight="1" thickBot="1" x14ac:dyDescent="0.35">
      <c r="W188" s="71"/>
      <c r="X188" s="71"/>
    </row>
    <row r="189" spans="1:24" ht="16.5" customHeight="1" thickBot="1" x14ac:dyDescent="0.35">
      <c r="A189" s="177" t="s">
        <v>93</v>
      </c>
      <c r="B189" s="178"/>
      <c r="C189" s="178"/>
      <c r="D189" s="178"/>
      <c r="E189" s="178"/>
      <c r="F189" s="178"/>
      <c r="G189" s="178"/>
      <c r="H189" s="178"/>
      <c r="I189" s="178"/>
      <c r="J189" s="178"/>
      <c r="K189" s="178"/>
      <c r="L189" s="178"/>
      <c r="M189" s="178"/>
      <c r="N189" s="178"/>
      <c r="O189" s="178"/>
      <c r="P189" s="178"/>
      <c r="Q189" s="178"/>
      <c r="R189" s="178"/>
      <c r="S189" s="178"/>
      <c r="T189" s="178"/>
      <c r="U189" s="178"/>
      <c r="V189" s="179"/>
      <c r="W189" s="71"/>
      <c r="X189" s="71"/>
    </row>
    <row r="190" spans="1:24" ht="16.5" customHeight="1" thickBot="1" x14ac:dyDescent="0.35">
      <c r="A190" s="177" t="s">
        <v>91</v>
      </c>
      <c r="B190" s="178"/>
      <c r="C190" s="178"/>
      <c r="D190" s="178"/>
      <c r="E190" s="178"/>
      <c r="F190" s="178"/>
      <c r="G190" s="178"/>
      <c r="H190" s="178"/>
      <c r="I190" s="178"/>
      <c r="J190" s="178"/>
      <c r="K190" s="178"/>
      <c r="L190" s="178"/>
      <c r="M190" s="178"/>
      <c r="N190" s="178"/>
      <c r="O190" s="178"/>
      <c r="P190" s="178"/>
      <c r="Q190" s="178"/>
      <c r="R190" s="178"/>
      <c r="S190" s="178"/>
      <c r="T190" s="178"/>
      <c r="U190" s="178"/>
      <c r="V190" s="179"/>
    </row>
    <row r="191" spans="1:24" ht="16.5" customHeight="1" thickBot="1" x14ac:dyDescent="0.35"/>
    <row r="192" spans="1:24" ht="16.5" customHeight="1" x14ac:dyDescent="0.3">
      <c r="A192" s="212" t="s">
        <v>88</v>
      </c>
      <c r="B192" s="213"/>
      <c r="C192" s="199" t="str">
        <f>CONCATENATE(VLOOKUP(A192,'몬스터 도감'!$A$5:$F$1000,3,0),"급")</f>
        <v>SS급</v>
      </c>
      <c r="D192" s="200"/>
      <c r="E192" s="71"/>
      <c r="F192" s="212" t="s">
        <v>82</v>
      </c>
      <c r="G192" s="213"/>
      <c r="H192" s="199" t="str">
        <f>CONCATENATE(VLOOKUP(F192,'몬스터 도감'!$A$5:$F$1000,3,0),"급")</f>
        <v>SS급</v>
      </c>
      <c r="I192" s="200"/>
      <c r="O192" s="71"/>
      <c r="P192" s="71"/>
      <c r="Q192" s="71"/>
      <c r="R192" s="71"/>
      <c r="S192" s="212" t="s">
        <v>92</v>
      </c>
      <c r="T192" s="213"/>
      <c r="U192" s="199" t="str">
        <f>CONCATENATE(VLOOKUP(S192,'몬스터 도감'!$A$5:$F$1000,3,0),"급")</f>
        <v>SS급</v>
      </c>
      <c r="V192" s="200"/>
    </row>
    <row r="193" spans="1:24" ht="16.5" customHeight="1" x14ac:dyDescent="0.3">
      <c r="A193" s="26"/>
      <c r="B193" s="27"/>
      <c r="C193" s="153" t="s">
        <v>15</v>
      </c>
      <c r="D193" s="191"/>
      <c r="E193" s="71"/>
      <c r="F193" s="26"/>
      <c r="G193" s="27"/>
      <c r="H193" s="208" t="s">
        <v>15</v>
      </c>
      <c r="I193" s="209"/>
      <c r="O193" s="71"/>
      <c r="P193" s="71"/>
      <c r="R193" s="71"/>
      <c r="S193" s="26"/>
      <c r="T193" s="27"/>
      <c r="U193" s="153" t="s">
        <v>15</v>
      </c>
      <c r="V193" s="191"/>
    </row>
    <row r="194" spans="1:24" ht="16.5" customHeight="1" x14ac:dyDescent="0.3">
      <c r="A194" s="26"/>
      <c r="B194" s="27"/>
      <c r="C194" s="158" t="str">
        <f>VLOOKUP(A192,'몬스터 도감'!$A$5:$F$1000,6,0)</f>
        <v>정령</v>
      </c>
      <c r="D194" s="194"/>
      <c r="E194" s="193" t="s">
        <v>21</v>
      </c>
      <c r="F194" s="26"/>
      <c r="G194" s="27"/>
      <c r="H194" s="244" t="s">
        <v>87</v>
      </c>
      <c r="I194" s="245"/>
      <c r="O194" s="81"/>
      <c r="P194" s="27"/>
      <c r="R194" s="193" t="s">
        <v>22</v>
      </c>
      <c r="S194" s="26"/>
      <c r="T194" s="27"/>
      <c r="U194" s="158" t="str">
        <f>VLOOKUP(S192,'몬스터 도감'!$A$5:$F$1000,6,0)</f>
        <v>스페셜 조합</v>
      </c>
      <c r="V194" s="194"/>
    </row>
    <row r="195" spans="1:24" ht="16.5" customHeight="1" x14ac:dyDescent="0.3">
      <c r="A195" s="26"/>
      <c r="B195" s="27"/>
      <c r="C195" s="163" t="str">
        <f>VLOOKUP(A192,'몬스터 도감'!$A$5:$F$1000,4,0)</f>
        <v>수명연장 불가능</v>
      </c>
      <c r="D195" s="195"/>
      <c r="E195" s="193"/>
      <c r="F195" s="26"/>
      <c r="G195" s="27"/>
      <c r="H195" s="246"/>
      <c r="I195" s="245"/>
      <c r="O195" s="81"/>
      <c r="P195" s="27"/>
      <c r="R195" s="193"/>
      <c r="S195" s="26"/>
      <c r="T195" s="27"/>
      <c r="U195" s="163" t="str">
        <f>VLOOKUP(S192,'몬스터 도감'!$A$5:$F$1000,4,0)</f>
        <v>수명연장 불가능</v>
      </c>
      <c r="V195" s="195"/>
    </row>
    <row r="196" spans="1:24" ht="16.5" customHeight="1" x14ac:dyDescent="0.3">
      <c r="A196" s="26"/>
      <c r="B196" s="27"/>
      <c r="C196" s="153" t="s">
        <v>18</v>
      </c>
      <c r="D196" s="191"/>
      <c r="E196" s="71"/>
      <c r="F196" s="26"/>
      <c r="G196" s="27"/>
      <c r="H196" s="208" t="s">
        <v>18</v>
      </c>
      <c r="I196" s="209"/>
      <c r="O196" s="71"/>
      <c r="P196" s="71"/>
      <c r="R196" s="71"/>
      <c r="S196" s="26"/>
      <c r="T196" s="27"/>
      <c r="U196" s="153" t="s">
        <v>18</v>
      </c>
      <c r="V196" s="191"/>
    </row>
    <row r="197" spans="1:24" ht="16.5" customHeight="1" x14ac:dyDescent="0.3">
      <c r="A197" s="26"/>
      <c r="B197" s="27">
        <f>IF(COUNTIF('몬스터 리스트(숨김)'!$B$4:$B$53,A192)&gt;0,B198,0)</f>
        <v>0</v>
      </c>
      <c r="C197" s="173" t="str">
        <f ca="1">IF((B197-$M$2)&gt;0,B197-$M$2,"미보유")</f>
        <v>미보유</v>
      </c>
      <c r="D197" s="186"/>
      <c r="E197" s="71"/>
      <c r="F197" s="26"/>
      <c r="G197" s="27">
        <f>IF(COUNTIF('몬스터 리스트(숨김)'!$B$4:$B$53,F192)&gt;0,G198,0)</f>
        <v>0</v>
      </c>
      <c r="H197" s="201" t="str">
        <f ca="1">IF((G197-$M$2)&gt;0,G197-$M$2,"미보유")</f>
        <v>미보유</v>
      </c>
      <c r="I197" s="202"/>
      <c r="O197" s="71"/>
      <c r="P197" s="71"/>
      <c r="R197" s="71"/>
      <c r="S197" s="26"/>
      <c r="T197" s="27">
        <f>IF(COUNTIF('몬스터 리스트(숨김)'!$B$4:$B$53,S192)&gt;0,T198,0)</f>
        <v>44434</v>
      </c>
      <c r="U197" s="173">
        <f ca="1">IF((T197-$M$2)&gt;0,T197-$M$2,"미보유")</f>
        <v>19</v>
      </c>
      <c r="V197" s="186"/>
    </row>
    <row r="198" spans="1:24" ht="16.5" customHeight="1" thickBot="1" x14ac:dyDescent="0.35">
      <c r="A198" s="31"/>
      <c r="B198" s="32" t="e">
        <f>VLOOKUP(A192,'몬스터 리스트(숨김)'!$B$4:$C$53,2,0)</f>
        <v>#N/A</v>
      </c>
      <c r="C198" s="187"/>
      <c r="D198" s="188"/>
      <c r="E198" s="71"/>
      <c r="F198" s="31"/>
      <c r="G198" s="32" t="e">
        <f>VLOOKUP(F192,'몬스터 리스트(숨김)'!$B$4:$C$53,2,0)</f>
        <v>#N/A</v>
      </c>
      <c r="H198" s="203"/>
      <c r="I198" s="204"/>
      <c r="O198" s="71"/>
      <c r="P198" s="71"/>
      <c r="R198" s="71"/>
      <c r="S198" s="31"/>
      <c r="T198" s="32">
        <f>VLOOKUP(S192,'몬스터 리스트(숨김)'!$B$4:$C$53,2,0)</f>
        <v>44434</v>
      </c>
      <c r="U198" s="187"/>
      <c r="V198" s="188"/>
    </row>
    <row r="199" spans="1:24" ht="16.5" customHeight="1" thickBot="1" x14ac:dyDescent="0.35">
      <c r="A199" s="71"/>
      <c r="B199" s="71"/>
      <c r="C199" s="71"/>
      <c r="D199" s="71"/>
      <c r="E199" s="71"/>
      <c r="J199" s="71"/>
      <c r="K199" s="71"/>
      <c r="L199" s="71"/>
      <c r="M199" s="71"/>
      <c r="N199" s="71"/>
      <c r="O199" s="71"/>
      <c r="P199" s="71"/>
    </row>
    <row r="200" spans="1:24" ht="16.5" customHeight="1" x14ac:dyDescent="0.3">
      <c r="A200" s="215" t="s">
        <v>11</v>
      </c>
      <c r="B200" s="216"/>
      <c r="C200" s="189" t="str">
        <f>CONCATENATE(VLOOKUP(A200,'몬스터 도감'!$A$5:$F$1000,3,0),"급")</f>
        <v>SS급</v>
      </c>
      <c r="D200" s="190"/>
      <c r="E200" s="71"/>
      <c r="F200" s="215" t="s">
        <v>89</v>
      </c>
      <c r="G200" s="216"/>
      <c r="H200" s="217" t="str">
        <f>CONCATENATE(VLOOKUP(F200,'몬스터 도감'!$A$5:$F$1000,3,0),"급")</f>
        <v>A급</v>
      </c>
      <c r="I200" s="218"/>
      <c r="O200" s="71"/>
      <c r="P200" s="71"/>
      <c r="Q200" s="71"/>
      <c r="R200" s="71"/>
      <c r="S200" s="212" t="s">
        <v>90</v>
      </c>
      <c r="T200" s="213"/>
      <c r="U200" s="199" t="str">
        <f>CONCATENATE(VLOOKUP(S200,'몬스터 도감'!$A$5:$F$1000,3,0),"급")</f>
        <v>SS급</v>
      </c>
      <c r="V200" s="200"/>
    </row>
    <row r="201" spans="1:24" ht="16.5" customHeight="1" x14ac:dyDescent="0.3">
      <c r="A201" s="82"/>
      <c r="B201" s="27"/>
      <c r="C201" s="153" t="s">
        <v>15</v>
      </c>
      <c r="D201" s="154"/>
      <c r="E201" s="71"/>
      <c r="F201" s="51"/>
      <c r="G201" s="52"/>
      <c r="H201" s="197" t="s">
        <v>15</v>
      </c>
      <c r="I201" s="198"/>
      <c r="K201" s="192" t="s">
        <v>95</v>
      </c>
      <c r="L201" s="192"/>
      <c r="M201" s="192"/>
      <c r="N201" s="192"/>
      <c r="O201" s="192"/>
      <c r="P201" s="192"/>
      <c r="R201" s="71"/>
      <c r="S201" s="26"/>
      <c r="T201" s="27"/>
      <c r="U201" s="153" t="s">
        <v>15</v>
      </c>
      <c r="V201" s="191"/>
    </row>
    <row r="202" spans="1:24" ht="16.5" customHeight="1" x14ac:dyDescent="0.3">
      <c r="A202" s="82"/>
      <c r="B202" s="27"/>
      <c r="C202" s="158" t="str">
        <f>VLOOKUP(A200,'몬스터 도감'!$A$5:$F$1000,6,0)</f>
        <v>정령</v>
      </c>
      <c r="D202" s="159"/>
      <c r="E202" s="193" t="s">
        <v>21</v>
      </c>
      <c r="F202" s="51"/>
      <c r="G202" s="52"/>
      <c r="H202" s="226" t="str">
        <f>VLOOKUP(F200,'몬스터 도감'!$A$5:$F$1000,6,0)</f>
        <v>인공생명체</v>
      </c>
      <c r="I202" s="227"/>
      <c r="K202" s="192"/>
      <c r="L202" s="192"/>
      <c r="M202" s="192"/>
      <c r="N202" s="192"/>
      <c r="O202" s="192"/>
      <c r="P202" s="192"/>
      <c r="R202" s="193" t="s">
        <v>22</v>
      </c>
      <c r="S202" s="26"/>
      <c r="T202" s="27"/>
      <c r="U202" s="158" t="str">
        <f>VLOOKUP(S200,'몬스터 도감'!$A$5:$F$1000,6,0)</f>
        <v>스페셜 조합</v>
      </c>
      <c r="V202" s="194"/>
    </row>
    <row r="203" spans="1:24" ht="16.5" customHeight="1" x14ac:dyDescent="0.3">
      <c r="A203" s="82"/>
      <c r="B203" s="27"/>
      <c r="C203" s="163" t="str">
        <f>VLOOKUP(A200,'몬스터 도감'!$A$5:$F$1000,4,0)</f>
        <v>수명연장 불가능</v>
      </c>
      <c r="D203" s="164"/>
      <c r="E203" s="193"/>
      <c r="F203" s="51"/>
      <c r="G203" s="52"/>
      <c r="H203" s="228" t="str">
        <f>VLOOKUP(F200,'몬스터 도감'!$A$5:$F$1000,4,0)</f>
        <v>50000와르</v>
      </c>
      <c r="I203" s="229"/>
      <c r="K203" s="192"/>
      <c r="L203" s="192"/>
      <c r="M203" s="192"/>
      <c r="N203" s="192"/>
      <c r="O203" s="192"/>
      <c r="P203" s="192"/>
      <c r="R203" s="193"/>
      <c r="S203" s="26"/>
      <c r="T203" s="27"/>
      <c r="U203" s="163" t="str">
        <f>VLOOKUP(S200,'몬스터 도감'!$A$5:$F$1000,4,0)</f>
        <v>수명연장 불가능</v>
      </c>
      <c r="V203" s="195"/>
    </row>
    <row r="204" spans="1:24" ht="16.5" customHeight="1" x14ac:dyDescent="0.3">
      <c r="A204" s="82"/>
      <c r="B204" s="27"/>
      <c r="C204" s="153" t="s">
        <v>18</v>
      </c>
      <c r="D204" s="154"/>
      <c r="E204" s="71"/>
      <c r="F204" s="82"/>
      <c r="G204" s="27"/>
      <c r="H204" s="153" t="s">
        <v>18</v>
      </c>
      <c r="I204" s="154"/>
      <c r="K204" s="192"/>
      <c r="L204" s="192"/>
      <c r="M204" s="192"/>
      <c r="N204" s="192"/>
      <c r="O204" s="192"/>
      <c r="P204" s="192"/>
      <c r="R204" s="71"/>
      <c r="S204" s="26"/>
      <c r="T204" s="27"/>
      <c r="U204" s="153" t="s">
        <v>18</v>
      </c>
      <c r="V204" s="191"/>
    </row>
    <row r="205" spans="1:24" ht="16.5" customHeight="1" x14ac:dyDescent="0.3">
      <c r="A205" s="82"/>
      <c r="B205" s="27">
        <f>IF(COUNTIF('몬스터 리스트(숨김)'!$B$4:$B$53,A200)&gt;0,B206,0)</f>
        <v>44440</v>
      </c>
      <c r="C205" s="169">
        <f ca="1">IF((B205-$M$2)&gt;0,B205-$M$2,"미보유")</f>
        <v>25</v>
      </c>
      <c r="D205" s="170"/>
      <c r="E205" s="71"/>
      <c r="F205" s="82"/>
      <c r="G205" s="27">
        <f>IF(COUNTIF('몬스터 리스트(숨김)'!$B$4:$B$53,F200)&gt;0,G206,0)</f>
        <v>0</v>
      </c>
      <c r="H205" s="169" t="str">
        <f ca="1">IF((G205-$M$2)&gt;0,G205-$M$2,"미보유")</f>
        <v>미보유</v>
      </c>
      <c r="I205" s="170"/>
      <c r="K205" s="192"/>
      <c r="L205" s="192"/>
      <c r="M205" s="192"/>
      <c r="N205" s="192"/>
      <c r="O205" s="192"/>
      <c r="P205" s="192"/>
      <c r="R205" s="71"/>
      <c r="S205" s="26"/>
      <c r="T205" s="27">
        <f>IF(COUNTIF('몬스터 리스트(숨김)'!$B$4:$B$53,S200)&gt;0,T206,0)</f>
        <v>44440</v>
      </c>
      <c r="U205" s="173">
        <f ca="1">IF((T205-$M$2)&gt;0,T205-$M$2,"미보유")</f>
        <v>25</v>
      </c>
      <c r="V205" s="186"/>
    </row>
    <row r="206" spans="1:24" ht="16.5" customHeight="1" thickBot="1" x14ac:dyDescent="0.35">
      <c r="A206" s="83"/>
      <c r="B206" s="84">
        <f>VLOOKUP(A200,'몬스터 리스트(숨김)'!$B$4:$C$53,2,0)</f>
        <v>44440</v>
      </c>
      <c r="C206" s="171"/>
      <c r="D206" s="172"/>
      <c r="E206" s="71"/>
      <c r="F206" s="83"/>
      <c r="G206" s="84" t="e">
        <f>VLOOKUP(F200,'몬스터 리스트(숨김)'!$B$4:$C$53,2,0)</f>
        <v>#N/A</v>
      </c>
      <c r="H206" s="171"/>
      <c r="I206" s="172"/>
      <c r="K206" s="192"/>
      <c r="L206" s="192"/>
      <c r="M206" s="192"/>
      <c r="N206" s="192"/>
      <c r="O206" s="192"/>
      <c r="P206" s="192"/>
      <c r="R206" s="71"/>
      <c r="S206" s="31"/>
      <c r="T206" s="32">
        <f>VLOOKUP(S200,'몬스터 리스트(숨김)'!$B$4:$C$53,2,0)</f>
        <v>44440</v>
      </c>
      <c r="U206" s="187"/>
      <c r="V206" s="188"/>
    </row>
    <row r="207" spans="1:24" ht="16.5" customHeight="1" x14ac:dyDescent="0.3"/>
    <row r="208" spans="1:24" ht="16.5" customHeight="1" thickBot="1" x14ac:dyDescent="0.35">
      <c r="W208" s="85"/>
      <c r="X208" s="85"/>
    </row>
    <row r="209" spans="1:24" ht="16.5" customHeight="1" thickBot="1" x14ac:dyDescent="0.35">
      <c r="A209" s="205" t="s">
        <v>100</v>
      </c>
      <c r="B209" s="206"/>
      <c r="C209" s="206"/>
      <c r="D209" s="206"/>
      <c r="E209" s="206"/>
      <c r="F209" s="206"/>
      <c r="G209" s="206"/>
      <c r="H209" s="206"/>
      <c r="I209" s="206"/>
      <c r="J209" s="206"/>
      <c r="K209" s="206"/>
      <c r="L209" s="206"/>
      <c r="M209" s="206"/>
      <c r="N209" s="206"/>
      <c r="O209" s="206"/>
      <c r="P209" s="206"/>
      <c r="Q209" s="206"/>
      <c r="R209" s="206"/>
      <c r="S209" s="206"/>
      <c r="T209" s="206"/>
      <c r="U209" s="206"/>
      <c r="V209" s="207"/>
      <c r="W209" s="85"/>
      <c r="X209" s="85"/>
    </row>
    <row r="210" spans="1:24" ht="16.5" customHeight="1" thickBot="1" x14ac:dyDescent="0.35">
      <c r="A210" s="205" t="s">
        <v>103</v>
      </c>
      <c r="B210" s="206"/>
      <c r="C210" s="206"/>
      <c r="D210" s="206"/>
      <c r="E210" s="206"/>
      <c r="F210" s="206"/>
      <c r="G210" s="206"/>
      <c r="H210" s="206"/>
      <c r="I210" s="206"/>
      <c r="J210" s="206"/>
      <c r="K210" s="206"/>
      <c r="L210" s="206"/>
      <c r="M210" s="206"/>
      <c r="N210" s="206"/>
      <c r="O210" s="206"/>
      <c r="P210" s="206"/>
      <c r="Q210" s="206"/>
      <c r="R210" s="206"/>
      <c r="S210" s="206"/>
      <c r="T210" s="206"/>
      <c r="U210" s="206"/>
      <c r="V210" s="207"/>
      <c r="W210" s="85"/>
      <c r="X210" s="85"/>
    </row>
    <row r="211" spans="1:24" ht="16.5" customHeight="1" thickBot="1" x14ac:dyDescent="0.35">
      <c r="W211" s="85"/>
      <c r="X211" s="85"/>
    </row>
    <row r="212" spans="1:24" ht="16.5" customHeight="1" x14ac:dyDescent="0.3">
      <c r="A212" s="212" t="s">
        <v>55</v>
      </c>
      <c r="B212" s="213"/>
      <c r="C212" s="199" t="str">
        <f>CONCATENATE(VLOOKUP(A212,'몬스터 도감'!$A$5:$F$1000,3,0),"급")</f>
        <v>S급</v>
      </c>
      <c r="D212" s="200"/>
      <c r="E212" s="71"/>
      <c r="F212" s="215" t="s">
        <v>96</v>
      </c>
      <c r="G212" s="216"/>
      <c r="H212" s="217" t="str">
        <f>CONCATENATE(VLOOKUP(F212,'몬스터 도감'!$A$5:$F$1000,3,0),"급")</f>
        <v>S급</v>
      </c>
      <c r="I212" s="218"/>
      <c r="O212" s="71"/>
      <c r="P212" s="71"/>
      <c r="Q212" s="71"/>
      <c r="R212" s="71"/>
      <c r="S212" s="212" t="s">
        <v>56</v>
      </c>
      <c r="T212" s="213"/>
      <c r="U212" s="199" t="str">
        <f>CONCATENATE(VLOOKUP(S212,'몬스터 도감'!$A$5:$F$1000,3,0),"급")</f>
        <v>SS급</v>
      </c>
      <c r="V212" s="200"/>
      <c r="W212" s="85"/>
      <c r="X212" s="85"/>
    </row>
    <row r="213" spans="1:24" ht="16.5" customHeight="1" x14ac:dyDescent="0.3">
      <c r="A213" s="26"/>
      <c r="B213" s="27"/>
      <c r="C213" s="153" t="s">
        <v>15</v>
      </c>
      <c r="D213" s="191"/>
      <c r="E213" s="71"/>
      <c r="F213" s="51"/>
      <c r="G213" s="52"/>
      <c r="H213" s="197" t="s">
        <v>15</v>
      </c>
      <c r="I213" s="198"/>
      <c r="O213" s="71"/>
      <c r="P213" s="71"/>
      <c r="R213" s="71"/>
      <c r="S213" s="26"/>
      <c r="T213" s="27"/>
      <c r="U213" s="153" t="s">
        <v>15</v>
      </c>
      <c r="V213" s="191"/>
      <c r="W213" s="85"/>
      <c r="X213" s="85"/>
    </row>
    <row r="214" spans="1:24" ht="16.5" customHeight="1" x14ac:dyDescent="0.3">
      <c r="A214" s="26"/>
      <c r="B214" s="27"/>
      <c r="C214" s="158" t="str">
        <f>VLOOKUP(A212,'몬스터 도감'!$A$5:$F$1000,6,0)</f>
        <v>조류</v>
      </c>
      <c r="D214" s="194"/>
      <c r="E214" s="193" t="s">
        <v>21</v>
      </c>
      <c r="F214" s="51"/>
      <c r="G214" s="52"/>
      <c r="H214" s="226" t="str">
        <f>VLOOKUP(F212,'몬스터 도감'!$A$5:$F$1000,6,0)</f>
        <v>스페셜 상자</v>
      </c>
      <c r="I214" s="227"/>
      <c r="O214" s="81"/>
      <c r="P214" s="27"/>
      <c r="R214" s="193" t="s">
        <v>22</v>
      </c>
      <c r="S214" s="26"/>
      <c r="T214" s="27"/>
      <c r="U214" s="158" t="str">
        <f>VLOOKUP(S212,'몬스터 도감'!$A$5:$F$1000,6,0)</f>
        <v>스페셜 조합</v>
      </c>
      <c r="V214" s="194"/>
      <c r="W214" s="85"/>
      <c r="X214" s="85"/>
    </row>
    <row r="215" spans="1:24" ht="16.5" customHeight="1" x14ac:dyDescent="0.3">
      <c r="A215" s="26"/>
      <c r="B215" s="27"/>
      <c r="C215" s="163" t="str">
        <f>VLOOKUP(A212,'몬스터 도감'!$A$5:$F$1000,4,0)</f>
        <v>(수명연장 4젬)</v>
      </c>
      <c r="D215" s="195"/>
      <c r="E215" s="193"/>
      <c r="F215" s="51"/>
      <c r="G215" s="52"/>
      <c r="H215" s="228" t="str">
        <f>VLOOKUP(F212,'몬스터 도감'!$A$5:$F$1000,4,0)</f>
        <v>수명연장 4젬</v>
      </c>
      <c r="I215" s="229"/>
      <c r="O215" s="81"/>
      <c r="P215" s="27"/>
      <c r="R215" s="193"/>
      <c r="S215" s="26"/>
      <c r="T215" s="27"/>
      <c r="U215" s="163" t="str">
        <f>VLOOKUP(S212,'몬스터 도감'!$A$5:$F$1000,4,0)</f>
        <v>수명연장 불가능</v>
      </c>
      <c r="V215" s="195"/>
      <c r="W215" s="85"/>
      <c r="X215" s="85"/>
    </row>
    <row r="216" spans="1:24" ht="16.5" customHeight="1" x14ac:dyDescent="0.3">
      <c r="A216" s="26"/>
      <c r="B216" s="27"/>
      <c r="C216" s="153" t="s">
        <v>18</v>
      </c>
      <c r="D216" s="191"/>
      <c r="E216" s="71"/>
      <c r="F216" s="82"/>
      <c r="G216" s="27"/>
      <c r="H216" s="153" t="s">
        <v>18</v>
      </c>
      <c r="I216" s="154"/>
      <c r="O216" s="71"/>
      <c r="P216" s="71"/>
      <c r="R216" s="71"/>
      <c r="S216" s="26"/>
      <c r="T216" s="27"/>
      <c r="U216" s="153" t="s">
        <v>18</v>
      </c>
      <c r="V216" s="191"/>
      <c r="W216" s="85"/>
      <c r="X216" s="85"/>
    </row>
    <row r="217" spans="1:24" ht="16.5" customHeight="1" x14ac:dyDescent="0.3">
      <c r="A217" s="26"/>
      <c r="B217" s="27">
        <f>IF(COUNTIF('몬스터 리스트(숨김)'!$B$4:$B$53,A212)&gt;0,B218,0)</f>
        <v>44433</v>
      </c>
      <c r="C217" s="173">
        <f ca="1">IF((B217-$M$2)&gt;0,B217-$M$2,"미보유")</f>
        <v>18</v>
      </c>
      <c r="D217" s="186"/>
      <c r="E217" s="71"/>
      <c r="F217" s="82"/>
      <c r="G217" s="27">
        <f>IF(COUNTIF('몬스터 리스트(숨김)'!$B$4:$B$53,F212)&gt;0,G218,0)</f>
        <v>0</v>
      </c>
      <c r="H217" s="169" t="str">
        <f ca="1">IF((G217-$M$2)&gt;0,G217-$M$2,"미보유")</f>
        <v>미보유</v>
      </c>
      <c r="I217" s="170"/>
      <c r="O217" s="71"/>
      <c r="P217" s="71"/>
      <c r="R217" s="71"/>
      <c r="S217" s="26"/>
      <c r="T217" s="27">
        <f>IF(COUNTIF('몬스터 리스트(숨김)'!$B$4:$B$53,S212)&gt;0,T218,0)</f>
        <v>44433</v>
      </c>
      <c r="U217" s="173">
        <f ca="1">IF((T217-$M$2)&gt;0,T217-$M$2,"미보유")</f>
        <v>18</v>
      </c>
      <c r="V217" s="186"/>
      <c r="W217" s="85"/>
      <c r="X217" s="85"/>
    </row>
    <row r="218" spans="1:24" ht="16.5" customHeight="1" thickBot="1" x14ac:dyDescent="0.35">
      <c r="A218" s="31"/>
      <c r="B218" s="32">
        <f>VLOOKUP(A212,'몬스터 리스트(숨김)'!$B$4:$C$53,2,0)</f>
        <v>44433</v>
      </c>
      <c r="C218" s="187"/>
      <c r="D218" s="188"/>
      <c r="E218" s="71"/>
      <c r="F218" s="83"/>
      <c r="G218" s="84" t="e">
        <f>VLOOKUP(F212,'몬스터 리스트(숨김)'!$B$4:$C$53,2,0)</f>
        <v>#N/A</v>
      </c>
      <c r="H218" s="171"/>
      <c r="I218" s="172"/>
      <c r="O218" s="71"/>
      <c r="P218" s="71"/>
      <c r="R218" s="71"/>
      <c r="S218" s="31"/>
      <c r="T218" s="32">
        <f>VLOOKUP(S212,'몬스터 리스트(숨김)'!$B$4:$C$53,2,0)</f>
        <v>44433</v>
      </c>
      <c r="U218" s="187"/>
      <c r="V218" s="188"/>
      <c r="W218" s="85"/>
      <c r="X218" s="85"/>
    </row>
    <row r="219" spans="1:24" ht="16.5" customHeight="1" thickBot="1" x14ac:dyDescent="0.35">
      <c r="A219" s="71"/>
      <c r="B219" s="71"/>
      <c r="C219" s="71"/>
      <c r="D219" s="71"/>
      <c r="E219" s="71"/>
      <c r="J219" s="71"/>
      <c r="K219" s="71"/>
      <c r="L219" s="71"/>
      <c r="M219" s="71"/>
      <c r="N219" s="71"/>
      <c r="O219" s="71"/>
      <c r="P219" s="71"/>
      <c r="W219" s="85"/>
      <c r="X219" s="85"/>
    </row>
    <row r="220" spans="1:24" ht="16.5" customHeight="1" x14ac:dyDescent="0.3">
      <c r="A220" s="215" t="s">
        <v>97</v>
      </c>
      <c r="B220" s="216"/>
      <c r="C220" s="189" t="str">
        <f>CONCATENATE(VLOOKUP(A220,'몬스터 도감'!$A$5:$F$1000,3,0),"급")</f>
        <v>B급</v>
      </c>
      <c r="D220" s="190"/>
      <c r="E220" s="71"/>
      <c r="F220" s="232" t="s">
        <v>99</v>
      </c>
      <c r="G220" s="233"/>
      <c r="H220" s="199" t="str">
        <f>CONCATENATE(VLOOKUP(F220,'몬스터 도감'!$A$5:$F$1000,3,0),"급")</f>
        <v>SS급</v>
      </c>
      <c r="I220" s="200"/>
      <c r="O220" s="71"/>
      <c r="P220" s="71"/>
      <c r="Q220" s="71"/>
      <c r="R220" s="71"/>
      <c r="S220" s="212" t="s">
        <v>102</v>
      </c>
      <c r="T220" s="213"/>
      <c r="U220" s="199" t="str">
        <f>CONCATENATE(VLOOKUP(S220,'몬스터 도감'!$A$5:$F$1000,3,0),"급")</f>
        <v>SS급</v>
      </c>
      <c r="V220" s="200"/>
      <c r="W220" s="85"/>
      <c r="X220" s="85"/>
    </row>
    <row r="221" spans="1:24" ht="16.5" customHeight="1" x14ac:dyDescent="0.3">
      <c r="A221" s="82"/>
      <c r="B221" s="27"/>
      <c r="C221" s="153" t="s">
        <v>15</v>
      </c>
      <c r="D221" s="154"/>
      <c r="E221" s="71"/>
      <c r="F221" s="23"/>
      <c r="G221" s="24"/>
      <c r="H221" s="153" t="s">
        <v>15</v>
      </c>
      <c r="I221" s="191"/>
      <c r="K221" s="192"/>
      <c r="L221" s="192"/>
      <c r="M221" s="192"/>
      <c r="N221" s="192"/>
      <c r="O221" s="192"/>
      <c r="P221" s="192"/>
      <c r="R221" s="71"/>
      <c r="S221" s="26"/>
      <c r="T221" s="27"/>
      <c r="U221" s="153" t="s">
        <v>15</v>
      </c>
      <c r="V221" s="191"/>
      <c r="W221" s="85"/>
      <c r="X221" s="85"/>
    </row>
    <row r="222" spans="1:24" ht="16.5" customHeight="1" x14ac:dyDescent="0.3">
      <c r="A222" s="82"/>
      <c r="B222" s="27"/>
      <c r="C222" s="158" t="str">
        <f>VLOOKUP(A220,'몬스터 도감'!$A$5:$F$1000,6,0)</f>
        <v>조류</v>
      </c>
      <c r="D222" s="159"/>
      <c r="E222" s="193" t="s">
        <v>21</v>
      </c>
      <c r="F222" s="23"/>
      <c r="G222" s="24"/>
      <c r="H222" s="158" t="str">
        <f>VLOOKUP(F220,'몬스터 도감'!$A$5:$F$1000,6,0)</f>
        <v>스페셜 조합</v>
      </c>
      <c r="I222" s="194"/>
      <c r="K222" s="192"/>
      <c r="L222" s="192"/>
      <c r="M222" s="192"/>
      <c r="N222" s="192"/>
      <c r="O222" s="192"/>
      <c r="P222" s="192"/>
      <c r="R222" s="193" t="s">
        <v>22</v>
      </c>
      <c r="S222" s="26"/>
      <c r="T222" s="27"/>
      <c r="U222" s="158" t="str">
        <f>VLOOKUP(S220,'몬스터 도감'!$A$5:$F$1000,6,0)</f>
        <v>스페셜 조합</v>
      </c>
      <c r="V222" s="194"/>
      <c r="W222" s="85"/>
      <c r="X222" s="85"/>
    </row>
    <row r="223" spans="1:24" ht="16.5" customHeight="1" x14ac:dyDescent="0.3">
      <c r="A223" s="82"/>
      <c r="B223" s="27"/>
      <c r="C223" s="163" t="str">
        <f>VLOOKUP(A220,'몬스터 도감'!$A$5:$F$1000,4,0)</f>
        <v>5000와르</v>
      </c>
      <c r="D223" s="164"/>
      <c r="E223" s="193"/>
      <c r="F223" s="23"/>
      <c r="G223" s="24"/>
      <c r="H223" s="163" t="str">
        <f>VLOOKUP(F220,'몬스터 도감'!$A$5:$F$1000,4,0)</f>
        <v>수명연장 불가능</v>
      </c>
      <c r="I223" s="195"/>
      <c r="K223" s="192"/>
      <c r="L223" s="192"/>
      <c r="M223" s="192"/>
      <c r="N223" s="192"/>
      <c r="O223" s="192"/>
      <c r="P223" s="192"/>
      <c r="R223" s="193"/>
      <c r="S223" s="26"/>
      <c r="T223" s="27"/>
      <c r="U223" s="163" t="str">
        <f>VLOOKUP(S220,'몬스터 도감'!$A$5:$F$1000,4,0)</f>
        <v>수명연장 불가능</v>
      </c>
      <c r="V223" s="195"/>
      <c r="W223" s="85"/>
      <c r="X223" s="85"/>
    </row>
    <row r="224" spans="1:24" ht="16.5" customHeight="1" x14ac:dyDescent="0.3">
      <c r="A224" s="82"/>
      <c r="B224" s="27"/>
      <c r="C224" s="153" t="s">
        <v>18</v>
      </c>
      <c r="D224" s="154"/>
      <c r="E224" s="71"/>
      <c r="F224" s="23"/>
      <c r="G224" s="24"/>
      <c r="H224" s="153" t="s">
        <v>18</v>
      </c>
      <c r="I224" s="191"/>
      <c r="K224" s="192"/>
      <c r="L224" s="192"/>
      <c r="M224" s="192"/>
      <c r="N224" s="192"/>
      <c r="O224" s="192"/>
      <c r="P224" s="192"/>
      <c r="R224" s="71"/>
      <c r="S224" s="26"/>
      <c r="T224" s="27"/>
      <c r="U224" s="153" t="s">
        <v>18</v>
      </c>
      <c r="V224" s="191"/>
      <c r="W224" s="85"/>
      <c r="X224" s="85"/>
    </row>
    <row r="225" spans="1:24" ht="16.5" customHeight="1" x14ac:dyDescent="0.3">
      <c r="A225" s="82"/>
      <c r="B225" s="27">
        <f>IF(COUNTIF('몬스터 리스트(숨김)'!$B$4:$B$53,A220)&gt;0,B226,0)</f>
        <v>0</v>
      </c>
      <c r="C225" s="169" t="str">
        <f ca="1">IF((B225-$M$2)&gt;0,B225-$M$2,"미보유")</f>
        <v>미보유</v>
      </c>
      <c r="D225" s="170"/>
      <c r="E225" s="71"/>
      <c r="F225" s="23"/>
      <c r="G225" s="28">
        <f>IF(COUNTIF('몬스터 리스트(숨김)'!$B$4:$B$53,F220)&gt;0,G226,0)</f>
        <v>44438</v>
      </c>
      <c r="H225" s="173">
        <f ca="1">IF((G225-$M$2)&gt;0,G225-$M$2,"미보유")</f>
        <v>23</v>
      </c>
      <c r="I225" s="186"/>
      <c r="K225" s="192"/>
      <c r="L225" s="192"/>
      <c r="M225" s="192"/>
      <c r="N225" s="192"/>
      <c r="O225" s="192"/>
      <c r="P225" s="192"/>
      <c r="R225" s="71"/>
      <c r="S225" s="26"/>
      <c r="T225" s="27">
        <f>IF(COUNTIF('몬스터 리스트(숨김)'!$B$4:$B$53,S220)&gt;0,T226,0)</f>
        <v>44438</v>
      </c>
      <c r="U225" s="173">
        <f ca="1">IF((T225-$M$2)&gt;0,T225-$M$2,"미보유")</f>
        <v>23</v>
      </c>
      <c r="V225" s="186"/>
      <c r="W225" s="85"/>
      <c r="X225" s="85"/>
    </row>
    <row r="226" spans="1:24" ht="16.5" customHeight="1" thickBot="1" x14ac:dyDescent="0.35">
      <c r="A226" s="83"/>
      <c r="B226" s="84" t="e">
        <f>VLOOKUP(A220,'몬스터 리스트(숨김)'!$B$4:$C$53,2,0)</f>
        <v>#N/A</v>
      </c>
      <c r="C226" s="171"/>
      <c r="D226" s="172"/>
      <c r="E226" s="71"/>
      <c r="F226" s="29"/>
      <c r="G226" s="30">
        <f>VLOOKUP(F220,'몬스터 리스트(숨김)'!$B$4:$C$53,2,0)</f>
        <v>44438</v>
      </c>
      <c r="H226" s="187"/>
      <c r="I226" s="188"/>
      <c r="K226" s="192"/>
      <c r="L226" s="192"/>
      <c r="M226" s="192"/>
      <c r="N226" s="192"/>
      <c r="O226" s="192"/>
      <c r="P226" s="192"/>
      <c r="R226" s="71"/>
      <c r="S226" s="31"/>
      <c r="T226" s="32">
        <f>VLOOKUP(S220,'몬스터 리스트(숨김)'!$B$4:$C$53,2,0)</f>
        <v>44438</v>
      </c>
      <c r="U226" s="187"/>
      <c r="V226" s="188"/>
      <c r="W226" s="85"/>
      <c r="X226" s="85"/>
    </row>
    <row r="227" spans="1:24" ht="16.5" customHeight="1" x14ac:dyDescent="0.3">
      <c r="A227" s="85"/>
      <c r="B227" s="85"/>
      <c r="C227" s="85"/>
      <c r="D227" s="85"/>
      <c r="E227" s="85"/>
      <c r="F227" s="85"/>
      <c r="G227" s="85"/>
      <c r="H227" s="85"/>
      <c r="I227" s="85"/>
      <c r="J227" s="85"/>
      <c r="K227" s="85"/>
      <c r="L227" s="85"/>
      <c r="M227" s="85"/>
      <c r="N227" s="85"/>
      <c r="O227" s="85"/>
      <c r="P227" s="85"/>
      <c r="Q227" s="85"/>
      <c r="R227" s="85"/>
      <c r="S227" s="85"/>
      <c r="T227" s="85"/>
      <c r="U227" s="85"/>
      <c r="V227" s="85"/>
    </row>
    <row r="228" spans="1:24" ht="16.5" customHeight="1" thickBot="1" x14ac:dyDescent="0.35">
      <c r="A228" s="85"/>
      <c r="B228" s="85"/>
      <c r="C228" s="85"/>
      <c r="D228" s="85"/>
      <c r="E228" s="85"/>
      <c r="F228" s="85"/>
      <c r="G228" s="85"/>
      <c r="H228" s="85"/>
      <c r="I228" s="85"/>
      <c r="J228" s="85"/>
      <c r="K228" s="85"/>
      <c r="L228" s="85"/>
      <c r="M228" s="85"/>
      <c r="N228" s="85"/>
      <c r="O228" s="85"/>
      <c r="P228" s="85"/>
      <c r="Q228" s="85"/>
      <c r="R228" s="85"/>
      <c r="S228" s="85"/>
      <c r="T228" s="85"/>
      <c r="U228" s="85"/>
      <c r="V228" s="85"/>
    </row>
    <row r="229" spans="1:24" ht="16.5" customHeight="1" thickBot="1" x14ac:dyDescent="0.35">
      <c r="A229" s="177" t="s">
        <v>116</v>
      </c>
      <c r="B229" s="178"/>
      <c r="C229" s="178"/>
      <c r="D229" s="178"/>
      <c r="E229" s="178"/>
      <c r="F229" s="178"/>
      <c r="G229" s="178"/>
      <c r="H229" s="178"/>
      <c r="I229" s="178"/>
      <c r="J229" s="178"/>
      <c r="K229" s="178"/>
      <c r="L229" s="178"/>
      <c r="M229" s="178"/>
      <c r="N229" s="178"/>
      <c r="O229" s="178"/>
      <c r="P229" s="178"/>
      <c r="Q229" s="178"/>
      <c r="R229" s="178"/>
      <c r="S229" s="178"/>
      <c r="T229" s="178"/>
      <c r="U229" s="178"/>
      <c r="V229" s="179"/>
    </row>
    <row r="230" spans="1:24" ht="16.5" customHeight="1" thickBot="1" x14ac:dyDescent="0.35">
      <c r="A230" s="205" t="s">
        <v>117</v>
      </c>
      <c r="B230" s="206"/>
      <c r="C230" s="206"/>
      <c r="D230" s="206"/>
      <c r="E230" s="206"/>
      <c r="F230" s="206"/>
      <c r="G230" s="206"/>
      <c r="H230" s="206"/>
      <c r="I230" s="206"/>
      <c r="J230" s="206"/>
      <c r="K230" s="206"/>
      <c r="L230" s="206"/>
      <c r="M230" s="206"/>
      <c r="N230" s="206"/>
      <c r="O230" s="206"/>
      <c r="P230" s="206"/>
      <c r="Q230" s="206"/>
      <c r="R230" s="206"/>
      <c r="S230" s="206"/>
      <c r="T230" s="206"/>
      <c r="U230" s="206"/>
      <c r="V230" s="207"/>
    </row>
    <row r="231" spans="1:24" ht="16.5" customHeight="1" thickBot="1" x14ac:dyDescent="0.35"/>
    <row r="232" spans="1:24" ht="16.5" customHeight="1" x14ac:dyDescent="0.3">
      <c r="A232" s="222" t="s">
        <v>110</v>
      </c>
      <c r="B232" s="223"/>
      <c r="C232" s="224" t="str">
        <f>CONCATENATE(VLOOKUP(A232,'몬스터 도감'!$A$5:$F$1000,3,0),"급")</f>
        <v>SS급</v>
      </c>
      <c r="D232" s="225"/>
      <c r="E232" s="71"/>
      <c r="F232" s="215" t="s">
        <v>109</v>
      </c>
      <c r="G232" s="216"/>
      <c r="H232" s="217" t="str">
        <f>CONCATENATE(VLOOKUP(F232,'몬스터 도감'!$A$5:$F$1000,3,0),"급")</f>
        <v>SS급</v>
      </c>
      <c r="I232" s="218"/>
      <c r="O232" s="71"/>
      <c r="P232" s="71"/>
      <c r="Q232" s="71"/>
      <c r="R232" s="71"/>
      <c r="S232" s="212" t="s">
        <v>111</v>
      </c>
      <c r="T232" s="213"/>
      <c r="U232" s="199" t="str">
        <f>CONCATENATE(VLOOKUP(S232,'몬스터 도감'!$A$5:$F$1000,3,0),"급")</f>
        <v>SS급</v>
      </c>
      <c r="V232" s="200"/>
    </row>
    <row r="233" spans="1:24" ht="16.5" customHeight="1" x14ac:dyDescent="0.3">
      <c r="A233" s="120"/>
      <c r="B233" s="121"/>
      <c r="C233" s="151" t="s">
        <v>15</v>
      </c>
      <c r="D233" s="196"/>
      <c r="E233" s="71"/>
      <c r="F233" s="82"/>
      <c r="G233" s="52"/>
      <c r="H233" s="197" t="s">
        <v>15</v>
      </c>
      <c r="I233" s="198"/>
      <c r="O233" s="71"/>
      <c r="P233" s="71"/>
      <c r="R233" s="71"/>
      <c r="S233" s="26"/>
      <c r="T233" s="27"/>
      <c r="U233" s="153" t="s">
        <v>15</v>
      </c>
      <c r="V233" s="191"/>
    </row>
    <row r="234" spans="1:24" ht="16.5" customHeight="1" x14ac:dyDescent="0.3">
      <c r="A234" s="120"/>
      <c r="B234" s="121"/>
      <c r="C234" s="156" t="str">
        <f>VLOOKUP(A232,'몬스터 도감'!$A$5:$F$1000,6,0)</f>
        <v>용</v>
      </c>
      <c r="D234" s="231"/>
      <c r="E234" s="193" t="s">
        <v>21</v>
      </c>
      <c r="F234" s="82"/>
      <c r="G234" s="52"/>
      <c r="H234" s="226" t="str">
        <f>VLOOKUP(F232,'몬스터 도감'!$A$5:$F$1000,6,0)</f>
        <v>돼지</v>
      </c>
      <c r="I234" s="227"/>
      <c r="O234" s="81"/>
      <c r="P234" s="27"/>
      <c r="R234" s="193" t="s">
        <v>22</v>
      </c>
      <c r="S234" s="26"/>
      <c r="T234" s="27"/>
      <c r="U234" s="158" t="str">
        <f>VLOOKUP(S232,'몬스터 도감'!$A$5:$F$1000,6,0)</f>
        <v>스페셜 조합</v>
      </c>
      <c r="V234" s="194"/>
    </row>
    <row r="235" spans="1:24" ht="16.5" customHeight="1" x14ac:dyDescent="0.3">
      <c r="A235" s="120"/>
      <c r="B235" s="121"/>
      <c r="C235" s="160" t="str">
        <f>VLOOKUP(A232,'몬스터 도감'!$A$5:$F$1000,4,0)</f>
        <v>수명연장 불가능</v>
      </c>
      <c r="D235" s="230"/>
      <c r="E235" s="193"/>
      <c r="F235" s="82"/>
      <c r="G235" s="52"/>
      <c r="H235" s="228" t="str">
        <f>VLOOKUP(F232,'몬스터 도감'!$A$5:$F$1000,4,0)</f>
        <v>수명연장 불가능</v>
      </c>
      <c r="I235" s="229"/>
      <c r="O235" s="81"/>
      <c r="P235" s="27"/>
      <c r="R235" s="193"/>
      <c r="S235" s="26"/>
      <c r="T235" s="27"/>
      <c r="U235" s="163" t="str">
        <f>VLOOKUP(S232,'몬스터 도감'!$A$5:$F$1000,4,0)</f>
        <v>수명연장 불가능</v>
      </c>
      <c r="V235" s="195"/>
    </row>
    <row r="236" spans="1:24" ht="16.5" customHeight="1" x14ac:dyDescent="0.3">
      <c r="A236" s="120"/>
      <c r="B236" s="121"/>
      <c r="C236" s="151" t="s">
        <v>18</v>
      </c>
      <c r="D236" s="196"/>
      <c r="E236" s="71"/>
      <c r="F236" s="82"/>
      <c r="G236" s="27"/>
      <c r="H236" s="153" t="s">
        <v>18</v>
      </c>
      <c r="I236" s="154"/>
      <c r="O236" s="71"/>
      <c r="P236" s="71"/>
      <c r="R236" s="71"/>
      <c r="S236" s="26"/>
      <c r="T236" s="27"/>
      <c r="U236" s="153" t="s">
        <v>18</v>
      </c>
      <c r="V236" s="191"/>
    </row>
    <row r="237" spans="1:24" ht="16.5" customHeight="1" x14ac:dyDescent="0.3">
      <c r="A237" s="120"/>
      <c r="B237" s="121">
        <f>IF(COUNTIF('몬스터 리스트(숨김)'!$B$4:$B$53,A232)&gt;0,B238,0)</f>
        <v>44438</v>
      </c>
      <c r="C237" s="165">
        <f ca="1">IF((B237-$M$2)&gt;0,B237-$M$2,"미보유")</f>
        <v>23</v>
      </c>
      <c r="D237" s="219"/>
      <c r="E237" s="71"/>
      <c r="F237" s="82"/>
      <c r="G237" s="27">
        <f>IF(COUNTIF('몬스터 리스트(숨김)'!$B$4:$B$53,F232)&gt;0,G238,0)</f>
        <v>0</v>
      </c>
      <c r="H237" s="169" t="str">
        <f ca="1">IF((G237-$M$2)&gt;0,G237-$M$2,"미보유")</f>
        <v>미보유</v>
      </c>
      <c r="I237" s="170"/>
      <c r="O237" s="71"/>
      <c r="P237" s="71"/>
      <c r="R237" s="71"/>
      <c r="S237" s="26"/>
      <c r="T237" s="27">
        <f>IF(COUNTIF('몬스터 리스트(숨김)'!$B$4:$B$53,S232)&gt;0,T238,0)</f>
        <v>44438</v>
      </c>
      <c r="U237" s="173">
        <f ca="1">IF((T237-$M$2)&gt;0,T237-$M$2,"미보유")</f>
        <v>23</v>
      </c>
      <c r="V237" s="186"/>
    </row>
    <row r="238" spans="1:24" ht="16.5" customHeight="1" thickBot="1" x14ac:dyDescent="0.35">
      <c r="A238" s="122"/>
      <c r="B238" s="123">
        <f>VLOOKUP(A232,'몬스터 리스트(숨김)'!$B$4:$C$53,2,0)</f>
        <v>44438</v>
      </c>
      <c r="C238" s="220"/>
      <c r="D238" s="221"/>
      <c r="E238" s="71"/>
      <c r="F238" s="83"/>
      <c r="G238" s="84" t="e">
        <f>VLOOKUP(F232,'몬스터 리스트(숨김)'!$B$4:$C$53,2,0)</f>
        <v>#N/A</v>
      </c>
      <c r="H238" s="171"/>
      <c r="I238" s="172"/>
      <c r="O238" s="71"/>
      <c r="P238" s="71"/>
      <c r="R238" s="71"/>
      <c r="S238" s="31"/>
      <c r="T238" s="32">
        <f>VLOOKUP(S232,'몬스터 리스트(숨김)'!$B$4:$C$53,2,0)</f>
        <v>44438</v>
      </c>
      <c r="U238" s="187"/>
      <c r="V238" s="188"/>
    </row>
    <row r="239" spans="1:24" ht="16.5" customHeight="1" thickBot="1" x14ac:dyDescent="0.35">
      <c r="A239" s="71"/>
      <c r="B239" s="71"/>
      <c r="C239" s="71"/>
      <c r="D239" s="71"/>
      <c r="E239" s="71"/>
      <c r="J239" s="71"/>
      <c r="K239" s="71"/>
      <c r="L239" s="71"/>
      <c r="M239" s="71"/>
      <c r="N239" s="71"/>
      <c r="O239" s="71"/>
      <c r="P239" s="71"/>
    </row>
    <row r="240" spans="1:24" ht="16.5" customHeight="1" x14ac:dyDescent="0.3">
      <c r="A240" s="215" t="s">
        <v>112</v>
      </c>
      <c r="B240" s="216"/>
      <c r="C240" s="189" t="str">
        <f>CONCATENATE(VLOOKUP(A240,'몬스터 도감'!$A$5:$F$1000,3,0),"급")</f>
        <v>S급</v>
      </c>
      <c r="D240" s="190"/>
      <c r="E240" s="71"/>
      <c r="F240" s="184" t="s">
        <v>113</v>
      </c>
      <c r="G240" s="185"/>
      <c r="H240" s="217" t="str">
        <f>CONCATENATE(VLOOKUP(F240,'몬스터 도감'!$A$5:$F$1000,3,0),"급")</f>
        <v>A급</v>
      </c>
      <c r="I240" s="218"/>
      <c r="O240" s="71"/>
      <c r="P240" s="71"/>
      <c r="Q240" s="71"/>
      <c r="R240" s="71"/>
      <c r="S240" s="212" t="s">
        <v>115</v>
      </c>
      <c r="T240" s="213"/>
      <c r="U240" s="199" t="str">
        <f>CONCATENATE(VLOOKUP(S240,'몬스터 도감'!$A$5:$F$1000,3,0),"급")</f>
        <v>SS급</v>
      </c>
      <c r="V240" s="200"/>
    </row>
    <row r="241" spans="1:22" ht="16.5" customHeight="1" x14ac:dyDescent="0.3">
      <c r="A241" s="82"/>
      <c r="B241" s="27"/>
      <c r="C241" s="153" t="s">
        <v>15</v>
      </c>
      <c r="D241" s="154"/>
      <c r="E241" s="71"/>
      <c r="F241" s="40"/>
      <c r="G241" s="52"/>
      <c r="H241" s="197" t="s">
        <v>15</v>
      </c>
      <c r="I241" s="198"/>
      <c r="K241" s="192" t="s">
        <v>114</v>
      </c>
      <c r="L241" s="192"/>
      <c r="M241" s="192"/>
      <c r="N241" s="192"/>
      <c r="O241" s="192"/>
      <c r="P241" s="192"/>
      <c r="R241" s="71"/>
      <c r="S241" s="26"/>
      <c r="T241" s="27"/>
      <c r="U241" s="153" t="s">
        <v>15</v>
      </c>
      <c r="V241" s="191"/>
    </row>
    <row r="242" spans="1:22" ht="16.5" customHeight="1" x14ac:dyDescent="0.3">
      <c r="A242" s="82"/>
      <c r="B242" s="27"/>
      <c r="C242" s="158" t="str">
        <f>VLOOKUP(A240,'몬스터 도감'!$A$5:$F$1000,6,0)</f>
        <v>용</v>
      </c>
      <c r="D242" s="159"/>
      <c r="E242" s="193" t="s">
        <v>21</v>
      </c>
      <c r="F242" s="40"/>
      <c r="G242" s="52"/>
      <c r="H242" s="226" t="str">
        <f>VLOOKUP(F240,'몬스터 도감'!$A$5:$F$1000,6,0)</f>
        <v>스페셜 상자</v>
      </c>
      <c r="I242" s="227"/>
      <c r="K242" s="192"/>
      <c r="L242" s="192"/>
      <c r="M242" s="192"/>
      <c r="N242" s="192"/>
      <c r="O242" s="192"/>
      <c r="P242" s="192"/>
      <c r="R242" s="193" t="s">
        <v>22</v>
      </c>
      <c r="S242" s="26"/>
      <c r="T242" s="27"/>
      <c r="U242" s="158" t="str">
        <f>VLOOKUP(S240,'몬스터 도감'!$A$5:$F$1000,6,0)</f>
        <v>스페셜 조합</v>
      </c>
      <c r="V242" s="194"/>
    </row>
    <row r="243" spans="1:22" ht="16.5" customHeight="1" x14ac:dyDescent="0.3">
      <c r="A243" s="82"/>
      <c r="B243" s="27"/>
      <c r="C243" s="163" t="str">
        <f>VLOOKUP(A240,'몬스터 도감'!$A$5:$F$1000,4,0)</f>
        <v>(수명연장 4젬)</v>
      </c>
      <c r="D243" s="164"/>
      <c r="E243" s="193"/>
      <c r="F243" s="40"/>
      <c r="G243" s="52"/>
      <c r="H243" s="228" t="str">
        <f>VLOOKUP(F240,'몬스터 도감'!$A$5:$F$1000,4,0)</f>
        <v>수명연장 2젬</v>
      </c>
      <c r="I243" s="229"/>
      <c r="K243" s="192"/>
      <c r="L243" s="192"/>
      <c r="M243" s="192"/>
      <c r="N243" s="192"/>
      <c r="O243" s="192"/>
      <c r="P243" s="192"/>
      <c r="R243" s="193"/>
      <c r="S243" s="26"/>
      <c r="T243" s="27"/>
      <c r="U243" s="163" t="str">
        <f>VLOOKUP(S240,'몬스터 도감'!$A$5:$F$1000,4,0)</f>
        <v>수명연장 불가능</v>
      </c>
      <c r="V243" s="195"/>
    </row>
    <row r="244" spans="1:22" ht="16.5" customHeight="1" x14ac:dyDescent="0.3">
      <c r="A244" s="82"/>
      <c r="B244" s="27"/>
      <c r="C244" s="153" t="s">
        <v>18</v>
      </c>
      <c r="D244" s="154"/>
      <c r="E244" s="71"/>
      <c r="F244" s="40"/>
      <c r="G244" s="24"/>
      <c r="H244" s="153" t="s">
        <v>18</v>
      </c>
      <c r="I244" s="154"/>
      <c r="K244" s="192"/>
      <c r="L244" s="192"/>
      <c r="M244" s="192"/>
      <c r="N244" s="192"/>
      <c r="O244" s="192"/>
      <c r="P244" s="192"/>
      <c r="R244" s="71"/>
      <c r="S244" s="26"/>
      <c r="T244" s="27"/>
      <c r="U244" s="153" t="s">
        <v>18</v>
      </c>
      <c r="V244" s="191"/>
    </row>
    <row r="245" spans="1:22" ht="16.5" customHeight="1" x14ac:dyDescent="0.3">
      <c r="A245" s="82"/>
      <c r="B245" s="27">
        <f>IF(COUNTIF('몬스터 리스트(숨김)'!$B$4:$B$53,A240)&gt;0,B246,0)</f>
        <v>0</v>
      </c>
      <c r="C245" s="169" t="str">
        <f ca="1">IF((B245-$M$2)&gt;0,B245-$M$2,"미보유")</f>
        <v>미보유</v>
      </c>
      <c r="D245" s="170"/>
      <c r="E245" s="71"/>
      <c r="F245" s="40"/>
      <c r="G245" s="28">
        <f>IF(COUNTIF('몬스터 리스트(숨김)'!$B$4:$B$53,F240)&gt;0,G246,0)</f>
        <v>0</v>
      </c>
      <c r="H245" s="169" t="str">
        <f ca="1">IF((G245-$M$2)&gt;0,G245-$M$2,"미보유")</f>
        <v>미보유</v>
      </c>
      <c r="I245" s="170"/>
      <c r="K245" s="192"/>
      <c r="L245" s="192"/>
      <c r="M245" s="192"/>
      <c r="N245" s="192"/>
      <c r="O245" s="192"/>
      <c r="P245" s="192"/>
      <c r="R245" s="71"/>
      <c r="S245" s="26"/>
      <c r="T245" s="27">
        <f>IF(COUNTIF('몬스터 리스트(숨김)'!$B$4:$B$53,S240)&gt;0,T246,0)</f>
        <v>0</v>
      </c>
      <c r="U245" s="173" t="str">
        <f ca="1">IF((T245-$M$2)&gt;0,T245-$M$2,"미보유")</f>
        <v>미보유</v>
      </c>
      <c r="V245" s="186"/>
    </row>
    <row r="246" spans="1:22" ht="16.5" customHeight="1" thickBot="1" x14ac:dyDescent="0.35">
      <c r="A246" s="83"/>
      <c r="B246" s="84" t="e">
        <f>VLOOKUP(A240,'몬스터 리스트(숨김)'!$B$4:$C$53,2,0)</f>
        <v>#N/A</v>
      </c>
      <c r="C246" s="171"/>
      <c r="D246" s="172"/>
      <c r="E246" s="71"/>
      <c r="F246" s="41"/>
      <c r="G246" s="42" t="e">
        <f>VLOOKUP(F240,'몬스터 리스트(숨김)'!$B$4:$C$53,2,0)</f>
        <v>#N/A</v>
      </c>
      <c r="H246" s="171"/>
      <c r="I246" s="172"/>
      <c r="K246" s="192"/>
      <c r="L246" s="192"/>
      <c r="M246" s="192"/>
      <c r="N246" s="192"/>
      <c r="O246" s="192"/>
      <c r="P246" s="192"/>
      <c r="R246" s="71"/>
      <c r="S246" s="31"/>
      <c r="T246" s="32" t="e">
        <f>VLOOKUP(S240,'몬스터 리스트(숨김)'!$B$4:$C$53,2,0)</f>
        <v>#N/A</v>
      </c>
      <c r="U246" s="187"/>
      <c r="V246" s="188"/>
    </row>
    <row r="248" spans="1:22" ht="17.25" thickBot="1" x14ac:dyDescent="0.35"/>
    <row r="249" spans="1:22" ht="17.25" thickBot="1" x14ac:dyDescent="0.35">
      <c r="A249" s="177" t="s">
        <v>318</v>
      </c>
      <c r="B249" s="178"/>
      <c r="C249" s="178"/>
      <c r="D249" s="178"/>
      <c r="E249" s="178"/>
      <c r="F249" s="178"/>
      <c r="G249" s="178"/>
      <c r="H249" s="178"/>
      <c r="I249" s="178"/>
      <c r="J249" s="178"/>
      <c r="K249" s="178"/>
      <c r="L249" s="178"/>
      <c r="M249" s="178"/>
      <c r="N249" s="178"/>
      <c r="O249" s="178"/>
      <c r="P249" s="178"/>
      <c r="Q249" s="178"/>
      <c r="R249" s="178"/>
      <c r="S249" s="178"/>
      <c r="T249" s="178"/>
      <c r="U249" s="178"/>
      <c r="V249" s="179"/>
    </row>
    <row r="250" spans="1:22" ht="17.25" thickBot="1" x14ac:dyDescent="0.35">
      <c r="A250" s="38"/>
      <c r="B250" s="38"/>
      <c r="C250" s="38"/>
      <c r="D250" s="38"/>
      <c r="E250" s="38"/>
      <c r="F250" s="38"/>
      <c r="G250" s="38"/>
      <c r="H250" s="38"/>
      <c r="I250" s="39"/>
    </row>
    <row r="251" spans="1:22" x14ac:dyDescent="0.3">
      <c r="A251" s="180" t="s">
        <v>52</v>
      </c>
      <c r="B251" s="181"/>
      <c r="C251" s="182" t="str">
        <f>CONCATENATE(VLOOKUP(A251,'몬스터 도감'!$A$5:$F$1000,3,0),"급")</f>
        <v>SS급</v>
      </c>
      <c r="D251" s="183"/>
      <c r="F251" s="184" t="s">
        <v>159</v>
      </c>
      <c r="G251" s="185"/>
      <c r="H251" s="189" t="str">
        <f>CONCATENATE(VLOOKUP(F251,'몬스터 도감'!$A$5:$F$1000,3,0),"급")</f>
        <v>SS급</v>
      </c>
      <c r="I251" s="190"/>
      <c r="S251" s="184" t="s">
        <v>167</v>
      </c>
      <c r="T251" s="185"/>
      <c r="U251" s="189" t="str">
        <f>CONCATENATE(VLOOKUP(S251,'몬스터 도감'!$A:$F,3,0),"급")</f>
        <v>SS급</v>
      </c>
      <c r="V251" s="190"/>
    </row>
    <row r="252" spans="1:22" x14ac:dyDescent="0.3">
      <c r="A252" s="115"/>
      <c r="B252" s="116"/>
      <c r="C252" s="151" t="s">
        <v>15</v>
      </c>
      <c r="D252" s="152"/>
      <c r="F252" s="40"/>
      <c r="G252" s="24"/>
      <c r="H252" s="153" t="s">
        <v>15</v>
      </c>
      <c r="I252" s="154"/>
      <c r="K252" s="155" t="s">
        <v>320</v>
      </c>
      <c r="L252" s="155"/>
      <c r="M252" s="155"/>
      <c r="N252" s="155"/>
      <c r="O252" s="155"/>
      <c r="P252" s="155"/>
      <c r="S252" s="40"/>
      <c r="T252" s="24"/>
      <c r="U252" s="153" t="s">
        <v>15</v>
      </c>
      <c r="V252" s="154"/>
    </row>
    <row r="253" spans="1:22" x14ac:dyDescent="0.3">
      <c r="A253" s="115"/>
      <c r="B253" s="116"/>
      <c r="C253" s="156" t="str">
        <f>VLOOKUP(A251,'몬스터 도감'!$A$5:$F$1000,6,0)</f>
        <v>버섯</v>
      </c>
      <c r="D253" s="157"/>
      <c r="F253" s="40"/>
      <c r="G253" s="24"/>
      <c r="H253" s="158" t="str">
        <f>VLOOKUP(F251,'몬스터 도감'!$A$5:$F$1000,6,0)</f>
        <v>스페셜 조합</v>
      </c>
      <c r="I253" s="159"/>
      <c r="K253" s="155"/>
      <c r="L253" s="155"/>
      <c r="M253" s="155"/>
      <c r="N253" s="155"/>
      <c r="O253" s="155"/>
      <c r="P253" s="155"/>
      <c r="S253" s="40"/>
      <c r="T253" s="24"/>
      <c r="U253" s="158" t="str">
        <f>VLOOKUP(S251,'몬스터 도감'!$A:$F,6,0)</f>
        <v>스페셜 조합</v>
      </c>
      <c r="V253" s="159"/>
    </row>
    <row r="254" spans="1:22" x14ac:dyDescent="0.3">
      <c r="A254" s="115"/>
      <c r="B254" s="116"/>
      <c r="C254" s="160" t="str">
        <f>VLOOKUP(A251,'몬스터 도감'!$A$5:$F$1000,4,0)</f>
        <v>수명연장 불가능</v>
      </c>
      <c r="D254" s="161"/>
      <c r="E254" s="162" t="s">
        <v>21</v>
      </c>
      <c r="F254" s="40"/>
      <c r="G254" s="24"/>
      <c r="H254" s="163" t="str">
        <f>VLOOKUP(F251,'몬스터 도감'!$A$5:$F$1000,4,0)</f>
        <v>수명연장 불가능</v>
      </c>
      <c r="I254" s="164"/>
      <c r="K254" s="155"/>
      <c r="L254" s="155"/>
      <c r="M254" s="155"/>
      <c r="N254" s="155"/>
      <c r="O254" s="155"/>
      <c r="P254" s="155"/>
      <c r="R254" s="162" t="s">
        <v>22</v>
      </c>
      <c r="S254" s="40"/>
      <c r="T254" s="24"/>
      <c r="U254" s="163" t="str">
        <f>VLOOKUP(S251,'몬스터 도감'!$A:$F,4,0)</f>
        <v>수명연장 불가능</v>
      </c>
      <c r="V254" s="164"/>
    </row>
    <row r="255" spans="1:22" x14ac:dyDescent="0.3">
      <c r="A255" s="115"/>
      <c r="B255" s="116"/>
      <c r="C255" s="151" t="s">
        <v>18</v>
      </c>
      <c r="D255" s="152"/>
      <c r="E255" s="162"/>
      <c r="F255" s="40"/>
      <c r="G255" s="24"/>
      <c r="H255" s="153" t="s">
        <v>18</v>
      </c>
      <c r="I255" s="154"/>
      <c r="K255" s="155"/>
      <c r="L255" s="155"/>
      <c r="M255" s="155"/>
      <c r="N255" s="155"/>
      <c r="O255" s="155"/>
      <c r="P255" s="155"/>
      <c r="R255" s="162"/>
      <c r="S255" s="40"/>
      <c r="T255" s="24"/>
      <c r="U255" s="153" t="s">
        <v>18</v>
      </c>
      <c r="V255" s="154"/>
    </row>
    <row r="256" spans="1:22" x14ac:dyDescent="0.3">
      <c r="A256" s="115"/>
      <c r="B256" s="117">
        <f>IF(COUNTIF('몬스터 리스트(숨김)'!$B$4:$B$53,A251)&gt;0,B257,0)</f>
        <v>44440</v>
      </c>
      <c r="C256" s="165">
        <f ca="1">IF((B256-$M$2)&gt;0,B256-$M$2,"미보유")</f>
        <v>25</v>
      </c>
      <c r="D256" s="166"/>
      <c r="F256" s="40"/>
      <c r="G256" s="28">
        <f>IF(COUNTIF('몬스터 리스트(숨김)'!$B$4:$B$53,F251)&gt;0,G257,0)</f>
        <v>0</v>
      </c>
      <c r="H256" s="169" t="str">
        <f ca="1">IF((G256-$M$2)&gt;0,G256-$M$2,"미보유")</f>
        <v>미보유</v>
      </c>
      <c r="I256" s="170"/>
      <c r="K256" s="155"/>
      <c r="L256" s="155"/>
      <c r="M256" s="155"/>
      <c r="N256" s="155"/>
      <c r="O256" s="155"/>
      <c r="P256" s="155"/>
      <c r="S256" s="40"/>
      <c r="T256" s="28">
        <f>IF(COUNTIF('몬스터 리스트(숨김)'!$B$4:$B$53,S251)&gt;0,T257,0)</f>
        <v>0</v>
      </c>
      <c r="U256" s="173" t="str">
        <f ca="1">IF((T256-$M$2)&gt;0,T256-$M$2,"미보유")</f>
        <v>미보유</v>
      </c>
      <c r="V256" s="174"/>
    </row>
    <row r="257" spans="1:22" ht="17.25" thickBot="1" x14ac:dyDescent="0.35">
      <c r="A257" s="118"/>
      <c r="B257" s="119">
        <f>VLOOKUP(A251,'몬스터 리스트(숨김)'!$B$4:$C$53,2,0)</f>
        <v>44440</v>
      </c>
      <c r="C257" s="167"/>
      <c r="D257" s="168"/>
      <c r="F257" s="41"/>
      <c r="G257" s="42" t="e">
        <f>VLOOKUP(F251,'몬스터 리스트(숨김)'!$B$4:$C$53,2,0)</f>
        <v>#N/A</v>
      </c>
      <c r="H257" s="171"/>
      <c r="I257" s="172"/>
      <c r="K257" s="155"/>
      <c r="L257" s="155"/>
      <c r="M257" s="155"/>
      <c r="N257" s="155"/>
      <c r="O257" s="155"/>
      <c r="P257" s="155"/>
      <c r="S257" s="41"/>
      <c r="T257" s="42" t="e">
        <f>VLOOKUP(S251,'몬스터 리스트(숨김)'!$B$4:$C$53,2,0)</f>
        <v>#N/A</v>
      </c>
      <c r="U257" s="175"/>
      <c r="V257" s="176"/>
    </row>
    <row r="259" spans="1:22" ht="17.25" thickBot="1" x14ac:dyDescent="0.35"/>
    <row r="260" spans="1:22" ht="17.25" thickBot="1" x14ac:dyDescent="0.35">
      <c r="A260" s="177" t="s">
        <v>323</v>
      </c>
      <c r="B260" s="178"/>
      <c r="C260" s="178"/>
      <c r="D260" s="178"/>
      <c r="E260" s="178"/>
      <c r="F260" s="178"/>
      <c r="G260" s="178"/>
      <c r="H260" s="178"/>
      <c r="I260" s="178"/>
      <c r="J260" s="178"/>
      <c r="K260" s="178"/>
      <c r="L260" s="178"/>
      <c r="M260" s="178"/>
      <c r="N260" s="178"/>
      <c r="O260" s="178"/>
      <c r="P260" s="178"/>
      <c r="Q260" s="178"/>
      <c r="R260" s="178"/>
      <c r="S260" s="178"/>
      <c r="T260" s="178"/>
      <c r="U260" s="178"/>
      <c r="V260" s="179"/>
    </row>
    <row r="261" spans="1:22" ht="17.25" thickBot="1" x14ac:dyDescent="0.35">
      <c r="A261" s="38"/>
      <c r="B261" s="38"/>
      <c r="C261" s="38"/>
      <c r="D261" s="38"/>
      <c r="E261" s="38"/>
      <c r="F261" s="38"/>
      <c r="G261" s="38"/>
      <c r="H261" s="38"/>
      <c r="I261" s="39"/>
    </row>
    <row r="262" spans="1:22" x14ac:dyDescent="0.3">
      <c r="A262" s="180" t="s">
        <v>321</v>
      </c>
      <c r="B262" s="181"/>
      <c r="C262" s="182" t="str">
        <f>CONCATENATE(VLOOKUP(A262,'몬스터 도감'!$A$5:$F$1000,3,0),"급")</f>
        <v>SS급</v>
      </c>
      <c r="D262" s="183"/>
      <c r="F262" s="184" t="s">
        <v>157</v>
      </c>
      <c r="G262" s="185"/>
      <c r="H262" s="189" t="str">
        <f>CONCATENATE(VLOOKUP(F262,'몬스터 도감'!$A$5:$F$1000,3,0),"급")</f>
        <v>S급</v>
      </c>
      <c r="I262" s="190"/>
      <c r="S262" s="184" t="s">
        <v>159</v>
      </c>
      <c r="T262" s="185"/>
      <c r="U262" s="189" t="str">
        <f>CONCATENATE(VLOOKUP(S262,'몬스터 도감'!$A:$F,3,0),"급")</f>
        <v>SS급</v>
      </c>
      <c r="V262" s="190"/>
    </row>
    <row r="263" spans="1:22" x14ac:dyDescent="0.3">
      <c r="A263" s="115"/>
      <c r="B263" s="116"/>
      <c r="C263" s="151" t="s">
        <v>15</v>
      </c>
      <c r="D263" s="152"/>
      <c r="F263" s="40"/>
      <c r="G263" s="24"/>
      <c r="H263" s="153" t="s">
        <v>15</v>
      </c>
      <c r="I263" s="154"/>
      <c r="K263" s="155" t="s">
        <v>322</v>
      </c>
      <c r="L263" s="155"/>
      <c r="M263" s="155"/>
      <c r="N263" s="155"/>
      <c r="O263" s="155"/>
      <c r="P263" s="155"/>
      <c r="S263" s="40"/>
      <c r="T263" s="24"/>
      <c r="U263" s="153" t="s">
        <v>15</v>
      </c>
      <c r="V263" s="154"/>
    </row>
    <row r="264" spans="1:22" x14ac:dyDescent="0.3">
      <c r="A264" s="115"/>
      <c r="B264" s="116"/>
      <c r="C264" s="156" t="str">
        <f>VLOOKUP(A262,'몬스터 도감'!$A$5:$F$1000,6,0)</f>
        <v>장난감</v>
      </c>
      <c r="D264" s="157"/>
      <c r="F264" s="40"/>
      <c r="G264" s="24"/>
      <c r="H264" s="158" t="str">
        <f>VLOOKUP(F262,'몬스터 도감'!$A$5:$F$1000,6,0)</f>
        <v>스페셜 조합</v>
      </c>
      <c r="I264" s="159"/>
      <c r="K264" s="155"/>
      <c r="L264" s="155"/>
      <c r="M264" s="155"/>
      <c r="N264" s="155"/>
      <c r="O264" s="155"/>
      <c r="P264" s="155"/>
      <c r="S264" s="40"/>
      <c r="T264" s="24"/>
      <c r="U264" s="158" t="str">
        <f>VLOOKUP(S262,'몬스터 도감'!$A:$F,6,0)</f>
        <v>스페셜 조합</v>
      </c>
      <c r="V264" s="159"/>
    </row>
    <row r="265" spans="1:22" x14ac:dyDescent="0.3">
      <c r="A265" s="115"/>
      <c r="B265" s="116"/>
      <c r="C265" s="160" t="str">
        <f>VLOOKUP(A262,'몬스터 도감'!$A$5:$F$1000,4,0)</f>
        <v>수명연장 불가능</v>
      </c>
      <c r="D265" s="161"/>
      <c r="E265" s="162" t="s">
        <v>21</v>
      </c>
      <c r="F265" s="40"/>
      <c r="G265" s="24"/>
      <c r="H265" s="163" t="str">
        <f>VLOOKUP(F262,'몬스터 도감'!$A$5:$F$1000,4,0)</f>
        <v>수명연장 4젬</v>
      </c>
      <c r="I265" s="164"/>
      <c r="K265" s="155"/>
      <c r="L265" s="155"/>
      <c r="M265" s="155"/>
      <c r="N265" s="155"/>
      <c r="O265" s="155"/>
      <c r="P265" s="155"/>
      <c r="R265" s="162" t="s">
        <v>22</v>
      </c>
      <c r="S265" s="40"/>
      <c r="T265" s="24"/>
      <c r="U265" s="163" t="str">
        <f>VLOOKUP(S262,'몬스터 도감'!$A:$F,4,0)</f>
        <v>수명연장 불가능</v>
      </c>
      <c r="V265" s="164"/>
    </row>
    <row r="266" spans="1:22" x14ac:dyDescent="0.3">
      <c r="A266" s="115"/>
      <c r="B266" s="116"/>
      <c r="C266" s="151" t="s">
        <v>18</v>
      </c>
      <c r="D266" s="152"/>
      <c r="E266" s="162"/>
      <c r="F266" s="40"/>
      <c r="G266" s="24"/>
      <c r="H266" s="153" t="s">
        <v>18</v>
      </c>
      <c r="I266" s="154"/>
      <c r="K266" s="155"/>
      <c r="L266" s="155"/>
      <c r="M266" s="155"/>
      <c r="N266" s="155"/>
      <c r="O266" s="155"/>
      <c r="P266" s="155"/>
      <c r="R266" s="162"/>
      <c r="S266" s="40"/>
      <c r="T266" s="24"/>
      <c r="U266" s="153" t="s">
        <v>18</v>
      </c>
      <c r="V266" s="154"/>
    </row>
    <row r="267" spans="1:22" x14ac:dyDescent="0.3">
      <c r="A267" s="115"/>
      <c r="B267" s="117">
        <f>IF(COUNTIF('몬스터 리스트(숨김)'!$B$4:$B$53,A262)&gt;0,B268,0)</f>
        <v>44438</v>
      </c>
      <c r="C267" s="165">
        <f ca="1">IF((B267-$M$2)&gt;0,B267-$M$2,"미보유")</f>
        <v>23</v>
      </c>
      <c r="D267" s="166"/>
      <c r="F267" s="40"/>
      <c r="G267" s="28">
        <f>IF(COUNTIF('몬스터 리스트(숨김)'!$B$4:$B$53,F262)&gt;0,G268,0)</f>
        <v>0</v>
      </c>
      <c r="H267" s="169" t="str">
        <f ca="1">IF((G267-$M$2)&gt;0,G267-$M$2,"미보유")</f>
        <v>미보유</v>
      </c>
      <c r="I267" s="170"/>
      <c r="K267" s="155"/>
      <c r="L267" s="155"/>
      <c r="M267" s="155"/>
      <c r="N267" s="155"/>
      <c r="O267" s="155"/>
      <c r="P267" s="155"/>
      <c r="S267" s="40"/>
      <c r="T267" s="28">
        <f>IF(COUNTIF('몬스터 리스트(숨김)'!$B$4:$B$53,S262)&gt;0,T268,0)</f>
        <v>0</v>
      </c>
      <c r="U267" s="173" t="str">
        <f ca="1">IF((T267-$M$2)&gt;0,T267-$M$2,"미보유")</f>
        <v>미보유</v>
      </c>
      <c r="V267" s="174"/>
    </row>
    <row r="268" spans="1:22" ht="17.25" thickBot="1" x14ac:dyDescent="0.35">
      <c r="A268" s="118"/>
      <c r="B268" s="119">
        <f>VLOOKUP(A262,'몬스터 리스트(숨김)'!$B$4:$C$53,2,0)</f>
        <v>44438</v>
      </c>
      <c r="C268" s="167"/>
      <c r="D268" s="168"/>
      <c r="F268" s="41"/>
      <c r="G268" s="42" t="e">
        <f>VLOOKUP(F262,'몬스터 리스트(숨김)'!$B$4:$C$53,2,0)</f>
        <v>#N/A</v>
      </c>
      <c r="H268" s="171"/>
      <c r="I268" s="172"/>
      <c r="K268" s="155"/>
      <c r="L268" s="155"/>
      <c r="M268" s="155"/>
      <c r="N268" s="155"/>
      <c r="O268" s="155"/>
      <c r="P268" s="155"/>
      <c r="S268" s="41"/>
      <c r="T268" s="42" t="e">
        <f>VLOOKUP(S262,'몬스터 리스트(숨김)'!$B$4:$C$53,2,0)</f>
        <v>#N/A</v>
      </c>
      <c r="U268" s="175"/>
      <c r="V268" s="176"/>
    </row>
    <row r="274" spans="15:15" x14ac:dyDescent="0.3">
      <c r="O274" s="19" t="s">
        <v>723</v>
      </c>
    </row>
  </sheetData>
  <sheetProtection algorithmName="SHA-512" hashValue="Knc6Q6+oM4XdshBHhZsV5+r4d7n7oozhCyiM4C/3xEI87+lqpQ6TNM36ZinH5YxnbxP0TKb8Bj1zBPdL+vAQog==" saltValue="0kLdeoFMZjySYOtSd0uInw==" spinCount="100000" sheet="1" formatCells="0" selectLockedCells="1"/>
  <mergeCells count="793">
    <mergeCell ref="AD3:AJ4"/>
    <mergeCell ref="H242:I242"/>
    <mergeCell ref="H243:I243"/>
    <mergeCell ref="AD6:AE6"/>
    <mergeCell ref="AF6:AG6"/>
    <mergeCell ref="AF7:AG7"/>
    <mergeCell ref="AF8:AG8"/>
    <mergeCell ref="AF9:AG9"/>
    <mergeCell ref="AF10:AG10"/>
    <mergeCell ref="AF11:AG12"/>
    <mergeCell ref="M158:N158"/>
    <mergeCell ref="M159:N159"/>
    <mergeCell ref="H174:I174"/>
    <mergeCell ref="H175:I175"/>
    <mergeCell ref="M174:N174"/>
    <mergeCell ref="M175:N175"/>
    <mergeCell ref="AD18:AE18"/>
    <mergeCell ref="AD19:AE19"/>
    <mergeCell ref="U49:V50"/>
    <mergeCell ref="M50:N50"/>
    <mergeCell ref="AI18:AJ18"/>
    <mergeCell ref="AI19:AJ19"/>
    <mergeCell ref="U243:V243"/>
    <mergeCell ref="H31:I31"/>
    <mergeCell ref="AD45:AE45"/>
    <mergeCell ref="AD46:AE46"/>
    <mergeCell ref="AI45:AJ45"/>
    <mergeCell ref="AI46:AJ46"/>
    <mergeCell ref="C70:D70"/>
    <mergeCell ref="H70:I70"/>
    <mergeCell ref="H98:I98"/>
    <mergeCell ref="H99:I99"/>
    <mergeCell ref="U98:V98"/>
    <mergeCell ref="U47:V47"/>
    <mergeCell ref="A57:V57"/>
    <mergeCell ref="A59:B59"/>
    <mergeCell ref="C59:D59"/>
    <mergeCell ref="F59:G59"/>
    <mergeCell ref="H59:I59"/>
    <mergeCell ref="K59:L59"/>
    <mergeCell ref="M59:N59"/>
    <mergeCell ref="C69:D69"/>
    <mergeCell ref="H45:I46"/>
    <mergeCell ref="H69:I69"/>
    <mergeCell ref="U48:V48"/>
    <mergeCell ref="K48:L48"/>
    <mergeCell ref="M48:N48"/>
    <mergeCell ref="M49:N49"/>
    <mergeCell ref="U242:V242"/>
    <mergeCell ref="U179:V179"/>
    <mergeCell ref="U180:V180"/>
    <mergeCell ref="U194:V194"/>
    <mergeCell ref="U195:V195"/>
    <mergeCell ref="U202:V202"/>
    <mergeCell ref="U203:V203"/>
    <mergeCell ref="A210:V210"/>
    <mergeCell ref="A212:B212"/>
    <mergeCell ref="F212:G212"/>
    <mergeCell ref="S212:T212"/>
    <mergeCell ref="C213:D213"/>
    <mergeCell ref="H213:I213"/>
    <mergeCell ref="U213:V213"/>
    <mergeCell ref="E214:E215"/>
    <mergeCell ref="C212:D212"/>
    <mergeCell ref="H212:I212"/>
    <mergeCell ref="U212:V212"/>
    <mergeCell ref="C214:D214"/>
    <mergeCell ref="U215:V215"/>
    <mergeCell ref="C182:D182"/>
    <mergeCell ref="C183:D183"/>
    <mergeCell ref="H182:I182"/>
    <mergeCell ref="H183:I183"/>
    <mergeCell ref="C127:D127"/>
    <mergeCell ref="H127:I127"/>
    <mergeCell ref="U127:V127"/>
    <mergeCell ref="M51:N51"/>
    <mergeCell ref="M61:N61"/>
    <mergeCell ref="M62:N62"/>
    <mergeCell ref="C63:D63"/>
    <mergeCell ref="H63:I63"/>
    <mergeCell ref="M63:N63"/>
    <mergeCell ref="S63:T63"/>
    <mergeCell ref="U63:V63"/>
    <mergeCell ref="C64:D65"/>
    <mergeCell ref="H64:I65"/>
    <mergeCell ref="M64:N65"/>
    <mergeCell ref="U64:V64"/>
    <mergeCell ref="R65:R66"/>
    <mergeCell ref="M60:N60"/>
    <mergeCell ref="M52:N52"/>
    <mergeCell ref="K67:L67"/>
    <mergeCell ref="M67:N67"/>
    <mergeCell ref="U67:V67"/>
    <mergeCell ref="M68:N68"/>
    <mergeCell ref="U68:V69"/>
    <mergeCell ref="M69:N69"/>
    <mergeCell ref="R129:R130"/>
    <mergeCell ref="C130:D130"/>
    <mergeCell ref="H130:I130"/>
    <mergeCell ref="U130:V130"/>
    <mergeCell ref="AN18:AO18"/>
    <mergeCell ref="AN19:AO19"/>
    <mergeCell ref="AD26:AE26"/>
    <mergeCell ref="AD27:AE27"/>
    <mergeCell ref="AI26:AJ26"/>
    <mergeCell ref="AI27:AJ27"/>
    <mergeCell ref="AN26:AO26"/>
    <mergeCell ref="AN27:AO27"/>
    <mergeCell ref="AN45:AO45"/>
    <mergeCell ref="AN46:AO46"/>
    <mergeCell ref="AD53:AE53"/>
    <mergeCell ref="AD54:AE54"/>
    <mergeCell ref="AI53:AJ53"/>
    <mergeCell ref="AI54:AJ54"/>
    <mergeCell ref="AN53:AO53"/>
    <mergeCell ref="AN54:AO54"/>
    <mergeCell ref="H60:I60"/>
    <mergeCell ref="M93:N94"/>
    <mergeCell ref="H22:I22"/>
    <mergeCell ref="H23:I24"/>
    <mergeCell ref="H214:I214"/>
    <mergeCell ref="H215:I215"/>
    <mergeCell ref="C242:D242"/>
    <mergeCell ref="C243:D243"/>
    <mergeCell ref="M82:N82"/>
    <mergeCell ref="M83:N83"/>
    <mergeCell ref="C117:D117"/>
    <mergeCell ref="C118:D118"/>
    <mergeCell ref="H117:I117"/>
    <mergeCell ref="H118:I118"/>
    <mergeCell ref="C194:D194"/>
    <mergeCell ref="C195:D195"/>
    <mergeCell ref="C98:D98"/>
    <mergeCell ref="H202:I202"/>
    <mergeCell ref="H203:I203"/>
    <mergeCell ref="M89:N89"/>
    <mergeCell ref="M91:N91"/>
    <mergeCell ref="E118:E119"/>
    <mergeCell ref="A113:V113"/>
    <mergeCell ref="A115:B115"/>
    <mergeCell ref="C115:D115"/>
    <mergeCell ref="F115:G115"/>
    <mergeCell ref="H115:I115"/>
    <mergeCell ref="M92:N92"/>
    <mergeCell ref="C202:D202"/>
    <mergeCell ref="C42:D42"/>
    <mergeCell ref="C43:D43"/>
    <mergeCell ref="H42:I42"/>
    <mergeCell ref="H43:I43"/>
    <mergeCell ref="U9:V9"/>
    <mergeCell ref="U10:V10"/>
    <mergeCell ref="C9:D9"/>
    <mergeCell ref="C10:D10"/>
    <mergeCell ref="G9:H9"/>
    <mergeCell ref="G10:H10"/>
    <mergeCell ref="C20:D20"/>
    <mergeCell ref="C21:D21"/>
    <mergeCell ref="H20:I20"/>
    <mergeCell ref="H21:I21"/>
    <mergeCell ref="L12:M13"/>
    <mergeCell ref="P12:Q13"/>
    <mergeCell ref="C12:D13"/>
    <mergeCell ref="G12:H13"/>
    <mergeCell ref="M42:N42"/>
    <mergeCell ref="M43:N43"/>
    <mergeCell ref="M41:N41"/>
    <mergeCell ref="R21:R22"/>
    <mergeCell ref="U31:V32"/>
    <mergeCell ref="E21:E22"/>
    <mergeCell ref="C22:D22"/>
    <mergeCell ref="C23:D24"/>
    <mergeCell ref="A7:B7"/>
    <mergeCell ref="E7:F7"/>
    <mergeCell ref="G7:H7"/>
    <mergeCell ref="G8:H8"/>
    <mergeCell ref="L9:M9"/>
    <mergeCell ref="L10:M10"/>
    <mergeCell ref="P9:Q9"/>
    <mergeCell ref="P10:Q10"/>
    <mergeCell ref="L11:M11"/>
    <mergeCell ref="P11:Q11"/>
    <mergeCell ref="C7:D7"/>
    <mergeCell ref="C8:D8"/>
    <mergeCell ref="C11:D11"/>
    <mergeCell ref="J7:K7"/>
    <mergeCell ref="G11:H11"/>
    <mergeCell ref="L7:M7"/>
    <mergeCell ref="L8:M8"/>
    <mergeCell ref="N7:O7"/>
    <mergeCell ref="U23:V24"/>
    <mergeCell ref="U46:V46"/>
    <mergeCell ref="A38:V38"/>
    <mergeCell ref="R46:R47"/>
    <mergeCell ref="S44:T44"/>
    <mergeCell ref="U44:V44"/>
    <mergeCell ref="U45:V45"/>
    <mergeCell ref="M44:N44"/>
    <mergeCell ref="M45:N46"/>
    <mergeCell ref="E42:E43"/>
    <mergeCell ref="J42:J43"/>
    <mergeCell ref="A29:B29"/>
    <mergeCell ref="A40:B40"/>
    <mergeCell ref="C40:D40"/>
    <mergeCell ref="C41:D41"/>
    <mergeCell ref="K40:L40"/>
    <mergeCell ref="M40:N40"/>
    <mergeCell ref="H32:I32"/>
    <mergeCell ref="C44:D44"/>
    <mergeCell ref="C45:D46"/>
    <mergeCell ref="F40:G40"/>
    <mergeCell ref="H40:I40"/>
    <mergeCell ref="H41:I41"/>
    <mergeCell ref="H44:I44"/>
    <mergeCell ref="M53:N54"/>
    <mergeCell ref="C60:D60"/>
    <mergeCell ref="A80:B80"/>
    <mergeCell ref="C80:D80"/>
    <mergeCell ref="F80:G80"/>
    <mergeCell ref="H80:I80"/>
    <mergeCell ref="K80:L80"/>
    <mergeCell ref="M80:N80"/>
    <mergeCell ref="C61:D62"/>
    <mergeCell ref="E61:E62"/>
    <mergeCell ref="H61:I62"/>
    <mergeCell ref="J61:J62"/>
    <mergeCell ref="C71:D71"/>
    <mergeCell ref="H71:I71"/>
    <mergeCell ref="C72:D73"/>
    <mergeCell ref="H72:I73"/>
    <mergeCell ref="A76:V76"/>
    <mergeCell ref="M71:N71"/>
    <mergeCell ref="M72:N73"/>
    <mergeCell ref="A67:B67"/>
    <mergeCell ref="C67:D67"/>
    <mergeCell ref="F67:G67"/>
    <mergeCell ref="H67:I67"/>
    <mergeCell ref="C68:D68"/>
    <mergeCell ref="H68:I68"/>
    <mergeCell ref="E69:E70"/>
    <mergeCell ref="H85:I86"/>
    <mergeCell ref="M85:N86"/>
    <mergeCell ref="U85:V85"/>
    <mergeCell ref="R86:R87"/>
    <mergeCell ref="U86:V86"/>
    <mergeCell ref="U87:V87"/>
    <mergeCell ref="C81:D81"/>
    <mergeCell ref="H81:I81"/>
    <mergeCell ref="M81:N81"/>
    <mergeCell ref="C82:D83"/>
    <mergeCell ref="E82:E83"/>
    <mergeCell ref="H82:I83"/>
    <mergeCell ref="J82:J83"/>
    <mergeCell ref="A78:V78"/>
    <mergeCell ref="S115:T115"/>
    <mergeCell ref="U115:V115"/>
    <mergeCell ref="U116:V116"/>
    <mergeCell ref="R118:R119"/>
    <mergeCell ref="U120:V121"/>
    <mergeCell ref="A124:V124"/>
    <mergeCell ref="A126:B126"/>
    <mergeCell ref="C119:D119"/>
    <mergeCell ref="H119:I119"/>
    <mergeCell ref="U119:V119"/>
    <mergeCell ref="C120:D121"/>
    <mergeCell ref="H120:I121"/>
    <mergeCell ref="C116:D116"/>
    <mergeCell ref="H116:I116"/>
    <mergeCell ref="U117:V117"/>
    <mergeCell ref="U118:V118"/>
    <mergeCell ref="C126:D126"/>
    <mergeCell ref="F126:G126"/>
    <mergeCell ref="H126:I126"/>
    <mergeCell ref="S126:T126"/>
    <mergeCell ref="U126:V126"/>
    <mergeCell ref="C137:D137"/>
    <mergeCell ref="H137:I137"/>
    <mergeCell ref="C138:D139"/>
    <mergeCell ref="M140:N140"/>
    <mergeCell ref="S140:T140"/>
    <mergeCell ref="H128:I128"/>
    <mergeCell ref="H129:I129"/>
    <mergeCell ref="U128:V128"/>
    <mergeCell ref="U129:V129"/>
    <mergeCell ref="C128:D128"/>
    <mergeCell ref="C129:D129"/>
    <mergeCell ref="K136:L136"/>
    <mergeCell ref="M136:N136"/>
    <mergeCell ref="M137:N137"/>
    <mergeCell ref="C131:D132"/>
    <mergeCell ref="H131:I132"/>
    <mergeCell ref="U131:V132"/>
    <mergeCell ref="A134:V134"/>
    <mergeCell ref="A136:B136"/>
    <mergeCell ref="C136:D136"/>
    <mergeCell ref="F136:G136"/>
    <mergeCell ref="H136:I136"/>
    <mergeCell ref="E129:E130"/>
    <mergeCell ref="U140:V140"/>
    <mergeCell ref="C140:D140"/>
    <mergeCell ref="H140:I140"/>
    <mergeCell ref="U142:V142"/>
    <mergeCell ref="U143:V143"/>
    <mergeCell ref="E138:E139"/>
    <mergeCell ref="J138:J139"/>
    <mergeCell ref="K144:L144"/>
    <mergeCell ref="M144:N144"/>
    <mergeCell ref="U144:V144"/>
    <mergeCell ref="M138:N138"/>
    <mergeCell ref="M139:N139"/>
    <mergeCell ref="H138:I138"/>
    <mergeCell ref="H139:I139"/>
    <mergeCell ref="M145:N145"/>
    <mergeCell ref="U145:V146"/>
    <mergeCell ref="M146:N146"/>
    <mergeCell ref="M147:N147"/>
    <mergeCell ref="M141:N142"/>
    <mergeCell ref="U141:V141"/>
    <mergeCell ref="R142:R143"/>
    <mergeCell ref="A156:B156"/>
    <mergeCell ref="F156:G156"/>
    <mergeCell ref="K156:L156"/>
    <mergeCell ref="C141:D142"/>
    <mergeCell ref="H141:I142"/>
    <mergeCell ref="C157:D157"/>
    <mergeCell ref="H157:I157"/>
    <mergeCell ref="M157:N157"/>
    <mergeCell ref="M148:N148"/>
    <mergeCell ref="M149:N150"/>
    <mergeCell ref="A154:V154"/>
    <mergeCell ref="U160:V160"/>
    <mergeCell ref="C156:D156"/>
    <mergeCell ref="H156:I156"/>
    <mergeCell ref="M156:N156"/>
    <mergeCell ref="E158:E159"/>
    <mergeCell ref="C158:D158"/>
    <mergeCell ref="C159:D159"/>
    <mergeCell ref="H158:I158"/>
    <mergeCell ref="H159:I159"/>
    <mergeCell ref="J158:J159"/>
    <mergeCell ref="C160:D160"/>
    <mergeCell ref="H160:I160"/>
    <mergeCell ref="M160:N160"/>
    <mergeCell ref="S160:T160"/>
    <mergeCell ref="A172:B172"/>
    <mergeCell ref="C172:D172"/>
    <mergeCell ref="K172:L172"/>
    <mergeCell ref="M172:N172"/>
    <mergeCell ref="C161:D162"/>
    <mergeCell ref="H161:I162"/>
    <mergeCell ref="M161:N162"/>
    <mergeCell ref="U161:V161"/>
    <mergeCell ref="R162:R163"/>
    <mergeCell ref="M164:N164"/>
    <mergeCell ref="K164:L164"/>
    <mergeCell ref="U164:V164"/>
    <mergeCell ref="M165:N165"/>
    <mergeCell ref="M166:N166"/>
    <mergeCell ref="M167:N167"/>
    <mergeCell ref="U162:V162"/>
    <mergeCell ref="U163:V163"/>
    <mergeCell ref="F172:G172"/>
    <mergeCell ref="H172:I172"/>
    <mergeCell ref="H173:I173"/>
    <mergeCell ref="H177:I178"/>
    <mergeCell ref="U165:V166"/>
    <mergeCell ref="M168:N168"/>
    <mergeCell ref="M169:N170"/>
    <mergeCell ref="C174:D174"/>
    <mergeCell ref="C175:D175"/>
    <mergeCell ref="M184:N184"/>
    <mergeCell ref="M173:N173"/>
    <mergeCell ref="E174:E175"/>
    <mergeCell ref="J174:J175"/>
    <mergeCell ref="H176:I176"/>
    <mergeCell ref="M176:N176"/>
    <mergeCell ref="M182:N182"/>
    <mergeCell ref="M183:N183"/>
    <mergeCell ref="C173:D173"/>
    <mergeCell ref="C176:D176"/>
    <mergeCell ref="C177:D178"/>
    <mergeCell ref="AB43:AC43"/>
    <mergeCell ref="AD43:AE43"/>
    <mergeCell ref="C185:D186"/>
    <mergeCell ref="H185:I186"/>
    <mergeCell ref="E182:E183"/>
    <mergeCell ref="J182:J183"/>
    <mergeCell ref="C184:D184"/>
    <mergeCell ref="H184:I184"/>
    <mergeCell ref="M185:N186"/>
    <mergeCell ref="U177:V177"/>
    <mergeCell ref="U178:V178"/>
    <mergeCell ref="U181:V181"/>
    <mergeCell ref="U182:V183"/>
    <mergeCell ref="A153:V153"/>
    <mergeCell ref="S177:T177"/>
    <mergeCell ref="R179:R180"/>
    <mergeCell ref="F169:H169"/>
    <mergeCell ref="F170:H170"/>
    <mergeCell ref="I169:I170"/>
    <mergeCell ref="A180:B180"/>
    <mergeCell ref="C180:D180"/>
    <mergeCell ref="F180:G180"/>
    <mergeCell ref="H180:I180"/>
    <mergeCell ref="M181:N181"/>
    <mergeCell ref="U30:V30"/>
    <mergeCell ref="E32:E33"/>
    <mergeCell ref="R32:R33"/>
    <mergeCell ref="C33:D33"/>
    <mergeCell ref="H33:I33"/>
    <mergeCell ref="AB33:AC33"/>
    <mergeCell ref="AD33:AE33"/>
    <mergeCell ref="C31:D31"/>
    <mergeCell ref="C32:D32"/>
    <mergeCell ref="A209:V209"/>
    <mergeCell ref="C196:D196"/>
    <mergeCell ref="H196:I196"/>
    <mergeCell ref="U196:V196"/>
    <mergeCell ref="C197:D198"/>
    <mergeCell ref="H197:I198"/>
    <mergeCell ref="U197:V198"/>
    <mergeCell ref="C193:D193"/>
    <mergeCell ref="H193:I193"/>
    <mergeCell ref="U193:V193"/>
    <mergeCell ref="E194:E195"/>
    <mergeCell ref="H194:I195"/>
    <mergeCell ref="R194:R195"/>
    <mergeCell ref="C203:D203"/>
    <mergeCell ref="H204:I204"/>
    <mergeCell ref="S200:T200"/>
    <mergeCell ref="C201:D201"/>
    <mergeCell ref="H201:I201"/>
    <mergeCell ref="U200:V200"/>
    <mergeCell ref="U201:V201"/>
    <mergeCell ref="C205:D206"/>
    <mergeCell ref="H205:I206"/>
    <mergeCell ref="U205:V206"/>
    <mergeCell ref="E202:E203"/>
    <mergeCell ref="AB59:AC59"/>
    <mergeCell ref="AD59:AE59"/>
    <mergeCell ref="AG59:AH59"/>
    <mergeCell ref="AI59:AJ59"/>
    <mergeCell ref="AL59:AM59"/>
    <mergeCell ref="AD63:AE63"/>
    <mergeCell ref="AI63:AJ63"/>
    <mergeCell ref="M70:N70"/>
    <mergeCell ref="U65:V65"/>
    <mergeCell ref="U66:V66"/>
    <mergeCell ref="AN55:AO55"/>
    <mergeCell ref="AN56:AO57"/>
    <mergeCell ref="AN63:AO63"/>
    <mergeCell ref="AN16:AO16"/>
    <mergeCell ref="AN17:AO17"/>
    <mergeCell ref="AK18:AK19"/>
    <mergeCell ref="AN20:AO20"/>
    <mergeCell ref="AN21:AO22"/>
    <mergeCell ref="AL16:AM16"/>
    <mergeCell ref="AL24:AM24"/>
    <mergeCell ref="AN24:AO24"/>
    <mergeCell ref="AN25:AO25"/>
    <mergeCell ref="AK26:AK27"/>
    <mergeCell ref="AN28:AO28"/>
    <mergeCell ref="AN29:AO30"/>
    <mergeCell ref="AI29:AJ30"/>
    <mergeCell ref="AN37:AO37"/>
    <mergeCell ref="AN35:AO35"/>
    <mergeCell ref="AN36:AO36"/>
    <mergeCell ref="AI16:AJ16"/>
    <mergeCell ref="AD17:AE17"/>
    <mergeCell ref="AI17:AJ17"/>
    <mergeCell ref="AF19:AF20"/>
    <mergeCell ref="AD20:AE20"/>
    <mergeCell ref="AI20:AJ20"/>
    <mergeCell ref="AF26:AF27"/>
    <mergeCell ref="AB16:AC16"/>
    <mergeCell ref="AD16:AE16"/>
    <mergeCell ref="AG16:AH16"/>
    <mergeCell ref="AI35:AJ35"/>
    <mergeCell ref="AI36:AJ36"/>
    <mergeCell ref="AD34:AE34"/>
    <mergeCell ref="C100:D100"/>
    <mergeCell ref="H100:I100"/>
    <mergeCell ref="A190:V190"/>
    <mergeCell ref="AD44:AE44"/>
    <mergeCell ref="A18:B18"/>
    <mergeCell ref="C18:D18"/>
    <mergeCell ref="C19:D19"/>
    <mergeCell ref="A27:V27"/>
    <mergeCell ref="AD21:AE22"/>
    <mergeCell ref="C34:D35"/>
    <mergeCell ref="H34:I35"/>
    <mergeCell ref="U34:V35"/>
    <mergeCell ref="C97:D97"/>
    <mergeCell ref="H97:I97"/>
    <mergeCell ref="U97:V97"/>
    <mergeCell ref="E98:E99"/>
    <mergeCell ref="R98:R99"/>
    <mergeCell ref="A77:V77"/>
    <mergeCell ref="A192:B192"/>
    <mergeCell ref="C192:D192"/>
    <mergeCell ref="F192:G192"/>
    <mergeCell ref="H192:I192"/>
    <mergeCell ref="S192:T192"/>
    <mergeCell ref="U192:V192"/>
    <mergeCell ref="U100:V100"/>
    <mergeCell ref="C101:D102"/>
    <mergeCell ref="H101:I102"/>
    <mergeCell ref="U101:V102"/>
    <mergeCell ref="U106:V106"/>
    <mergeCell ref="U107:V107"/>
    <mergeCell ref="C181:D181"/>
    <mergeCell ref="H181:I181"/>
    <mergeCell ref="M177:N178"/>
    <mergeCell ref="K180:L180"/>
    <mergeCell ref="M180:N180"/>
    <mergeCell ref="E106:E107"/>
    <mergeCell ref="R106:R107"/>
    <mergeCell ref="C108:D108"/>
    <mergeCell ref="U104:V104"/>
    <mergeCell ref="H107:I107"/>
    <mergeCell ref="H106:I106"/>
    <mergeCell ref="U105:V105"/>
    <mergeCell ref="R202:R203"/>
    <mergeCell ref="C204:D204"/>
    <mergeCell ref="AD29:AE30"/>
    <mergeCell ref="AG24:AH24"/>
    <mergeCell ref="AD28:AE28"/>
    <mergeCell ref="AD37:AE37"/>
    <mergeCell ref="AD38:AE39"/>
    <mergeCell ref="AG33:AH33"/>
    <mergeCell ref="AF35:AF36"/>
    <mergeCell ref="AD35:AE35"/>
    <mergeCell ref="AD36:AE36"/>
    <mergeCell ref="AB24:AC24"/>
    <mergeCell ref="AD24:AE24"/>
    <mergeCell ref="AD25:AE25"/>
    <mergeCell ref="AD47:AE47"/>
    <mergeCell ref="AD48:AE49"/>
    <mergeCell ref="AD55:AE55"/>
    <mergeCell ref="AD56:AE57"/>
    <mergeCell ref="A189:V189"/>
    <mergeCell ref="A200:B200"/>
    <mergeCell ref="C200:D200"/>
    <mergeCell ref="F200:G200"/>
    <mergeCell ref="H200:I200"/>
    <mergeCell ref="C106:D107"/>
    <mergeCell ref="S7:T7"/>
    <mergeCell ref="U7:V7"/>
    <mergeCell ref="U8:V8"/>
    <mergeCell ref="U11:V11"/>
    <mergeCell ref="U12:V13"/>
    <mergeCell ref="S29:T29"/>
    <mergeCell ref="U29:V29"/>
    <mergeCell ref="U33:V33"/>
    <mergeCell ref="A16:V16"/>
    <mergeCell ref="S18:T18"/>
    <mergeCell ref="U18:V18"/>
    <mergeCell ref="U19:V19"/>
    <mergeCell ref="U20:V21"/>
    <mergeCell ref="U22:V22"/>
    <mergeCell ref="F18:G18"/>
    <mergeCell ref="H18:I18"/>
    <mergeCell ref="H19:I19"/>
    <mergeCell ref="P8:Q8"/>
    <mergeCell ref="P7:Q7"/>
    <mergeCell ref="C29:D29"/>
    <mergeCell ref="F29:G29"/>
    <mergeCell ref="H29:I29"/>
    <mergeCell ref="C30:D30"/>
    <mergeCell ref="H30:I30"/>
    <mergeCell ref="C215:D215"/>
    <mergeCell ref="U214:V214"/>
    <mergeCell ref="A220:B220"/>
    <mergeCell ref="A104:B104"/>
    <mergeCell ref="C104:D104"/>
    <mergeCell ref="F104:G104"/>
    <mergeCell ref="C220:D220"/>
    <mergeCell ref="F220:G220"/>
    <mergeCell ref="H220:I220"/>
    <mergeCell ref="S220:T220"/>
    <mergeCell ref="U220:V220"/>
    <mergeCell ref="R214:R215"/>
    <mergeCell ref="C216:D216"/>
    <mergeCell ref="H216:I216"/>
    <mergeCell ref="U216:V216"/>
    <mergeCell ref="C217:D218"/>
    <mergeCell ref="H217:I218"/>
    <mergeCell ref="U217:V218"/>
    <mergeCell ref="U204:V204"/>
    <mergeCell ref="K201:P206"/>
    <mergeCell ref="H108:I108"/>
    <mergeCell ref="U108:V108"/>
    <mergeCell ref="H104:I104"/>
    <mergeCell ref="S104:T104"/>
    <mergeCell ref="A96:B96"/>
    <mergeCell ref="C96:D96"/>
    <mergeCell ref="F96:G96"/>
    <mergeCell ref="H96:I96"/>
    <mergeCell ref="S96:T96"/>
    <mergeCell ref="U96:V96"/>
    <mergeCell ref="C99:D99"/>
    <mergeCell ref="U99:V99"/>
    <mergeCell ref="C84:D84"/>
    <mergeCell ref="H84:I84"/>
    <mergeCell ref="M84:N84"/>
    <mergeCell ref="S84:T84"/>
    <mergeCell ref="U84:V84"/>
    <mergeCell ref="C85:D86"/>
    <mergeCell ref="U89:V90"/>
    <mergeCell ref="K88:L88"/>
    <mergeCell ref="M88:N88"/>
    <mergeCell ref="U88:V88"/>
    <mergeCell ref="M90:N90"/>
    <mergeCell ref="K97:P102"/>
    <mergeCell ref="A232:B232"/>
    <mergeCell ref="C232:D232"/>
    <mergeCell ref="F232:G232"/>
    <mergeCell ref="H232:I232"/>
    <mergeCell ref="S232:T232"/>
    <mergeCell ref="U232:V232"/>
    <mergeCell ref="U234:V234"/>
    <mergeCell ref="U235:V235"/>
    <mergeCell ref="H234:I234"/>
    <mergeCell ref="H235:I235"/>
    <mergeCell ref="C235:D235"/>
    <mergeCell ref="C234:D234"/>
    <mergeCell ref="H244:I244"/>
    <mergeCell ref="U244:V244"/>
    <mergeCell ref="C245:D246"/>
    <mergeCell ref="H245:I246"/>
    <mergeCell ref="U245:V246"/>
    <mergeCell ref="A229:V229"/>
    <mergeCell ref="C241:D241"/>
    <mergeCell ref="H241:I241"/>
    <mergeCell ref="K241:P246"/>
    <mergeCell ref="U241:V241"/>
    <mergeCell ref="E242:E243"/>
    <mergeCell ref="R242:R243"/>
    <mergeCell ref="C244:D244"/>
    <mergeCell ref="A240:B240"/>
    <mergeCell ref="C240:D240"/>
    <mergeCell ref="F240:G240"/>
    <mergeCell ref="H240:I240"/>
    <mergeCell ref="S240:T240"/>
    <mergeCell ref="U240:V240"/>
    <mergeCell ref="C236:D236"/>
    <mergeCell ref="H236:I236"/>
    <mergeCell ref="U236:V236"/>
    <mergeCell ref="C237:D238"/>
    <mergeCell ref="H237:I238"/>
    <mergeCell ref="AQ21:AS22"/>
    <mergeCell ref="AL43:AM43"/>
    <mergeCell ref="AN43:AO43"/>
    <mergeCell ref="AN44:AO44"/>
    <mergeCell ref="AN47:AO47"/>
    <mergeCell ref="AN48:AO49"/>
    <mergeCell ref="AG43:AH43"/>
    <mergeCell ref="AI43:AJ43"/>
    <mergeCell ref="AI44:AJ44"/>
    <mergeCell ref="AI47:AJ47"/>
    <mergeCell ref="AI48:AJ49"/>
    <mergeCell ref="AN38:AO39"/>
    <mergeCell ref="AL33:AM33"/>
    <mergeCell ref="AN33:AO33"/>
    <mergeCell ref="AN34:AO34"/>
    <mergeCell ref="AI21:AJ22"/>
    <mergeCell ref="AI24:AJ24"/>
    <mergeCell ref="AI25:AJ25"/>
    <mergeCell ref="AI28:AJ28"/>
    <mergeCell ref="AK35:AK36"/>
    <mergeCell ref="AI33:AJ33"/>
    <mergeCell ref="AI34:AJ34"/>
    <mergeCell ref="AI37:AJ37"/>
    <mergeCell ref="AI38:AJ39"/>
    <mergeCell ref="AQ56:AS57"/>
    <mergeCell ref="A1:L4"/>
    <mergeCell ref="S3:V4"/>
    <mergeCell ref="S2:T2"/>
    <mergeCell ref="U2:Y2"/>
    <mergeCell ref="N1:R4"/>
    <mergeCell ref="AF53:AF54"/>
    <mergeCell ref="AK53:AK54"/>
    <mergeCell ref="AL51:AM51"/>
    <mergeCell ref="AN51:AO51"/>
    <mergeCell ref="AN52:AO52"/>
    <mergeCell ref="AG51:AH51"/>
    <mergeCell ref="AI51:AJ51"/>
    <mergeCell ref="AI52:AJ52"/>
    <mergeCell ref="AI55:AJ55"/>
    <mergeCell ref="AI56:AJ57"/>
    <mergeCell ref="AB51:AC51"/>
    <mergeCell ref="AD51:AE51"/>
    <mergeCell ref="AD52:AE52"/>
    <mergeCell ref="AF45:AF46"/>
    <mergeCell ref="AK45:AK46"/>
    <mergeCell ref="AQ48:AS49"/>
    <mergeCell ref="AQ38:AS39"/>
    <mergeCell ref="AQ29:AS30"/>
    <mergeCell ref="U256:V257"/>
    <mergeCell ref="H252:I252"/>
    <mergeCell ref="H253:I253"/>
    <mergeCell ref="H254:I254"/>
    <mergeCell ref="H255:I255"/>
    <mergeCell ref="F251:G251"/>
    <mergeCell ref="H251:I251"/>
    <mergeCell ref="A249:V249"/>
    <mergeCell ref="A251:B251"/>
    <mergeCell ref="C251:D251"/>
    <mergeCell ref="S251:T251"/>
    <mergeCell ref="U251:V251"/>
    <mergeCell ref="U237:V238"/>
    <mergeCell ref="C233:D233"/>
    <mergeCell ref="H233:I233"/>
    <mergeCell ref="U233:V233"/>
    <mergeCell ref="E234:E235"/>
    <mergeCell ref="R234:R235"/>
    <mergeCell ref="AN59:AO59"/>
    <mergeCell ref="AD60:AE60"/>
    <mergeCell ref="AI60:AJ60"/>
    <mergeCell ref="AN60:AO60"/>
    <mergeCell ref="AD61:AE61"/>
    <mergeCell ref="AF61:AF62"/>
    <mergeCell ref="AI61:AJ61"/>
    <mergeCell ref="AK61:AK62"/>
    <mergeCell ref="AN61:AO61"/>
    <mergeCell ref="AD62:AE62"/>
    <mergeCell ref="AI62:AJ62"/>
    <mergeCell ref="AN62:AO62"/>
    <mergeCell ref="C109:D110"/>
    <mergeCell ref="H109:I110"/>
    <mergeCell ref="U109:V110"/>
    <mergeCell ref="A230:V230"/>
    <mergeCell ref="C105:D105"/>
    <mergeCell ref="H105:I105"/>
    <mergeCell ref="H224:I224"/>
    <mergeCell ref="U224:V224"/>
    <mergeCell ref="C225:D226"/>
    <mergeCell ref="H225:I226"/>
    <mergeCell ref="U225:V226"/>
    <mergeCell ref="C221:D221"/>
    <mergeCell ref="H221:I221"/>
    <mergeCell ref="K221:P226"/>
    <mergeCell ref="U221:V221"/>
    <mergeCell ref="E222:E223"/>
    <mergeCell ref="R222:R223"/>
    <mergeCell ref="C224:D224"/>
    <mergeCell ref="U222:V222"/>
    <mergeCell ref="U223:V223"/>
    <mergeCell ref="C222:D222"/>
    <mergeCell ref="C223:D223"/>
    <mergeCell ref="H222:I222"/>
    <mergeCell ref="H223:I223"/>
    <mergeCell ref="A260:V260"/>
    <mergeCell ref="A262:B262"/>
    <mergeCell ref="C262:D262"/>
    <mergeCell ref="F262:G262"/>
    <mergeCell ref="AN64:AO65"/>
    <mergeCell ref="AQ64:AS65"/>
    <mergeCell ref="C256:D257"/>
    <mergeCell ref="K252:P257"/>
    <mergeCell ref="AD64:AE65"/>
    <mergeCell ref="AI64:AJ65"/>
    <mergeCell ref="C252:D252"/>
    <mergeCell ref="U252:V252"/>
    <mergeCell ref="C253:D253"/>
    <mergeCell ref="U253:V253"/>
    <mergeCell ref="C254:D254"/>
    <mergeCell ref="E254:E255"/>
    <mergeCell ref="R254:R255"/>
    <mergeCell ref="H262:I262"/>
    <mergeCell ref="S262:T262"/>
    <mergeCell ref="U262:V262"/>
    <mergeCell ref="U254:V254"/>
    <mergeCell ref="C255:D255"/>
    <mergeCell ref="U255:V255"/>
    <mergeCell ref="H256:I257"/>
    <mergeCell ref="C263:D263"/>
    <mergeCell ref="H263:I263"/>
    <mergeCell ref="K263:P268"/>
    <mergeCell ref="U263:V263"/>
    <mergeCell ref="C264:D264"/>
    <mergeCell ref="H264:I264"/>
    <mergeCell ref="U264:V264"/>
    <mergeCell ref="C265:D265"/>
    <mergeCell ref="E265:E266"/>
    <mergeCell ref="H265:I265"/>
    <mergeCell ref="R265:R266"/>
    <mergeCell ref="U265:V265"/>
    <mergeCell ref="C266:D266"/>
    <mergeCell ref="H266:I266"/>
    <mergeCell ref="U266:V266"/>
    <mergeCell ref="C267:D268"/>
    <mergeCell ref="H267:I268"/>
    <mergeCell ref="U267:V268"/>
  </mergeCells>
  <phoneticPr fontId="2" type="noConversion"/>
  <conditionalFormatting sqref="L12:M13">
    <cfRule type="expression" dxfId="62" priority="140">
      <formula>(L12="미보유")</formula>
    </cfRule>
  </conditionalFormatting>
  <conditionalFormatting sqref="U23:V24">
    <cfRule type="expression" dxfId="61" priority="138">
      <formula>(U23="미보유")</formula>
    </cfRule>
  </conditionalFormatting>
  <conditionalFormatting sqref="H197:I198">
    <cfRule type="expression" dxfId="60" priority="101">
      <formula>(H197="미보유")</formula>
    </cfRule>
  </conditionalFormatting>
  <conditionalFormatting sqref="C12:D13">
    <cfRule type="expression" dxfId="59" priority="60">
      <formula>(C12="미보유")</formula>
    </cfRule>
  </conditionalFormatting>
  <conditionalFormatting sqref="U89:V90">
    <cfRule type="expression" dxfId="58" priority="51">
      <formula>(U89="미보유")</formula>
    </cfRule>
  </conditionalFormatting>
  <conditionalFormatting sqref="U205:V206">
    <cfRule type="expression" dxfId="57" priority="39">
      <formula>(U205="미보유")</formula>
    </cfRule>
  </conditionalFormatting>
  <conditionalFormatting sqref="C23:D24">
    <cfRule type="expression" dxfId="56" priority="58">
      <formula>(C23="미보유")</formula>
    </cfRule>
  </conditionalFormatting>
  <conditionalFormatting sqref="M72:N73">
    <cfRule type="expression" dxfId="55" priority="54">
      <formula>(M72="미보유")</formula>
    </cfRule>
  </conditionalFormatting>
  <conditionalFormatting sqref="C109:D110">
    <cfRule type="expression" dxfId="54" priority="75">
      <formula>(C109="미보유")</formula>
    </cfRule>
  </conditionalFormatting>
  <conditionalFormatting sqref="U12:V13">
    <cfRule type="expression" dxfId="53" priority="61">
      <formula>(U12="미보유")</formula>
    </cfRule>
  </conditionalFormatting>
  <conditionalFormatting sqref="U49:V50">
    <cfRule type="expression" dxfId="52" priority="55">
      <formula>(U49="미보유")</formula>
    </cfRule>
  </conditionalFormatting>
  <conditionalFormatting sqref="P12:Q13">
    <cfRule type="expression" dxfId="51" priority="62">
      <formula>(P12="미보유")</formula>
    </cfRule>
  </conditionalFormatting>
  <conditionalFormatting sqref="AF11:AG12">
    <cfRule type="expression" dxfId="50" priority="14">
      <formula>(AF11="미보유")</formula>
    </cfRule>
  </conditionalFormatting>
  <conditionalFormatting sqref="G12:H13">
    <cfRule type="expression" dxfId="49" priority="59">
      <formula>(G12="미보유")</formula>
    </cfRule>
  </conditionalFormatting>
  <conditionalFormatting sqref="H23:I24">
    <cfRule type="expression" dxfId="48" priority="57">
      <formula>(H23="미보유")</formula>
    </cfRule>
  </conditionalFormatting>
  <conditionalFormatting sqref="M45:N46">
    <cfRule type="expression" dxfId="47" priority="56">
      <formula>(M45="미보유")</formula>
    </cfRule>
  </conditionalFormatting>
  <conditionalFormatting sqref="U68:V69">
    <cfRule type="expression" dxfId="46" priority="53">
      <formula>(U68="미보유")</formula>
    </cfRule>
  </conditionalFormatting>
  <conditionalFormatting sqref="M93:N94">
    <cfRule type="expression" dxfId="45" priority="52">
      <formula>(M93="미보유")</formula>
    </cfRule>
  </conditionalFormatting>
  <conditionalFormatting sqref="H131:I132">
    <cfRule type="expression" dxfId="44" priority="50">
      <formula>(H131="미보유")</formula>
    </cfRule>
  </conditionalFormatting>
  <conditionalFormatting sqref="U131:V132">
    <cfRule type="expression" dxfId="43" priority="49">
      <formula>(U131="미보유")</formula>
    </cfRule>
  </conditionalFormatting>
  <conditionalFormatting sqref="M149:N150">
    <cfRule type="expression" dxfId="42" priority="48">
      <formula>(M149="미보유")</formula>
    </cfRule>
  </conditionalFormatting>
  <conditionalFormatting sqref="U145:V146">
    <cfRule type="expression" dxfId="41" priority="47">
      <formula>(U145="미보유")</formula>
    </cfRule>
  </conditionalFormatting>
  <conditionalFormatting sqref="M185:N186">
    <cfRule type="expression" dxfId="40" priority="43">
      <formula>(M185="미보유")</formula>
    </cfRule>
  </conditionalFormatting>
  <conditionalFormatting sqref="U165:V166">
    <cfRule type="expression" dxfId="39" priority="45">
      <formula>(U165="미보유")</formula>
    </cfRule>
  </conditionalFormatting>
  <conditionalFormatting sqref="C177:D178">
    <cfRule type="expression" dxfId="38" priority="44">
      <formula>(C177="미보유")</formula>
    </cfRule>
  </conditionalFormatting>
  <conditionalFormatting sqref="U182:V183">
    <cfRule type="expression" dxfId="37" priority="42">
      <formula>(U182="미보유")</formula>
    </cfRule>
  </conditionalFormatting>
  <conditionalFormatting sqref="C197:D198">
    <cfRule type="expression" dxfId="36" priority="41">
      <formula>(C197="미보유")</formula>
    </cfRule>
  </conditionalFormatting>
  <conditionalFormatting sqref="U197:V198">
    <cfRule type="expression" dxfId="35" priority="40">
      <formula>(U197="미보유")</formula>
    </cfRule>
  </conditionalFormatting>
  <conditionalFormatting sqref="C101:D102">
    <cfRule type="expression" dxfId="34" priority="38">
      <formula>(C101="미보유")</formula>
    </cfRule>
  </conditionalFormatting>
  <conditionalFormatting sqref="U101:V102">
    <cfRule type="expression" dxfId="33" priority="37">
      <formula>(U101="미보유")</formula>
    </cfRule>
  </conditionalFormatting>
  <conditionalFormatting sqref="U109:V110">
    <cfRule type="expression" dxfId="32" priority="36">
      <formula>(U109="미보유")</formula>
    </cfRule>
  </conditionalFormatting>
  <conditionalFormatting sqref="C217:D218">
    <cfRule type="expression" dxfId="31" priority="35">
      <formula>(C217="미보유")</formula>
    </cfRule>
  </conditionalFormatting>
  <conditionalFormatting sqref="U217:V218">
    <cfRule type="expression" dxfId="30" priority="34">
      <formula>(U217="미보유")</formula>
    </cfRule>
  </conditionalFormatting>
  <conditionalFormatting sqref="U225:V226">
    <cfRule type="expression" dxfId="29" priority="33">
      <formula>(U225="미보유")</formula>
    </cfRule>
  </conditionalFormatting>
  <conditionalFormatting sqref="U237:V238">
    <cfRule type="expression" dxfId="28" priority="32">
      <formula>(U237="미보유")</formula>
    </cfRule>
  </conditionalFormatting>
  <conditionalFormatting sqref="U245:V246">
    <cfRule type="expression" dxfId="27" priority="31">
      <formula>(U245="미보유")</formula>
    </cfRule>
  </conditionalFormatting>
  <conditionalFormatting sqref="H225:I226">
    <cfRule type="expression" dxfId="26" priority="30">
      <formula>(H225="미보유")</formula>
    </cfRule>
  </conditionalFormatting>
  <conditionalFormatting sqref="AD21:AE22">
    <cfRule type="expression" dxfId="25" priority="29">
      <formula>(AD21="미보유")</formula>
    </cfRule>
  </conditionalFormatting>
  <conditionalFormatting sqref="AI21:AJ22">
    <cfRule type="expression" dxfId="24" priority="28">
      <formula>(AI21="미보유")</formula>
    </cfRule>
  </conditionalFormatting>
  <conditionalFormatting sqref="AN21:AO22">
    <cfRule type="expression" dxfId="23" priority="27">
      <formula>(AN21="미보유")</formula>
    </cfRule>
  </conditionalFormatting>
  <conditionalFormatting sqref="AD29:AE30">
    <cfRule type="expression" dxfId="22" priority="26">
      <formula>(AD29="미보유")</formula>
    </cfRule>
  </conditionalFormatting>
  <conditionalFormatting sqref="AI29:AJ30">
    <cfRule type="expression" dxfId="21" priority="25">
      <formula>(AI29="미보유")</formula>
    </cfRule>
  </conditionalFormatting>
  <conditionalFormatting sqref="AN29:AO30">
    <cfRule type="expression" dxfId="20" priority="24">
      <formula>(AN29="미보유")</formula>
    </cfRule>
  </conditionalFormatting>
  <conditionalFormatting sqref="AD38:AE39">
    <cfRule type="expression" dxfId="19" priority="23">
      <formula>(AD38="미보유")</formula>
    </cfRule>
  </conditionalFormatting>
  <conditionalFormatting sqref="AI38:AJ39">
    <cfRule type="expression" dxfId="18" priority="22">
      <formula>(AI38="미보유")</formula>
    </cfRule>
  </conditionalFormatting>
  <conditionalFormatting sqref="AN38:AO39">
    <cfRule type="expression" dxfId="17" priority="21">
      <formula>(AN38="미보유")</formula>
    </cfRule>
  </conditionalFormatting>
  <conditionalFormatting sqref="AD48:AE49">
    <cfRule type="expression" dxfId="16" priority="20">
      <formula>(AD48="미보유")</formula>
    </cfRule>
  </conditionalFormatting>
  <conditionalFormatting sqref="AI48:AJ49">
    <cfRule type="expression" dxfId="15" priority="19">
      <formula>(AI48="미보유")</formula>
    </cfRule>
  </conditionalFormatting>
  <conditionalFormatting sqref="AN48:AO49">
    <cfRule type="expression" dxfId="14" priority="18">
      <formula>(AN48="미보유")</formula>
    </cfRule>
  </conditionalFormatting>
  <conditionalFormatting sqref="AD56:AE57">
    <cfRule type="expression" dxfId="13" priority="17">
      <formula>(AD56="미보유")</formula>
    </cfRule>
  </conditionalFormatting>
  <conditionalFormatting sqref="AI56:AJ57">
    <cfRule type="expression" dxfId="12" priority="16">
      <formula>(AI56="미보유")</formula>
    </cfRule>
  </conditionalFormatting>
  <conditionalFormatting sqref="AN56:AO57">
    <cfRule type="expression" dxfId="11" priority="15">
      <formula>(AN56="미보유")</formula>
    </cfRule>
  </conditionalFormatting>
  <conditionalFormatting sqref="M161:N162">
    <cfRule type="expression" dxfId="10" priority="11">
      <formula>(M161="미보유")</formula>
    </cfRule>
  </conditionalFormatting>
  <conditionalFormatting sqref="AI64:AJ65">
    <cfRule type="expression" dxfId="9" priority="7">
      <formula>(AI64="미보유")</formula>
    </cfRule>
  </conditionalFormatting>
  <conditionalFormatting sqref="AN64:AO65">
    <cfRule type="expression" dxfId="8" priority="6">
      <formula>(AN64="미보유")</formula>
    </cfRule>
  </conditionalFormatting>
  <conditionalFormatting sqref="U267:V268">
    <cfRule type="expression" dxfId="7" priority="4">
      <formula>(U267="미보유")</formula>
    </cfRule>
  </conditionalFormatting>
  <conditionalFormatting sqref="U256:V257">
    <cfRule type="expression" dxfId="6" priority="9">
      <formula>(U256="미보유")</formula>
    </cfRule>
  </conditionalFormatting>
  <conditionalFormatting sqref="AD64:AE65">
    <cfRule type="expression" dxfId="5" priority="8">
      <formula>(AD64="미보유")</formula>
    </cfRule>
  </conditionalFormatting>
  <conditionalFormatting sqref="U34:V35">
    <cfRule type="expression" dxfId="4" priority="3">
      <formula>(U34="미보유")</formula>
    </cfRule>
  </conditionalFormatting>
  <conditionalFormatting sqref="H141:I142">
    <cfRule type="expression" dxfId="3" priority="2">
      <formula>(H141="미보유")</formula>
    </cfRule>
  </conditionalFormatting>
  <conditionalFormatting sqref="M141:N142">
    <cfRule type="expression" dxfId="2" priority="1">
      <formula>(M141="미보유")</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07E81-10FA-4D34-835E-C5823259CD9C}">
  <sheetPr codeName="Sheet4"/>
  <dimension ref="A1:P71"/>
  <sheetViews>
    <sheetView workbookViewId="0">
      <selection activeCell="B9" sqref="B9"/>
    </sheetView>
  </sheetViews>
  <sheetFormatPr defaultRowHeight="16.5" x14ac:dyDescent="0.3"/>
  <cols>
    <col min="1" max="1" width="10.625" style="130" customWidth="1"/>
    <col min="2" max="3" width="20.625" style="130" customWidth="1"/>
    <col min="4" max="4" width="11.125" style="129" bestFit="1" customWidth="1"/>
    <col min="5" max="6" width="9" style="129"/>
    <col min="7" max="7" width="11.125" style="129" bestFit="1" customWidth="1"/>
    <col min="8" max="16384" width="9" style="129"/>
  </cols>
  <sheetData>
    <row r="1" spans="1:4" x14ac:dyDescent="0.3">
      <c r="A1" s="274" t="s">
        <v>2</v>
      </c>
      <c r="B1" s="274"/>
      <c r="C1" s="274"/>
      <c r="D1" s="128">
        <f ca="1">TODAY()</f>
        <v>44415</v>
      </c>
    </row>
    <row r="2" spans="1:4" x14ac:dyDescent="0.3">
      <c r="A2" s="274"/>
      <c r="B2" s="274"/>
      <c r="C2" s="274"/>
      <c r="D2" s="128">
        <f ca="1">D1+31</f>
        <v>44446</v>
      </c>
    </row>
    <row r="3" spans="1:4" x14ac:dyDescent="0.3">
      <c r="A3" s="130" t="s">
        <v>4</v>
      </c>
      <c r="B3" s="130" t="s">
        <v>3</v>
      </c>
      <c r="C3" s="130" t="s">
        <v>17</v>
      </c>
    </row>
    <row r="4" spans="1:4" x14ac:dyDescent="0.3">
      <c r="A4" s="130">
        <v>1</v>
      </c>
      <c r="B4" s="129" t="str">
        <f>'보유 몬스터 리스트'!B$3</f>
        <v>장난감 흑기사</v>
      </c>
      <c r="C4" s="128">
        <f>'보유 몬스터 리스트'!B$5</f>
        <v>44427</v>
      </c>
      <c r="D4" s="129">
        <f ca="1">C4-조합표!$M$2</f>
        <v>12</v>
      </c>
    </row>
    <row r="5" spans="1:4" x14ac:dyDescent="0.3">
      <c r="A5" s="130">
        <v>2</v>
      </c>
      <c r="B5" s="129" t="str">
        <f>'보유 몬스터 리스트'!D$3</f>
        <v>릴리노흐</v>
      </c>
      <c r="C5" s="128">
        <f>'보유 몬스터 리스트'!D$5</f>
        <v>44439</v>
      </c>
      <c r="D5" s="129">
        <f ca="1">C5-조합표!$M$2</f>
        <v>24</v>
      </c>
    </row>
    <row r="6" spans="1:4" x14ac:dyDescent="0.3">
      <c r="A6" s="130">
        <v>3</v>
      </c>
      <c r="B6" s="129" t="str">
        <f>'보유 몬스터 리스트'!F$3</f>
        <v>총리대신</v>
      </c>
      <c r="C6" s="128">
        <f>'보유 몬스터 리스트'!F$5</f>
        <v>44440</v>
      </c>
      <c r="D6" s="129">
        <f ca="1">C6-조합표!$M$2</f>
        <v>25</v>
      </c>
    </row>
    <row r="7" spans="1:4" x14ac:dyDescent="0.3">
      <c r="A7" s="130">
        <v>4</v>
      </c>
      <c r="B7" s="129" t="str">
        <f>'보유 몬스터 리스트'!H$3</f>
        <v>마뇽</v>
      </c>
      <c r="C7" s="128">
        <f>'보유 몬스터 리스트'!H$5</f>
        <v>44438</v>
      </c>
      <c r="D7" s="129">
        <f ca="1">C7-조합표!$M$2</f>
        <v>23</v>
      </c>
    </row>
    <row r="8" spans="1:4" x14ac:dyDescent="0.3">
      <c r="A8" s="130">
        <v>5</v>
      </c>
      <c r="B8" s="129" t="str">
        <f>'보유 몬스터 리스트'!J$3</f>
        <v>이계의 사제</v>
      </c>
      <c r="C8" s="128">
        <f>'보유 몬스터 리스트'!J$5</f>
        <v>44438</v>
      </c>
      <c r="D8" s="129">
        <f ca="1">C8-조합표!$M$2</f>
        <v>23</v>
      </c>
    </row>
    <row r="9" spans="1:4" x14ac:dyDescent="0.3">
      <c r="A9" s="130">
        <v>6</v>
      </c>
      <c r="B9" s="129" t="str">
        <f>'보유 몬스터 리스트'!L$3</f>
        <v>에레고스</v>
      </c>
      <c r="C9" s="128">
        <f>'보유 몬스터 리스트'!L$5</f>
        <v>44438</v>
      </c>
      <c r="D9" s="129">
        <f ca="1">C9-조합표!$M$2</f>
        <v>23</v>
      </c>
    </row>
    <row r="10" spans="1:4" x14ac:dyDescent="0.3">
      <c r="A10" s="130">
        <v>7</v>
      </c>
      <c r="B10" s="129">
        <f>'보유 몬스터 리스트'!N$3</f>
        <v>0</v>
      </c>
      <c r="C10" s="128">
        <f>'보유 몬스터 리스트'!N$5</f>
        <v>0</v>
      </c>
      <c r="D10" s="129">
        <f ca="1">C10-조합표!$M$2</f>
        <v>-44415</v>
      </c>
    </row>
    <row r="11" spans="1:4" x14ac:dyDescent="0.3">
      <c r="A11" s="130">
        <v>8</v>
      </c>
      <c r="B11" s="129">
        <f>'보유 몬스터 리스트'!P$3</f>
        <v>0</v>
      </c>
      <c r="C11" s="128">
        <f>'보유 몬스터 리스트'!P$5</f>
        <v>0</v>
      </c>
      <c r="D11" s="129">
        <f ca="1">C11-조합표!$M$2</f>
        <v>-44415</v>
      </c>
    </row>
    <row r="12" spans="1:4" x14ac:dyDescent="0.3">
      <c r="A12" s="130">
        <v>9</v>
      </c>
      <c r="B12" s="129">
        <f>'보유 몬스터 리스트'!R$3</f>
        <v>0</v>
      </c>
      <c r="C12" s="128">
        <f>'보유 몬스터 리스트'!R$5</f>
        <v>0</v>
      </c>
      <c r="D12" s="129">
        <f ca="1">C12-조합표!$M$2</f>
        <v>-44415</v>
      </c>
    </row>
    <row r="13" spans="1:4" x14ac:dyDescent="0.3">
      <c r="A13" s="130">
        <v>10</v>
      </c>
      <c r="B13" s="129">
        <f>'보유 몬스터 리스트'!T$3</f>
        <v>0</v>
      </c>
      <c r="C13" s="128">
        <f>'보유 몬스터 리스트'!T$5</f>
        <v>0</v>
      </c>
      <c r="D13" s="129">
        <f ca="1">C13-조합표!$M$2</f>
        <v>-44415</v>
      </c>
    </row>
    <row r="14" spans="1:4" x14ac:dyDescent="0.3">
      <c r="A14" s="130">
        <v>11</v>
      </c>
      <c r="B14" s="129" t="str">
        <f>'보유 몬스터 리스트'!B$11</f>
        <v>오베론</v>
      </c>
      <c r="C14" s="128">
        <f>'보유 몬스터 리스트'!B$13</f>
        <v>44427</v>
      </c>
      <c r="D14" s="129">
        <f ca="1">C14-조합표!$M$2</f>
        <v>12</v>
      </c>
    </row>
    <row r="15" spans="1:4" x14ac:dyDescent="0.3">
      <c r="A15" s="130">
        <v>12</v>
      </c>
      <c r="B15" s="129" t="str">
        <f>'보유 몬스터 리스트'!D$11</f>
        <v>월묘 도둑</v>
      </c>
      <c r="C15" s="128">
        <f>'보유 몬스터 리스트'!D$13</f>
        <v>44427</v>
      </c>
      <c r="D15" s="129">
        <f ca="1">C15-조합표!$M$2</f>
        <v>12</v>
      </c>
    </row>
    <row r="16" spans="1:4" x14ac:dyDescent="0.3">
      <c r="A16" s="130">
        <v>13</v>
      </c>
      <c r="B16" s="129" t="str">
        <f>'보유 몬스터 리스트'!F$11</f>
        <v>예티 파라오</v>
      </c>
      <c r="C16" s="128">
        <f>'보유 몬스터 리스트'!F$13</f>
        <v>44417</v>
      </c>
      <c r="D16" s="129">
        <f ca="1">C16-조합표!$M$2</f>
        <v>2</v>
      </c>
    </row>
    <row r="17" spans="1:4" x14ac:dyDescent="0.3">
      <c r="A17" s="130">
        <v>14</v>
      </c>
      <c r="B17" s="129" t="str">
        <f>'보유 몬스터 리스트'!H$11</f>
        <v>파풀라투스의 시계</v>
      </c>
      <c r="C17" s="128">
        <f>'보유 몬스터 리스트'!H$13</f>
        <v>44418</v>
      </c>
      <c r="D17" s="129">
        <f ca="1">C17-조합표!$M$2</f>
        <v>3</v>
      </c>
    </row>
    <row r="18" spans="1:4" x14ac:dyDescent="0.3">
      <c r="A18" s="130">
        <v>15</v>
      </c>
      <c r="B18" s="129">
        <f>'보유 몬스터 리스트'!J$11</f>
        <v>0</v>
      </c>
      <c r="C18" s="128">
        <f>'보유 몬스터 리스트'!J$13</f>
        <v>0</v>
      </c>
      <c r="D18" s="129">
        <f ca="1">C18-조합표!$M$2</f>
        <v>-44415</v>
      </c>
    </row>
    <row r="19" spans="1:4" x14ac:dyDescent="0.3">
      <c r="A19" s="130">
        <v>16</v>
      </c>
      <c r="B19" s="129">
        <f>'보유 몬스터 리스트'!L$11</f>
        <v>0</v>
      </c>
      <c r="C19" s="128">
        <f>'보유 몬스터 리스트'!L$13</f>
        <v>0</v>
      </c>
      <c r="D19" s="129">
        <f ca="1">C19-조합표!$M$2</f>
        <v>-44415</v>
      </c>
    </row>
    <row r="20" spans="1:4" x14ac:dyDescent="0.3">
      <c r="A20" s="130">
        <v>17</v>
      </c>
      <c r="B20" s="129">
        <f>'보유 몬스터 리스트'!N$11</f>
        <v>0</v>
      </c>
      <c r="C20" s="128">
        <f>'보유 몬스터 리스트'!N$13</f>
        <v>0</v>
      </c>
      <c r="D20" s="129">
        <f ca="1">C20-조합표!$M$2</f>
        <v>-44415</v>
      </c>
    </row>
    <row r="21" spans="1:4" x14ac:dyDescent="0.3">
      <c r="A21" s="130">
        <v>18</v>
      </c>
      <c r="B21" s="129">
        <f>'보유 몬스터 리스트'!P$11</f>
        <v>0</v>
      </c>
      <c r="C21" s="128">
        <f>'보유 몬스터 리스트'!P$13</f>
        <v>0</v>
      </c>
      <c r="D21" s="129">
        <f ca="1">C21-조합표!$M$2</f>
        <v>-44415</v>
      </c>
    </row>
    <row r="22" spans="1:4" x14ac:dyDescent="0.3">
      <c r="A22" s="130">
        <v>19</v>
      </c>
      <c r="B22" s="129" t="str">
        <f>'보유 몬스터 리스트'!R$11</f>
        <v>쁘띠 은월</v>
      </c>
      <c r="C22" s="128">
        <f>'보유 몬스터 리스트'!R$13</f>
        <v>44427</v>
      </c>
      <c r="D22" s="129">
        <f ca="1">C22-조합표!$M$2</f>
        <v>12</v>
      </c>
    </row>
    <row r="23" spans="1:4" x14ac:dyDescent="0.3">
      <c r="A23" s="130">
        <v>20</v>
      </c>
      <c r="B23" s="129" t="str">
        <f>'보유 몬스터 리스트'!T$11</f>
        <v>쁘띠 반 레온</v>
      </c>
      <c r="C23" s="128">
        <f>'보유 몬스터 리스트'!T$13</f>
        <v>44427</v>
      </c>
      <c r="D23" s="129">
        <f ca="1">C23-조합표!$M$2</f>
        <v>12</v>
      </c>
    </row>
    <row r="24" spans="1:4" x14ac:dyDescent="0.3">
      <c r="A24" s="130">
        <v>21</v>
      </c>
      <c r="B24" s="129" t="str">
        <f>'보유 몬스터 리스트'!B$15</f>
        <v>쁘띠 팬텀</v>
      </c>
      <c r="C24" s="128">
        <f>'보유 몬스터 리스트'!B$17</f>
        <v>44428</v>
      </c>
      <c r="D24" s="129">
        <f ca="1">C24-조합표!$M$2</f>
        <v>13</v>
      </c>
    </row>
    <row r="25" spans="1:4" x14ac:dyDescent="0.3">
      <c r="A25" s="130">
        <v>22</v>
      </c>
      <c r="B25" s="129" t="str">
        <f>'보유 몬스터 리스트'!D$15</f>
        <v>쁘띠 힐라</v>
      </c>
      <c r="C25" s="128">
        <f>'보유 몬스터 리스트'!D$17</f>
        <v>44433</v>
      </c>
      <c r="D25" s="129">
        <f ca="1">C25-조합표!$M$2</f>
        <v>18</v>
      </c>
    </row>
    <row r="26" spans="1:4" x14ac:dyDescent="0.3">
      <c r="A26" s="130">
        <v>23</v>
      </c>
      <c r="B26" s="129" t="str">
        <f>'보유 몬스터 리스트'!F$15</f>
        <v>구미호</v>
      </c>
      <c r="C26" s="128">
        <f>'보유 몬스터 리스트'!F$17</f>
        <v>44433</v>
      </c>
      <c r="D26" s="129">
        <f ca="1">C26-조합표!$M$2</f>
        <v>18</v>
      </c>
    </row>
    <row r="27" spans="1:4" x14ac:dyDescent="0.3">
      <c r="A27" s="130">
        <v>24</v>
      </c>
      <c r="B27" s="129" t="str">
        <f>'보유 몬스터 리스트'!H$15</f>
        <v>쁘띠 랑</v>
      </c>
      <c r="C27" s="128">
        <f>'보유 몬스터 리스트'!H$17</f>
        <v>44433</v>
      </c>
      <c r="D27" s="129">
        <f ca="1">C27-조합표!$M$2</f>
        <v>18</v>
      </c>
    </row>
    <row r="28" spans="1:4" x14ac:dyDescent="0.3">
      <c r="A28" s="130">
        <v>25</v>
      </c>
      <c r="B28" s="129" t="str">
        <f>'보유 몬스터 리스트'!J$15</f>
        <v>진지한 바이킹</v>
      </c>
      <c r="C28" s="128">
        <f>'보유 몬스터 리스트'!J$17</f>
        <v>44433</v>
      </c>
      <c r="D28" s="129">
        <f ca="1">C28-조합표!$M$2</f>
        <v>18</v>
      </c>
    </row>
    <row r="29" spans="1:4" x14ac:dyDescent="0.3">
      <c r="A29" s="130">
        <v>26</v>
      </c>
      <c r="B29" s="129" t="str">
        <f>'보유 몬스터 리스트'!L$15</f>
        <v>검은 바이킹</v>
      </c>
      <c r="C29" s="128">
        <f>'보유 몬스터 리스트'!L$17</f>
        <v>44433</v>
      </c>
      <c r="D29" s="129">
        <f ca="1">C29-조합표!$M$2</f>
        <v>18</v>
      </c>
    </row>
    <row r="30" spans="1:4" x14ac:dyDescent="0.3">
      <c r="A30" s="130">
        <v>27</v>
      </c>
      <c r="B30" s="129" t="str">
        <f>'보유 몬스터 리스트'!N$15</f>
        <v>검은 마법사의 그림자</v>
      </c>
      <c r="C30" s="128">
        <f>'보유 몬스터 리스트'!N$17</f>
        <v>44434</v>
      </c>
      <c r="D30" s="129">
        <f ca="1">C30-조합표!$M$2</f>
        <v>19</v>
      </c>
    </row>
    <row r="31" spans="1:4" x14ac:dyDescent="0.3">
      <c r="A31" s="130">
        <v>28</v>
      </c>
      <c r="B31" s="129" t="str">
        <f>'보유 몬스터 리스트'!P$15</f>
        <v>타르가</v>
      </c>
      <c r="C31" s="128">
        <f>'보유 몬스터 리스트'!P$17</f>
        <v>44438</v>
      </c>
      <c r="D31" s="129">
        <f ca="1">C31-조합표!$M$2</f>
        <v>23</v>
      </c>
    </row>
    <row r="32" spans="1:4" x14ac:dyDescent="0.3">
      <c r="A32" s="130">
        <v>29</v>
      </c>
      <c r="B32" s="129" t="str">
        <f>'보유 몬스터 리스트'!R$15</f>
        <v>이상한 몬스터</v>
      </c>
      <c r="C32" s="128">
        <f>'보유 몬스터 리스트'!R$17</f>
        <v>44438</v>
      </c>
      <c r="D32" s="129">
        <f ca="1">C32-조합표!$M$2</f>
        <v>23</v>
      </c>
    </row>
    <row r="33" spans="1:4" x14ac:dyDescent="0.3">
      <c r="A33" s="130">
        <v>30</v>
      </c>
      <c r="B33" s="129">
        <f>'보유 몬스터 리스트'!T$15</f>
        <v>0</v>
      </c>
      <c r="C33" s="128">
        <f>'보유 몬스터 리스트'!T$17</f>
        <v>0</v>
      </c>
      <c r="D33" s="129">
        <f ca="1">C33-조합표!$M$2</f>
        <v>-44415</v>
      </c>
    </row>
    <row r="34" spans="1:4" x14ac:dyDescent="0.3">
      <c r="A34" s="130">
        <v>31</v>
      </c>
      <c r="B34" s="129" t="str">
        <f>'보유 몬스터 리스트'!B$19</f>
        <v>성장한 미르</v>
      </c>
      <c r="C34" s="128">
        <f>'보유 몬스터 리스트'!B$21</f>
        <v>44438</v>
      </c>
      <c r="D34" s="129">
        <f ca="1">C34-조합표!$M$2</f>
        <v>23</v>
      </c>
    </row>
    <row r="35" spans="1:4" x14ac:dyDescent="0.3">
      <c r="A35" s="130">
        <v>32</v>
      </c>
      <c r="B35" s="129" t="str">
        <f>'보유 몬스터 리스트'!D$19</f>
        <v>성장 중인 미르</v>
      </c>
      <c r="C35" s="128">
        <f>'보유 몬스터 리스트'!D$21</f>
        <v>44438</v>
      </c>
      <c r="D35" s="129">
        <f ca="1">C35-조합표!$M$2</f>
        <v>23</v>
      </c>
    </row>
    <row r="36" spans="1:4" x14ac:dyDescent="0.3">
      <c r="A36" s="130">
        <v>33</v>
      </c>
      <c r="B36" s="129" t="str">
        <f>'보유 몬스터 리스트'!F$19</f>
        <v>미르</v>
      </c>
      <c r="C36" s="128">
        <f>'보유 몬스터 리스트'!F$21</f>
        <v>44438</v>
      </c>
      <c r="D36" s="129">
        <f ca="1">C36-조합표!$M$2</f>
        <v>23</v>
      </c>
    </row>
    <row r="37" spans="1:4" x14ac:dyDescent="0.3">
      <c r="A37" s="130">
        <v>34</v>
      </c>
      <c r="B37" s="129" t="str">
        <f>'보유 몬스터 리스트'!H$19</f>
        <v>쁘띠 아카이럼</v>
      </c>
      <c r="C37" s="128">
        <f>'보유 몬스터 리스트'!H$21</f>
        <v>44438</v>
      </c>
      <c r="D37" s="129">
        <f ca="1">C37-조합표!$M$2</f>
        <v>23</v>
      </c>
    </row>
    <row r="38" spans="1:4" x14ac:dyDescent="0.3">
      <c r="A38" s="130">
        <v>35</v>
      </c>
      <c r="B38" s="129" t="str">
        <f>'보유 몬스터 리스트'!J$19</f>
        <v>박록</v>
      </c>
      <c r="C38" s="128">
        <f>'보유 몬스터 리스트'!J$21</f>
        <v>44438</v>
      </c>
      <c r="D38" s="129">
        <f ca="1">C38-조합표!$M$2</f>
        <v>23</v>
      </c>
    </row>
    <row r="39" spans="1:4" x14ac:dyDescent="0.3">
      <c r="A39" s="130">
        <v>36</v>
      </c>
      <c r="B39" s="129" t="str">
        <f>'보유 몬스터 리스트'!L$19</f>
        <v>허수아비</v>
      </c>
      <c r="C39" s="128">
        <f>'보유 몬스터 리스트'!L$21</f>
        <v>44438</v>
      </c>
      <c r="D39" s="129">
        <f ca="1">C39-조합표!$M$2</f>
        <v>23</v>
      </c>
    </row>
    <row r="40" spans="1:4" x14ac:dyDescent="0.3">
      <c r="A40" s="130">
        <v>37</v>
      </c>
      <c r="B40" s="129" t="str">
        <f>'보유 몬스터 리스트'!N$19</f>
        <v>라피스</v>
      </c>
      <c r="C40" s="128">
        <f>'보유 몬스터 리스트'!N$21</f>
        <v>44440</v>
      </c>
      <c r="D40" s="129">
        <f ca="1">C40-조합표!$M$2</f>
        <v>25</v>
      </c>
    </row>
    <row r="41" spans="1:4" x14ac:dyDescent="0.3">
      <c r="A41" s="130">
        <v>38</v>
      </c>
      <c r="B41" s="129" t="str">
        <f>'보유 몬스터 리스트'!P$19</f>
        <v>이프리트</v>
      </c>
      <c r="C41" s="128">
        <f>'보유 몬스터 리스트'!P$21</f>
        <v>44440</v>
      </c>
      <c r="D41" s="129">
        <f ca="1">C41-조합표!$M$2</f>
        <v>25</v>
      </c>
    </row>
    <row r="42" spans="1:4" x14ac:dyDescent="0.3">
      <c r="A42" s="130">
        <v>39</v>
      </c>
      <c r="B42" s="129" t="str">
        <f>'보유 몬스터 리스트'!R$19</f>
        <v>라즐리</v>
      </c>
      <c r="C42" s="128">
        <f>'보유 몬스터 리스트'!R$21</f>
        <v>44440</v>
      </c>
      <c r="D42" s="129">
        <f ca="1">C42-조합표!$M$2</f>
        <v>25</v>
      </c>
    </row>
    <row r="43" spans="1:4" x14ac:dyDescent="0.3">
      <c r="A43" s="130">
        <v>40</v>
      </c>
      <c r="B43" s="129" t="str">
        <f>'보유 몬스터 리스트'!T$19</f>
        <v>부조화의 정령</v>
      </c>
      <c r="C43" s="128">
        <f>'보유 몬스터 리스트'!T$21</f>
        <v>44443</v>
      </c>
      <c r="D43" s="129">
        <f ca="1">C43-조합표!$M$2</f>
        <v>28</v>
      </c>
    </row>
    <row r="44" spans="1:4" x14ac:dyDescent="0.3">
      <c r="A44" s="130">
        <v>41</v>
      </c>
      <c r="B44" s="129" t="str">
        <f>'보유 몬스터 리스트'!B$23</f>
        <v>쁘띠 시그너스</v>
      </c>
      <c r="C44" s="128">
        <f>'보유 몬스터 리스트'!B$25</f>
        <v>44443</v>
      </c>
      <c r="D44" s="129">
        <f ca="1">C44-조합표!$M$2</f>
        <v>28</v>
      </c>
    </row>
    <row r="45" spans="1:4" x14ac:dyDescent="0.3">
      <c r="A45" s="130">
        <v>42</v>
      </c>
      <c r="B45" s="129">
        <f>'보유 몬스터 리스트'!D$23</f>
        <v>0</v>
      </c>
      <c r="C45" s="128">
        <f>'보유 몬스터 리스트'!D$25</f>
        <v>0</v>
      </c>
      <c r="D45" s="129">
        <f ca="1">C45-조합표!$M$2</f>
        <v>-44415</v>
      </c>
    </row>
    <row r="46" spans="1:4" x14ac:dyDescent="0.3">
      <c r="A46" s="130">
        <v>43</v>
      </c>
      <c r="B46" s="129">
        <f>'보유 몬스터 리스트'!F$23</f>
        <v>0</v>
      </c>
      <c r="C46" s="128">
        <f>'보유 몬스터 리스트'!F$25</f>
        <v>0</v>
      </c>
      <c r="D46" s="129">
        <f ca="1">C46-조합표!$M$2</f>
        <v>-44415</v>
      </c>
    </row>
    <row r="47" spans="1:4" x14ac:dyDescent="0.3">
      <c r="A47" s="130">
        <v>44</v>
      </c>
      <c r="B47" s="129">
        <f>'보유 몬스터 리스트'!H$23</f>
        <v>0</v>
      </c>
      <c r="C47" s="128">
        <f>'보유 몬스터 리스트'!H$25</f>
        <v>0</v>
      </c>
      <c r="D47" s="129">
        <f ca="1">C47-조합표!$M$2</f>
        <v>-44415</v>
      </c>
    </row>
    <row r="48" spans="1:4" x14ac:dyDescent="0.3">
      <c r="A48" s="130">
        <v>45</v>
      </c>
      <c r="B48" s="129">
        <f>'보유 몬스터 리스트'!J$23</f>
        <v>0</v>
      </c>
      <c r="C48" s="128">
        <f>'보유 몬스터 리스트'!J$25</f>
        <v>0</v>
      </c>
      <c r="D48" s="129">
        <f ca="1">C48-조합표!$M$2</f>
        <v>-44415</v>
      </c>
    </row>
    <row r="49" spans="1:16" x14ac:dyDescent="0.3">
      <c r="A49" s="130">
        <v>46</v>
      </c>
      <c r="B49" s="129">
        <f>'보유 몬스터 리스트'!L$23</f>
        <v>0</v>
      </c>
      <c r="C49" s="128">
        <f>'보유 몬스터 리스트'!L$25</f>
        <v>0</v>
      </c>
      <c r="D49" s="129">
        <f ca="1">C49-조합표!$M$2</f>
        <v>-44415</v>
      </c>
    </row>
    <row r="50" spans="1:16" x14ac:dyDescent="0.3">
      <c r="A50" s="130">
        <v>47</v>
      </c>
      <c r="B50" s="129">
        <f>'보유 몬스터 리스트'!N$23</f>
        <v>0</v>
      </c>
      <c r="C50" s="128">
        <f>'보유 몬스터 리스트'!N$25</f>
        <v>0</v>
      </c>
      <c r="D50" s="129">
        <f ca="1">C50-조합표!$M$2</f>
        <v>-44415</v>
      </c>
    </row>
    <row r="51" spans="1:16" x14ac:dyDescent="0.3">
      <c r="A51" s="130">
        <v>48</v>
      </c>
      <c r="B51" s="129">
        <f>'보유 몬스터 리스트'!P$23</f>
        <v>0</v>
      </c>
      <c r="C51" s="128">
        <f>'보유 몬스터 리스트'!P$25</f>
        <v>0</v>
      </c>
      <c r="D51" s="129">
        <f ca="1">C51-조합표!$M$2</f>
        <v>-44415</v>
      </c>
    </row>
    <row r="52" spans="1:16" x14ac:dyDescent="0.3">
      <c r="A52" s="130">
        <v>49</v>
      </c>
      <c r="B52" s="129">
        <f>'보유 몬스터 리스트'!R$23</f>
        <v>0</v>
      </c>
      <c r="C52" s="128">
        <f>'보유 몬스터 리스트'!R$25</f>
        <v>0</v>
      </c>
      <c r="D52" s="129">
        <f ca="1">C52-조합표!$M$2</f>
        <v>-44415</v>
      </c>
    </row>
    <row r="53" spans="1:16" x14ac:dyDescent="0.3">
      <c r="A53" s="130">
        <v>50</v>
      </c>
      <c r="B53" s="129">
        <f>'보유 몬스터 리스트'!T$23</f>
        <v>0</v>
      </c>
      <c r="C53" s="128">
        <f>'보유 몬스터 리스트'!T$25</f>
        <v>0</v>
      </c>
      <c r="D53" s="129">
        <f ca="1">C53-조합표!$M$2</f>
        <v>-44415</v>
      </c>
    </row>
    <row r="63" spans="1:16" x14ac:dyDescent="0.3">
      <c r="G63" s="128"/>
      <c r="H63" s="128"/>
      <c r="I63" s="128"/>
      <c r="J63" s="128"/>
      <c r="K63" s="128"/>
      <c r="L63" s="128"/>
      <c r="M63" s="128"/>
      <c r="N63" s="128"/>
      <c r="O63" s="128"/>
      <c r="P63" s="128"/>
    </row>
    <row r="65" spans="7:16" x14ac:dyDescent="0.3">
      <c r="G65" s="128"/>
      <c r="H65" s="128"/>
      <c r="I65" s="128"/>
      <c r="J65" s="128"/>
      <c r="K65" s="128"/>
      <c r="L65" s="128"/>
      <c r="M65" s="128"/>
      <c r="N65" s="128"/>
      <c r="O65" s="128"/>
      <c r="P65" s="128"/>
    </row>
    <row r="67" spans="7:16" x14ac:dyDescent="0.3">
      <c r="G67" s="128"/>
      <c r="H67" s="128"/>
      <c r="I67" s="128"/>
      <c r="J67" s="128"/>
      <c r="K67" s="128"/>
      <c r="L67" s="128"/>
      <c r="M67" s="128"/>
      <c r="N67" s="128"/>
      <c r="O67" s="128"/>
      <c r="P67" s="128"/>
    </row>
    <row r="69" spans="7:16" x14ac:dyDescent="0.3">
      <c r="G69" s="128"/>
      <c r="H69" s="128"/>
      <c r="I69" s="128"/>
      <c r="J69" s="128"/>
      <c r="K69" s="128"/>
      <c r="L69" s="128"/>
      <c r="M69" s="128"/>
      <c r="N69" s="128"/>
      <c r="O69" s="128"/>
      <c r="P69" s="128"/>
    </row>
    <row r="71" spans="7:16" x14ac:dyDescent="0.3">
      <c r="G71" s="128"/>
      <c r="H71" s="128"/>
      <c r="I71" s="128"/>
      <c r="J71" s="128"/>
      <c r="K71" s="128"/>
      <c r="L71" s="128"/>
      <c r="M71" s="128"/>
      <c r="N71" s="128"/>
      <c r="O71" s="128"/>
      <c r="P71" s="128"/>
    </row>
  </sheetData>
  <sheetProtection algorithmName="SHA-512" hashValue="BZwuGjW/Sm9fRXokMw4qLzR5kGgT8WEWrJOgN21N/vOPlVz3CzxsBlixPKfVqTrz8GgYodf6KNH5xuwgWtPj0A==" saltValue="dDW9DNpksaKxQqxUb0KoCA==" spinCount="100000" sheet="1" objects="1" scenarios="1" selectLockedCells="1" selectUnlockedCells="1"/>
  <autoFilter ref="B3:C53" xr:uid="{4F9F1935-A6A3-4585-8CE7-BF4293E460A8}">
    <sortState xmlns:xlrd2="http://schemas.microsoft.com/office/spreadsheetml/2017/richdata2" ref="B4:C53">
      <sortCondition ref="C3:C53"/>
    </sortState>
  </autoFilter>
  <mergeCells count="1">
    <mergeCell ref="A1:C2"/>
  </mergeCells>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90523-E0CB-40F5-A0C4-5ABD6E36761A}">
  <sheetPr codeName="Sheet5"/>
  <dimension ref="A1:BV976"/>
  <sheetViews>
    <sheetView zoomScale="70" zoomScaleNormal="70" workbookViewId="0">
      <pane ySplit="1" topLeftCell="A2" activePane="bottomLeft" state="frozen"/>
      <selection pane="bottomLeft" sqref="A1:XFD1048576"/>
    </sheetView>
  </sheetViews>
  <sheetFormatPr defaultRowHeight="16.5" x14ac:dyDescent="0.3"/>
  <cols>
    <col min="1" max="1" width="27.625" style="132" bestFit="1" customWidth="1"/>
    <col min="2" max="2" width="15.875" style="132" bestFit="1" customWidth="1"/>
    <col min="3" max="3" width="5.25" style="132" bestFit="1" customWidth="1"/>
    <col min="4" max="4" width="17" style="132" customWidth="1"/>
    <col min="5" max="5" width="31.875" style="132" bestFit="1" customWidth="1"/>
    <col min="6" max="6" width="15.875" style="132" bestFit="1" customWidth="1"/>
    <col min="7" max="8" width="18.625" style="132" customWidth="1"/>
    <col min="9" max="52" width="9" style="132"/>
    <col min="53" max="53" width="9" style="132" customWidth="1"/>
    <col min="54" max="73" width="9" style="132"/>
    <col min="74" max="74" width="9" style="275"/>
    <col min="75" max="16384" width="9" style="132"/>
  </cols>
  <sheetData>
    <row r="1" spans="1:71" x14ac:dyDescent="0.3">
      <c r="A1" s="132" t="s">
        <v>129</v>
      </c>
      <c r="B1" s="132" t="s">
        <v>131</v>
      </c>
      <c r="C1" s="132" t="s">
        <v>130</v>
      </c>
      <c r="D1" s="132" t="s">
        <v>1070</v>
      </c>
      <c r="E1" s="132" t="s">
        <v>139</v>
      </c>
      <c r="F1" s="132" t="s">
        <v>145</v>
      </c>
      <c r="I1" s="132" t="s">
        <v>271</v>
      </c>
      <c r="J1" s="132" t="s">
        <v>272</v>
      </c>
      <c r="K1" s="132" t="s">
        <v>273</v>
      </c>
      <c r="L1" s="132" t="s">
        <v>274</v>
      </c>
      <c r="M1" s="132" t="s">
        <v>275</v>
      </c>
      <c r="N1" s="132" t="s">
        <v>276</v>
      </c>
      <c r="O1" s="132" t="s">
        <v>277</v>
      </c>
      <c r="P1" s="132" t="s">
        <v>278</v>
      </c>
      <c r="Q1" s="132" t="s">
        <v>279</v>
      </c>
      <c r="R1" s="132" t="s">
        <v>280</v>
      </c>
      <c r="S1" s="132" t="s">
        <v>281</v>
      </c>
      <c r="T1" s="132" t="s">
        <v>282</v>
      </c>
      <c r="U1" s="132" t="s">
        <v>283</v>
      </c>
      <c r="V1" s="132" t="s">
        <v>284</v>
      </c>
      <c r="W1" s="132" t="s">
        <v>285</v>
      </c>
      <c r="X1" s="132" t="s">
        <v>286</v>
      </c>
      <c r="Y1" s="132" t="s">
        <v>287</v>
      </c>
      <c r="Z1" s="132" t="s">
        <v>288</v>
      </c>
      <c r="AA1" s="132" t="s">
        <v>289</v>
      </c>
      <c r="AB1" s="132" t="s">
        <v>290</v>
      </c>
      <c r="AC1" s="132" t="s">
        <v>291</v>
      </c>
      <c r="AD1" s="132" t="s">
        <v>292</v>
      </c>
      <c r="AE1" s="132" t="s">
        <v>293</v>
      </c>
      <c r="AF1" s="132" t="s">
        <v>294</v>
      </c>
      <c r="AG1" s="132" t="s">
        <v>295</v>
      </c>
      <c r="AH1" s="132" t="s">
        <v>296</v>
      </c>
      <c r="AI1" s="132" t="s">
        <v>297</v>
      </c>
      <c r="AJ1" s="132" t="s">
        <v>298</v>
      </c>
      <c r="AK1" s="132" t="s">
        <v>299</v>
      </c>
      <c r="AM1" s="132" t="s">
        <v>300</v>
      </c>
      <c r="AN1" s="132" t="s">
        <v>301</v>
      </c>
      <c r="AO1" s="132" t="s">
        <v>302</v>
      </c>
      <c r="AQ1" s="132" t="s">
        <v>271</v>
      </c>
      <c r="AR1" s="132" t="s">
        <v>272</v>
      </c>
      <c r="AS1" s="132" t="s">
        <v>273</v>
      </c>
      <c r="AT1" s="132" t="s">
        <v>274</v>
      </c>
      <c r="AU1" s="132" t="s">
        <v>275</v>
      </c>
      <c r="AV1" s="132" t="s">
        <v>276</v>
      </c>
      <c r="AW1" s="132" t="s">
        <v>277</v>
      </c>
      <c r="AX1" s="132" t="s">
        <v>278</v>
      </c>
      <c r="AY1" s="132" t="s">
        <v>279</v>
      </c>
      <c r="AZ1" s="132" t="s">
        <v>280</v>
      </c>
      <c r="BA1" s="132" t="s">
        <v>281</v>
      </c>
      <c r="BB1" s="132" t="s">
        <v>282</v>
      </c>
      <c r="BC1" s="132" t="s">
        <v>283</v>
      </c>
      <c r="BD1" s="132" t="s">
        <v>284</v>
      </c>
      <c r="BE1" s="132" t="s">
        <v>285</v>
      </c>
      <c r="BF1" s="132" t="s">
        <v>286</v>
      </c>
      <c r="BG1" s="132" t="s">
        <v>287</v>
      </c>
      <c r="BH1" s="132" t="s">
        <v>288</v>
      </c>
      <c r="BI1" s="132" t="s">
        <v>289</v>
      </c>
      <c r="BJ1" s="132" t="s">
        <v>290</v>
      </c>
      <c r="BK1" s="132" t="s">
        <v>291</v>
      </c>
      <c r="BL1" s="132" t="s">
        <v>292</v>
      </c>
      <c r="BM1" s="132" t="s">
        <v>293</v>
      </c>
      <c r="BN1" s="132" t="s">
        <v>294</v>
      </c>
      <c r="BO1" s="132" t="s">
        <v>295</v>
      </c>
      <c r="BP1" s="132" t="s">
        <v>296</v>
      </c>
      <c r="BQ1" s="132" t="s">
        <v>297</v>
      </c>
      <c r="BR1" s="132" t="s">
        <v>298</v>
      </c>
      <c r="BS1" s="132" t="s">
        <v>299</v>
      </c>
    </row>
    <row r="2" spans="1:71" x14ac:dyDescent="0.3">
      <c r="AQ2" s="132">
        <f ca="1">SUM(AQ5:AQ976)</f>
        <v>37</v>
      </c>
      <c r="AR2" s="132">
        <f t="shared" ref="AR2:BS2" ca="1" si="0">SUM(AR5:AR976)</f>
        <v>54</v>
      </c>
      <c r="AS2" s="132">
        <f t="shared" ca="1" si="0"/>
        <v>37</v>
      </c>
      <c r="AT2" s="132">
        <f t="shared" ca="1" si="0"/>
        <v>65</v>
      </c>
      <c r="AU2" s="132">
        <f t="shared" ca="1" si="0"/>
        <v>0</v>
      </c>
      <c r="AV2" s="132">
        <f t="shared" ca="1" si="0"/>
        <v>0</v>
      </c>
      <c r="AW2" s="132">
        <f t="shared" ca="1" si="0"/>
        <v>0</v>
      </c>
      <c r="AX2" s="132">
        <f t="shared" ca="1" si="0"/>
        <v>11</v>
      </c>
      <c r="AY2" s="132">
        <f t="shared" ca="1" si="0"/>
        <v>11</v>
      </c>
      <c r="AZ2" s="132">
        <f t="shared" ca="1" si="0"/>
        <v>0</v>
      </c>
      <c r="BA2" s="132">
        <f t="shared" ca="1" si="0"/>
        <v>13</v>
      </c>
      <c r="BB2" s="132">
        <f t="shared" ca="1" si="0"/>
        <v>5</v>
      </c>
      <c r="BC2" s="132">
        <f t="shared" ca="1" si="0"/>
        <v>0</v>
      </c>
      <c r="BD2" s="132">
        <f t="shared" ca="1" si="0"/>
        <v>9</v>
      </c>
      <c r="BE2" s="132">
        <f t="shared" ca="1" si="0"/>
        <v>9</v>
      </c>
      <c r="BF2" s="132">
        <f t="shared" ca="1" si="0"/>
        <v>2</v>
      </c>
      <c r="BG2" s="132">
        <f t="shared" ca="1" si="0"/>
        <v>0</v>
      </c>
      <c r="BH2" s="132">
        <f t="shared" ca="1" si="0"/>
        <v>0</v>
      </c>
      <c r="BI2" s="132">
        <f t="shared" ca="1" si="0"/>
        <v>4</v>
      </c>
      <c r="BJ2" s="132">
        <f t="shared" ca="1" si="0"/>
        <v>11</v>
      </c>
      <c r="BK2" s="132">
        <f t="shared" ca="1" si="0"/>
        <v>6</v>
      </c>
      <c r="BL2" s="132">
        <f t="shared" ca="1" si="0"/>
        <v>0</v>
      </c>
      <c r="BM2" s="132">
        <f t="shared" ca="1" si="0"/>
        <v>5</v>
      </c>
      <c r="BN2" s="132">
        <f t="shared" ca="1" si="0"/>
        <v>0</v>
      </c>
      <c r="BO2" s="132">
        <f t="shared" ca="1" si="0"/>
        <v>5</v>
      </c>
      <c r="BP2" s="132">
        <f t="shared" ca="1" si="0"/>
        <v>0</v>
      </c>
      <c r="BQ2" s="132">
        <f t="shared" ca="1" si="0"/>
        <v>0</v>
      </c>
      <c r="BR2" s="132">
        <f t="shared" ca="1" si="0"/>
        <v>0</v>
      </c>
      <c r="BS2" s="132">
        <f t="shared" ca="1" si="0"/>
        <v>15</v>
      </c>
    </row>
    <row r="3" spans="1:71" x14ac:dyDescent="0.3">
      <c r="A3" s="133" t="s">
        <v>223</v>
      </c>
    </row>
    <row r="4" spans="1:71" x14ac:dyDescent="0.3">
      <c r="A4" s="133"/>
    </row>
    <row r="5" spans="1:71" x14ac:dyDescent="0.3">
      <c r="A5" s="132" t="s">
        <v>132</v>
      </c>
      <c r="B5" s="132" t="s">
        <v>138</v>
      </c>
      <c r="C5" s="132" t="s">
        <v>140</v>
      </c>
      <c r="D5" s="132" t="s">
        <v>1071</v>
      </c>
      <c r="F5" s="132" t="str">
        <f>IF(B5="스페셜",IF(E5="","스페셜 상자","스페셜 조합"),B5)</f>
        <v>스페셜 상자</v>
      </c>
      <c r="AM5" s="132">
        <f>COUNTIF('몬스터 리스트(숨김)'!$B$14:$B$53,A5)</f>
        <v>0</v>
      </c>
      <c r="AN5" s="132">
        <f>AM5</f>
        <v>0</v>
      </c>
      <c r="AO5" s="132">
        <f>IF(IF(AN5=0,0,VLOOKUP(A5,'몬스터 리스트(숨김)'!$B$14:$D$53,3,0))&gt;0,1,0)</f>
        <v>0</v>
      </c>
      <c r="AQ5" s="132">
        <f t="shared" ref="AQ5:AZ20" si="1">I5*$AO5</f>
        <v>0</v>
      </c>
      <c r="AR5" s="132">
        <f t="shared" si="1"/>
        <v>0</v>
      </c>
      <c r="AS5" s="132">
        <f t="shared" si="1"/>
        <v>0</v>
      </c>
      <c r="AT5" s="132">
        <f t="shared" si="1"/>
        <v>0</v>
      </c>
      <c r="AU5" s="132">
        <f t="shared" si="1"/>
        <v>0</v>
      </c>
      <c r="AV5" s="132">
        <f t="shared" si="1"/>
        <v>0</v>
      </c>
      <c r="AW5" s="132">
        <f t="shared" si="1"/>
        <v>0</v>
      </c>
      <c r="AX5" s="132">
        <f t="shared" si="1"/>
        <v>0</v>
      </c>
      <c r="AY5" s="132">
        <f t="shared" si="1"/>
        <v>0</v>
      </c>
      <c r="AZ5" s="132">
        <f t="shared" si="1"/>
        <v>0</v>
      </c>
      <c r="BA5" s="132">
        <f>S5*$AO5</f>
        <v>0</v>
      </c>
      <c r="BB5" s="132">
        <f>T5*$AO5</f>
        <v>0</v>
      </c>
      <c r="BC5" s="132">
        <f>U5*$AO5</f>
        <v>0</v>
      </c>
      <c r="BD5" s="132">
        <f>V5*$AO5</f>
        <v>0</v>
      </c>
      <c r="BE5" s="132">
        <f t="shared" ref="BE5:BS17" si="2">W5*$AO5</f>
        <v>0</v>
      </c>
      <c r="BF5" s="132">
        <f t="shared" si="2"/>
        <v>0</v>
      </c>
      <c r="BG5" s="132">
        <f t="shared" si="2"/>
        <v>0</v>
      </c>
      <c r="BH5" s="132">
        <f t="shared" si="2"/>
        <v>0</v>
      </c>
      <c r="BI5" s="132">
        <f t="shared" si="2"/>
        <v>0</v>
      </c>
      <c r="BJ5" s="132">
        <f t="shared" si="2"/>
        <v>0</v>
      </c>
      <c r="BK5" s="132">
        <f t="shared" si="2"/>
        <v>0</v>
      </c>
      <c r="BL5" s="132">
        <f t="shared" si="2"/>
        <v>0</v>
      </c>
      <c r="BM5" s="132">
        <f t="shared" si="2"/>
        <v>0</v>
      </c>
      <c r="BN5" s="132">
        <f t="shared" si="2"/>
        <v>0</v>
      </c>
      <c r="BO5" s="132">
        <f t="shared" si="2"/>
        <v>0</v>
      </c>
      <c r="BP5" s="132">
        <f t="shared" si="2"/>
        <v>0</v>
      </c>
      <c r="BQ5" s="132">
        <f t="shared" si="2"/>
        <v>0</v>
      </c>
      <c r="BR5" s="132">
        <f t="shared" si="2"/>
        <v>0</v>
      </c>
      <c r="BS5" s="132">
        <f t="shared" si="2"/>
        <v>0</v>
      </c>
    </row>
    <row r="6" spans="1:71" x14ac:dyDescent="0.3">
      <c r="A6" s="132" t="s">
        <v>133</v>
      </c>
      <c r="B6" s="132" t="s">
        <v>138</v>
      </c>
      <c r="C6" s="132" t="s">
        <v>140</v>
      </c>
      <c r="D6" s="132" t="s">
        <v>1071</v>
      </c>
      <c r="F6" s="132" t="str">
        <f t="shared" ref="F6:F24" si="3">IF(B6="스페셜",IF(E6="","스페셜 상자","스페셜 조합"),B6)</f>
        <v>스페셜 상자</v>
      </c>
      <c r="AM6" s="132">
        <f>COUNTIF('몬스터 리스트(숨김)'!$B$14:$B$53,A6)</f>
        <v>0</v>
      </c>
      <c r="AN6" s="132">
        <f t="shared" ref="AN6:AN69" si="4">AM6</f>
        <v>0</v>
      </c>
      <c r="AO6" s="132">
        <f>IF(IF(AN6=0,0,VLOOKUP(A6,'몬스터 리스트(숨김)'!$B$14:$D$53,3,0))&gt;0,1,0)</f>
        <v>0</v>
      </c>
      <c r="AQ6" s="132">
        <f t="shared" si="1"/>
        <v>0</v>
      </c>
      <c r="AR6" s="132">
        <f t="shared" si="1"/>
        <v>0</v>
      </c>
      <c r="AS6" s="132">
        <f t="shared" si="1"/>
        <v>0</v>
      </c>
      <c r="AT6" s="132">
        <f t="shared" si="1"/>
        <v>0</v>
      </c>
      <c r="AU6" s="132">
        <f t="shared" si="1"/>
        <v>0</v>
      </c>
      <c r="AV6" s="132">
        <f t="shared" si="1"/>
        <v>0</v>
      </c>
      <c r="AW6" s="132">
        <f t="shared" si="1"/>
        <v>0</v>
      </c>
      <c r="AX6" s="132">
        <f t="shared" si="1"/>
        <v>0</v>
      </c>
      <c r="AY6" s="132">
        <f t="shared" si="1"/>
        <v>0</v>
      </c>
      <c r="AZ6" s="132">
        <f t="shared" si="1"/>
        <v>0</v>
      </c>
      <c r="BA6" s="132">
        <f t="shared" ref="BA6:BD69" si="5">S6*$AO6</f>
        <v>0</v>
      </c>
      <c r="BB6" s="132">
        <f t="shared" si="5"/>
        <v>0</v>
      </c>
      <c r="BC6" s="132">
        <f t="shared" si="5"/>
        <v>0</v>
      </c>
      <c r="BD6" s="132">
        <f t="shared" si="5"/>
        <v>0</v>
      </c>
      <c r="BE6" s="132">
        <f t="shared" si="2"/>
        <v>0</v>
      </c>
      <c r="BF6" s="132">
        <f t="shared" si="2"/>
        <v>0</v>
      </c>
      <c r="BG6" s="132">
        <f t="shared" si="2"/>
        <v>0</v>
      </c>
      <c r="BH6" s="132">
        <f t="shared" si="2"/>
        <v>0</v>
      </c>
      <c r="BI6" s="132">
        <f t="shared" si="2"/>
        <v>0</v>
      </c>
      <c r="BJ6" s="132">
        <f t="shared" si="2"/>
        <v>0</v>
      </c>
      <c r="BK6" s="132">
        <f t="shared" si="2"/>
        <v>0</v>
      </c>
      <c r="BL6" s="132">
        <f t="shared" si="2"/>
        <v>0</v>
      </c>
      <c r="BM6" s="132">
        <f t="shared" si="2"/>
        <v>0</v>
      </c>
      <c r="BN6" s="132">
        <f t="shared" si="2"/>
        <v>0</v>
      </c>
      <c r="BO6" s="132">
        <f t="shared" si="2"/>
        <v>0</v>
      </c>
      <c r="BP6" s="132">
        <f t="shared" si="2"/>
        <v>0</v>
      </c>
      <c r="BQ6" s="132">
        <f t="shared" si="2"/>
        <v>0</v>
      </c>
      <c r="BR6" s="132">
        <f t="shared" si="2"/>
        <v>0</v>
      </c>
      <c r="BS6" s="132">
        <f t="shared" si="2"/>
        <v>0</v>
      </c>
    </row>
    <row r="7" spans="1:71" x14ac:dyDescent="0.3">
      <c r="A7" s="132" t="s">
        <v>134</v>
      </c>
      <c r="B7" s="132" t="s">
        <v>138</v>
      </c>
      <c r="C7" s="132" t="s">
        <v>140</v>
      </c>
      <c r="D7" s="132" t="s">
        <v>1071</v>
      </c>
      <c r="E7" s="132" t="str">
        <f>IF(G7="","",CONCATENATE(G7," + ",H7))</f>
        <v/>
      </c>
      <c r="F7" s="132" t="str">
        <f t="shared" si="3"/>
        <v>스페셜 상자</v>
      </c>
      <c r="AM7" s="132">
        <f>COUNTIF('몬스터 리스트(숨김)'!$B$14:$B$53,A7)</f>
        <v>0</v>
      </c>
      <c r="AN7" s="132">
        <f t="shared" si="4"/>
        <v>0</v>
      </c>
      <c r="AO7" s="132">
        <f>IF(IF(AN7=0,0,VLOOKUP(A7,'몬스터 리스트(숨김)'!$B$14:$D$53,3,0))&gt;0,1,0)</f>
        <v>0</v>
      </c>
      <c r="AQ7" s="132">
        <f t="shared" si="1"/>
        <v>0</v>
      </c>
      <c r="AR7" s="132">
        <f t="shared" si="1"/>
        <v>0</v>
      </c>
      <c r="AS7" s="132">
        <f t="shared" si="1"/>
        <v>0</v>
      </c>
      <c r="AT7" s="132">
        <f t="shared" si="1"/>
        <v>0</v>
      </c>
      <c r="AU7" s="132">
        <f t="shared" si="1"/>
        <v>0</v>
      </c>
      <c r="AV7" s="132">
        <f t="shared" si="1"/>
        <v>0</v>
      </c>
      <c r="AW7" s="132">
        <f t="shared" si="1"/>
        <v>0</v>
      </c>
      <c r="AX7" s="132">
        <f t="shared" si="1"/>
        <v>0</v>
      </c>
      <c r="AY7" s="132">
        <f t="shared" si="1"/>
        <v>0</v>
      </c>
      <c r="AZ7" s="132">
        <f t="shared" si="1"/>
        <v>0</v>
      </c>
      <c r="BA7" s="132">
        <f t="shared" si="5"/>
        <v>0</v>
      </c>
      <c r="BB7" s="132">
        <f t="shared" si="5"/>
        <v>0</v>
      </c>
      <c r="BC7" s="132">
        <f t="shared" si="5"/>
        <v>0</v>
      </c>
      <c r="BD7" s="132">
        <f t="shared" si="5"/>
        <v>0</v>
      </c>
      <c r="BE7" s="132">
        <f t="shared" si="2"/>
        <v>0</v>
      </c>
      <c r="BF7" s="132">
        <f t="shared" si="2"/>
        <v>0</v>
      </c>
      <c r="BG7" s="132">
        <f t="shared" si="2"/>
        <v>0</v>
      </c>
      <c r="BH7" s="132">
        <f t="shared" si="2"/>
        <v>0</v>
      </c>
      <c r="BI7" s="132">
        <f t="shared" si="2"/>
        <v>0</v>
      </c>
      <c r="BJ7" s="132">
        <f t="shared" si="2"/>
        <v>0</v>
      </c>
      <c r="BK7" s="132">
        <f t="shared" si="2"/>
        <v>0</v>
      </c>
      <c r="BL7" s="132">
        <f t="shared" si="2"/>
        <v>0</v>
      </c>
      <c r="BM7" s="132">
        <f t="shared" si="2"/>
        <v>0</v>
      </c>
      <c r="BN7" s="132">
        <f t="shared" si="2"/>
        <v>0</v>
      </c>
      <c r="BO7" s="132">
        <f t="shared" si="2"/>
        <v>0</v>
      </c>
      <c r="BP7" s="132">
        <f t="shared" si="2"/>
        <v>0</v>
      </c>
      <c r="BQ7" s="132">
        <f t="shared" si="2"/>
        <v>0</v>
      </c>
      <c r="BR7" s="132">
        <f t="shared" si="2"/>
        <v>0</v>
      </c>
      <c r="BS7" s="132">
        <f t="shared" si="2"/>
        <v>0</v>
      </c>
    </row>
    <row r="8" spans="1:71" x14ac:dyDescent="0.3">
      <c r="A8" s="132" t="s">
        <v>135</v>
      </c>
      <c r="B8" s="132" t="s">
        <v>138</v>
      </c>
      <c r="C8" s="132" t="s">
        <v>142</v>
      </c>
      <c r="D8" s="132" t="s">
        <v>1071</v>
      </c>
      <c r="E8" s="132" t="str">
        <f>IF(G8="","",CONCATENATE(G8," + ",H8))</f>
        <v>박쥐는 호박을 좋아해 + 핑크테니</v>
      </c>
      <c r="F8" s="132" t="str">
        <f t="shared" si="3"/>
        <v>스페셜 조합</v>
      </c>
      <c r="G8" s="132" t="s">
        <v>133</v>
      </c>
      <c r="H8" s="132" t="s">
        <v>252</v>
      </c>
      <c r="AM8" s="132">
        <f>COUNTIF('몬스터 리스트(숨김)'!$B$14:$B$53,A8)</f>
        <v>0</v>
      </c>
      <c r="AN8" s="132">
        <f t="shared" si="4"/>
        <v>0</v>
      </c>
      <c r="AO8" s="132">
        <f>IF(IF(AN8=0,0,VLOOKUP(A8,'몬스터 리스트(숨김)'!$B$14:$D$53,3,0))&gt;0,1,0)</f>
        <v>0</v>
      </c>
      <c r="AQ8" s="132">
        <f t="shared" si="1"/>
        <v>0</v>
      </c>
      <c r="AR8" s="132">
        <f t="shared" si="1"/>
        <v>0</v>
      </c>
      <c r="AS8" s="132">
        <f t="shared" si="1"/>
        <v>0</v>
      </c>
      <c r="AT8" s="132">
        <f t="shared" si="1"/>
        <v>0</v>
      </c>
      <c r="AU8" s="132">
        <f t="shared" si="1"/>
        <v>0</v>
      </c>
      <c r="AV8" s="132">
        <f t="shared" si="1"/>
        <v>0</v>
      </c>
      <c r="AW8" s="132">
        <f t="shared" si="1"/>
        <v>0</v>
      </c>
      <c r="AX8" s="132">
        <f t="shared" si="1"/>
        <v>0</v>
      </c>
      <c r="AY8" s="132">
        <f t="shared" si="1"/>
        <v>0</v>
      </c>
      <c r="AZ8" s="132">
        <f t="shared" si="1"/>
        <v>0</v>
      </c>
      <c r="BA8" s="132">
        <f t="shared" si="5"/>
        <v>0</v>
      </c>
      <c r="BB8" s="132">
        <f t="shared" si="5"/>
        <v>0</v>
      </c>
      <c r="BC8" s="132">
        <f t="shared" si="5"/>
        <v>0</v>
      </c>
      <c r="BD8" s="132">
        <f t="shared" si="5"/>
        <v>0</v>
      </c>
      <c r="BE8" s="132">
        <f t="shared" si="2"/>
        <v>0</v>
      </c>
      <c r="BF8" s="132">
        <f t="shared" si="2"/>
        <v>0</v>
      </c>
      <c r="BG8" s="132">
        <f t="shared" si="2"/>
        <v>0</v>
      </c>
      <c r="BH8" s="132">
        <f t="shared" si="2"/>
        <v>0</v>
      </c>
      <c r="BI8" s="132">
        <f t="shared" si="2"/>
        <v>0</v>
      </c>
      <c r="BJ8" s="132">
        <f t="shared" si="2"/>
        <v>0</v>
      </c>
      <c r="BK8" s="132">
        <f t="shared" si="2"/>
        <v>0</v>
      </c>
      <c r="BL8" s="132">
        <f t="shared" si="2"/>
        <v>0</v>
      </c>
      <c r="BM8" s="132">
        <f t="shared" si="2"/>
        <v>0</v>
      </c>
      <c r="BN8" s="132">
        <f t="shared" si="2"/>
        <v>0</v>
      </c>
      <c r="BO8" s="132">
        <f t="shared" si="2"/>
        <v>0</v>
      </c>
      <c r="BP8" s="132">
        <f t="shared" si="2"/>
        <v>0</v>
      </c>
      <c r="BQ8" s="132">
        <f t="shared" si="2"/>
        <v>0</v>
      </c>
      <c r="BR8" s="132">
        <f t="shared" si="2"/>
        <v>0</v>
      </c>
      <c r="BS8" s="132">
        <f t="shared" si="2"/>
        <v>0</v>
      </c>
    </row>
    <row r="9" spans="1:71" x14ac:dyDescent="0.3">
      <c r="A9" s="132" t="s">
        <v>136</v>
      </c>
      <c r="B9" s="132" t="s">
        <v>138</v>
      </c>
      <c r="C9" s="132" t="s">
        <v>142</v>
      </c>
      <c r="D9" s="132" t="s">
        <v>1071</v>
      </c>
      <c r="E9" s="132" t="str">
        <f>IF(G9="","",CONCATENATE(G9," + ",H9))</f>
        <v/>
      </c>
      <c r="F9" s="132" t="str">
        <f t="shared" si="3"/>
        <v>스페셜 상자</v>
      </c>
      <c r="M9" s="132">
        <v>100</v>
      </c>
      <c r="AM9" s="132">
        <f>COUNTIF('몬스터 리스트(숨김)'!$B$14:$B$53,A9)</f>
        <v>0</v>
      </c>
      <c r="AN9" s="132">
        <f t="shared" si="4"/>
        <v>0</v>
      </c>
      <c r="AO9" s="132">
        <f>IF(IF(AN9=0,0,VLOOKUP(A9,'몬스터 리스트(숨김)'!$B$14:$D$53,3,0))&gt;0,1,0)</f>
        <v>0</v>
      </c>
      <c r="AQ9" s="132">
        <f t="shared" si="1"/>
        <v>0</v>
      </c>
      <c r="AR9" s="132">
        <f t="shared" si="1"/>
        <v>0</v>
      </c>
      <c r="AS9" s="132">
        <f t="shared" si="1"/>
        <v>0</v>
      </c>
      <c r="AT9" s="132">
        <f t="shared" si="1"/>
        <v>0</v>
      </c>
      <c r="AU9" s="132">
        <f t="shared" si="1"/>
        <v>0</v>
      </c>
      <c r="AV9" s="132">
        <f t="shared" si="1"/>
        <v>0</v>
      </c>
      <c r="AW9" s="132">
        <f t="shared" si="1"/>
        <v>0</v>
      </c>
      <c r="AX9" s="132">
        <f t="shared" si="1"/>
        <v>0</v>
      </c>
      <c r="AY9" s="132">
        <f t="shared" si="1"/>
        <v>0</v>
      </c>
      <c r="AZ9" s="132">
        <f t="shared" si="1"/>
        <v>0</v>
      </c>
      <c r="BA9" s="132">
        <f t="shared" si="5"/>
        <v>0</v>
      </c>
      <c r="BB9" s="132">
        <f t="shared" si="5"/>
        <v>0</v>
      </c>
      <c r="BC9" s="132">
        <f t="shared" si="5"/>
        <v>0</v>
      </c>
      <c r="BD9" s="132">
        <f t="shared" si="5"/>
        <v>0</v>
      </c>
      <c r="BE9" s="132">
        <f t="shared" si="2"/>
        <v>0</v>
      </c>
      <c r="BF9" s="132">
        <f t="shared" si="2"/>
        <v>0</v>
      </c>
      <c r="BG9" s="132">
        <f t="shared" si="2"/>
        <v>0</v>
      </c>
      <c r="BH9" s="132">
        <f t="shared" si="2"/>
        <v>0</v>
      </c>
      <c r="BI9" s="132">
        <f t="shared" si="2"/>
        <v>0</v>
      </c>
      <c r="BJ9" s="132">
        <f t="shared" si="2"/>
        <v>0</v>
      </c>
      <c r="BK9" s="132">
        <f t="shared" si="2"/>
        <v>0</v>
      </c>
      <c r="BL9" s="132">
        <f t="shared" si="2"/>
        <v>0</v>
      </c>
      <c r="BM9" s="132">
        <f t="shared" si="2"/>
        <v>0</v>
      </c>
      <c r="BN9" s="132">
        <f t="shared" si="2"/>
        <v>0</v>
      </c>
      <c r="BO9" s="132">
        <f t="shared" si="2"/>
        <v>0</v>
      </c>
      <c r="BP9" s="132">
        <f t="shared" si="2"/>
        <v>0</v>
      </c>
      <c r="BQ9" s="132">
        <f t="shared" si="2"/>
        <v>0</v>
      </c>
      <c r="BR9" s="132">
        <f t="shared" si="2"/>
        <v>0</v>
      </c>
      <c r="BS9" s="132">
        <f t="shared" si="2"/>
        <v>0</v>
      </c>
    </row>
    <row r="10" spans="1:71" x14ac:dyDescent="0.3">
      <c r="A10" s="132" t="s">
        <v>137</v>
      </c>
      <c r="B10" s="132" t="s">
        <v>138</v>
      </c>
      <c r="C10" s="132" t="s">
        <v>142</v>
      </c>
      <c r="D10" s="132" t="s">
        <v>1071</v>
      </c>
      <c r="E10" s="132" t="str">
        <f>IF(G10="","",CONCATENATE(G10," + ",H10))</f>
        <v/>
      </c>
      <c r="F10" s="132" t="str">
        <f t="shared" si="3"/>
        <v>스페셜 상자</v>
      </c>
      <c r="AM10" s="132">
        <f>COUNTIF('몬스터 리스트(숨김)'!$B$14:$B$53,A10)</f>
        <v>0</v>
      </c>
      <c r="AN10" s="132">
        <f t="shared" si="4"/>
        <v>0</v>
      </c>
      <c r="AO10" s="132">
        <f>IF(IF(AN10=0,0,VLOOKUP(A10,'몬스터 리스트(숨김)'!$B$14:$D$53,3,0))&gt;0,1,0)</f>
        <v>0</v>
      </c>
      <c r="AQ10" s="132">
        <f t="shared" si="1"/>
        <v>0</v>
      </c>
      <c r="AR10" s="132">
        <f t="shared" si="1"/>
        <v>0</v>
      </c>
      <c r="AS10" s="132">
        <f t="shared" si="1"/>
        <v>0</v>
      </c>
      <c r="AT10" s="132">
        <f t="shared" si="1"/>
        <v>0</v>
      </c>
      <c r="AU10" s="132">
        <f t="shared" si="1"/>
        <v>0</v>
      </c>
      <c r="AV10" s="132">
        <f t="shared" si="1"/>
        <v>0</v>
      </c>
      <c r="AW10" s="132">
        <f t="shared" si="1"/>
        <v>0</v>
      </c>
      <c r="AX10" s="132">
        <f t="shared" si="1"/>
        <v>0</v>
      </c>
      <c r="AY10" s="132">
        <f t="shared" si="1"/>
        <v>0</v>
      </c>
      <c r="AZ10" s="132">
        <f t="shared" si="1"/>
        <v>0</v>
      </c>
      <c r="BA10" s="132">
        <f t="shared" si="5"/>
        <v>0</v>
      </c>
      <c r="BB10" s="132">
        <f t="shared" si="5"/>
        <v>0</v>
      </c>
      <c r="BC10" s="132">
        <f t="shared" si="5"/>
        <v>0</v>
      </c>
      <c r="BD10" s="132">
        <f t="shared" si="5"/>
        <v>0</v>
      </c>
      <c r="BE10" s="132">
        <f t="shared" si="2"/>
        <v>0</v>
      </c>
      <c r="BF10" s="132">
        <f t="shared" si="2"/>
        <v>0</v>
      </c>
      <c r="BG10" s="132">
        <f t="shared" si="2"/>
        <v>0</v>
      </c>
      <c r="BH10" s="132">
        <f t="shared" si="2"/>
        <v>0</v>
      </c>
      <c r="BI10" s="132">
        <f t="shared" si="2"/>
        <v>0</v>
      </c>
      <c r="BJ10" s="132">
        <f t="shared" si="2"/>
        <v>0</v>
      </c>
      <c r="BK10" s="132">
        <f t="shared" si="2"/>
        <v>0</v>
      </c>
      <c r="BL10" s="132">
        <f t="shared" si="2"/>
        <v>0</v>
      </c>
      <c r="BM10" s="132">
        <f t="shared" si="2"/>
        <v>0</v>
      </c>
      <c r="BN10" s="132">
        <f t="shared" si="2"/>
        <v>0</v>
      </c>
      <c r="BO10" s="132">
        <f t="shared" si="2"/>
        <v>0</v>
      </c>
      <c r="BP10" s="132">
        <f t="shared" si="2"/>
        <v>0</v>
      </c>
      <c r="BQ10" s="132">
        <f t="shared" si="2"/>
        <v>0</v>
      </c>
      <c r="BR10" s="132">
        <f t="shared" si="2"/>
        <v>0</v>
      </c>
      <c r="BS10" s="132">
        <f t="shared" si="2"/>
        <v>0</v>
      </c>
    </row>
    <row r="11" spans="1:71" x14ac:dyDescent="0.3">
      <c r="A11" s="132" t="s">
        <v>141</v>
      </c>
      <c r="B11" s="132" t="s">
        <v>138</v>
      </c>
      <c r="C11" s="132" t="s">
        <v>142</v>
      </c>
      <c r="D11" s="132" t="s">
        <v>1071</v>
      </c>
      <c r="E11" s="132" t="str">
        <f>IF(G11="","",CONCATENATE(G11," + ",H11))</f>
        <v/>
      </c>
      <c r="F11" s="132" t="str">
        <f t="shared" si="3"/>
        <v>스페셜 상자</v>
      </c>
      <c r="R11" s="132">
        <v>50</v>
      </c>
      <c r="AM11" s="132">
        <f>COUNTIF('몬스터 리스트(숨김)'!$B$14:$B$53,A11)</f>
        <v>0</v>
      </c>
      <c r="AN11" s="132">
        <f t="shared" si="4"/>
        <v>0</v>
      </c>
      <c r="AO11" s="132">
        <f>IF(IF(AN11=0,0,VLOOKUP(A11,'몬스터 리스트(숨김)'!$B$14:$D$53,3,0))&gt;0,1,0)</f>
        <v>0</v>
      </c>
      <c r="AQ11" s="132">
        <f t="shared" si="1"/>
        <v>0</v>
      </c>
      <c r="AR11" s="132">
        <f t="shared" si="1"/>
        <v>0</v>
      </c>
      <c r="AS11" s="132">
        <f t="shared" si="1"/>
        <v>0</v>
      </c>
      <c r="AT11" s="132">
        <f t="shared" si="1"/>
        <v>0</v>
      </c>
      <c r="AU11" s="132">
        <f t="shared" si="1"/>
        <v>0</v>
      </c>
      <c r="AV11" s="132">
        <f t="shared" si="1"/>
        <v>0</v>
      </c>
      <c r="AW11" s="132">
        <f t="shared" si="1"/>
        <v>0</v>
      </c>
      <c r="AX11" s="132">
        <f t="shared" si="1"/>
        <v>0</v>
      </c>
      <c r="AY11" s="132">
        <f t="shared" si="1"/>
        <v>0</v>
      </c>
      <c r="AZ11" s="132">
        <f t="shared" si="1"/>
        <v>0</v>
      </c>
      <c r="BA11" s="132">
        <f t="shared" si="5"/>
        <v>0</v>
      </c>
      <c r="BB11" s="132">
        <f t="shared" si="5"/>
        <v>0</v>
      </c>
      <c r="BC11" s="132">
        <f t="shared" si="5"/>
        <v>0</v>
      </c>
      <c r="BD11" s="132">
        <f t="shared" si="5"/>
        <v>0</v>
      </c>
      <c r="BE11" s="132">
        <f t="shared" si="2"/>
        <v>0</v>
      </c>
      <c r="BF11" s="132">
        <f t="shared" si="2"/>
        <v>0</v>
      </c>
      <c r="BG11" s="132">
        <f t="shared" si="2"/>
        <v>0</v>
      </c>
      <c r="BH11" s="132">
        <f t="shared" si="2"/>
        <v>0</v>
      </c>
      <c r="BI11" s="132">
        <f t="shared" si="2"/>
        <v>0</v>
      </c>
      <c r="BJ11" s="132">
        <f t="shared" si="2"/>
        <v>0</v>
      </c>
      <c r="BK11" s="132">
        <f t="shared" si="2"/>
        <v>0</v>
      </c>
      <c r="BL11" s="132">
        <f t="shared" si="2"/>
        <v>0</v>
      </c>
      <c r="BM11" s="132">
        <f t="shared" si="2"/>
        <v>0</v>
      </c>
      <c r="BN11" s="132">
        <f t="shared" si="2"/>
        <v>0</v>
      </c>
      <c r="BO11" s="132">
        <f t="shared" si="2"/>
        <v>0</v>
      </c>
      <c r="BP11" s="132">
        <f t="shared" si="2"/>
        <v>0</v>
      </c>
      <c r="BQ11" s="132">
        <f t="shared" si="2"/>
        <v>0</v>
      </c>
      <c r="BR11" s="132">
        <f t="shared" si="2"/>
        <v>0</v>
      </c>
      <c r="BS11" s="132">
        <f t="shared" si="2"/>
        <v>0</v>
      </c>
    </row>
    <row r="12" spans="1:71" x14ac:dyDescent="0.3">
      <c r="A12" s="132" t="s">
        <v>0</v>
      </c>
      <c r="B12" s="132" t="s">
        <v>138</v>
      </c>
      <c r="C12" s="132" t="s">
        <v>144</v>
      </c>
      <c r="D12" s="132" t="s">
        <v>1071</v>
      </c>
      <c r="E12" s="132" t="str">
        <f>IF(G12="","",CONCATENATE(G12," + ",H12))</f>
        <v/>
      </c>
      <c r="F12" s="132" t="str">
        <f t="shared" si="3"/>
        <v>스페셜 상자</v>
      </c>
      <c r="V12" s="132">
        <v>1</v>
      </c>
      <c r="AM12" s="132">
        <f>COUNTIF('몬스터 리스트(숨김)'!$B$14:$B$53,A12)</f>
        <v>0</v>
      </c>
      <c r="AN12" s="132">
        <f t="shared" si="4"/>
        <v>0</v>
      </c>
      <c r="AO12" s="132">
        <f>IF(IF(AN12=0,0,VLOOKUP(A12,'몬스터 리스트(숨김)'!$B$14:$D$53,3,0))&gt;0,1,0)</f>
        <v>0</v>
      </c>
      <c r="AQ12" s="132">
        <f t="shared" si="1"/>
        <v>0</v>
      </c>
      <c r="AR12" s="132">
        <f t="shared" si="1"/>
        <v>0</v>
      </c>
      <c r="AS12" s="132">
        <f t="shared" si="1"/>
        <v>0</v>
      </c>
      <c r="AT12" s="132">
        <f t="shared" si="1"/>
        <v>0</v>
      </c>
      <c r="AU12" s="132">
        <f t="shared" si="1"/>
        <v>0</v>
      </c>
      <c r="AV12" s="132">
        <f t="shared" si="1"/>
        <v>0</v>
      </c>
      <c r="AW12" s="132">
        <f t="shared" si="1"/>
        <v>0</v>
      </c>
      <c r="AX12" s="132">
        <f t="shared" si="1"/>
        <v>0</v>
      </c>
      <c r="AY12" s="132">
        <f t="shared" si="1"/>
        <v>0</v>
      </c>
      <c r="AZ12" s="132">
        <f t="shared" si="1"/>
        <v>0</v>
      </c>
      <c r="BA12" s="132">
        <f t="shared" si="5"/>
        <v>0</v>
      </c>
      <c r="BB12" s="132">
        <f t="shared" si="5"/>
        <v>0</v>
      </c>
      <c r="BC12" s="132">
        <f t="shared" si="5"/>
        <v>0</v>
      </c>
      <c r="BD12" s="132">
        <f t="shared" si="5"/>
        <v>0</v>
      </c>
      <c r="BE12" s="132">
        <f t="shared" si="2"/>
        <v>0</v>
      </c>
      <c r="BF12" s="132">
        <f t="shared" si="2"/>
        <v>0</v>
      </c>
      <c r="BG12" s="132">
        <f t="shared" si="2"/>
        <v>0</v>
      </c>
      <c r="BH12" s="132">
        <f t="shared" si="2"/>
        <v>0</v>
      </c>
      <c r="BI12" s="132">
        <f t="shared" si="2"/>
        <v>0</v>
      </c>
      <c r="BJ12" s="132">
        <f t="shared" si="2"/>
        <v>0</v>
      </c>
      <c r="BK12" s="132">
        <f t="shared" si="2"/>
        <v>0</v>
      </c>
      <c r="BL12" s="132">
        <f t="shared" si="2"/>
        <v>0</v>
      </c>
      <c r="BM12" s="132">
        <f t="shared" si="2"/>
        <v>0</v>
      </c>
      <c r="BN12" s="132">
        <f t="shared" si="2"/>
        <v>0</v>
      </c>
      <c r="BO12" s="132">
        <f t="shared" si="2"/>
        <v>0</v>
      </c>
      <c r="BP12" s="132">
        <f t="shared" si="2"/>
        <v>0</v>
      </c>
      <c r="BQ12" s="132">
        <f t="shared" si="2"/>
        <v>0</v>
      </c>
      <c r="BR12" s="132">
        <f t="shared" si="2"/>
        <v>0</v>
      </c>
      <c r="BS12" s="132">
        <f t="shared" si="2"/>
        <v>0</v>
      </c>
    </row>
    <row r="13" spans="1:71" x14ac:dyDescent="0.3">
      <c r="A13" s="132" t="s">
        <v>29</v>
      </c>
      <c r="B13" s="132" t="s">
        <v>138</v>
      </c>
      <c r="C13" s="132" t="s">
        <v>144</v>
      </c>
      <c r="D13" s="132" t="s">
        <v>1071</v>
      </c>
      <c r="E13" s="132" t="str">
        <f>IF(G13="","",CONCATENATE(G13," + ",H13))</f>
        <v/>
      </c>
      <c r="F13" s="132" t="str">
        <f t="shared" si="3"/>
        <v>스페셜 상자</v>
      </c>
      <c r="AC13" s="132">
        <v>2</v>
      </c>
      <c r="AM13" s="132">
        <f>COUNTIF('몬스터 리스트(숨김)'!$B$14:$B$53,A13)</f>
        <v>0</v>
      </c>
      <c r="AN13" s="132">
        <f t="shared" si="4"/>
        <v>0</v>
      </c>
      <c r="AO13" s="132">
        <f>IF(IF(AN13=0,0,VLOOKUP(A13,'몬스터 리스트(숨김)'!$B$14:$D$53,3,0))&gt;0,1,0)</f>
        <v>0</v>
      </c>
      <c r="AQ13" s="132">
        <f t="shared" si="1"/>
        <v>0</v>
      </c>
      <c r="AR13" s="132">
        <f t="shared" si="1"/>
        <v>0</v>
      </c>
      <c r="AS13" s="132">
        <f t="shared" si="1"/>
        <v>0</v>
      </c>
      <c r="AT13" s="132">
        <f t="shared" si="1"/>
        <v>0</v>
      </c>
      <c r="AU13" s="132">
        <f t="shared" si="1"/>
        <v>0</v>
      </c>
      <c r="AV13" s="132">
        <f t="shared" si="1"/>
        <v>0</v>
      </c>
      <c r="AW13" s="132">
        <f t="shared" si="1"/>
        <v>0</v>
      </c>
      <c r="AX13" s="132">
        <f t="shared" si="1"/>
        <v>0</v>
      </c>
      <c r="AY13" s="132">
        <f t="shared" si="1"/>
        <v>0</v>
      </c>
      <c r="AZ13" s="132">
        <f t="shared" si="1"/>
        <v>0</v>
      </c>
      <c r="BA13" s="132">
        <f t="shared" si="5"/>
        <v>0</v>
      </c>
      <c r="BB13" s="132">
        <f t="shared" si="5"/>
        <v>0</v>
      </c>
      <c r="BC13" s="132">
        <f t="shared" si="5"/>
        <v>0</v>
      </c>
      <c r="BD13" s="132">
        <f t="shared" si="5"/>
        <v>0</v>
      </c>
      <c r="BE13" s="132">
        <f t="shared" si="2"/>
        <v>0</v>
      </c>
      <c r="BF13" s="132">
        <f t="shared" si="2"/>
        <v>0</v>
      </c>
      <c r="BG13" s="132">
        <f t="shared" si="2"/>
        <v>0</v>
      </c>
      <c r="BH13" s="132">
        <f t="shared" si="2"/>
        <v>0</v>
      </c>
      <c r="BI13" s="132">
        <f t="shared" si="2"/>
        <v>0</v>
      </c>
      <c r="BJ13" s="132">
        <f t="shared" si="2"/>
        <v>0</v>
      </c>
      <c r="BK13" s="132">
        <f t="shared" si="2"/>
        <v>0</v>
      </c>
      <c r="BL13" s="132">
        <f t="shared" si="2"/>
        <v>0</v>
      </c>
      <c r="BM13" s="132">
        <f t="shared" si="2"/>
        <v>0</v>
      </c>
      <c r="BN13" s="132">
        <f t="shared" si="2"/>
        <v>0</v>
      </c>
      <c r="BO13" s="132">
        <f t="shared" si="2"/>
        <v>0</v>
      </c>
      <c r="BP13" s="132">
        <f t="shared" si="2"/>
        <v>0</v>
      </c>
      <c r="BQ13" s="132">
        <f t="shared" si="2"/>
        <v>0</v>
      </c>
      <c r="BR13" s="132">
        <f t="shared" si="2"/>
        <v>0</v>
      </c>
      <c r="BS13" s="132">
        <f t="shared" si="2"/>
        <v>0</v>
      </c>
    </row>
    <row r="14" spans="1:71" x14ac:dyDescent="0.3">
      <c r="A14" s="132" t="s">
        <v>30</v>
      </c>
      <c r="B14" s="132" t="s">
        <v>138</v>
      </c>
      <c r="C14" s="132" t="s">
        <v>144</v>
      </c>
      <c r="D14" s="132" t="s">
        <v>1071</v>
      </c>
      <c r="E14" s="132" t="str">
        <f>IF(G14="","",CONCATENATE(G14," + ",H14))</f>
        <v/>
      </c>
      <c r="F14" s="132" t="str">
        <f t="shared" si="3"/>
        <v>스페셜 상자</v>
      </c>
      <c r="AF14" s="132">
        <v>1</v>
      </c>
      <c r="AM14" s="132">
        <f>COUNTIF('몬스터 리스트(숨김)'!$B$14:$B$53,A14)</f>
        <v>0</v>
      </c>
      <c r="AN14" s="132">
        <f t="shared" si="4"/>
        <v>0</v>
      </c>
      <c r="AO14" s="132">
        <f>IF(IF(AN14=0,0,VLOOKUP(A14,'몬스터 리스트(숨김)'!$B$14:$D$53,3,0))&gt;0,1,0)</f>
        <v>0</v>
      </c>
      <c r="AQ14" s="132">
        <f t="shared" si="1"/>
        <v>0</v>
      </c>
      <c r="AR14" s="132">
        <f t="shared" si="1"/>
        <v>0</v>
      </c>
      <c r="AS14" s="132">
        <f t="shared" si="1"/>
        <v>0</v>
      </c>
      <c r="AT14" s="132">
        <f t="shared" si="1"/>
        <v>0</v>
      </c>
      <c r="AU14" s="132">
        <f t="shared" si="1"/>
        <v>0</v>
      </c>
      <c r="AV14" s="132">
        <f t="shared" si="1"/>
        <v>0</v>
      </c>
      <c r="AW14" s="132">
        <f t="shared" si="1"/>
        <v>0</v>
      </c>
      <c r="AX14" s="132">
        <f t="shared" si="1"/>
        <v>0</v>
      </c>
      <c r="AY14" s="132">
        <f t="shared" si="1"/>
        <v>0</v>
      </c>
      <c r="AZ14" s="132">
        <f t="shared" si="1"/>
        <v>0</v>
      </c>
      <c r="BA14" s="132">
        <f t="shared" si="5"/>
        <v>0</v>
      </c>
      <c r="BB14" s="132">
        <f t="shared" si="5"/>
        <v>0</v>
      </c>
      <c r="BC14" s="132">
        <f t="shared" si="5"/>
        <v>0</v>
      </c>
      <c r="BD14" s="132">
        <f t="shared" si="5"/>
        <v>0</v>
      </c>
      <c r="BE14" s="132">
        <f t="shared" si="2"/>
        <v>0</v>
      </c>
      <c r="BF14" s="132">
        <f t="shared" si="2"/>
        <v>0</v>
      </c>
      <c r="BG14" s="132">
        <f t="shared" si="2"/>
        <v>0</v>
      </c>
      <c r="BH14" s="132">
        <f t="shared" si="2"/>
        <v>0</v>
      </c>
      <c r="BI14" s="132">
        <f t="shared" si="2"/>
        <v>0</v>
      </c>
      <c r="BJ14" s="132">
        <f t="shared" si="2"/>
        <v>0</v>
      </c>
      <c r="BK14" s="132">
        <f t="shared" si="2"/>
        <v>0</v>
      </c>
      <c r="BL14" s="132">
        <f t="shared" si="2"/>
        <v>0</v>
      </c>
      <c r="BM14" s="132">
        <f t="shared" si="2"/>
        <v>0</v>
      </c>
      <c r="BN14" s="132">
        <f t="shared" si="2"/>
        <v>0</v>
      </c>
      <c r="BO14" s="132">
        <f t="shared" si="2"/>
        <v>0</v>
      </c>
      <c r="BP14" s="132">
        <f t="shared" si="2"/>
        <v>0</v>
      </c>
      <c r="BQ14" s="132">
        <f t="shared" si="2"/>
        <v>0</v>
      </c>
      <c r="BR14" s="132">
        <f t="shared" si="2"/>
        <v>0</v>
      </c>
      <c r="BS14" s="132">
        <f t="shared" si="2"/>
        <v>0</v>
      </c>
    </row>
    <row r="15" spans="1:71" x14ac:dyDescent="0.3">
      <c r="A15" s="132" t="s">
        <v>143</v>
      </c>
      <c r="B15" s="132" t="s">
        <v>138</v>
      </c>
      <c r="C15" s="132" t="s">
        <v>153</v>
      </c>
      <c r="D15" s="132" t="s">
        <v>1072</v>
      </c>
      <c r="E15" s="132" t="str">
        <f>IF(G15="","",CONCATENATE(G15," + ",H15))</f>
        <v/>
      </c>
      <c r="F15" s="132" t="str">
        <f t="shared" si="3"/>
        <v>스페셜 상자</v>
      </c>
      <c r="M15" s="132">
        <v>250</v>
      </c>
      <c r="AM15" s="132">
        <f>COUNTIF('몬스터 리스트(숨김)'!$B$14:$B$53,A15)</f>
        <v>0</v>
      </c>
      <c r="AN15" s="132">
        <f t="shared" si="4"/>
        <v>0</v>
      </c>
      <c r="AO15" s="132">
        <f>IF(IF(AN15=0,0,VLOOKUP(A15,'몬스터 리스트(숨김)'!$B$14:$D$53,3,0))&gt;0,1,0)</f>
        <v>0</v>
      </c>
      <c r="AQ15" s="132">
        <f t="shared" si="1"/>
        <v>0</v>
      </c>
      <c r="AR15" s="132">
        <f t="shared" si="1"/>
        <v>0</v>
      </c>
      <c r="AS15" s="132">
        <f t="shared" si="1"/>
        <v>0</v>
      </c>
      <c r="AT15" s="132">
        <f t="shared" si="1"/>
        <v>0</v>
      </c>
      <c r="AU15" s="132">
        <f t="shared" si="1"/>
        <v>0</v>
      </c>
      <c r="AV15" s="132">
        <f t="shared" si="1"/>
        <v>0</v>
      </c>
      <c r="AW15" s="132">
        <f t="shared" si="1"/>
        <v>0</v>
      </c>
      <c r="AX15" s="132">
        <f t="shared" si="1"/>
        <v>0</v>
      </c>
      <c r="AY15" s="132">
        <f t="shared" si="1"/>
        <v>0</v>
      </c>
      <c r="AZ15" s="132">
        <f t="shared" si="1"/>
        <v>0</v>
      </c>
      <c r="BA15" s="132">
        <f t="shared" si="5"/>
        <v>0</v>
      </c>
      <c r="BB15" s="132">
        <f t="shared" si="5"/>
        <v>0</v>
      </c>
      <c r="BC15" s="132">
        <f t="shared" si="5"/>
        <v>0</v>
      </c>
      <c r="BD15" s="132">
        <f t="shared" si="5"/>
        <v>0</v>
      </c>
      <c r="BE15" s="132">
        <f t="shared" si="2"/>
        <v>0</v>
      </c>
      <c r="BF15" s="132">
        <f t="shared" si="2"/>
        <v>0</v>
      </c>
      <c r="BG15" s="132">
        <f t="shared" si="2"/>
        <v>0</v>
      </c>
      <c r="BH15" s="132">
        <f t="shared" si="2"/>
        <v>0</v>
      </c>
      <c r="BI15" s="132">
        <f t="shared" si="2"/>
        <v>0</v>
      </c>
      <c r="BJ15" s="132">
        <f t="shared" si="2"/>
        <v>0</v>
      </c>
      <c r="BK15" s="132">
        <f t="shared" si="2"/>
        <v>0</v>
      </c>
      <c r="BL15" s="132">
        <f t="shared" si="2"/>
        <v>0</v>
      </c>
      <c r="BM15" s="132">
        <f t="shared" si="2"/>
        <v>0</v>
      </c>
      <c r="BN15" s="132">
        <f t="shared" si="2"/>
        <v>0</v>
      </c>
      <c r="BO15" s="132">
        <f t="shared" si="2"/>
        <v>0</v>
      </c>
      <c r="BP15" s="132">
        <f t="shared" si="2"/>
        <v>0</v>
      </c>
      <c r="BQ15" s="132">
        <f t="shared" si="2"/>
        <v>0</v>
      </c>
      <c r="BR15" s="132">
        <f t="shared" si="2"/>
        <v>0</v>
      </c>
      <c r="BS15" s="132">
        <f t="shared" si="2"/>
        <v>0</v>
      </c>
    </row>
    <row r="16" spans="1:71" x14ac:dyDescent="0.3">
      <c r="A16" s="132" t="s">
        <v>151</v>
      </c>
      <c r="B16" s="132" t="s">
        <v>138</v>
      </c>
      <c r="C16" s="132" t="s">
        <v>153</v>
      </c>
      <c r="D16" s="132" t="s">
        <v>1072</v>
      </c>
      <c r="E16" s="132" t="str">
        <f>IF(G16="","",CONCATENATE(G16," + ",H16))</f>
        <v/>
      </c>
      <c r="F16" s="132" t="str">
        <f t="shared" si="3"/>
        <v>스페셜 상자</v>
      </c>
      <c r="R16" s="132">
        <v>75</v>
      </c>
      <c r="AM16" s="132">
        <f>COUNTIF('몬스터 리스트(숨김)'!$B$14:$B$53,A16)</f>
        <v>0</v>
      </c>
      <c r="AN16" s="132">
        <f t="shared" si="4"/>
        <v>0</v>
      </c>
      <c r="AO16" s="132">
        <f>IF(IF(AN16=0,0,VLOOKUP(A16,'몬스터 리스트(숨김)'!$B$14:$D$53,3,0))&gt;0,1,0)</f>
        <v>0</v>
      </c>
      <c r="AQ16" s="132">
        <f t="shared" si="1"/>
        <v>0</v>
      </c>
      <c r="AR16" s="132">
        <f t="shared" si="1"/>
        <v>0</v>
      </c>
      <c r="AS16" s="132">
        <f t="shared" si="1"/>
        <v>0</v>
      </c>
      <c r="AT16" s="132">
        <f t="shared" si="1"/>
        <v>0</v>
      </c>
      <c r="AU16" s="132">
        <f t="shared" si="1"/>
        <v>0</v>
      </c>
      <c r="AV16" s="132">
        <f t="shared" si="1"/>
        <v>0</v>
      </c>
      <c r="AW16" s="132">
        <f t="shared" si="1"/>
        <v>0</v>
      </c>
      <c r="AX16" s="132">
        <f t="shared" si="1"/>
        <v>0</v>
      </c>
      <c r="AY16" s="132">
        <f t="shared" si="1"/>
        <v>0</v>
      </c>
      <c r="AZ16" s="132">
        <f t="shared" si="1"/>
        <v>0</v>
      </c>
      <c r="BA16" s="132">
        <f t="shared" si="5"/>
        <v>0</v>
      </c>
      <c r="BB16" s="132">
        <f t="shared" si="5"/>
        <v>0</v>
      </c>
      <c r="BC16" s="132">
        <f t="shared" si="5"/>
        <v>0</v>
      </c>
      <c r="BD16" s="132">
        <f t="shared" si="5"/>
        <v>0</v>
      </c>
      <c r="BE16" s="132">
        <f t="shared" si="2"/>
        <v>0</v>
      </c>
      <c r="BF16" s="132">
        <f t="shared" si="2"/>
        <v>0</v>
      </c>
      <c r="BG16" s="132">
        <f t="shared" si="2"/>
        <v>0</v>
      </c>
      <c r="BH16" s="132">
        <f t="shared" si="2"/>
        <v>0</v>
      </c>
      <c r="BI16" s="132">
        <f t="shared" si="2"/>
        <v>0</v>
      </c>
      <c r="BJ16" s="132">
        <f t="shared" si="2"/>
        <v>0</v>
      </c>
      <c r="BK16" s="132">
        <f t="shared" si="2"/>
        <v>0</v>
      </c>
      <c r="BL16" s="132">
        <f t="shared" si="2"/>
        <v>0</v>
      </c>
      <c r="BM16" s="132">
        <f t="shared" si="2"/>
        <v>0</v>
      </c>
      <c r="BN16" s="132">
        <f t="shared" si="2"/>
        <v>0</v>
      </c>
      <c r="BO16" s="132">
        <f t="shared" si="2"/>
        <v>0</v>
      </c>
      <c r="BP16" s="132">
        <f t="shared" si="2"/>
        <v>0</v>
      </c>
      <c r="BQ16" s="132">
        <f t="shared" si="2"/>
        <v>0</v>
      </c>
      <c r="BR16" s="132">
        <f t="shared" si="2"/>
        <v>0</v>
      </c>
      <c r="BS16" s="132">
        <f t="shared" si="2"/>
        <v>0</v>
      </c>
    </row>
    <row r="17" spans="1:71" x14ac:dyDescent="0.3">
      <c r="A17" s="132" t="s">
        <v>113</v>
      </c>
      <c r="B17" s="132" t="s">
        <v>138</v>
      </c>
      <c r="C17" s="132" t="s">
        <v>153</v>
      </c>
      <c r="D17" s="132" t="s">
        <v>1072</v>
      </c>
      <c r="E17" s="132" t="str">
        <f>IF(G17="","",CONCATENATE(G17," + ",H17))</f>
        <v/>
      </c>
      <c r="F17" s="132" t="str">
        <f t="shared" si="3"/>
        <v>스페셜 상자</v>
      </c>
      <c r="N17" s="132">
        <v>250</v>
      </c>
      <c r="AM17" s="132">
        <f>COUNTIF('몬스터 리스트(숨김)'!$B$14:$B$53,A17)</f>
        <v>0</v>
      </c>
      <c r="AN17" s="132">
        <f t="shared" si="4"/>
        <v>0</v>
      </c>
      <c r="AO17" s="132">
        <f>IF(IF(AN17=0,0,VLOOKUP(A17,'몬스터 리스트(숨김)'!$B$14:$D$53,3,0))&gt;0,1,0)</f>
        <v>0</v>
      </c>
      <c r="AQ17" s="132">
        <f t="shared" si="1"/>
        <v>0</v>
      </c>
      <c r="AR17" s="132">
        <f t="shared" si="1"/>
        <v>0</v>
      </c>
      <c r="AS17" s="132">
        <f t="shared" si="1"/>
        <v>0</v>
      </c>
      <c r="AT17" s="132">
        <f t="shared" si="1"/>
        <v>0</v>
      </c>
      <c r="AU17" s="132">
        <f t="shared" si="1"/>
        <v>0</v>
      </c>
      <c r="AV17" s="132">
        <f t="shared" si="1"/>
        <v>0</v>
      </c>
      <c r="AW17" s="132">
        <f t="shared" si="1"/>
        <v>0</v>
      </c>
      <c r="AX17" s="132">
        <f t="shared" si="1"/>
        <v>0</v>
      </c>
      <c r="AY17" s="132">
        <f t="shared" si="1"/>
        <v>0</v>
      </c>
      <c r="AZ17" s="132">
        <f t="shared" si="1"/>
        <v>0</v>
      </c>
      <c r="BA17" s="132">
        <f t="shared" si="5"/>
        <v>0</v>
      </c>
      <c r="BB17" s="132">
        <f t="shared" si="5"/>
        <v>0</v>
      </c>
      <c r="BC17" s="132">
        <f t="shared" si="5"/>
        <v>0</v>
      </c>
      <c r="BD17" s="132">
        <f t="shared" si="5"/>
        <v>0</v>
      </c>
      <c r="BE17" s="132">
        <f t="shared" si="2"/>
        <v>0</v>
      </c>
      <c r="BF17" s="132">
        <f t="shared" si="2"/>
        <v>0</v>
      </c>
      <c r="BG17" s="132">
        <f t="shared" si="2"/>
        <v>0</v>
      </c>
      <c r="BH17" s="132">
        <f t="shared" ref="BH17:BH80" si="6">Z17*$AO17</f>
        <v>0</v>
      </c>
      <c r="BI17" s="132">
        <f t="shared" ref="BI17:BI80" si="7">AA17*$AO17</f>
        <v>0</v>
      </c>
      <c r="BJ17" s="132">
        <f t="shared" ref="BJ17:BJ80" si="8">AB17*$AO17</f>
        <v>0</v>
      </c>
      <c r="BK17" s="132">
        <f t="shared" ref="BK17:BK80" si="9">AC17*$AO17</f>
        <v>0</v>
      </c>
      <c r="BL17" s="132">
        <f t="shared" ref="BL17:BL80" si="10">AD17*$AO17</f>
        <v>0</v>
      </c>
      <c r="BM17" s="132">
        <f t="shared" ref="BM17:BM80" si="11">AE17*$AO17</f>
        <v>0</v>
      </c>
      <c r="BN17" s="132">
        <f t="shared" ref="BN17:BN80" si="12">AF17*$AO17</f>
        <v>0</v>
      </c>
      <c r="BO17" s="132">
        <f t="shared" ref="BO17:BO80" si="13">AG17*$AO17</f>
        <v>0</v>
      </c>
      <c r="BP17" s="132">
        <f t="shared" ref="BP17:BP80" si="14">AH17*$AO17</f>
        <v>0</v>
      </c>
      <c r="BQ17" s="132">
        <f t="shared" ref="BQ17:BQ80" si="15">AI17*$AO17</f>
        <v>0</v>
      </c>
      <c r="BR17" s="132">
        <f t="shared" ref="BR17:BR80" si="16">AJ17*$AO17</f>
        <v>0</v>
      </c>
      <c r="BS17" s="132">
        <f t="shared" ref="BS17:BS80" si="17">AK17*$AO17</f>
        <v>0</v>
      </c>
    </row>
    <row r="18" spans="1:71" x14ac:dyDescent="0.3">
      <c r="A18" s="132" t="s">
        <v>58</v>
      </c>
      <c r="B18" s="132" t="s">
        <v>138</v>
      </c>
      <c r="C18" s="132" t="s">
        <v>153</v>
      </c>
      <c r="D18" s="132" t="s">
        <v>1072</v>
      </c>
      <c r="E18" s="132" t="str">
        <f>IF(G18="","",CONCATENATE(G18," + ",H18))</f>
        <v>예티와 페페 + 파라오 미이라</v>
      </c>
      <c r="F18" s="132" t="str">
        <f t="shared" si="3"/>
        <v>스페셜 조합</v>
      </c>
      <c r="G18" s="132" t="s">
        <v>227</v>
      </c>
      <c r="H18" s="132" t="s">
        <v>314</v>
      </c>
      <c r="AK18" s="132">
        <v>15</v>
      </c>
      <c r="AM18" s="132">
        <f>COUNTIF('몬스터 리스트(숨김)'!$B$14:$B$53,A18)</f>
        <v>1</v>
      </c>
      <c r="AN18" s="132">
        <f t="shared" si="4"/>
        <v>1</v>
      </c>
      <c r="AO18" s="132">
        <f ca="1">IF(IF(AN18=0,0,VLOOKUP(A18,'몬스터 리스트(숨김)'!$B$14:$D$53,3,0))&gt;0,1,0)</f>
        <v>1</v>
      </c>
      <c r="AQ18" s="132">
        <f t="shared" ca="1" si="1"/>
        <v>0</v>
      </c>
      <c r="AR18" s="132">
        <f t="shared" ca="1" si="1"/>
        <v>0</v>
      </c>
      <c r="AS18" s="132">
        <f t="shared" ca="1" si="1"/>
        <v>0</v>
      </c>
      <c r="AT18" s="132">
        <f t="shared" ca="1" si="1"/>
        <v>0</v>
      </c>
      <c r="AU18" s="132">
        <f t="shared" ca="1" si="1"/>
        <v>0</v>
      </c>
      <c r="AV18" s="132">
        <f t="shared" ca="1" si="1"/>
        <v>0</v>
      </c>
      <c r="AW18" s="132">
        <f t="shared" ca="1" si="1"/>
        <v>0</v>
      </c>
      <c r="AX18" s="132">
        <f t="shared" ca="1" si="1"/>
        <v>0</v>
      </c>
      <c r="AY18" s="132">
        <f t="shared" ca="1" si="1"/>
        <v>0</v>
      </c>
      <c r="AZ18" s="132">
        <f t="shared" ca="1" si="1"/>
        <v>0</v>
      </c>
      <c r="BA18" s="132">
        <f t="shared" ca="1" si="5"/>
        <v>0</v>
      </c>
      <c r="BB18" s="132">
        <f t="shared" ca="1" si="5"/>
        <v>0</v>
      </c>
      <c r="BC18" s="132">
        <f t="shared" ca="1" si="5"/>
        <v>0</v>
      </c>
      <c r="BD18" s="132">
        <f t="shared" ca="1" si="5"/>
        <v>0</v>
      </c>
      <c r="BE18" s="132">
        <f t="shared" ref="BE18:BE81" ca="1" si="18">W18*$AO18</f>
        <v>0</v>
      </c>
      <c r="BF18" s="132">
        <f t="shared" ref="BF18:BF81" ca="1" si="19">X18*$AO18</f>
        <v>0</v>
      </c>
      <c r="BG18" s="132">
        <f t="shared" ref="BG18:BG81" ca="1" si="20">Y18*$AO18</f>
        <v>0</v>
      </c>
      <c r="BH18" s="132">
        <f t="shared" ca="1" si="6"/>
        <v>0</v>
      </c>
      <c r="BI18" s="132">
        <f t="shared" ca="1" si="7"/>
        <v>0</v>
      </c>
      <c r="BJ18" s="132">
        <f t="shared" ca="1" si="8"/>
        <v>0</v>
      </c>
      <c r="BK18" s="132">
        <f t="shared" ca="1" si="9"/>
        <v>0</v>
      </c>
      <c r="BL18" s="132">
        <f t="shared" ca="1" si="10"/>
        <v>0</v>
      </c>
      <c r="BM18" s="132">
        <f t="shared" ca="1" si="11"/>
        <v>0</v>
      </c>
      <c r="BN18" s="132">
        <f t="shared" ca="1" si="12"/>
        <v>0</v>
      </c>
      <c r="BO18" s="132">
        <f t="shared" ca="1" si="13"/>
        <v>0</v>
      </c>
      <c r="BP18" s="132">
        <f t="shared" ca="1" si="14"/>
        <v>0</v>
      </c>
      <c r="BQ18" s="132">
        <f t="shared" ca="1" si="15"/>
        <v>0</v>
      </c>
      <c r="BR18" s="132">
        <f t="shared" ca="1" si="16"/>
        <v>0</v>
      </c>
      <c r="BS18" s="132">
        <f t="shared" ca="1" si="17"/>
        <v>15</v>
      </c>
    </row>
    <row r="19" spans="1:71" x14ac:dyDescent="0.3">
      <c r="A19" s="132" t="s">
        <v>152</v>
      </c>
      <c r="B19" s="132" t="s">
        <v>138</v>
      </c>
      <c r="C19" s="132" t="s">
        <v>153</v>
      </c>
      <c r="D19" s="132" t="s">
        <v>1072</v>
      </c>
      <c r="E19" s="132" t="str">
        <f>IF(G19="","",CONCATENATE(G19," + ",H19))</f>
        <v/>
      </c>
      <c r="F19" s="132" t="str">
        <f t="shared" si="3"/>
        <v>스페셜 상자</v>
      </c>
      <c r="N19" s="132">
        <v>50</v>
      </c>
      <c r="AM19" s="132">
        <f>COUNTIF('몬스터 리스트(숨김)'!$B$14:$B$53,A19)</f>
        <v>0</v>
      </c>
      <c r="AN19" s="132">
        <f t="shared" si="4"/>
        <v>0</v>
      </c>
      <c r="AO19" s="132">
        <f>IF(IF(AN19=0,0,VLOOKUP(A19,'몬스터 리스트(숨김)'!$B$14:$D$53,3,0))&gt;0,1,0)</f>
        <v>0</v>
      </c>
      <c r="AQ19" s="132">
        <f t="shared" si="1"/>
        <v>0</v>
      </c>
      <c r="AR19" s="132">
        <f t="shared" si="1"/>
        <v>0</v>
      </c>
      <c r="AS19" s="132">
        <f t="shared" si="1"/>
        <v>0</v>
      </c>
      <c r="AT19" s="132">
        <f t="shared" si="1"/>
        <v>0</v>
      </c>
      <c r="AU19" s="132">
        <f t="shared" si="1"/>
        <v>0</v>
      </c>
      <c r="AV19" s="132">
        <f t="shared" si="1"/>
        <v>0</v>
      </c>
      <c r="AW19" s="132">
        <f t="shared" si="1"/>
        <v>0</v>
      </c>
      <c r="AX19" s="132">
        <f t="shared" si="1"/>
        <v>0</v>
      </c>
      <c r="AY19" s="132">
        <f t="shared" si="1"/>
        <v>0</v>
      </c>
      <c r="AZ19" s="132">
        <f t="shared" si="1"/>
        <v>0</v>
      </c>
      <c r="BA19" s="132">
        <f t="shared" si="5"/>
        <v>0</v>
      </c>
      <c r="BB19" s="132">
        <f t="shared" si="5"/>
        <v>0</v>
      </c>
      <c r="BC19" s="132">
        <f t="shared" si="5"/>
        <v>0</v>
      </c>
      <c r="BD19" s="132">
        <f t="shared" si="5"/>
        <v>0</v>
      </c>
      <c r="BE19" s="132">
        <f t="shared" si="18"/>
        <v>0</v>
      </c>
      <c r="BF19" s="132">
        <f t="shared" si="19"/>
        <v>0</v>
      </c>
      <c r="BG19" s="132">
        <f t="shared" si="20"/>
        <v>0</v>
      </c>
      <c r="BH19" s="132">
        <f t="shared" si="6"/>
        <v>0</v>
      </c>
      <c r="BI19" s="132">
        <f t="shared" si="7"/>
        <v>0</v>
      </c>
      <c r="BJ19" s="132">
        <f t="shared" si="8"/>
        <v>0</v>
      </c>
      <c r="BK19" s="132">
        <f t="shared" si="9"/>
        <v>0</v>
      </c>
      <c r="BL19" s="132">
        <f t="shared" si="10"/>
        <v>0</v>
      </c>
      <c r="BM19" s="132">
        <f t="shared" si="11"/>
        <v>0</v>
      </c>
      <c r="BN19" s="132">
        <f t="shared" si="12"/>
        <v>0</v>
      </c>
      <c r="BO19" s="132">
        <f t="shared" si="13"/>
        <v>0</v>
      </c>
      <c r="BP19" s="132">
        <f t="shared" si="14"/>
        <v>0</v>
      </c>
      <c r="BQ19" s="132">
        <f t="shared" si="15"/>
        <v>0</v>
      </c>
      <c r="BR19" s="132">
        <f t="shared" si="16"/>
        <v>0</v>
      </c>
      <c r="BS19" s="132">
        <f t="shared" si="17"/>
        <v>0</v>
      </c>
    </row>
    <row r="20" spans="1:71" x14ac:dyDescent="0.3">
      <c r="A20" s="132" t="s">
        <v>81</v>
      </c>
      <c r="B20" s="132" t="s">
        <v>138</v>
      </c>
      <c r="C20" s="132" t="s">
        <v>153</v>
      </c>
      <c r="D20" s="132" t="s">
        <v>1072</v>
      </c>
      <c r="E20" s="132" t="str">
        <f>IF(G20="","",CONCATENATE(G20," + ",H20))</f>
        <v/>
      </c>
      <c r="F20" s="132" t="str">
        <f t="shared" si="3"/>
        <v>스페셜 상자</v>
      </c>
      <c r="AK20" s="132">
        <v>1</v>
      </c>
      <c r="AM20" s="132">
        <f>COUNTIF('몬스터 리스트(숨김)'!$B$14:$B$53,A20)</f>
        <v>0</v>
      </c>
      <c r="AN20" s="132">
        <f t="shared" si="4"/>
        <v>0</v>
      </c>
      <c r="AO20" s="132">
        <f>IF(IF(AN20=0,0,VLOOKUP(A20,'몬스터 리스트(숨김)'!$B$14:$D$53,3,0))&gt;0,1,0)</f>
        <v>0</v>
      </c>
      <c r="AQ20" s="132">
        <f t="shared" si="1"/>
        <v>0</v>
      </c>
      <c r="AR20" s="132">
        <f t="shared" si="1"/>
        <v>0</v>
      </c>
      <c r="AS20" s="132">
        <f t="shared" si="1"/>
        <v>0</v>
      </c>
      <c r="AT20" s="132">
        <f t="shared" si="1"/>
        <v>0</v>
      </c>
      <c r="AU20" s="132">
        <f t="shared" si="1"/>
        <v>0</v>
      </c>
      <c r="AV20" s="132">
        <f t="shared" si="1"/>
        <v>0</v>
      </c>
      <c r="AW20" s="132">
        <f t="shared" si="1"/>
        <v>0</v>
      </c>
      <c r="AX20" s="132">
        <f t="shared" si="1"/>
        <v>0</v>
      </c>
      <c r="AY20" s="132">
        <f t="shared" si="1"/>
        <v>0</v>
      </c>
      <c r="AZ20" s="132">
        <f t="shared" si="1"/>
        <v>0</v>
      </c>
      <c r="BA20" s="132">
        <f t="shared" si="5"/>
        <v>0</v>
      </c>
      <c r="BB20" s="132">
        <f t="shared" si="5"/>
        <v>0</v>
      </c>
      <c r="BC20" s="132">
        <f t="shared" si="5"/>
        <v>0</v>
      </c>
      <c r="BD20" s="132">
        <f t="shared" si="5"/>
        <v>0</v>
      </c>
      <c r="BE20" s="132">
        <f t="shared" si="18"/>
        <v>0</v>
      </c>
      <c r="BF20" s="132">
        <f t="shared" si="19"/>
        <v>0</v>
      </c>
      <c r="BG20" s="132">
        <f t="shared" si="20"/>
        <v>0</v>
      </c>
      <c r="BH20" s="132">
        <f t="shared" si="6"/>
        <v>0</v>
      </c>
      <c r="BI20" s="132">
        <f t="shared" si="7"/>
        <v>0</v>
      </c>
      <c r="BJ20" s="132">
        <f t="shared" si="8"/>
        <v>0</v>
      </c>
      <c r="BK20" s="132">
        <f t="shared" si="9"/>
        <v>0</v>
      </c>
      <c r="BL20" s="132">
        <f t="shared" si="10"/>
        <v>0</v>
      </c>
      <c r="BM20" s="132">
        <f t="shared" si="11"/>
        <v>0</v>
      </c>
      <c r="BN20" s="132">
        <f t="shared" si="12"/>
        <v>0</v>
      </c>
      <c r="BO20" s="132">
        <f t="shared" si="13"/>
        <v>0</v>
      </c>
      <c r="BP20" s="132">
        <f t="shared" si="14"/>
        <v>0</v>
      </c>
      <c r="BQ20" s="132">
        <f t="shared" si="15"/>
        <v>0</v>
      </c>
      <c r="BR20" s="132">
        <f t="shared" si="16"/>
        <v>0</v>
      </c>
      <c r="BS20" s="132">
        <f t="shared" si="17"/>
        <v>0</v>
      </c>
    </row>
    <row r="21" spans="1:71" x14ac:dyDescent="0.3">
      <c r="A21" s="132" t="s">
        <v>37</v>
      </c>
      <c r="B21" s="132" t="s">
        <v>138</v>
      </c>
      <c r="C21" s="132" t="s">
        <v>149</v>
      </c>
      <c r="D21" s="132" t="s">
        <v>1073</v>
      </c>
      <c r="E21" s="132" t="str">
        <f>IF(G21="","",CONCATENATE(G21," + ",H21))</f>
        <v/>
      </c>
      <c r="F21" s="132" t="str">
        <f>IF(B21="스페셜",IF(E21="","스페셜 상자","스페셜 조합"),B21)</f>
        <v>스페셜 상자</v>
      </c>
      <c r="L21" s="132">
        <v>10</v>
      </c>
      <c r="AM21" s="132">
        <f>COUNTIF('몬스터 리스트(숨김)'!$B$14:$B$53,A21)</f>
        <v>0</v>
      </c>
      <c r="AN21" s="132">
        <f t="shared" si="4"/>
        <v>0</v>
      </c>
      <c r="AO21" s="132">
        <f>IF(IF(AN21=0,0,VLOOKUP(A21,'몬스터 리스트(숨김)'!$B$14:$D$53,3,0))&gt;0,1,0)</f>
        <v>0</v>
      </c>
      <c r="AQ21" s="132">
        <f t="shared" ref="AQ21:AQ84" si="21">I21*$AO21</f>
        <v>0</v>
      </c>
      <c r="AR21" s="132">
        <f t="shared" ref="AR21:AR84" si="22">J21*$AO21</f>
        <v>0</v>
      </c>
      <c r="AS21" s="132">
        <f t="shared" ref="AS21:AS84" si="23">K21*$AO21</f>
        <v>0</v>
      </c>
      <c r="AT21" s="132">
        <f t="shared" ref="AT21:AT84" si="24">L21*$AO21</f>
        <v>0</v>
      </c>
      <c r="AU21" s="132">
        <f t="shared" ref="AU21:AU84" si="25">M21*$AO21</f>
        <v>0</v>
      </c>
      <c r="AV21" s="132">
        <f t="shared" ref="AV21:AV84" si="26">N21*$AO21</f>
        <v>0</v>
      </c>
      <c r="AW21" s="132">
        <f t="shared" ref="AW21:AW84" si="27">O21*$AO21</f>
        <v>0</v>
      </c>
      <c r="AX21" s="132">
        <f t="shared" ref="AX21:AX84" si="28">P21*$AO21</f>
        <v>0</v>
      </c>
      <c r="AY21" s="132">
        <f t="shared" ref="AY21:AY84" si="29">Q21*$AO21</f>
        <v>0</v>
      </c>
      <c r="AZ21" s="132">
        <f t="shared" ref="AZ21:AZ84" si="30">R21*$AO21</f>
        <v>0</v>
      </c>
      <c r="BA21" s="132">
        <f t="shared" si="5"/>
        <v>0</v>
      </c>
      <c r="BB21" s="132">
        <f t="shared" si="5"/>
        <v>0</v>
      </c>
      <c r="BC21" s="132">
        <f t="shared" si="5"/>
        <v>0</v>
      </c>
      <c r="BD21" s="132">
        <f t="shared" si="5"/>
        <v>0</v>
      </c>
      <c r="BE21" s="132">
        <f t="shared" si="18"/>
        <v>0</v>
      </c>
      <c r="BF21" s="132">
        <f t="shared" si="19"/>
        <v>0</v>
      </c>
      <c r="BG21" s="132">
        <f t="shared" si="20"/>
        <v>0</v>
      </c>
      <c r="BH21" s="132">
        <f t="shared" si="6"/>
        <v>0</v>
      </c>
      <c r="BI21" s="132">
        <f t="shared" si="7"/>
        <v>0</v>
      </c>
      <c r="BJ21" s="132">
        <f t="shared" si="8"/>
        <v>0</v>
      </c>
      <c r="BK21" s="132">
        <f t="shared" si="9"/>
        <v>0</v>
      </c>
      <c r="BL21" s="132">
        <f t="shared" si="10"/>
        <v>0</v>
      </c>
      <c r="BM21" s="132">
        <f t="shared" si="11"/>
        <v>0</v>
      </c>
      <c r="BN21" s="132">
        <f t="shared" si="12"/>
        <v>0</v>
      </c>
      <c r="BO21" s="132">
        <f t="shared" si="13"/>
        <v>0</v>
      </c>
      <c r="BP21" s="132">
        <f t="shared" si="14"/>
        <v>0</v>
      </c>
      <c r="BQ21" s="132">
        <f t="shared" si="15"/>
        <v>0</v>
      </c>
      <c r="BR21" s="132">
        <f t="shared" si="16"/>
        <v>0</v>
      </c>
      <c r="BS21" s="132">
        <f t="shared" si="17"/>
        <v>0</v>
      </c>
    </row>
    <row r="22" spans="1:71" x14ac:dyDescent="0.3">
      <c r="A22" s="132" t="s">
        <v>154</v>
      </c>
      <c r="B22" s="132" t="s">
        <v>138</v>
      </c>
      <c r="C22" s="132" t="s">
        <v>149</v>
      </c>
      <c r="D22" s="132" t="s">
        <v>1073</v>
      </c>
      <c r="E22" s="132" t="str">
        <f>IF(G22="","",CONCATENATE(G22," + ",H22))</f>
        <v/>
      </c>
      <c r="F22" s="132" t="str">
        <f t="shared" si="3"/>
        <v>스페셜 상자</v>
      </c>
      <c r="I22" s="132">
        <v>10</v>
      </c>
      <c r="AM22" s="132">
        <f>COUNTIF('몬스터 리스트(숨김)'!$B$14:$B$53,A22)</f>
        <v>0</v>
      </c>
      <c r="AN22" s="132">
        <f t="shared" si="4"/>
        <v>0</v>
      </c>
      <c r="AO22" s="132">
        <f>IF(IF(AN22=0,0,VLOOKUP(A22,'몬스터 리스트(숨김)'!$B$14:$D$53,3,0))&gt;0,1,0)</f>
        <v>0</v>
      </c>
      <c r="AQ22" s="132">
        <f t="shared" si="21"/>
        <v>0</v>
      </c>
      <c r="AR22" s="132">
        <f t="shared" si="22"/>
        <v>0</v>
      </c>
      <c r="AS22" s="132">
        <f t="shared" si="23"/>
        <v>0</v>
      </c>
      <c r="AT22" s="132">
        <f t="shared" si="24"/>
        <v>0</v>
      </c>
      <c r="AU22" s="132">
        <f t="shared" si="25"/>
        <v>0</v>
      </c>
      <c r="AV22" s="132">
        <f t="shared" si="26"/>
        <v>0</v>
      </c>
      <c r="AW22" s="132">
        <f t="shared" si="27"/>
        <v>0</v>
      </c>
      <c r="AX22" s="132">
        <f t="shared" si="28"/>
        <v>0</v>
      </c>
      <c r="AY22" s="132">
        <f t="shared" si="29"/>
        <v>0</v>
      </c>
      <c r="AZ22" s="132">
        <f t="shared" si="30"/>
        <v>0</v>
      </c>
      <c r="BA22" s="132">
        <f t="shared" si="5"/>
        <v>0</v>
      </c>
      <c r="BB22" s="132">
        <f t="shared" si="5"/>
        <v>0</v>
      </c>
      <c r="BC22" s="132">
        <f t="shared" si="5"/>
        <v>0</v>
      </c>
      <c r="BD22" s="132">
        <f t="shared" si="5"/>
        <v>0</v>
      </c>
      <c r="BE22" s="132">
        <f t="shared" si="18"/>
        <v>0</v>
      </c>
      <c r="BF22" s="132">
        <f t="shared" si="19"/>
        <v>0</v>
      </c>
      <c r="BG22" s="132">
        <f t="shared" si="20"/>
        <v>0</v>
      </c>
      <c r="BH22" s="132">
        <f t="shared" si="6"/>
        <v>0</v>
      </c>
      <c r="BI22" s="132">
        <f t="shared" si="7"/>
        <v>0</v>
      </c>
      <c r="BJ22" s="132">
        <f t="shared" si="8"/>
        <v>0</v>
      </c>
      <c r="BK22" s="132">
        <f t="shared" si="9"/>
        <v>0</v>
      </c>
      <c r="BL22" s="132">
        <f t="shared" si="10"/>
        <v>0</v>
      </c>
      <c r="BM22" s="132">
        <f t="shared" si="11"/>
        <v>0</v>
      </c>
      <c r="BN22" s="132">
        <f t="shared" si="12"/>
        <v>0</v>
      </c>
      <c r="BO22" s="132">
        <f t="shared" si="13"/>
        <v>0</v>
      </c>
      <c r="BP22" s="132">
        <f t="shared" si="14"/>
        <v>0</v>
      </c>
      <c r="BQ22" s="132">
        <f t="shared" si="15"/>
        <v>0</v>
      </c>
      <c r="BR22" s="132">
        <f t="shared" si="16"/>
        <v>0</v>
      </c>
      <c r="BS22" s="132">
        <f t="shared" si="17"/>
        <v>0</v>
      </c>
    </row>
    <row r="23" spans="1:71" x14ac:dyDescent="0.3">
      <c r="A23" s="132" t="s">
        <v>155</v>
      </c>
      <c r="B23" s="132" t="s">
        <v>138</v>
      </c>
      <c r="C23" s="132" t="s">
        <v>149</v>
      </c>
      <c r="D23" s="132" t="s">
        <v>1073</v>
      </c>
      <c r="E23" s="132" t="str">
        <f>IF(G23="","",CONCATENATE(G23," + ",H23))</f>
        <v>머신 MT-09 + 이루워터</v>
      </c>
      <c r="F23" s="132" t="str">
        <f t="shared" si="3"/>
        <v>스페셜 조합</v>
      </c>
      <c r="G23" s="132" t="s">
        <v>315</v>
      </c>
      <c r="H23" s="132" t="s">
        <v>152</v>
      </c>
      <c r="AM23" s="132">
        <f>COUNTIF('몬스터 리스트(숨김)'!$B$14:$B$53,A23)</f>
        <v>0</v>
      </c>
      <c r="AN23" s="132">
        <f t="shared" si="4"/>
        <v>0</v>
      </c>
      <c r="AO23" s="132">
        <f>IF(IF(AN23=0,0,VLOOKUP(A23,'몬스터 리스트(숨김)'!$B$14:$D$53,3,0))&gt;0,1,0)</f>
        <v>0</v>
      </c>
      <c r="AQ23" s="132">
        <f t="shared" si="21"/>
        <v>0</v>
      </c>
      <c r="AR23" s="132">
        <f t="shared" si="22"/>
        <v>0</v>
      </c>
      <c r="AS23" s="132">
        <f t="shared" si="23"/>
        <v>0</v>
      </c>
      <c r="AT23" s="132">
        <f t="shared" si="24"/>
        <v>0</v>
      </c>
      <c r="AU23" s="132">
        <f t="shared" si="25"/>
        <v>0</v>
      </c>
      <c r="AV23" s="132">
        <f t="shared" si="26"/>
        <v>0</v>
      </c>
      <c r="AW23" s="132">
        <f t="shared" si="27"/>
        <v>0</v>
      </c>
      <c r="AX23" s="132">
        <f t="shared" si="28"/>
        <v>0</v>
      </c>
      <c r="AY23" s="132">
        <f t="shared" si="29"/>
        <v>0</v>
      </c>
      <c r="AZ23" s="132">
        <f t="shared" si="30"/>
        <v>0</v>
      </c>
      <c r="BA23" s="132">
        <f t="shared" si="5"/>
        <v>0</v>
      </c>
      <c r="BB23" s="132">
        <f t="shared" si="5"/>
        <v>0</v>
      </c>
      <c r="BC23" s="132">
        <f t="shared" si="5"/>
        <v>0</v>
      </c>
      <c r="BD23" s="132">
        <f t="shared" si="5"/>
        <v>0</v>
      </c>
      <c r="BE23" s="132">
        <f t="shared" si="18"/>
        <v>0</v>
      </c>
      <c r="BF23" s="132">
        <f t="shared" si="19"/>
        <v>0</v>
      </c>
      <c r="BG23" s="132">
        <f t="shared" si="20"/>
        <v>0</v>
      </c>
      <c r="BH23" s="132">
        <f t="shared" si="6"/>
        <v>0</v>
      </c>
      <c r="BI23" s="132">
        <f t="shared" si="7"/>
        <v>0</v>
      </c>
      <c r="BJ23" s="132">
        <f t="shared" si="8"/>
        <v>0</v>
      </c>
      <c r="BK23" s="132">
        <f t="shared" si="9"/>
        <v>0</v>
      </c>
      <c r="BL23" s="132">
        <f t="shared" si="10"/>
        <v>0</v>
      </c>
      <c r="BM23" s="132">
        <f t="shared" si="11"/>
        <v>0</v>
      </c>
      <c r="BN23" s="132">
        <f t="shared" si="12"/>
        <v>0</v>
      </c>
      <c r="BO23" s="132">
        <f t="shared" si="13"/>
        <v>0</v>
      </c>
      <c r="BP23" s="132">
        <f t="shared" si="14"/>
        <v>0</v>
      </c>
      <c r="BQ23" s="132">
        <f t="shared" si="15"/>
        <v>0</v>
      </c>
      <c r="BR23" s="132">
        <f t="shared" si="16"/>
        <v>0</v>
      </c>
      <c r="BS23" s="132">
        <f t="shared" si="17"/>
        <v>0</v>
      </c>
    </row>
    <row r="24" spans="1:71" x14ac:dyDescent="0.3">
      <c r="A24" s="132" t="s">
        <v>47</v>
      </c>
      <c r="B24" s="132" t="s">
        <v>138</v>
      </c>
      <c r="C24" s="132" t="s">
        <v>149</v>
      </c>
      <c r="D24" s="132" t="s">
        <v>1073</v>
      </c>
      <c r="E24" s="132" t="str">
        <f>IF(G24="","",CONCATENATE(G24," + ",H24))</f>
        <v>월묘 + 100일 맞은 커플버섯</v>
      </c>
      <c r="F24" s="132" t="str">
        <f t="shared" si="3"/>
        <v>스페셜 조합</v>
      </c>
      <c r="G24" s="132" t="s">
        <v>81</v>
      </c>
      <c r="H24" s="132" t="s">
        <v>200</v>
      </c>
      <c r="AK24" s="132">
        <v>2</v>
      </c>
      <c r="AM24" s="132">
        <f>COUNTIF('몬스터 리스트(숨김)'!$B$14:$B$53,A24)</f>
        <v>0</v>
      </c>
      <c r="AN24" s="132">
        <f t="shared" si="4"/>
        <v>0</v>
      </c>
      <c r="AO24" s="132">
        <f>IF(IF(AN24=0,0,VLOOKUP(A24,'몬스터 리스트(숨김)'!$B$14:$D$53,3,0))&gt;0,1,0)</f>
        <v>0</v>
      </c>
      <c r="AQ24" s="132">
        <f t="shared" si="21"/>
        <v>0</v>
      </c>
      <c r="AR24" s="132">
        <f t="shared" si="22"/>
        <v>0</v>
      </c>
      <c r="AS24" s="132">
        <f t="shared" si="23"/>
        <v>0</v>
      </c>
      <c r="AT24" s="132">
        <f t="shared" si="24"/>
        <v>0</v>
      </c>
      <c r="AU24" s="132">
        <f t="shared" si="25"/>
        <v>0</v>
      </c>
      <c r="AV24" s="132">
        <f t="shared" si="26"/>
        <v>0</v>
      </c>
      <c r="AW24" s="132">
        <f t="shared" si="27"/>
        <v>0</v>
      </c>
      <c r="AX24" s="132">
        <f t="shared" si="28"/>
        <v>0</v>
      </c>
      <c r="AY24" s="132">
        <f t="shared" si="29"/>
        <v>0</v>
      </c>
      <c r="AZ24" s="132">
        <f t="shared" si="30"/>
        <v>0</v>
      </c>
      <c r="BA24" s="132">
        <f t="shared" si="5"/>
        <v>0</v>
      </c>
      <c r="BB24" s="132">
        <f t="shared" si="5"/>
        <v>0</v>
      </c>
      <c r="BC24" s="132">
        <f t="shared" si="5"/>
        <v>0</v>
      </c>
      <c r="BD24" s="132">
        <f t="shared" si="5"/>
        <v>0</v>
      </c>
      <c r="BE24" s="132">
        <f t="shared" si="18"/>
        <v>0</v>
      </c>
      <c r="BF24" s="132">
        <f t="shared" si="19"/>
        <v>0</v>
      </c>
      <c r="BG24" s="132">
        <f t="shared" si="20"/>
        <v>0</v>
      </c>
      <c r="BH24" s="132">
        <f t="shared" si="6"/>
        <v>0</v>
      </c>
      <c r="BI24" s="132">
        <f t="shared" si="7"/>
        <v>0</v>
      </c>
      <c r="BJ24" s="132">
        <f t="shared" si="8"/>
        <v>0</v>
      </c>
      <c r="BK24" s="132">
        <f t="shared" si="9"/>
        <v>0</v>
      </c>
      <c r="BL24" s="132">
        <f t="shared" si="10"/>
        <v>0</v>
      </c>
      <c r="BM24" s="132">
        <f t="shared" si="11"/>
        <v>0</v>
      </c>
      <c r="BN24" s="132">
        <f t="shared" si="12"/>
        <v>0</v>
      </c>
      <c r="BO24" s="132">
        <f t="shared" si="13"/>
        <v>0</v>
      </c>
      <c r="BP24" s="132">
        <f t="shared" si="14"/>
        <v>0</v>
      </c>
      <c r="BQ24" s="132">
        <f t="shared" si="15"/>
        <v>0</v>
      </c>
      <c r="BR24" s="132">
        <f t="shared" si="16"/>
        <v>0</v>
      </c>
      <c r="BS24" s="132">
        <f t="shared" si="17"/>
        <v>0</v>
      </c>
    </row>
    <row r="25" spans="1:71" x14ac:dyDescent="0.3">
      <c r="A25" s="132" t="s">
        <v>76</v>
      </c>
      <c r="B25" s="132" t="s">
        <v>138</v>
      </c>
      <c r="C25" s="132" t="s">
        <v>148</v>
      </c>
      <c r="D25" s="132" t="s">
        <v>1074</v>
      </c>
      <c r="E25" s="132" t="str">
        <f>IF(G25="","",CONCATENATE(G25," + ",H25))</f>
        <v>파풀라투스 + 킹 롬바드</v>
      </c>
      <c r="F25" s="132" t="str">
        <f t="shared" ref="F25:F78" si="31">IF(B25="스페셜",IF(E25="","스페셜 상자","스페셜 조합"),B25)</f>
        <v>스페셜 조합</v>
      </c>
      <c r="G25" s="132" t="s">
        <v>8</v>
      </c>
      <c r="H25" s="132" t="s">
        <v>75</v>
      </c>
      <c r="I25" s="132">
        <v>5</v>
      </c>
      <c r="J25" s="132">
        <v>5</v>
      </c>
      <c r="K25" s="132">
        <v>5</v>
      </c>
      <c r="L25" s="132">
        <v>5</v>
      </c>
      <c r="AM25" s="132">
        <f>COUNTIF('몬스터 리스트(숨김)'!$B$14:$B$53,A25)</f>
        <v>1</v>
      </c>
      <c r="AN25" s="132">
        <f t="shared" si="4"/>
        <v>1</v>
      </c>
      <c r="AO25" s="132">
        <f ca="1">IF(IF(AN25=0,0,VLOOKUP(A25,'몬스터 리스트(숨김)'!$B$14:$D$53,3,0))&gt;0,1,0)</f>
        <v>1</v>
      </c>
      <c r="AQ25" s="132">
        <f t="shared" ca="1" si="21"/>
        <v>5</v>
      </c>
      <c r="AR25" s="132">
        <f t="shared" ca="1" si="22"/>
        <v>5</v>
      </c>
      <c r="AS25" s="132">
        <f t="shared" ca="1" si="23"/>
        <v>5</v>
      </c>
      <c r="AT25" s="132">
        <f t="shared" ca="1" si="24"/>
        <v>5</v>
      </c>
      <c r="AU25" s="132">
        <f t="shared" ca="1" si="25"/>
        <v>0</v>
      </c>
      <c r="AV25" s="132">
        <f t="shared" ca="1" si="26"/>
        <v>0</v>
      </c>
      <c r="AW25" s="132">
        <f t="shared" ca="1" si="27"/>
        <v>0</v>
      </c>
      <c r="AX25" s="132">
        <f t="shared" ca="1" si="28"/>
        <v>0</v>
      </c>
      <c r="AY25" s="132">
        <f t="shared" ca="1" si="29"/>
        <v>0</v>
      </c>
      <c r="AZ25" s="132">
        <f t="shared" ca="1" si="30"/>
        <v>0</v>
      </c>
      <c r="BA25" s="132">
        <f t="shared" ca="1" si="5"/>
        <v>0</v>
      </c>
      <c r="BB25" s="132">
        <f t="shared" ca="1" si="5"/>
        <v>0</v>
      </c>
      <c r="BC25" s="132">
        <f t="shared" ca="1" si="5"/>
        <v>0</v>
      </c>
      <c r="BD25" s="132">
        <f t="shared" ca="1" si="5"/>
        <v>0</v>
      </c>
      <c r="BE25" s="132">
        <f t="shared" ca="1" si="18"/>
        <v>0</v>
      </c>
      <c r="BF25" s="132">
        <f t="shared" ca="1" si="19"/>
        <v>0</v>
      </c>
      <c r="BG25" s="132">
        <f t="shared" ca="1" si="20"/>
        <v>0</v>
      </c>
      <c r="BH25" s="132">
        <f t="shared" ca="1" si="6"/>
        <v>0</v>
      </c>
      <c r="BI25" s="132">
        <f t="shared" ca="1" si="7"/>
        <v>0</v>
      </c>
      <c r="BJ25" s="132">
        <f t="shared" ca="1" si="8"/>
        <v>0</v>
      </c>
      <c r="BK25" s="132">
        <f t="shared" ca="1" si="9"/>
        <v>0</v>
      </c>
      <c r="BL25" s="132">
        <f t="shared" ca="1" si="10"/>
        <v>0</v>
      </c>
      <c r="BM25" s="132">
        <f t="shared" ca="1" si="11"/>
        <v>0</v>
      </c>
      <c r="BN25" s="132">
        <f t="shared" ca="1" si="12"/>
        <v>0</v>
      </c>
      <c r="BO25" s="132">
        <f t="shared" ca="1" si="13"/>
        <v>0</v>
      </c>
      <c r="BP25" s="132">
        <f t="shared" ca="1" si="14"/>
        <v>0</v>
      </c>
      <c r="BQ25" s="132">
        <f t="shared" ca="1" si="15"/>
        <v>0</v>
      </c>
      <c r="BR25" s="132">
        <f t="shared" ca="1" si="16"/>
        <v>0</v>
      </c>
      <c r="BS25" s="132">
        <f t="shared" ca="1" si="17"/>
        <v>0</v>
      </c>
    </row>
    <row r="26" spans="1:71" x14ac:dyDescent="0.3">
      <c r="A26" s="132" t="s">
        <v>31</v>
      </c>
      <c r="B26" s="132" t="s">
        <v>138</v>
      </c>
      <c r="C26" s="132" t="s">
        <v>148</v>
      </c>
      <c r="D26" s="132" t="s">
        <v>1074</v>
      </c>
      <c r="E26" s="132" t="str">
        <f>IF(G26="","",CONCATENATE(G26," + ",H26))</f>
        <v>피닉스 + 라이카S</v>
      </c>
      <c r="F26" s="132" t="str">
        <f t="shared" si="31"/>
        <v>스페셜 조합</v>
      </c>
      <c r="G26" s="132" t="s">
        <v>32</v>
      </c>
      <c r="H26" s="132" t="s">
        <v>341</v>
      </c>
      <c r="AM26" s="132">
        <f>COUNTIF('몬스터 리스트(숨김)'!$B$14:$B$53,A26)</f>
        <v>0</v>
      </c>
      <c r="AN26" s="132">
        <f t="shared" si="4"/>
        <v>0</v>
      </c>
      <c r="AO26" s="132">
        <f>IF(IF(AN26=0,0,VLOOKUP(A26,'몬스터 리스트(숨김)'!$B$14:$D$53,3,0))&gt;0,1,0)</f>
        <v>0</v>
      </c>
      <c r="AQ26" s="132">
        <f t="shared" si="21"/>
        <v>0</v>
      </c>
      <c r="AR26" s="132">
        <f t="shared" si="22"/>
        <v>0</v>
      </c>
      <c r="AS26" s="132">
        <f t="shared" si="23"/>
        <v>0</v>
      </c>
      <c r="AT26" s="132">
        <f t="shared" si="24"/>
        <v>0</v>
      </c>
      <c r="AU26" s="132">
        <f t="shared" si="25"/>
        <v>0</v>
      </c>
      <c r="AV26" s="132">
        <f t="shared" si="26"/>
        <v>0</v>
      </c>
      <c r="AW26" s="132">
        <f t="shared" si="27"/>
        <v>0</v>
      </c>
      <c r="AX26" s="132">
        <f t="shared" si="28"/>
        <v>0</v>
      </c>
      <c r="AY26" s="132">
        <f t="shared" si="29"/>
        <v>0</v>
      </c>
      <c r="AZ26" s="132">
        <f t="shared" si="30"/>
        <v>0</v>
      </c>
      <c r="BA26" s="132">
        <f t="shared" si="5"/>
        <v>0</v>
      </c>
      <c r="BB26" s="132">
        <f t="shared" si="5"/>
        <v>0</v>
      </c>
      <c r="BC26" s="132">
        <f t="shared" si="5"/>
        <v>0</v>
      </c>
      <c r="BD26" s="132">
        <f t="shared" si="5"/>
        <v>0</v>
      </c>
      <c r="BE26" s="132">
        <f t="shared" si="18"/>
        <v>0</v>
      </c>
      <c r="BF26" s="132">
        <f t="shared" si="19"/>
        <v>0</v>
      </c>
      <c r="BG26" s="132">
        <f t="shared" si="20"/>
        <v>0</v>
      </c>
      <c r="BH26" s="132">
        <f t="shared" si="6"/>
        <v>0</v>
      </c>
      <c r="BI26" s="132">
        <f t="shared" si="7"/>
        <v>0</v>
      </c>
      <c r="BJ26" s="132">
        <f t="shared" si="8"/>
        <v>0</v>
      </c>
      <c r="BK26" s="132">
        <f t="shared" si="9"/>
        <v>0</v>
      </c>
      <c r="BL26" s="132">
        <f t="shared" si="10"/>
        <v>0</v>
      </c>
      <c r="BM26" s="132">
        <f t="shared" si="11"/>
        <v>0</v>
      </c>
      <c r="BN26" s="132">
        <f t="shared" si="12"/>
        <v>0</v>
      </c>
      <c r="BO26" s="132">
        <f t="shared" si="13"/>
        <v>0</v>
      </c>
      <c r="BP26" s="132">
        <f t="shared" si="14"/>
        <v>0</v>
      </c>
      <c r="BQ26" s="132">
        <f t="shared" si="15"/>
        <v>0</v>
      </c>
      <c r="BR26" s="132">
        <f t="shared" si="16"/>
        <v>0</v>
      </c>
      <c r="BS26" s="132">
        <f t="shared" si="17"/>
        <v>0</v>
      </c>
    </row>
    <row r="27" spans="1:71" x14ac:dyDescent="0.3">
      <c r="A27" s="132" t="s">
        <v>24</v>
      </c>
      <c r="B27" s="132" t="s">
        <v>138</v>
      </c>
      <c r="C27" s="132" t="s">
        <v>148</v>
      </c>
      <c r="D27" s="132" t="s">
        <v>1074</v>
      </c>
      <c r="E27" s="132" t="str">
        <f>IF(G27="","",CONCATENATE(G27," + ",H27))</f>
        <v>잭오랜턴 + 해적왕 바르보사</v>
      </c>
      <c r="F27" s="132" t="str">
        <f t="shared" si="31"/>
        <v>스페셜 조합</v>
      </c>
      <c r="G27" s="132" t="s">
        <v>25</v>
      </c>
      <c r="H27" s="132" t="s">
        <v>26</v>
      </c>
      <c r="AM27" s="132">
        <f>COUNTIF('몬스터 리스트(숨김)'!$B$14:$B$53,A27)</f>
        <v>0</v>
      </c>
      <c r="AN27" s="132">
        <f t="shared" si="4"/>
        <v>0</v>
      </c>
      <c r="AO27" s="132">
        <f>IF(IF(AN27=0,0,VLOOKUP(A27,'몬스터 리스트(숨김)'!$B$14:$D$53,3,0))&gt;0,1,0)</f>
        <v>0</v>
      </c>
      <c r="AQ27" s="132">
        <f t="shared" si="21"/>
        <v>0</v>
      </c>
      <c r="AR27" s="132">
        <f t="shared" si="22"/>
        <v>0</v>
      </c>
      <c r="AS27" s="132">
        <f t="shared" si="23"/>
        <v>0</v>
      </c>
      <c r="AT27" s="132">
        <f t="shared" si="24"/>
        <v>0</v>
      </c>
      <c r="AU27" s="132">
        <f t="shared" si="25"/>
        <v>0</v>
      </c>
      <c r="AV27" s="132">
        <f t="shared" si="26"/>
        <v>0</v>
      </c>
      <c r="AW27" s="132">
        <f t="shared" si="27"/>
        <v>0</v>
      </c>
      <c r="AX27" s="132">
        <f t="shared" si="28"/>
        <v>0</v>
      </c>
      <c r="AY27" s="132">
        <f t="shared" si="29"/>
        <v>0</v>
      </c>
      <c r="AZ27" s="132">
        <f t="shared" si="30"/>
        <v>0</v>
      </c>
      <c r="BA27" s="132">
        <f t="shared" si="5"/>
        <v>0</v>
      </c>
      <c r="BB27" s="132">
        <f t="shared" si="5"/>
        <v>0</v>
      </c>
      <c r="BC27" s="132">
        <f t="shared" si="5"/>
        <v>0</v>
      </c>
      <c r="BD27" s="132">
        <f t="shared" si="5"/>
        <v>0</v>
      </c>
      <c r="BE27" s="132">
        <f t="shared" si="18"/>
        <v>0</v>
      </c>
      <c r="BF27" s="132">
        <f t="shared" si="19"/>
        <v>0</v>
      </c>
      <c r="BG27" s="132">
        <f t="shared" si="20"/>
        <v>0</v>
      </c>
      <c r="BH27" s="132">
        <f t="shared" si="6"/>
        <v>0</v>
      </c>
      <c r="BI27" s="132">
        <f t="shared" si="7"/>
        <v>0</v>
      </c>
      <c r="BJ27" s="132">
        <f t="shared" si="8"/>
        <v>0</v>
      </c>
      <c r="BK27" s="132">
        <f t="shared" si="9"/>
        <v>0</v>
      </c>
      <c r="BL27" s="132">
        <f t="shared" si="10"/>
        <v>0</v>
      </c>
      <c r="BM27" s="132">
        <f t="shared" si="11"/>
        <v>0</v>
      </c>
      <c r="BN27" s="132">
        <f t="shared" si="12"/>
        <v>0</v>
      </c>
      <c r="BO27" s="132">
        <f t="shared" si="13"/>
        <v>0</v>
      </c>
      <c r="BP27" s="132">
        <f t="shared" si="14"/>
        <v>0</v>
      </c>
      <c r="BQ27" s="132">
        <f t="shared" si="15"/>
        <v>0</v>
      </c>
      <c r="BR27" s="132">
        <f t="shared" si="16"/>
        <v>0</v>
      </c>
      <c r="BS27" s="132">
        <f t="shared" si="17"/>
        <v>0</v>
      </c>
    </row>
    <row r="28" spans="1:71" x14ac:dyDescent="0.3">
      <c r="A28" s="132" t="s">
        <v>5</v>
      </c>
      <c r="B28" s="132" t="s">
        <v>138</v>
      </c>
      <c r="C28" s="132" t="s">
        <v>148</v>
      </c>
      <c r="D28" s="132" t="s">
        <v>1074</v>
      </c>
      <c r="E28" s="132" t="str">
        <f>IF(G28="","",CONCATENATE(G28," + ",H28))</f>
        <v/>
      </c>
      <c r="F28" s="132" t="str">
        <f t="shared" si="31"/>
        <v>스페셜 상자</v>
      </c>
      <c r="K28" s="132">
        <v>10</v>
      </c>
      <c r="AM28" s="132">
        <f>COUNTIF('몬스터 리스트(숨김)'!$B$14:$B$53,A28)</f>
        <v>0</v>
      </c>
      <c r="AN28" s="132">
        <f t="shared" si="4"/>
        <v>0</v>
      </c>
      <c r="AO28" s="132">
        <f>IF(IF(AN28=0,0,VLOOKUP(A28,'몬스터 리스트(숨김)'!$B$14:$D$53,3,0))&gt;0,1,0)</f>
        <v>0</v>
      </c>
      <c r="AQ28" s="132">
        <f t="shared" si="21"/>
        <v>0</v>
      </c>
      <c r="AR28" s="132">
        <f t="shared" si="22"/>
        <v>0</v>
      </c>
      <c r="AS28" s="132">
        <f t="shared" si="23"/>
        <v>0</v>
      </c>
      <c r="AT28" s="132">
        <f t="shared" si="24"/>
        <v>0</v>
      </c>
      <c r="AU28" s="132">
        <f t="shared" si="25"/>
        <v>0</v>
      </c>
      <c r="AV28" s="132">
        <f t="shared" si="26"/>
        <v>0</v>
      </c>
      <c r="AW28" s="132">
        <f t="shared" si="27"/>
        <v>0</v>
      </c>
      <c r="AX28" s="132">
        <f t="shared" si="28"/>
        <v>0</v>
      </c>
      <c r="AY28" s="132">
        <f t="shared" si="29"/>
        <v>0</v>
      </c>
      <c r="AZ28" s="132">
        <f t="shared" si="30"/>
        <v>0</v>
      </c>
      <c r="BA28" s="132">
        <f t="shared" si="5"/>
        <v>0</v>
      </c>
      <c r="BB28" s="132">
        <f t="shared" si="5"/>
        <v>0</v>
      </c>
      <c r="BC28" s="132">
        <f t="shared" si="5"/>
        <v>0</v>
      </c>
      <c r="BD28" s="132">
        <f t="shared" si="5"/>
        <v>0</v>
      </c>
      <c r="BE28" s="132">
        <f t="shared" si="18"/>
        <v>0</v>
      </c>
      <c r="BF28" s="132">
        <f t="shared" si="19"/>
        <v>0</v>
      </c>
      <c r="BG28" s="132">
        <f t="shared" si="20"/>
        <v>0</v>
      </c>
      <c r="BH28" s="132">
        <f t="shared" si="6"/>
        <v>0</v>
      </c>
      <c r="BI28" s="132">
        <f t="shared" si="7"/>
        <v>0</v>
      </c>
      <c r="BJ28" s="132">
        <f t="shared" si="8"/>
        <v>0</v>
      </c>
      <c r="BK28" s="132">
        <f t="shared" si="9"/>
        <v>0</v>
      </c>
      <c r="BL28" s="132">
        <f t="shared" si="10"/>
        <v>0</v>
      </c>
      <c r="BM28" s="132">
        <f t="shared" si="11"/>
        <v>0</v>
      </c>
      <c r="BN28" s="132">
        <f t="shared" si="12"/>
        <v>0</v>
      </c>
      <c r="BO28" s="132">
        <f t="shared" si="13"/>
        <v>0</v>
      </c>
      <c r="BP28" s="132">
        <f t="shared" si="14"/>
        <v>0</v>
      </c>
      <c r="BQ28" s="132">
        <f t="shared" si="15"/>
        <v>0</v>
      </c>
      <c r="BR28" s="132">
        <f t="shared" si="16"/>
        <v>0</v>
      </c>
      <c r="BS28" s="132">
        <f t="shared" si="17"/>
        <v>0</v>
      </c>
    </row>
    <row r="29" spans="1:71" x14ac:dyDescent="0.3">
      <c r="A29" s="132" t="s">
        <v>6</v>
      </c>
      <c r="B29" s="132" t="s">
        <v>138</v>
      </c>
      <c r="C29" s="132" t="s">
        <v>148</v>
      </c>
      <c r="D29" s="132" t="s">
        <v>1074</v>
      </c>
      <c r="E29" s="132" t="str">
        <f>IF(G29="","",CONCATENATE(G29," + ",H29))</f>
        <v/>
      </c>
      <c r="F29" s="132" t="str">
        <f t="shared" si="31"/>
        <v>스페셜 상자</v>
      </c>
      <c r="J29" s="132">
        <v>10</v>
      </c>
      <c r="AM29" s="132">
        <f>COUNTIF('몬스터 리스트(숨김)'!$B$14:$B$53,A29)</f>
        <v>0</v>
      </c>
      <c r="AN29" s="132">
        <f t="shared" si="4"/>
        <v>0</v>
      </c>
      <c r="AO29" s="132">
        <f>IF(IF(AN29=0,0,VLOOKUP(A29,'몬스터 리스트(숨김)'!$B$14:$D$53,3,0))&gt;0,1,0)</f>
        <v>0</v>
      </c>
      <c r="AQ29" s="132">
        <f t="shared" si="21"/>
        <v>0</v>
      </c>
      <c r="AR29" s="132">
        <f t="shared" si="22"/>
        <v>0</v>
      </c>
      <c r="AS29" s="132">
        <f t="shared" si="23"/>
        <v>0</v>
      </c>
      <c r="AT29" s="132">
        <f t="shared" si="24"/>
        <v>0</v>
      </c>
      <c r="AU29" s="132">
        <f t="shared" si="25"/>
        <v>0</v>
      </c>
      <c r="AV29" s="132">
        <f t="shared" si="26"/>
        <v>0</v>
      </c>
      <c r="AW29" s="132">
        <f t="shared" si="27"/>
        <v>0</v>
      </c>
      <c r="AX29" s="132">
        <f t="shared" si="28"/>
        <v>0</v>
      </c>
      <c r="AY29" s="132">
        <f t="shared" si="29"/>
        <v>0</v>
      </c>
      <c r="AZ29" s="132">
        <f t="shared" si="30"/>
        <v>0</v>
      </c>
      <c r="BA29" s="132">
        <f t="shared" si="5"/>
        <v>0</v>
      </c>
      <c r="BB29" s="132">
        <f t="shared" si="5"/>
        <v>0</v>
      </c>
      <c r="BC29" s="132">
        <f t="shared" si="5"/>
        <v>0</v>
      </c>
      <c r="BD29" s="132">
        <f t="shared" si="5"/>
        <v>0</v>
      </c>
      <c r="BE29" s="132">
        <f t="shared" si="18"/>
        <v>0</v>
      </c>
      <c r="BF29" s="132">
        <f t="shared" si="19"/>
        <v>0</v>
      </c>
      <c r="BG29" s="132">
        <f t="shared" si="20"/>
        <v>0</v>
      </c>
      <c r="BH29" s="132">
        <f t="shared" si="6"/>
        <v>0</v>
      </c>
      <c r="BI29" s="132">
        <f t="shared" si="7"/>
        <v>0</v>
      </c>
      <c r="BJ29" s="132">
        <f t="shared" si="8"/>
        <v>0</v>
      </c>
      <c r="BK29" s="132">
        <f t="shared" si="9"/>
        <v>0</v>
      </c>
      <c r="BL29" s="132">
        <f t="shared" si="10"/>
        <v>0</v>
      </c>
      <c r="BM29" s="132">
        <f t="shared" si="11"/>
        <v>0</v>
      </c>
      <c r="BN29" s="132">
        <f t="shared" si="12"/>
        <v>0</v>
      </c>
      <c r="BO29" s="132">
        <f t="shared" si="13"/>
        <v>0</v>
      </c>
      <c r="BP29" s="132">
        <f t="shared" si="14"/>
        <v>0</v>
      </c>
      <c r="BQ29" s="132">
        <f t="shared" si="15"/>
        <v>0</v>
      </c>
      <c r="BR29" s="132">
        <f t="shared" si="16"/>
        <v>0</v>
      </c>
      <c r="BS29" s="132">
        <f t="shared" si="17"/>
        <v>0</v>
      </c>
    </row>
    <row r="30" spans="1:71" x14ac:dyDescent="0.3">
      <c r="A30" s="132" t="s">
        <v>13</v>
      </c>
      <c r="B30" s="132" t="s">
        <v>138</v>
      </c>
      <c r="C30" s="132" t="s">
        <v>148</v>
      </c>
      <c r="D30" s="132" t="s">
        <v>1074</v>
      </c>
      <c r="E30" s="132" t="str">
        <f>IF(G30="","",CONCATENATE(G30," + ",H30))</f>
        <v>월묘 + 달빛도둑</v>
      </c>
      <c r="F30" s="132" t="str">
        <f t="shared" si="31"/>
        <v>스페셜 조합</v>
      </c>
      <c r="G30" s="132" t="s">
        <v>81</v>
      </c>
      <c r="H30" s="132" t="s">
        <v>59</v>
      </c>
      <c r="AB30" s="132">
        <v>4</v>
      </c>
      <c r="AM30" s="132">
        <f>COUNTIF('몬스터 리스트(숨김)'!$B$14:$B$53,A30)</f>
        <v>1</v>
      </c>
      <c r="AN30" s="132">
        <f t="shared" si="4"/>
        <v>1</v>
      </c>
      <c r="AO30" s="132">
        <f ca="1">IF(IF(AN30=0,0,VLOOKUP(A30,'몬스터 리스트(숨김)'!$B$14:$D$53,3,0))&gt;0,1,0)</f>
        <v>1</v>
      </c>
      <c r="AQ30" s="132">
        <f t="shared" ca="1" si="21"/>
        <v>0</v>
      </c>
      <c r="AR30" s="132">
        <f t="shared" ca="1" si="22"/>
        <v>0</v>
      </c>
      <c r="AS30" s="132">
        <f t="shared" ca="1" si="23"/>
        <v>0</v>
      </c>
      <c r="AT30" s="132">
        <f t="shared" ca="1" si="24"/>
        <v>0</v>
      </c>
      <c r="AU30" s="132">
        <f t="shared" ca="1" si="25"/>
        <v>0</v>
      </c>
      <c r="AV30" s="132">
        <f t="shared" ca="1" si="26"/>
        <v>0</v>
      </c>
      <c r="AW30" s="132">
        <f t="shared" ca="1" si="27"/>
        <v>0</v>
      </c>
      <c r="AX30" s="132">
        <f t="shared" ca="1" si="28"/>
        <v>0</v>
      </c>
      <c r="AY30" s="132">
        <f t="shared" ca="1" si="29"/>
        <v>0</v>
      </c>
      <c r="AZ30" s="132">
        <f t="shared" ca="1" si="30"/>
        <v>0</v>
      </c>
      <c r="BA30" s="132">
        <f t="shared" ca="1" si="5"/>
        <v>0</v>
      </c>
      <c r="BB30" s="132">
        <f t="shared" ca="1" si="5"/>
        <v>0</v>
      </c>
      <c r="BC30" s="132">
        <f t="shared" ca="1" si="5"/>
        <v>0</v>
      </c>
      <c r="BD30" s="132">
        <f t="shared" ca="1" si="5"/>
        <v>0</v>
      </c>
      <c r="BE30" s="132">
        <f t="shared" ca="1" si="18"/>
        <v>0</v>
      </c>
      <c r="BF30" s="132">
        <f t="shared" ca="1" si="19"/>
        <v>0</v>
      </c>
      <c r="BG30" s="132">
        <f t="shared" ca="1" si="20"/>
        <v>0</v>
      </c>
      <c r="BH30" s="132">
        <f t="shared" ca="1" si="6"/>
        <v>0</v>
      </c>
      <c r="BI30" s="132">
        <f t="shared" ca="1" si="7"/>
        <v>0</v>
      </c>
      <c r="BJ30" s="132">
        <f t="shared" ca="1" si="8"/>
        <v>4</v>
      </c>
      <c r="BK30" s="132">
        <f t="shared" ca="1" si="9"/>
        <v>0</v>
      </c>
      <c r="BL30" s="132">
        <f t="shared" ca="1" si="10"/>
        <v>0</v>
      </c>
      <c r="BM30" s="132">
        <f t="shared" ca="1" si="11"/>
        <v>0</v>
      </c>
      <c r="BN30" s="132">
        <f t="shared" ca="1" si="12"/>
        <v>0</v>
      </c>
      <c r="BO30" s="132">
        <f t="shared" ca="1" si="13"/>
        <v>0</v>
      </c>
      <c r="BP30" s="132">
        <f t="shared" ca="1" si="14"/>
        <v>0</v>
      </c>
      <c r="BQ30" s="132">
        <f t="shared" ca="1" si="15"/>
        <v>0</v>
      </c>
      <c r="BR30" s="132">
        <f t="shared" ca="1" si="16"/>
        <v>0</v>
      </c>
      <c r="BS30" s="132">
        <f t="shared" ca="1" si="17"/>
        <v>0</v>
      </c>
    </row>
    <row r="31" spans="1:71" x14ac:dyDescent="0.3">
      <c r="A31" s="132" t="s">
        <v>7</v>
      </c>
      <c r="B31" s="132" t="s">
        <v>138</v>
      </c>
      <c r="C31" s="132" t="s">
        <v>148</v>
      </c>
      <c r="D31" s="132" t="s">
        <v>1074</v>
      </c>
      <c r="E31" s="132" t="str">
        <f>IF(G31="","",CONCATENATE(G31," + ",H31))</f>
        <v/>
      </c>
      <c r="F31" s="132" t="str">
        <f t="shared" si="31"/>
        <v>스페셜 상자</v>
      </c>
      <c r="I31" s="132">
        <v>5</v>
      </c>
      <c r="J31" s="132">
        <v>5</v>
      </c>
      <c r="K31" s="132">
        <v>5</v>
      </c>
      <c r="L31" s="132">
        <v>5</v>
      </c>
      <c r="AM31" s="132">
        <f>COUNTIF('몬스터 리스트(숨김)'!$B$14:$B$53,A31)</f>
        <v>0</v>
      </c>
      <c r="AN31" s="132">
        <f t="shared" si="4"/>
        <v>0</v>
      </c>
      <c r="AO31" s="132">
        <f>IF(IF(AN31=0,0,VLOOKUP(A31,'몬스터 리스트(숨김)'!$B$14:$D$53,3,0))&gt;0,1,0)</f>
        <v>0</v>
      </c>
      <c r="AQ31" s="132">
        <f t="shared" si="21"/>
        <v>0</v>
      </c>
      <c r="AR31" s="132">
        <f t="shared" si="22"/>
        <v>0</v>
      </c>
      <c r="AS31" s="132">
        <f t="shared" si="23"/>
        <v>0</v>
      </c>
      <c r="AT31" s="132">
        <f t="shared" si="24"/>
        <v>0</v>
      </c>
      <c r="AU31" s="132">
        <f t="shared" si="25"/>
        <v>0</v>
      </c>
      <c r="AV31" s="132">
        <f t="shared" si="26"/>
        <v>0</v>
      </c>
      <c r="AW31" s="132">
        <f t="shared" si="27"/>
        <v>0</v>
      </c>
      <c r="AX31" s="132">
        <f t="shared" si="28"/>
        <v>0</v>
      </c>
      <c r="AY31" s="132">
        <f t="shared" si="29"/>
        <v>0</v>
      </c>
      <c r="AZ31" s="132">
        <f t="shared" si="30"/>
        <v>0</v>
      </c>
      <c r="BA31" s="132">
        <f t="shared" si="5"/>
        <v>0</v>
      </c>
      <c r="BB31" s="132">
        <f t="shared" si="5"/>
        <v>0</v>
      </c>
      <c r="BC31" s="132">
        <f t="shared" si="5"/>
        <v>0</v>
      </c>
      <c r="BD31" s="132">
        <f t="shared" si="5"/>
        <v>0</v>
      </c>
      <c r="BE31" s="132">
        <f t="shared" si="18"/>
        <v>0</v>
      </c>
      <c r="BF31" s="132">
        <f t="shared" si="19"/>
        <v>0</v>
      </c>
      <c r="BG31" s="132">
        <f t="shared" si="20"/>
        <v>0</v>
      </c>
      <c r="BH31" s="132">
        <f t="shared" si="6"/>
        <v>0</v>
      </c>
      <c r="BI31" s="132">
        <f t="shared" si="7"/>
        <v>0</v>
      </c>
      <c r="BJ31" s="132">
        <f t="shared" si="8"/>
        <v>0</v>
      </c>
      <c r="BK31" s="132">
        <f t="shared" si="9"/>
        <v>0</v>
      </c>
      <c r="BL31" s="132">
        <f t="shared" si="10"/>
        <v>0</v>
      </c>
      <c r="BM31" s="132">
        <f t="shared" si="11"/>
        <v>0</v>
      </c>
      <c r="BN31" s="132">
        <f t="shared" si="12"/>
        <v>0</v>
      </c>
      <c r="BO31" s="132">
        <f t="shared" si="13"/>
        <v>0</v>
      </c>
      <c r="BP31" s="132">
        <f t="shared" si="14"/>
        <v>0</v>
      </c>
      <c r="BQ31" s="132">
        <f t="shared" si="15"/>
        <v>0</v>
      </c>
      <c r="BR31" s="132">
        <f t="shared" si="16"/>
        <v>0</v>
      </c>
      <c r="BS31" s="132">
        <f t="shared" si="17"/>
        <v>0</v>
      </c>
    </row>
    <row r="32" spans="1:71" x14ac:dyDescent="0.3">
      <c r="A32" s="132" t="s">
        <v>77</v>
      </c>
      <c r="B32" s="132" t="s">
        <v>138</v>
      </c>
      <c r="C32" s="132" t="s">
        <v>148</v>
      </c>
      <c r="D32" s="132" t="s">
        <v>1074</v>
      </c>
      <c r="E32" s="132" t="str">
        <f>IF(G32="","",CONCATENATE(G32," + ",H32))</f>
        <v>골드예티와 페페킹 + 사랑에 빠진 판다곰</v>
      </c>
      <c r="F32" s="132" t="str">
        <f t="shared" si="31"/>
        <v>스페셜 조합</v>
      </c>
      <c r="G32" s="132" t="s">
        <v>337</v>
      </c>
      <c r="H32" s="132" t="s">
        <v>387</v>
      </c>
      <c r="AF32" s="132">
        <v>7</v>
      </c>
      <c r="AM32" s="132">
        <f>COUNTIF('몬스터 리스트(숨김)'!$B$14:$B$53,A32)</f>
        <v>0</v>
      </c>
      <c r="AN32" s="132">
        <f t="shared" si="4"/>
        <v>0</v>
      </c>
      <c r="AO32" s="132">
        <f>IF(IF(AN32=0,0,VLOOKUP(A32,'몬스터 리스트(숨김)'!$B$14:$D$53,3,0))&gt;0,1,0)</f>
        <v>0</v>
      </c>
      <c r="AQ32" s="132">
        <f t="shared" si="21"/>
        <v>0</v>
      </c>
      <c r="AR32" s="132">
        <f t="shared" si="22"/>
        <v>0</v>
      </c>
      <c r="AS32" s="132">
        <f t="shared" si="23"/>
        <v>0</v>
      </c>
      <c r="AT32" s="132">
        <f t="shared" si="24"/>
        <v>0</v>
      </c>
      <c r="AU32" s="132">
        <f t="shared" si="25"/>
        <v>0</v>
      </c>
      <c r="AV32" s="132">
        <f t="shared" si="26"/>
        <v>0</v>
      </c>
      <c r="AW32" s="132">
        <f t="shared" si="27"/>
        <v>0</v>
      </c>
      <c r="AX32" s="132">
        <f t="shared" si="28"/>
        <v>0</v>
      </c>
      <c r="AY32" s="132">
        <f t="shared" si="29"/>
        <v>0</v>
      </c>
      <c r="AZ32" s="132">
        <f t="shared" si="30"/>
        <v>0</v>
      </c>
      <c r="BA32" s="132">
        <f t="shared" si="5"/>
        <v>0</v>
      </c>
      <c r="BB32" s="132">
        <f t="shared" si="5"/>
        <v>0</v>
      </c>
      <c r="BC32" s="132">
        <f t="shared" si="5"/>
        <v>0</v>
      </c>
      <c r="BD32" s="132">
        <f t="shared" si="5"/>
        <v>0</v>
      </c>
      <c r="BE32" s="132">
        <f t="shared" si="18"/>
        <v>0</v>
      </c>
      <c r="BF32" s="132">
        <f t="shared" si="19"/>
        <v>0</v>
      </c>
      <c r="BG32" s="132">
        <f t="shared" si="20"/>
        <v>0</v>
      </c>
      <c r="BH32" s="132">
        <f t="shared" si="6"/>
        <v>0</v>
      </c>
      <c r="BI32" s="132">
        <f t="shared" si="7"/>
        <v>0</v>
      </c>
      <c r="BJ32" s="132">
        <f t="shared" si="8"/>
        <v>0</v>
      </c>
      <c r="BK32" s="132">
        <f t="shared" si="9"/>
        <v>0</v>
      </c>
      <c r="BL32" s="132">
        <f t="shared" si="10"/>
        <v>0</v>
      </c>
      <c r="BM32" s="132">
        <f t="shared" si="11"/>
        <v>0</v>
      </c>
      <c r="BN32" s="132">
        <f t="shared" si="12"/>
        <v>0</v>
      </c>
      <c r="BO32" s="132">
        <f t="shared" si="13"/>
        <v>0</v>
      </c>
      <c r="BP32" s="132">
        <f t="shared" si="14"/>
        <v>0</v>
      </c>
      <c r="BQ32" s="132">
        <f t="shared" si="15"/>
        <v>0</v>
      </c>
      <c r="BR32" s="132">
        <f t="shared" si="16"/>
        <v>0</v>
      </c>
      <c r="BS32" s="132">
        <f t="shared" si="17"/>
        <v>0</v>
      </c>
    </row>
    <row r="33" spans="1:71" x14ac:dyDescent="0.3">
      <c r="A33" s="132" t="s">
        <v>156</v>
      </c>
      <c r="B33" s="132" t="s">
        <v>138</v>
      </c>
      <c r="C33" s="132" t="s">
        <v>148</v>
      </c>
      <c r="D33" s="132" t="s">
        <v>1074</v>
      </c>
      <c r="E33" s="132" t="str">
        <f>IF(G33="","",CONCATENATE(G33," + ",H33))</f>
        <v>양파라고라 + 순무라고라</v>
      </c>
      <c r="F33" s="132" t="str">
        <f t="shared" si="31"/>
        <v>스페셜 조합</v>
      </c>
      <c r="G33" s="132" t="s">
        <v>716</v>
      </c>
      <c r="H33" s="132" t="s">
        <v>717</v>
      </c>
      <c r="AM33" s="132">
        <f>COUNTIF('몬스터 리스트(숨김)'!$B$14:$B$53,A33)</f>
        <v>0</v>
      </c>
      <c r="AN33" s="132">
        <f t="shared" si="4"/>
        <v>0</v>
      </c>
      <c r="AO33" s="132">
        <f>IF(IF(AN33=0,0,VLOOKUP(A33,'몬스터 리스트(숨김)'!$B$14:$D$53,3,0))&gt;0,1,0)</f>
        <v>0</v>
      </c>
      <c r="AQ33" s="132">
        <f t="shared" si="21"/>
        <v>0</v>
      </c>
      <c r="AR33" s="132">
        <f t="shared" si="22"/>
        <v>0</v>
      </c>
      <c r="AS33" s="132">
        <f t="shared" si="23"/>
        <v>0</v>
      </c>
      <c r="AT33" s="132">
        <f t="shared" si="24"/>
        <v>0</v>
      </c>
      <c r="AU33" s="132">
        <f t="shared" si="25"/>
        <v>0</v>
      </c>
      <c r="AV33" s="132">
        <f t="shared" si="26"/>
        <v>0</v>
      </c>
      <c r="AW33" s="132">
        <f t="shared" si="27"/>
        <v>0</v>
      </c>
      <c r="AX33" s="132">
        <f t="shared" si="28"/>
        <v>0</v>
      </c>
      <c r="AY33" s="132">
        <f t="shared" si="29"/>
        <v>0</v>
      </c>
      <c r="AZ33" s="132">
        <f t="shared" si="30"/>
        <v>0</v>
      </c>
      <c r="BA33" s="132">
        <f t="shared" si="5"/>
        <v>0</v>
      </c>
      <c r="BB33" s="132">
        <f t="shared" si="5"/>
        <v>0</v>
      </c>
      <c r="BC33" s="132">
        <f t="shared" si="5"/>
        <v>0</v>
      </c>
      <c r="BD33" s="132">
        <f t="shared" si="5"/>
        <v>0</v>
      </c>
      <c r="BE33" s="132">
        <f t="shared" si="18"/>
        <v>0</v>
      </c>
      <c r="BF33" s="132">
        <f t="shared" si="19"/>
        <v>0</v>
      </c>
      <c r="BG33" s="132">
        <f t="shared" si="20"/>
        <v>0</v>
      </c>
      <c r="BH33" s="132">
        <f t="shared" si="6"/>
        <v>0</v>
      </c>
      <c r="BI33" s="132">
        <f t="shared" si="7"/>
        <v>0</v>
      </c>
      <c r="BJ33" s="132">
        <f t="shared" si="8"/>
        <v>0</v>
      </c>
      <c r="BK33" s="132">
        <f t="shared" si="9"/>
        <v>0</v>
      </c>
      <c r="BL33" s="132">
        <f t="shared" si="10"/>
        <v>0</v>
      </c>
      <c r="BM33" s="132">
        <f t="shared" si="11"/>
        <v>0</v>
      </c>
      <c r="BN33" s="132">
        <f t="shared" si="12"/>
        <v>0</v>
      </c>
      <c r="BO33" s="132">
        <f t="shared" si="13"/>
        <v>0</v>
      </c>
      <c r="BP33" s="132">
        <f t="shared" si="14"/>
        <v>0</v>
      </c>
      <c r="BQ33" s="132">
        <f t="shared" si="15"/>
        <v>0</v>
      </c>
      <c r="BR33" s="132">
        <f t="shared" si="16"/>
        <v>0</v>
      </c>
      <c r="BS33" s="132">
        <f t="shared" si="17"/>
        <v>0</v>
      </c>
    </row>
    <row r="34" spans="1:71" x14ac:dyDescent="0.3">
      <c r="A34" s="132" t="s">
        <v>27</v>
      </c>
      <c r="B34" s="132" t="s">
        <v>138</v>
      </c>
      <c r="C34" s="132" t="s">
        <v>148</v>
      </c>
      <c r="D34" s="132" t="s">
        <v>1074</v>
      </c>
      <c r="E34" s="132" t="str">
        <f>IF(G34="","",CONCATENATE(G34," + ",H34))</f>
        <v/>
      </c>
      <c r="F34" s="132" t="str">
        <f t="shared" si="31"/>
        <v>스페셜 상자</v>
      </c>
      <c r="Y34" s="132">
        <v>10</v>
      </c>
      <c r="AM34" s="132">
        <f>COUNTIF('몬스터 리스트(숨김)'!$B$14:$B$53,A34)</f>
        <v>0</v>
      </c>
      <c r="AN34" s="132">
        <f t="shared" si="4"/>
        <v>0</v>
      </c>
      <c r="AO34" s="132">
        <f>IF(IF(AN34=0,0,VLOOKUP(A34,'몬스터 리스트(숨김)'!$B$14:$D$53,3,0))&gt;0,1,0)</f>
        <v>0</v>
      </c>
      <c r="AQ34" s="132">
        <f t="shared" si="21"/>
        <v>0</v>
      </c>
      <c r="AR34" s="132">
        <f t="shared" si="22"/>
        <v>0</v>
      </c>
      <c r="AS34" s="132">
        <f t="shared" si="23"/>
        <v>0</v>
      </c>
      <c r="AT34" s="132">
        <f t="shared" si="24"/>
        <v>0</v>
      </c>
      <c r="AU34" s="132">
        <f t="shared" si="25"/>
        <v>0</v>
      </c>
      <c r="AV34" s="132">
        <f t="shared" si="26"/>
        <v>0</v>
      </c>
      <c r="AW34" s="132">
        <f t="shared" si="27"/>
        <v>0</v>
      </c>
      <c r="AX34" s="132">
        <f t="shared" si="28"/>
        <v>0</v>
      </c>
      <c r="AY34" s="132">
        <f t="shared" si="29"/>
        <v>0</v>
      </c>
      <c r="AZ34" s="132">
        <f t="shared" si="30"/>
        <v>0</v>
      </c>
      <c r="BA34" s="132">
        <f t="shared" si="5"/>
        <v>0</v>
      </c>
      <c r="BB34" s="132">
        <f t="shared" si="5"/>
        <v>0</v>
      </c>
      <c r="BC34" s="132">
        <f t="shared" si="5"/>
        <v>0</v>
      </c>
      <c r="BD34" s="132">
        <f t="shared" si="5"/>
        <v>0</v>
      </c>
      <c r="BE34" s="132">
        <f t="shared" si="18"/>
        <v>0</v>
      </c>
      <c r="BF34" s="132">
        <f t="shared" si="19"/>
        <v>0</v>
      </c>
      <c r="BG34" s="132">
        <f t="shared" si="20"/>
        <v>0</v>
      </c>
      <c r="BH34" s="132">
        <f t="shared" si="6"/>
        <v>0</v>
      </c>
      <c r="BI34" s="132">
        <f t="shared" si="7"/>
        <v>0</v>
      </c>
      <c r="BJ34" s="132">
        <f t="shared" si="8"/>
        <v>0</v>
      </c>
      <c r="BK34" s="132">
        <f t="shared" si="9"/>
        <v>0</v>
      </c>
      <c r="BL34" s="132">
        <f t="shared" si="10"/>
        <v>0</v>
      </c>
      <c r="BM34" s="132">
        <f t="shared" si="11"/>
        <v>0</v>
      </c>
      <c r="BN34" s="132">
        <f t="shared" si="12"/>
        <v>0</v>
      </c>
      <c r="BO34" s="132">
        <f t="shared" si="13"/>
        <v>0</v>
      </c>
      <c r="BP34" s="132">
        <f t="shared" si="14"/>
        <v>0</v>
      </c>
      <c r="BQ34" s="132">
        <f t="shared" si="15"/>
        <v>0</v>
      </c>
      <c r="BR34" s="132">
        <f t="shared" si="16"/>
        <v>0</v>
      </c>
      <c r="BS34" s="132">
        <f t="shared" si="17"/>
        <v>0</v>
      </c>
    </row>
    <row r="35" spans="1:71" x14ac:dyDescent="0.3">
      <c r="A35" s="132" t="s">
        <v>157</v>
      </c>
      <c r="B35" s="132" t="s">
        <v>138</v>
      </c>
      <c r="C35" s="132" t="s">
        <v>148</v>
      </c>
      <c r="D35" s="132" t="s">
        <v>1074</v>
      </c>
      <c r="E35" s="132" t="str">
        <f>IF(G35="","",CONCATENATE(G35," + ",H35))</f>
        <v>미니빈 + 사신 스펙터</v>
      </c>
      <c r="F35" s="132" t="str">
        <f t="shared" si="31"/>
        <v>스페셜 조합</v>
      </c>
      <c r="G35" s="132" t="s">
        <v>464</v>
      </c>
      <c r="H35" s="132" t="s">
        <v>507</v>
      </c>
      <c r="AH35" s="132">
        <v>1</v>
      </c>
      <c r="AM35" s="132">
        <f>COUNTIF('몬스터 리스트(숨김)'!$B$14:$B$53,A35)</f>
        <v>0</v>
      </c>
      <c r="AN35" s="132">
        <f t="shared" si="4"/>
        <v>0</v>
      </c>
      <c r="AO35" s="132">
        <f>IF(IF(AN35=0,0,VLOOKUP(A35,'몬스터 리스트(숨김)'!$B$14:$D$53,3,0))&gt;0,1,0)</f>
        <v>0</v>
      </c>
      <c r="AQ35" s="132">
        <f t="shared" si="21"/>
        <v>0</v>
      </c>
      <c r="AR35" s="132">
        <f t="shared" si="22"/>
        <v>0</v>
      </c>
      <c r="AS35" s="132">
        <f t="shared" si="23"/>
        <v>0</v>
      </c>
      <c r="AT35" s="132">
        <f t="shared" si="24"/>
        <v>0</v>
      </c>
      <c r="AU35" s="132">
        <f t="shared" si="25"/>
        <v>0</v>
      </c>
      <c r="AV35" s="132">
        <f t="shared" si="26"/>
        <v>0</v>
      </c>
      <c r="AW35" s="132">
        <f t="shared" si="27"/>
        <v>0</v>
      </c>
      <c r="AX35" s="132">
        <f t="shared" si="28"/>
        <v>0</v>
      </c>
      <c r="AY35" s="132">
        <f t="shared" si="29"/>
        <v>0</v>
      </c>
      <c r="AZ35" s="132">
        <f t="shared" si="30"/>
        <v>0</v>
      </c>
      <c r="BA35" s="132">
        <f t="shared" si="5"/>
        <v>0</v>
      </c>
      <c r="BB35" s="132">
        <f t="shared" si="5"/>
        <v>0</v>
      </c>
      <c r="BC35" s="132">
        <f t="shared" si="5"/>
        <v>0</v>
      </c>
      <c r="BD35" s="132">
        <f t="shared" si="5"/>
        <v>0</v>
      </c>
      <c r="BE35" s="132">
        <f t="shared" si="18"/>
        <v>0</v>
      </c>
      <c r="BF35" s="132">
        <f t="shared" si="19"/>
        <v>0</v>
      </c>
      <c r="BG35" s="132">
        <f t="shared" si="20"/>
        <v>0</v>
      </c>
      <c r="BH35" s="132">
        <f t="shared" si="6"/>
        <v>0</v>
      </c>
      <c r="BI35" s="132">
        <f t="shared" si="7"/>
        <v>0</v>
      </c>
      <c r="BJ35" s="132">
        <f t="shared" si="8"/>
        <v>0</v>
      </c>
      <c r="BK35" s="132">
        <f t="shared" si="9"/>
        <v>0</v>
      </c>
      <c r="BL35" s="132">
        <f t="shared" si="10"/>
        <v>0</v>
      </c>
      <c r="BM35" s="132">
        <f t="shared" si="11"/>
        <v>0</v>
      </c>
      <c r="BN35" s="132">
        <f t="shared" si="12"/>
        <v>0</v>
      </c>
      <c r="BO35" s="132">
        <f t="shared" si="13"/>
        <v>0</v>
      </c>
      <c r="BP35" s="132">
        <f t="shared" si="14"/>
        <v>0</v>
      </c>
      <c r="BQ35" s="132">
        <f t="shared" si="15"/>
        <v>0</v>
      </c>
      <c r="BR35" s="132">
        <f t="shared" si="16"/>
        <v>0</v>
      </c>
      <c r="BS35" s="132">
        <f t="shared" si="17"/>
        <v>0</v>
      </c>
    </row>
    <row r="36" spans="1:71" x14ac:dyDescent="0.3">
      <c r="A36" s="132" t="s">
        <v>158</v>
      </c>
      <c r="B36" s="132" t="s">
        <v>138</v>
      </c>
      <c r="C36" s="132" t="s">
        <v>148</v>
      </c>
      <c r="D36" s="132" t="s">
        <v>1074</v>
      </c>
      <c r="E36" s="132" t="str">
        <f>IF(G36="","",CONCATENATE(G36," + ",H36))</f>
        <v>거대 루 몬스터 + 제노</v>
      </c>
      <c r="F36" s="132" t="str">
        <f t="shared" si="31"/>
        <v>스페셜 조합</v>
      </c>
      <c r="G36" s="132" t="s">
        <v>645</v>
      </c>
      <c r="H36" s="132" t="s">
        <v>780</v>
      </c>
      <c r="R36" s="132">
        <v>150</v>
      </c>
      <c r="AM36" s="132">
        <f>COUNTIF('몬스터 리스트(숨김)'!$B$14:$B$53,A36)</f>
        <v>0</v>
      </c>
      <c r="AN36" s="132">
        <f t="shared" si="4"/>
        <v>0</v>
      </c>
      <c r="AO36" s="132">
        <f>IF(IF(AN36=0,0,VLOOKUP(A36,'몬스터 리스트(숨김)'!$B$14:$D$53,3,0))&gt;0,1,0)</f>
        <v>0</v>
      </c>
      <c r="AQ36" s="132">
        <f t="shared" si="21"/>
        <v>0</v>
      </c>
      <c r="AR36" s="132">
        <f t="shared" si="22"/>
        <v>0</v>
      </c>
      <c r="AS36" s="132">
        <f t="shared" si="23"/>
        <v>0</v>
      </c>
      <c r="AT36" s="132">
        <f t="shared" si="24"/>
        <v>0</v>
      </c>
      <c r="AU36" s="132">
        <f t="shared" si="25"/>
        <v>0</v>
      </c>
      <c r="AV36" s="132">
        <f t="shared" si="26"/>
        <v>0</v>
      </c>
      <c r="AW36" s="132">
        <f t="shared" si="27"/>
        <v>0</v>
      </c>
      <c r="AX36" s="132">
        <f t="shared" si="28"/>
        <v>0</v>
      </c>
      <c r="AY36" s="132">
        <f t="shared" si="29"/>
        <v>0</v>
      </c>
      <c r="AZ36" s="132">
        <f t="shared" si="30"/>
        <v>0</v>
      </c>
      <c r="BA36" s="132">
        <f t="shared" si="5"/>
        <v>0</v>
      </c>
      <c r="BB36" s="132">
        <f t="shared" si="5"/>
        <v>0</v>
      </c>
      <c r="BC36" s="132">
        <f t="shared" si="5"/>
        <v>0</v>
      </c>
      <c r="BD36" s="132">
        <f t="shared" si="5"/>
        <v>0</v>
      </c>
      <c r="BE36" s="132">
        <f t="shared" si="18"/>
        <v>0</v>
      </c>
      <c r="BF36" s="132">
        <f t="shared" si="19"/>
        <v>0</v>
      </c>
      <c r="BG36" s="132">
        <f t="shared" si="20"/>
        <v>0</v>
      </c>
      <c r="BH36" s="132">
        <f t="shared" si="6"/>
        <v>0</v>
      </c>
      <c r="BI36" s="132">
        <f t="shared" si="7"/>
        <v>0</v>
      </c>
      <c r="BJ36" s="132">
        <f t="shared" si="8"/>
        <v>0</v>
      </c>
      <c r="BK36" s="132">
        <f t="shared" si="9"/>
        <v>0</v>
      </c>
      <c r="BL36" s="132">
        <f t="shared" si="10"/>
        <v>0</v>
      </c>
      <c r="BM36" s="132">
        <f t="shared" si="11"/>
        <v>0</v>
      </c>
      <c r="BN36" s="132">
        <f t="shared" si="12"/>
        <v>0</v>
      </c>
      <c r="BO36" s="132">
        <f t="shared" si="13"/>
        <v>0</v>
      </c>
      <c r="BP36" s="132">
        <f t="shared" si="14"/>
        <v>0</v>
      </c>
      <c r="BQ36" s="132">
        <f t="shared" si="15"/>
        <v>0</v>
      </c>
      <c r="BR36" s="132">
        <f t="shared" si="16"/>
        <v>0</v>
      </c>
      <c r="BS36" s="132">
        <f t="shared" si="17"/>
        <v>0</v>
      </c>
    </row>
    <row r="37" spans="1:71" x14ac:dyDescent="0.3">
      <c r="A37" s="132" t="s">
        <v>36</v>
      </c>
      <c r="B37" s="132" t="s">
        <v>138</v>
      </c>
      <c r="C37" s="132" t="s">
        <v>148</v>
      </c>
      <c r="D37" s="132" t="s">
        <v>1074</v>
      </c>
      <c r="E37" s="132" t="str">
        <f>IF(G37="","",CONCATENATE(G37," + ",H37))</f>
        <v>듀나스 + 빛의 정령</v>
      </c>
      <c r="F37" s="132" t="str">
        <f t="shared" si="31"/>
        <v>스페셜 조합</v>
      </c>
      <c r="G37" s="132" t="s">
        <v>37</v>
      </c>
      <c r="H37" s="132" t="s">
        <v>39</v>
      </c>
      <c r="I37" s="132">
        <v>5</v>
      </c>
      <c r="J37" s="132">
        <v>5</v>
      </c>
      <c r="K37" s="132">
        <v>5</v>
      </c>
      <c r="L37" s="132">
        <v>5</v>
      </c>
      <c r="AM37" s="132">
        <f>COUNTIF('몬스터 리스트(숨김)'!$B$14:$B$53,A37)</f>
        <v>1</v>
      </c>
      <c r="AN37" s="132">
        <f t="shared" si="4"/>
        <v>1</v>
      </c>
      <c r="AO37" s="132">
        <f ca="1">IF(IF(AN37=0,0,VLOOKUP(A37,'몬스터 리스트(숨김)'!$B$14:$D$53,3,0))&gt;0,1,0)</f>
        <v>1</v>
      </c>
      <c r="AQ37" s="132">
        <f t="shared" ca="1" si="21"/>
        <v>5</v>
      </c>
      <c r="AR37" s="132">
        <f t="shared" ca="1" si="22"/>
        <v>5</v>
      </c>
      <c r="AS37" s="132">
        <f t="shared" ca="1" si="23"/>
        <v>5</v>
      </c>
      <c r="AT37" s="132">
        <f t="shared" ca="1" si="24"/>
        <v>5</v>
      </c>
      <c r="AU37" s="132">
        <f t="shared" ca="1" si="25"/>
        <v>0</v>
      </c>
      <c r="AV37" s="132">
        <f t="shared" ca="1" si="26"/>
        <v>0</v>
      </c>
      <c r="AW37" s="132">
        <f t="shared" ca="1" si="27"/>
        <v>0</v>
      </c>
      <c r="AX37" s="132">
        <f t="shared" ca="1" si="28"/>
        <v>0</v>
      </c>
      <c r="AY37" s="132">
        <f t="shared" ca="1" si="29"/>
        <v>0</v>
      </c>
      <c r="AZ37" s="132">
        <f t="shared" ca="1" si="30"/>
        <v>0</v>
      </c>
      <c r="BA37" s="132">
        <f t="shared" ca="1" si="5"/>
        <v>0</v>
      </c>
      <c r="BB37" s="132">
        <f t="shared" ca="1" si="5"/>
        <v>0</v>
      </c>
      <c r="BC37" s="132">
        <f t="shared" ca="1" si="5"/>
        <v>0</v>
      </c>
      <c r="BD37" s="132">
        <f t="shared" ca="1" si="5"/>
        <v>0</v>
      </c>
      <c r="BE37" s="132">
        <f t="shared" ca="1" si="18"/>
        <v>0</v>
      </c>
      <c r="BF37" s="132">
        <f t="shared" ca="1" si="19"/>
        <v>0</v>
      </c>
      <c r="BG37" s="132">
        <f t="shared" ca="1" si="20"/>
        <v>0</v>
      </c>
      <c r="BH37" s="132">
        <f t="shared" ca="1" si="6"/>
        <v>0</v>
      </c>
      <c r="BI37" s="132">
        <f t="shared" ca="1" si="7"/>
        <v>0</v>
      </c>
      <c r="BJ37" s="132">
        <f t="shared" ca="1" si="8"/>
        <v>0</v>
      </c>
      <c r="BK37" s="132">
        <f t="shared" ca="1" si="9"/>
        <v>0</v>
      </c>
      <c r="BL37" s="132">
        <f t="shared" ca="1" si="10"/>
        <v>0</v>
      </c>
      <c r="BM37" s="132">
        <f t="shared" ca="1" si="11"/>
        <v>0</v>
      </c>
      <c r="BN37" s="132">
        <f t="shared" ca="1" si="12"/>
        <v>0</v>
      </c>
      <c r="BO37" s="132">
        <f t="shared" ca="1" si="13"/>
        <v>0</v>
      </c>
      <c r="BP37" s="132">
        <f t="shared" ca="1" si="14"/>
        <v>0</v>
      </c>
      <c r="BQ37" s="132">
        <f t="shared" ca="1" si="15"/>
        <v>0</v>
      </c>
      <c r="BR37" s="132">
        <f t="shared" ca="1" si="16"/>
        <v>0</v>
      </c>
      <c r="BS37" s="132">
        <f t="shared" ca="1" si="17"/>
        <v>0</v>
      </c>
    </row>
    <row r="38" spans="1:71" x14ac:dyDescent="0.3">
      <c r="A38" s="132" t="s">
        <v>96</v>
      </c>
      <c r="B38" s="132" t="s">
        <v>138</v>
      </c>
      <c r="C38" s="132" t="s">
        <v>148</v>
      </c>
      <c r="D38" s="132" t="s">
        <v>1074</v>
      </c>
      <c r="E38" s="132" t="str">
        <f>IF(G38="","",CONCATENATE(G38," + ",H38))</f>
        <v/>
      </c>
      <c r="F38" s="132" t="str">
        <f t="shared" si="31"/>
        <v>스페셜 상자</v>
      </c>
      <c r="V38" s="132">
        <v>3</v>
      </c>
      <c r="AM38" s="132">
        <f>COUNTIF('몬스터 리스트(숨김)'!$B$14:$B$53,A38)</f>
        <v>0</v>
      </c>
      <c r="AN38" s="132">
        <f ca="1">AM38*AL512*AL513*AL520*AL524</f>
        <v>0</v>
      </c>
      <c r="AO38" s="132">
        <f ca="1">IF(IF(AN38=0,0,VLOOKUP(A38,'몬스터 리스트(숨김)'!$B$14:$D$53,3,0))&gt;0,1,0)</f>
        <v>0</v>
      </c>
      <c r="AQ38" s="132">
        <f t="shared" ca="1" si="21"/>
        <v>0</v>
      </c>
      <c r="AR38" s="132">
        <f t="shared" ca="1" si="22"/>
        <v>0</v>
      </c>
      <c r="AS38" s="132">
        <f t="shared" ca="1" si="23"/>
        <v>0</v>
      </c>
      <c r="AT38" s="132">
        <f t="shared" ca="1" si="24"/>
        <v>0</v>
      </c>
      <c r="AU38" s="132">
        <f t="shared" ca="1" si="25"/>
        <v>0</v>
      </c>
      <c r="AV38" s="132">
        <f t="shared" ca="1" si="26"/>
        <v>0</v>
      </c>
      <c r="AW38" s="132">
        <f t="shared" ca="1" si="27"/>
        <v>0</v>
      </c>
      <c r="AX38" s="132">
        <f t="shared" ca="1" si="28"/>
        <v>0</v>
      </c>
      <c r="AY38" s="132">
        <f t="shared" ca="1" si="29"/>
        <v>0</v>
      </c>
      <c r="AZ38" s="132">
        <f t="shared" ca="1" si="30"/>
        <v>0</v>
      </c>
      <c r="BA38" s="132">
        <f t="shared" ca="1" si="5"/>
        <v>0</v>
      </c>
      <c r="BB38" s="132">
        <f t="shared" ca="1" si="5"/>
        <v>0</v>
      </c>
      <c r="BC38" s="132">
        <f t="shared" ca="1" si="5"/>
        <v>0</v>
      </c>
      <c r="BD38" s="132">
        <f t="shared" ca="1" si="5"/>
        <v>0</v>
      </c>
      <c r="BE38" s="132">
        <f t="shared" ca="1" si="18"/>
        <v>0</v>
      </c>
      <c r="BF38" s="132">
        <f t="shared" ca="1" si="19"/>
        <v>0</v>
      </c>
      <c r="BG38" s="132">
        <f t="shared" ca="1" si="20"/>
        <v>0</v>
      </c>
      <c r="BH38" s="132">
        <f t="shared" ca="1" si="6"/>
        <v>0</v>
      </c>
      <c r="BI38" s="132">
        <f t="shared" ca="1" si="7"/>
        <v>0</v>
      </c>
      <c r="BJ38" s="132">
        <f t="shared" ca="1" si="8"/>
        <v>0</v>
      </c>
      <c r="BK38" s="132">
        <f t="shared" ca="1" si="9"/>
        <v>0</v>
      </c>
      <c r="BL38" s="132">
        <f t="shared" ca="1" si="10"/>
        <v>0</v>
      </c>
      <c r="BM38" s="132">
        <f t="shared" ca="1" si="11"/>
        <v>0</v>
      </c>
      <c r="BN38" s="132">
        <f t="shared" ca="1" si="12"/>
        <v>0</v>
      </c>
      <c r="BO38" s="132">
        <f t="shared" ca="1" si="13"/>
        <v>0</v>
      </c>
      <c r="BP38" s="132">
        <f t="shared" ca="1" si="14"/>
        <v>0</v>
      </c>
      <c r="BQ38" s="132">
        <f t="shared" ca="1" si="15"/>
        <v>0</v>
      </c>
      <c r="BR38" s="132">
        <f t="shared" ca="1" si="16"/>
        <v>0</v>
      </c>
      <c r="BS38" s="132">
        <f t="shared" ca="1" si="17"/>
        <v>0</v>
      </c>
    </row>
    <row r="39" spans="1:71" x14ac:dyDescent="0.3">
      <c r="A39" s="132" t="s">
        <v>45</v>
      </c>
      <c r="B39" s="132" t="s">
        <v>138</v>
      </c>
      <c r="C39" s="132" t="s">
        <v>146</v>
      </c>
      <c r="D39" s="132" t="s">
        <v>1075</v>
      </c>
      <c r="E39" s="132" t="str">
        <f>IF(G39="","",CONCATENATE(G39," + ",H39))</f>
        <v>거대 스노우맨 + 쌍둥이 월묘</v>
      </c>
      <c r="F39" s="132" t="str">
        <f t="shared" si="31"/>
        <v>스페셜 조합</v>
      </c>
      <c r="G39" s="132" t="s">
        <v>46</v>
      </c>
      <c r="H39" s="132" t="s">
        <v>47</v>
      </c>
      <c r="AD39" s="132">
        <v>3</v>
      </c>
      <c r="AM39" s="132">
        <f>COUNTIF('몬스터 리스트(숨김)'!$B$14:$B$53,A39)</f>
        <v>0</v>
      </c>
      <c r="AN39" s="132">
        <f t="shared" si="4"/>
        <v>0</v>
      </c>
      <c r="AO39" s="132">
        <f>IF(IF(AN39=0,0,VLOOKUP(A39,'몬스터 리스트(숨김)'!$B$14:$D$53,3,0))&gt;0,1,0)</f>
        <v>0</v>
      </c>
      <c r="AQ39" s="132">
        <f t="shared" si="21"/>
        <v>0</v>
      </c>
      <c r="AR39" s="132">
        <f t="shared" si="22"/>
        <v>0</v>
      </c>
      <c r="AS39" s="132">
        <f t="shared" si="23"/>
        <v>0</v>
      </c>
      <c r="AT39" s="132">
        <f t="shared" si="24"/>
        <v>0</v>
      </c>
      <c r="AU39" s="132">
        <f t="shared" si="25"/>
        <v>0</v>
      </c>
      <c r="AV39" s="132">
        <f t="shared" si="26"/>
        <v>0</v>
      </c>
      <c r="AW39" s="132">
        <f t="shared" si="27"/>
        <v>0</v>
      </c>
      <c r="AX39" s="132">
        <f t="shared" si="28"/>
        <v>0</v>
      </c>
      <c r="AY39" s="132">
        <f t="shared" si="29"/>
        <v>0</v>
      </c>
      <c r="AZ39" s="132">
        <f t="shared" si="30"/>
        <v>0</v>
      </c>
      <c r="BA39" s="132">
        <f t="shared" si="5"/>
        <v>0</v>
      </c>
      <c r="BB39" s="132">
        <f t="shared" si="5"/>
        <v>0</v>
      </c>
      <c r="BC39" s="132">
        <f t="shared" si="5"/>
        <v>0</v>
      </c>
      <c r="BD39" s="132">
        <f t="shared" si="5"/>
        <v>0</v>
      </c>
      <c r="BE39" s="132">
        <f t="shared" si="18"/>
        <v>0</v>
      </c>
      <c r="BF39" s="132">
        <f t="shared" si="19"/>
        <v>0</v>
      </c>
      <c r="BG39" s="132">
        <f t="shared" si="20"/>
        <v>0</v>
      </c>
      <c r="BH39" s="132">
        <f t="shared" si="6"/>
        <v>0</v>
      </c>
      <c r="BI39" s="132">
        <f t="shared" si="7"/>
        <v>0</v>
      </c>
      <c r="BJ39" s="132">
        <f t="shared" si="8"/>
        <v>0</v>
      </c>
      <c r="BK39" s="132">
        <f t="shared" si="9"/>
        <v>0</v>
      </c>
      <c r="BL39" s="132">
        <f t="shared" si="10"/>
        <v>0</v>
      </c>
      <c r="BM39" s="132">
        <f t="shared" si="11"/>
        <v>0</v>
      </c>
      <c r="BN39" s="132">
        <f t="shared" si="12"/>
        <v>0</v>
      </c>
      <c r="BO39" s="132">
        <f t="shared" si="13"/>
        <v>0</v>
      </c>
      <c r="BP39" s="132">
        <f t="shared" si="14"/>
        <v>0</v>
      </c>
      <c r="BQ39" s="132">
        <f t="shared" si="15"/>
        <v>0</v>
      </c>
      <c r="BR39" s="132">
        <f t="shared" si="16"/>
        <v>0</v>
      </c>
      <c r="BS39" s="132">
        <f t="shared" si="17"/>
        <v>0</v>
      </c>
    </row>
    <row r="40" spans="1:71" x14ac:dyDescent="0.3">
      <c r="A40" s="132" t="s">
        <v>10</v>
      </c>
      <c r="B40" s="132" t="s">
        <v>138</v>
      </c>
      <c r="C40" s="132" t="s">
        <v>146</v>
      </c>
      <c r="D40" s="132" t="s">
        <v>1075</v>
      </c>
      <c r="E40" s="132" t="str">
        <f>IF(G40="","",CONCATENATE(G40," + ",H40))</f>
        <v>릴리노흐 + 장난감 흑기사</v>
      </c>
      <c r="F40" s="132" t="str">
        <f t="shared" si="31"/>
        <v>스페셜 조합</v>
      </c>
      <c r="G40" s="132" t="s">
        <v>6</v>
      </c>
      <c r="H40" s="132" t="s">
        <v>9</v>
      </c>
      <c r="S40" s="132">
        <v>5</v>
      </c>
      <c r="AM40" s="132">
        <f>COUNTIF('몬스터 리스트(숨김)'!$B$14:$B$53,A40)</f>
        <v>1</v>
      </c>
      <c r="AN40" s="132">
        <f t="shared" si="4"/>
        <v>1</v>
      </c>
      <c r="AO40" s="132">
        <f ca="1">IF(IF(AN40=0,0,VLOOKUP(A40,'몬스터 리스트(숨김)'!$B$14:$D$53,3,0))&gt;0,1,0)</f>
        <v>1</v>
      </c>
      <c r="AQ40" s="132">
        <f t="shared" ca="1" si="21"/>
        <v>0</v>
      </c>
      <c r="AR40" s="132">
        <f t="shared" ca="1" si="22"/>
        <v>0</v>
      </c>
      <c r="AS40" s="132">
        <f t="shared" ca="1" si="23"/>
        <v>0</v>
      </c>
      <c r="AT40" s="132">
        <f t="shared" ca="1" si="24"/>
        <v>0</v>
      </c>
      <c r="AU40" s="132">
        <f t="shared" ca="1" si="25"/>
        <v>0</v>
      </c>
      <c r="AV40" s="132">
        <f t="shared" ca="1" si="26"/>
        <v>0</v>
      </c>
      <c r="AW40" s="132">
        <f t="shared" ca="1" si="27"/>
        <v>0</v>
      </c>
      <c r="AX40" s="132">
        <f t="shared" ca="1" si="28"/>
        <v>0</v>
      </c>
      <c r="AY40" s="132">
        <f t="shared" ca="1" si="29"/>
        <v>0</v>
      </c>
      <c r="AZ40" s="132">
        <f t="shared" ca="1" si="30"/>
        <v>0</v>
      </c>
      <c r="BA40" s="132">
        <f t="shared" ca="1" si="5"/>
        <v>5</v>
      </c>
      <c r="BB40" s="132">
        <f t="shared" ca="1" si="5"/>
        <v>0</v>
      </c>
      <c r="BC40" s="132">
        <f t="shared" ca="1" si="5"/>
        <v>0</v>
      </c>
      <c r="BD40" s="132">
        <f t="shared" ca="1" si="5"/>
        <v>0</v>
      </c>
      <c r="BE40" s="132">
        <f t="shared" ca="1" si="18"/>
        <v>0</v>
      </c>
      <c r="BF40" s="132">
        <f t="shared" ca="1" si="19"/>
        <v>0</v>
      </c>
      <c r="BG40" s="132">
        <f t="shared" ca="1" si="20"/>
        <v>0</v>
      </c>
      <c r="BH40" s="132">
        <f t="shared" ca="1" si="6"/>
        <v>0</v>
      </c>
      <c r="BI40" s="132">
        <f t="shared" ca="1" si="7"/>
        <v>0</v>
      </c>
      <c r="BJ40" s="132">
        <f t="shared" ca="1" si="8"/>
        <v>0</v>
      </c>
      <c r="BK40" s="132">
        <f t="shared" ca="1" si="9"/>
        <v>0</v>
      </c>
      <c r="BL40" s="132">
        <f t="shared" ca="1" si="10"/>
        <v>0</v>
      </c>
      <c r="BM40" s="132">
        <f t="shared" ca="1" si="11"/>
        <v>0</v>
      </c>
      <c r="BN40" s="132">
        <f t="shared" ca="1" si="12"/>
        <v>0</v>
      </c>
      <c r="BO40" s="132">
        <f t="shared" ca="1" si="13"/>
        <v>0</v>
      </c>
      <c r="BP40" s="132">
        <f t="shared" ca="1" si="14"/>
        <v>0</v>
      </c>
      <c r="BQ40" s="132">
        <f t="shared" ca="1" si="15"/>
        <v>0</v>
      </c>
      <c r="BR40" s="132">
        <f t="shared" ca="1" si="16"/>
        <v>0</v>
      </c>
      <c r="BS40" s="132">
        <f t="shared" ca="1" si="17"/>
        <v>0</v>
      </c>
    </row>
    <row r="41" spans="1:71" x14ac:dyDescent="0.3">
      <c r="A41" s="132" t="s">
        <v>111</v>
      </c>
      <c r="B41" s="132" t="s">
        <v>138</v>
      </c>
      <c r="C41" s="132" t="s">
        <v>146</v>
      </c>
      <c r="D41" s="132" t="s">
        <v>1075</v>
      </c>
      <c r="E41" s="132" t="str">
        <f>IF(G41="","",CONCATENATE(G41," + ",H41))</f>
        <v>마뇽 + 루팡돼지</v>
      </c>
      <c r="F41" s="132" t="str">
        <f t="shared" si="31"/>
        <v>스페셜 조합</v>
      </c>
      <c r="G41" s="132" t="s">
        <v>110</v>
      </c>
      <c r="H41" s="132" t="s">
        <v>109</v>
      </c>
      <c r="P41" s="132">
        <v>5</v>
      </c>
      <c r="Q41" s="132">
        <v>5</v>
      </c>
      <c r="AM41" s="132">
        <f>COUNTIF('몬스터 리스트(숨김)'!$B$14:$B$53,A41)</f>
        <v>1</v>
      </c>
      <c r="AN41" s="132">
        <f t="shared" si="4"/>
        <v>1</v>
      </c>
      <c r="AO41" s="132">
        <f ca="1">IF(IF(AN41=0,0,VLOOKUP(A41,'몬스터 리스트(숨김)'!$B$14:$D$53,3,0))&gt;0,1,0)</f>
        <v>1</v>
      </c>
      <c r="AQ41" s="132">
        <f t="shared" ca="1" si="21"/>
        <v>0</v>
      </c>
      <c r="AR41" s="132">
        <f t="shared" ca="1" si="22"/>
        <v>0</v>
      </c>
      <c r="AS41" s="132">
        <f t="shared" ca="1" si="23"/>
        <v>0</v>
      </c>
      <c r="AT41" s="132">
        <f t="shared" ca="1" si="24"/>
        <v>0</v>
      </c>
      <c r="AU41" s="132">
        <f t="shared" ca="1" si="25"/>
        <v>0</v>
      </c>
      <c r="AV41" s="132">
        <f t="shared" ca="1" si="26"/>
        <v>0</v>
      </c>
      <c r="AW41" s="132">
        <f t="shared" ca="1" si="27"/>
        <v>0</v>
      </c>
      <c r="AX41" s="132">
        <f t="shared" ca="1" si="28"/>
        <v>5</v>
      </c>
      <c r="AY41" s="132">
        <f t="shared" ca="1" si="29"/>
        <v>5</v>
      </c>
      <c r="AZ41" s="132">
        <f t="shared" ca="1" si="30"/>
        <v>0</v>
      </c>
      <c r="BA41" s="132">
        <f t="shared" ca="1" si="5"/>
        <v>0</v>
      </c>
      <c r="BB41" s="132">
        <f t="shared" ca="1" si="5"/>
        <v>0</v>
      </c>
      <c r="BC41" s="132">
        <f t="shared" ca="1" si="5"/>
        <v>0</v>
      </c>
      <c r="BD41" s="132">
        <f t="shared" ca="1" si="5"/>
        <v>0</v>
      </c>
      <c r="BE41" s="132">
        <f t="shared" ca="1" si="18"/>
        <v>0</v>
      </c>
      <c r="BF41" s="132">
        <f t="shared" ca="1" si="19"/>
        <v>0</v>
      </c>
      <c r="BG41" s="132">
        <f t="shared" ca="1" si="20"/>
        <v>0</v>
      </c>
      <c r="BH41" s="132">
        <f t="shared" ca="1" si="6"/>
        <v>0</v>
      </c>
      <c r="BI41" s="132">
        <f t="shared" ca="1" si="7"/>
        <v>0</v>
      </c>
      <c r="BJ41" s="132">
        <f t="shared" ca="1" si="8"/>
        <v>0</v>
      </c>
      <c r="BK41" s="132">
        <f t="shared" ca="1" si="9"/>
        <v>0</v>
      </c>
      <c r="BL41" s="132">
        <f t="shared" ca="1" si="10"/>
        <v>0</v>
      </c>
      <c r="BM41" s="132">
        <f t="shared" ca="1" si="11"/>
        <v>0</v>
      </c>
      <c r="BN41" s="132">
        <f t="shared" ca="1" si="12"/>
        <v>0</v>
      </c>
      <c r="BO41" s="132">
        <f t="shared" ca="1" si="13"/>
        <v>0</v>
      </c>
      <c r="BP41" s="132">
        <f t="shared" ca="1" si="14"/>
        <v>0</v>
      </c>
      <c r="BQ41" s="132">
        <f t="shared" ca="1" si="15"/>
        <v>0</v>
      </c>
      <c r="BR41" s="132">
        <f t="shared" ca="1" si="16"/>
        <v>0</v>
      </c>
      <c r="BS41" s="132">
        <f t="shared" ca="1" si="17"/>
        <v>0</v>
      </c>
    </row>
    <row r="42" spans="1:71" x14ac:dyDescent="0.3">
      <c r="A42" s="132" t="s">
        <v>118</v>
      </c>
      <c r="B42" s="132" t="s">
        <v>138</v>
      </c>
      <c r="C42" s="132" t="s">
        <v>146</v>
      </c>
      <c r="D42" s="132" t="s">
        <v>1075</v>
      </c>
      <c r="E42" s="132" t="str">
        <f>IF(G42="","",CONCATENATE(G42," + ",H42))</f>
        <v>미르 + 미르</v>
      </c>
      <c r="F42" s="132" t="str">
        <f t="shared" si="31"/>
        <v>스페셜 조합</v>
      </c>
      <c r="G42" s="132" t="s">
        <v>111</v>
      </c>
      <c r="H42" s="132" t="s">
        <v>111</v>
      </c>
      <c r="AG42" s="132">
        <v>5</v>
      </c>
      <c r="AM42" s="132">
        <f>COUNTIF('몬스터 리스트(숨김)'!$B$14:$B$53,A42)</f>
        <v>1</v>
      </c>
      <c r="AN42" s="132">
        <f t="shared" si="4"/>
        <v>1</v>
      </c>
      <c r="AO42" s="132">
        <f ca="1">IF(IF(AN42=0,0,VLOOKUP(A42,'몬스터 리스트(숨김)'!$B$14:$D$53,3,0))&gt;0,1,0)</f>
        <v>1</v>
      </c>
      <c r="AQ42" s="132">
        <f t="shared" ca="1" si="21"/>
        <v>0</v>
      </c>
      <c r="AR42" s="132">
        <f t="shared" ca="1" si="22"/>
        <v>0</v>
      </c>
      <c r="AS42" s="132">
        <f t="shared" ca="1" si="23"/>
        <v>0</v>
      </c>
      <c r="AT42" s="132">
        <f t="shared" ca="1" si="24"/>
        <v>0</v>
      </c>
      <c r="AU42" s="132">
        <f t="shared" ca="1" si="25"/>
        <v>0</v>
      </c>
      <c r="AV42" s="132">
        <f t="shared" ca="1" si="26"/>
        <v>0</v>
      </c>
      <c r="AW42" s="132">
        <f t="shared" ca="1" si="27"/>
        <v>0</v>
      </c>
      <c r="AX42" s="132">
        <f t="shared" ca="1" si="28"/>
        <v>0</v>
      </c>
      <c r="AY42" s="132">
        <f t="shared" ca="1" si="29"/>
        <v>0</v>
      </c>
      <c r="AZ42" s="132">
        <f t="shared" ca="1" si="30"/>
        <v>0</v>
      </c>
      <c r="BA42" s="132">
        <f t="shared" ca="1" si="5"/>
        <v>0</v>
      </c>
      <c r="BB42" s="132">
        <f t="shared" ca="1" si="5"/>
        <v>0</v>
      </c>
      <c r="BC42" s="132">
        <f t="shared" ca="1" si="5"/>
        <v>0</v>
      </c>
      <c r="BD42" s="132">
        <f t="shared" ca="1" si="5"/>
        <v>0</v>
      </c>
      <c r="BE42" s="132">
        <f t="shared" ca="1" si="18"/>
        <v>0</v>
      </c>
      <c r="BF42" s="132">
        <f t="shared" ca="1" si="19"/>
        <v>0</v>
      </c>
      <c r="BG42" s="132">
        <f t="shared" ca="1" si="20"/>
        <v>0</v>
      </c>
      <c r="BH42" s="132">
        <f t="shared" ca="1" si="6"/>
        <v>0</v>
      </c>
      <c r="BI42" s="132">
        <f t="shared" ca="1" si="7"/>
        <v>0</v>
      </c>
      <c r="BJ42" s="132">
        <f t="shared" ca="1" si="8"/>
        <v>0</v>
      </c>
      <c r="BK42" s="132">
        <f t="shared" ca="1" si="9"/>
        <v>0</v>
      </c>
      <c r="BL42" s="132">
        <f t="shared" ca="1" si="10"/>
        <v>0</v>
      </c>
      <c r="BM42" s="132">
        <f t="shared" ca="1" si="11"/>
        <v>0</v>
      </c>
      <c r="BN42" s="132">
        <f t="shared" ca="1" si="12"/>
        <v>0</v>
      </c>
      <c r="BO42" s="132">
        <f t="shared" ca="1" si="13"/>
        <v>5</v>
      </c>
      <c r="BP42" s="132">
        <f t="shared" ca="1" si="14"/>
        <v>0</v>
      </c>
      <c r="BQ42" s="132">
        <f t="shared" ca="1" si="15"/>
        <v>0</v>
      </c>
      <c r="BR42" s="132">
        <f t="shared" ca="1" si="16"/>
        <v>0</v>
      </c>
      <c r="BS42" s="132">
        <f t="shared" ca="1" si="17"/>
        <v>0</v>
      </c>
    </row>
    <row r="43" spans="1:71" x14ac:dyDescent="0.3">
      <c r="A43" s="132" t="s">
        <v>83</v>
      </c>
      <c r="B43" s="132" t="s">
        <v>138</v>
      </c>
      <c r="C43" s="132" t="s">
        <v>146</v>
      </c>
      <c r="D43" s="132" t="s">
        <v>1075</v>
      </c>
      <c r="E43" s="132" t="str">
        <f>IF(G43="","",CONCATENATE(G43," + ",H43))</f>
        <v/>
      </c>
      <c r="F43" s="132" t="str">
        <f t="shared" si="31"/>
        <v>스페셜 상자</v>
      </c>
      <c r="AM43" s="132">
        <f>COUNTIF('몬스터 리스트(숨김)'!$B$14:$B$53,A43)</f>
        <v>0</v>
      </c>
      <c r="AN43" s="132">
        <f t="shared" si="4"/>
        <v>0</v>
      </c>
      <c r="AO43" s="132">
        <f>IF(IF(AN43=0,0,VLOOKUP(A43,'몬스터 리스트(숨김)'!$B$14:$D$53,3,0))&gt;0,1,0)</f>
        <v>0</v>
      </c>
      <c r="AQ43" s="132">
        <f t="shared" si="21"/>
        <v>0</v>
      </c>
      <c r="AR43" s="132">
        <f t="shared" si="22"/>
        <v>0</v>
      </c>
      <c r="AS43" s="132">
        <f t="shared" si="23"/>
        <v>0</v>
      </c>
      <c r="AT43" s="132">
        <f t="shared" si="24"/>
        <v>0</v>
      </c>
      <c r="AU43" s="132">
        <f t="shared" si="25"/>
        <v>0</v>
      </c>
      <c r="AV43" s="132">
        <f t="shared" si="26"/>
        <v>0</v>
      </c>
      <c r="AW43" s="132">
        <f t="shared" si="27"/>
        <v>0</v>
      </c>
      <c r="AX43" s="132">
        <f t="shared" si="28"/>
        <v>0</v>
      </c>
      <c r="AY43" s="132">
        <f t="shared" si="29"/>
        <v>0</v>
      </c>
      <c r="AZ43" s="132">
        <f t="shared" si="30"/>
        <v>0</v>
      </c>
      <c r="BA43" s="132">
        <f t="shared" si="5"/>
        <v>0</v>
      </c>
      <c r="BB43" s="132">
        <f t="shared" si="5"/>
        <v>0</v>
      </c>
      <c r="BC43" s="132">
        <f t="shared" si="5"/>
        <v>0</v>
      </c>
      <c r="BD43" s="132">
        <f t="shared" si="5"/>
        <v>0</v>
      </c>
      <c r="BE43" s="132">
        <f t="shared" si="18"/>
        <v>0</v>
      </c>
      <c r="BF43" s="132">
        <f t="shared" si="19"/>
        <v>0</v>
      </c>
      <c r="BG43" s="132">
        <f t="shared" si="20"/>
        <v>0</v>
      </c>
      <c r="BH43" s="132">
        <f t="shared" si="6"/>
        <v>0</v>
      </c>
      <c r="BI43" s="132">
        <f t="shared" si="7"/>
        <v>0</v>
      </c>
      <c r="BJ43" s="132">
        <f t="shared" si="8"/>
        <v>0</v>
      </c>
      <c r="BK43" s="132">
        <f t="shared" si="9"/>
        <v>0</v>
      </c>
      <c r="BL43" s="132">
        <f t="shared" si="10"/>
        <v>0</v>
      </c>
      <c r="BM43" s="132">
        <f t="shared" si="11"/>
        <v>0</v>
      </c>
      <c r="BN43" s="132">
        <f t="shared" si="12"/>
        <v>0</v>
      </c>
      <c r="BO43" s="132">
        <f t="shared" si="13"/>
        <v>0</v>
      </c>
      <c r="BP43" s="132">
        <f t="shared" si="14"/>
        <v>0</v>
      </c>
      <c r="BQ43" s="132">
        <f t="shared" si="15"/>
        <v>0</v>
      </c>
      <c r="BR43" s="132">
        <f t="shared" si="16"/>
        <v>0</v>
      </c>
      <c r="BS43" s="132">
        <f t="shared" si="17"/>
        <v>0</v>
      </c>
    </row>
    <row r="44" spans="1:71" x14ac:dyDescent="0.3">
      <c r="A44" s="132" t="s">
        <v>82</v>
      </c>
      <c r="B44" s="132" t="s">
        <v>138</v>
      </c>
      <c r="C44" s="132" t="s">
        <v>146</v>
      </c>
      <c r="D44" s="132" t="s">
        <v>1075</v>
      </c>
      <c r="E44" s="132" t="str">
        <f>IF(G44="","",CONCATENATE(G44," + ",H44))</f>
        <v>파풀라투스의 시계 + 킹슬라임</v>
      </c>
      <c r="F44" s="132" t="str">
        <f t="shared" si="31"/>
        <v>스페셜 조합</v>
      </c>
      <c r="G44" s="132" t="s">
        <v>76</v>
      </c>
      <c r="H44" s="132" t="s">
        <v>74</v>
      </c>
      <c r="P44" s="132">
        <v>5</v>
      </c>
      <c r="Q44" s="132">
        <v>5</v>
      </c>
      <c r="AM44" s="132">
        <f>COUNTIF('몬스터 리스트(숨김)'!$B$14:$B$53,A44)</f>
        <v>0</v>
      </c>
      <c r="AN44" s="132">
        <f t="shared" si="4"/>
        <v>0</v>
      </c>
      <c r="AO44" s="132">
        <f>IF(IF(AN44=0,0,VLOOKUP(A44,'몬스터 리스트(숨김)'!$B$14:$D$53,3,0))&gt;0,1,0)</f>
        <v>0</v>
      </c>
      <c r="AQ44" s="132">
        <f t="shared" si="21"/>
        <v>0</v>
      </c>
      <c r="AR44" s="132">
        <f t="shared" si="22"/>
        <v>0</v>
      </c>
      <c r="AS44" s="132">
        <f t="shared" si="23"/>
        <v>0</v>
      </c>
      <c r="AT44" s="132">
        <f t="shared" si="24"/>
        <v>0</v>
      </c>
      <c r="AU44" s="132">
        <f t="shared" si="25"/>
        <v>0</v>
      </c>
      <c r="AV44" s="132">
        <f t="shared" si="26"/>
        <v>0</v>
      </c>
      <c r="AW44" s="132">
        <f t="shared" si="27"/>
        <v>0</v>
      </c>
      <c r="AX44" s="132">
        <f t="shared" si="28"/>
        <v>0</v>
      </c>
      <c r="AY44" s="132">
        <f t="shared" si="29"/>
        <v>0</v>
      </c>
      <c r="AZ44" s="132">
        <f t="shared" si="30"/>
        <v>0</v>
      </c>
      <c r="BA44" s="132">
        <f t="shared" si="5"/>
        <v>0</v>
      </c>
      <c r="BB44" s="132">
        <f t="shared" si="5"/>
        <v>0</v>
      </c>
      <c r="BC44" s="132">
        <f t="shared" si="5"/>
        <v>0</v>
      </c>
      <c r="BD44" s="132">
        <f t="shared" si="5"/>
        <v>0</v>
      </c>
      <c r="BE44" s="132">
        <f t="shared" si="18"/>
        <v>0</v>
      </c>
      <c r="BF44" s="132">
        <f t="shared" si="19"/>
        <v>0</v>
      </c>
      <c r="BG44" s="132">
        <f t="shared" si="20"/>
        <v>0</v>
      </c>
      <c r="BH44" s="132">
        <f t="shared" si="6"/>
        <v>0</v>
      </c>
      <c r="BI44" s="132">
        <f t="shared" si="7"/>
        <v>0</v>
      </c>
      <c r="BJ44" s="132">
        <f t="shared" si="8"/>
        <v>0</v>
      </c>
      <c r="BK44" s="132">
        <f t="shared" si="9"/>
        <v>0</v>
      </c>
      <c r="BL44" s="132">
        <f t="shared" si="10"/>
        <v>0</v>
      </c>
      <c r="BM44" s="132">
        <f t="shared" si="11"/>
        <v>0</v>
      </c>
      <c r="BN44" s="132">
        <f t="shared" si="12"/>
        <v>0</v>
      </c>
      <c r="BO44" s="132">
        <f t="shared" si="13"/>
        <v>0</v>
      </c>
      <c r="BP44" s="132">
        <f t="shared" si="14"/>
        <v>0</v>
      </c>
      <c r="BQ44" s="132">
        <f t="shared" si="15"/>
        <v>0</v>
      </c>
      <c r="BR44" s="132">
        <f t="shared" si="16"/>
        <v>0</v>
      </c>
      <c r="BS44" s="132">
        <f t="shared" si="17"/>
        <v>0</v>
      </c>
    </row>
    <row r="45" spans="1:71" x14ac:dyDescent="0.3">
      <c r="A45" s="132" t="s">
        <v>84</v>
      </c>
      <c r="B45" s="132" t="s">
        <v>138</v>
      </c>
      <c r="C45" s="132" t="s">
        <v>146</v>
      </c>
      <c r="D45" s="132" t="s">
        <v>1075</v>
      </c>
      <c r="E45" s="132" t="str">
        <f>IF(G45="","",CONCATENATE(G45," + ",H45))</f>
        <v>쁘띠 루미너스(빛) + 쁘띠 루미너스(어둠)</v>
      </c>
      <c r="F45" s="132" t="str">
        <f t="shared" si="31"/>
        <v>스페셜 조합</v>
      </c>
      <c r="G45" s="132" t="s">
        <v>83</v>
      </c>
      <c r="H45" s="132" t="s">
        <v>82</v>
      </c>
      <c r="Z45" s="132">
        <v>1</v>
      </c>
      <c r="AM45" s="132">
        <f>COUNTIF('몬스터 리스트(숨김)'!$B$14:$B$53,A45)</f>
        <v>0</v>
      </c>
      <c r="AN45" s="132">
        <f t="shared" si="4"/>
        <v>0</v>
      </c>
      <c r="AO45" s="132">
        <f>IF(IF(AN45=0,0,VLOOKUP(A45,'몬스터 리스트(숨김)'!$B$14:$D$53,3,0))&gt;0,1,0)</f>
        <v>0</v>
      </c>
      <c r="AQ45" s="132">
        <f t="shared" si="21"/>
        <v>0</v>
      </c>
      <c r="AR45" s="132">
        <f t="shared" si="22"/>
        <v>0</v>
      </c>
      <c r="AS45" s="132">
        <f t="shared" si="23"/>
        <v>0</v>
      </c>
      <c r="AT45" s="132">
        <f t="shared" si="24"/>
        <v>0</v>
      </c>
      <c r="AU45" s="132">
        <f t="shared" si="25"/>
        <v>0</v>
      </c>
      <c r="AV45" s="132">
        <f t="shared" si="26"/>
        <v>0</v>
      </c>
      <c r="AW45" s="132">
        <f t="shared" si="27"/>
        <v>0</v>
      </c>
      <c r="AX45" s="132">
        <f t="shared" si="28"/>
        <v>0</v>
      </c>
      <c r="AY45" s="132">
        <f t="shared" si="29"/>
        <v>0</v>
      </c>
      <c r="AZ45" s="132">
        <f t="shared" si="30"/>
        <v>0</v>
      </c>
      <c r="BA45" s="132">
        <f t="shared" si="5"/>
        <v>0</v>
      </c>
      <c r="BB45" s="132">
        <f t="shared" si="5"/>
        <v>0</v>
      </c>
      <c r="BC45" s="132">
        <f t="shared" si="5"/>
        <v>0</v>
      </c>
      <c r="BD45" s="132">
        <f t="shared" si="5"/>
        <v>0</v>
      </c>
      <c r="BE45" s="132">
        <f t="shared" si="18"/>
        <v>0</v>
      </c>
      <c r="BF45" s="132">
        <f t="shared" si="19"/>
        <v>0</v>
      </c>
      <c r="BG45" s="132">
        <f t="shared" si="20"/>
        <v>0</v>
      </c>
      <c r="BH45" s="132">
        <f t="shared" si="6"/>
        <v>0</v>
      </c>
      <c r="BI45" s="132">
        <f t="shared" si="7"/>
        <v>0</v>
      </c>
      <c r="BJ45" s="132">
        <f t="shared" si="8"/>
        <v>0</v>
      </c>
      <c r="BK45" s="132">
        <f t="shared" si="9"/>
        <v>0</v>
      </c>
      <c r="BL45" s="132">
        <f t="shared" si="10"/>
        <v>0</v>
      </c>
      <c r="BM45" s="132">
        <f t="shared" si="11"/>
        <v>0</v>
      </c>
      <c r="BN45" s="132">
        <f t="shared" si="12"/>
        <v>0</v>
      </c>
      <c r="BO45" s="132">
        <f t="shared" si="13"/>
        <v>0</v>
      </c>
      <c r="BP45" s="132">
        <f t="shared" si="14"/>
        <v>0</v>
      </c>
      <c r="BQ45" s="132">
        <f t="shared" si="15"/>
        <v>0</v>
      </c>
      <c r="BR45" s="132">
        <f t="shared" si="16"/>
        <v>0</v>
      </c>
      <c r="BS45" s="132">
        <f t="shared" si="17"/>
        <v>0</v>
      </c>
    </row>
    <row r="46" spans="1:71" x14ac:dyDescent="0.3">
      <c r="A46" s="132" t="s">
        <v>120</v>
      </c>
      <c r="B46" s="132" t="s">
        <v>138</v>
      </c>
      <c r="C46" s="132" t="s">
        <v>146</v>
      </c>
      <c r="D46" s="132" t="s">
        <v>1075</v>
      </c>
      <c r="E46" s="132" t="str">
        <f>IF(G46="","",CONCATENATE(G46," + ",H46))</f>
        <v>성장 중인 미르 + 성장 중인 미르</v>
      </c>
      <c r="F46" s="132" t="str">
        <f t="shared" si="31"/>
        <v>스페셜 조합</v>
      </c>
      <c r="G46" s="132" t="s">
        <v>118</v>
      </c>
      <c r="H46" s="132" t="s">
        <v>118</v>
      </c>
      <c r="I46" s="132">
        <v>20</v>
      </c>
      <c r="J46" s="132">
        <v>20</v>
      </c>
      <c r="K46" s="132">
        <v>20</v>
      </c>
      <c r="L46" s="132">
        <v>20</v>
      </c>
      <c r="AM46" s="132">
        <f>COUNTIF('몬스터 리스트(숨김)'!$B$14:$B$53,A46)</f>
        <v>1</v>
      </c>
      <c r="AN46" s="132">
        <f t="shared" si="4"/>
        <v>1</v>
      </c>
      <c r="AO46" s="132">
        <f ca="1">IF(IF(AN46=0,0,VLOOKUP(A46,'몬스터 리스트(숨김)'!$B$14:$D$53,3,0))&gt;0,1,0)</f>
        <v>1</v>
      </c>
      <c r="AQ46" s="132">
        <f t="shared" ca="1" si="21"/>
        <v>20</v>
      </c>
      <c r="AR46" s="132">
        <f t="shared" ca="1" si="22"/>
        <v>20</v>
      </c>
      <c r="AS46" s="132">
        <f t="shared" ca="1" si="23"/>
        <v>20</v>
      </c>
      <c r="AT46" s="132">
        <f t="shared" ca="1" si="24"/>
        <v>20</v>
      </c>
      <c r="AU46" s="132">
        <f t="shared" ca="1" si="25"/>
        <v>0</v>
      </c>
      <c r="AV46" s="132">
        <f t="shared" ca="1" si="26"/>
        <v>0</v>
      </c>
      <c r="AW46" s="132">
        <f t="shared" ca="1" si="27"/>
        <v>0</v>
      </c>
      <c r="AX46" s="132">
        <f t="shared" ca="1" si="28"/>
        <v>0</v>
      </c>
      <c r="AY46" s="132">
        <f t="shared" ca="1" si="29"/>
        <v>0</v>
      </c>
      <c r="AZ46" s="132">
        <f t="shared" ca="1" si="30"/>
        <v>0</v>
      </c>
      <c r="BA46" s="132">
        <f t="shared" ca="1" si="5"/>
        <v>0</v>
      </c>
      <c r="BB46" s="132">
        <f t="shared" ca="1" si="5"/>
        <v>0</v>
      </c>
      <c r="BC46" s="132">
        <f t="shared" ca="1" si="5"/>
        <v>0</v>
      </c>
      <c r="BD46" s="132">
        <f t="shared" ca="1" si="5"/>
        <v>0</v>
      </c>
      <c r="BE46" s="132">
        <f t="shared" ca="1" si="18"/>
        <v>0</v>
      </c>
      <c r="BF46" s="132">
        <f t="shared" ca="1" si="19"/>
        <v>0</v>
      </c>
      <c r="BG46" s="132">
        <f t="shared" ca="1" si="20"/>
        <v>0</v>
      </c>
      <c r="BH46" s="132">
        <f t="shared" ca="1" si="6"/>
        <v>0</v>
      </c>
      <c r="BI46" s="132">
        <f t="shared" ca="1" si="7"/>
        <v>0</v>
      </c>
      <c r="BJ46" s="132">
        <f t="shared" ca="1" si="8"/>
        <v>0</v>
      </c>
      <c r="BK46" s="132">
        <f t="shared" ca="1" si="9"/>
        <v>0</v>
      </c>
      <c r="BL46" s="132">
        <f t="shared" ca="1" si="10"/>
        <v>0</v>
      </c>
      <c r="BM46" s="132">
        <f t="shared" ca="1" si="11"/>
        <v>0</v>
      </c>
      <c r="BN46" s="132">
        <f t="shared" ca="1" si="12"/>
        <v>0</v>
      </c>
      <c r="BO46" s="132">
        <f t="shared" ca="1" si="13"/>
        <v>0</v>
      </c>
      <c r="BP46" s="132">
        <f t="shared" ca="1" si="14"/>
        <v>0</v>
      </c>
      <c r="BQ46" s="132">
        <f t="shared" ca="1" si="15"/>
        <v>0</v>
      </c>
      <c r="BR46" s="132">
        <f t="shared" ca="1" si="16"/>
        <v>0</v>
      </c>
      <c r="BS46" s="132">
        <f t="shared" ca="1" si="17"/>
        <v>0</v>
      </c>
    </row>
    <row r="47" spans="1:71" x14ac:dyDescent="0.3">
      <c r="A47" s="132" t="s">
        <v>159</v>
      </c>
      <c r="B47" s="132" t="s">
        <v>138</v>
      </c>
      <c r="C47" s="132" t="s">
        <v>146</v>
      </c>
      <c r="D47" s="132" t="s">
        <v>1075</v>
      </c>
      <c r="E47" s="132" t="str">
        <f>IF(G47="","",CONCATENATE(G47," + ",H47))</f>
        <v>주니어 발록 + 타르가</v>
      </c>
      <c r="F47" s="132" t="str">
        <f t="shared" si="31"/>
        <v>스페셜 조합</v>
      </c>
      <c r="G47" s="132" t="s">
        <v>157</v>
      </c>
      <c r="H47" s="132" t="s">
        <v>321</v>
      </c>
      <c r="Y47" s="132">
        <v>15</v>
      </c>
      <c r="AM47" s="132">
        <f>COUNTIF('몬스터 리스트(숨김)'!$B$14:$B$53,A47)</f>
        <v>0</v>
      </c>
      <c r="AN47" s="132">
        <f t="shared" si="4"/>
        <v>0</v>
      </c>
      <c r="AO47" s="132">
        <f>IF(IF(AN47=0,0,VLOOKUP(A47,'몬스터 리스트(숨김)'!$B$14:$D$53,3,0))&gt;0,1,0)</f>
        <v>0</v>
      </c>
      <c r="AQ47" s="132">
        <f t="shared" si="21"/>
        <v>0</v>
      </c>
      <c r="AR47" s="132">
        <f t="shared" si="22"/>
        <v>0</v>
      </c>
      <c r="AS47" s="132">
        <f t="shared" si="23"/>
        <v>0</v>
      </c>
      <c r="AT47" s="132">
        <f t="shared" si="24"/>
        <v>0</v>
      </c>
      <c r="AU47" s="132">
        <f t="shared" si="25"/>
        <v>0</v>
      </c>
      <c r="AV47" s="132">
        <f t="shared" si="26"/>
        <v>0</v>
      </c>
      <c r="AW47" s="132">
        <f t="shared" si="27"/>
        <v>0</v>
      </c>
      <c r="AX47" s="132">
        <f t="shared" si="28"/>
        <v>0</v>
      </c>
      <c r="AY47" s="132">
        <f t="shared" si="29"/>
        <v>0</v>
      </c>
      <c r="AZ47" s="132">
        <f t="shared" si="30"/>
        <v>0</v>
      </c>
      <c r="BA47" s="132">
        <f t="shared" si="5"/>
        <v>0</v>
      </c>
      <c r="BB47" s="132">
        <f t="shared" si="5"/>
        <v>0</v>
      </c>
      <c r="BC47" s="132">
        <f t="shared" si="5"/>
        <v>0</v>
      </c>
      <c r="BD47" s="132">
        <f t="shared" si="5"/>
        <v>0</v>
      </c>
      <c r="BE47" s="132">
        <f t="shared" si="18"/>
        <v>0</v>
      </c>
      <c r="BF47" s="132">
        <f t="shared" si="19"/>
        <v>0</v>
      </c>
      <c r="BG47" s="132">
        <f t="shared" si="20"/>
        <v>0</v>
      </c>
      <c r="BH47" s="132">
        <f t="shared" si="6"/>
        <v>0</v>
      </c>
      <c r="BI47" s="132">
        <f t="shared" si="7"/>
        <v>0</v>
      </c>
      <c r="BJ47" s="132">
        <f t="shared" si="8"/>
        <v>0</v>
      </c>
      <c r="BK47" s="132">
        <f t="shared" si="9"/>
        <v>0</v>
      </c>
      <c r="BL47" s="132">
        <f t="shared" si="10"/>
        <v>0</v>
      </c>
      <c r="BM47" s="132">
        <f t="shared" si="11"/>
        <v>0</v>
      </c>
      <c r="BN47" s="132">
        <f t="shared" si="12"/>
        <v>0</v>
      </c>
      <c r="BO47" s="132">
        <f t="shared" si="13"/>
        <v>0</v>
      </c>
      <c r="BP47" s="132">
        <f t="shared" si="14"/>
        <v>0</v>
      </c>
      <c r="BQ47" s="132">
        <f t="shared" si="15"/>
        <v>0</v>
      </c>
      <c r="BR47" s="132">
        <f t="shared" si="16"/>
        <v>0</v>
      </c>
      <c r="BS47" s="132">
        <f t="shared" si="17"/>
        <v>0</v>
      </c>
    </row>
    <row r="48" spans="1:71" x14ac:dyDescent="0.3">
      <c r="A48" s="132" t="s">
        <v>160</v>
      </c>
      <c r="B48" s="132" t="s">
        <v>138</v>
      </c>
      <c r="C48" s="132" t="s">
        <v>146</v>
      </c>
      <c r="D48" s="132" t="s">
        <v>1075</v>
      </c>
      <c r="E48" s="132" t="str">
        <f>IF(G48="","",CONCATENATE(G48," + ",H48))</f>
        <v>그리프 + 핑크빈</v>
      </c>
      <c r="F48" s="132" t="str">
        <f t="shared" si="31"/>
        <v>스페셜 조합</v>
      </c>
      <c r="G48" s="132" t="s">
        <v>313</v>
      </c>
      <c r="H48" s="132" t="s">
        <v>1</v>
      </c>
      <c r="AE48" s="132">
        <v>5</v>
      </c>
      <c r="AM48" s="132">
        <f>COUNTIF('몬스터 리스트(숨김)'!$B$14:$B$53,A48)</f>
        <v>0</v>
      </c>
      <c r="AN48" s="132">
        <f t="shared" si="4"/>
        <v>0</v>
      </c>
      <c r="AO48" s="132">
        <f>IF(IF(AN48=0,0,VLOOKUP(A48,'몬스터 리스트(숨김)'!$B$14:$D$53,3,0))&gt;0,1,0)</f>
        <v>0</v>
      </c>
      <c r="AQ48" s="132">
        <f t="shared" si="21"/>
        <v>0</v>
      </c>
      <c r="AR48" s="132">
        <f t="shared" si="22"/>
        <v>0</v>
      </c>
      <c r="AS48" s="132">
        <f t="shared" si="23"/>
        <v>0</v>
      </c>
      <c r="AT48" s="132">
        <f t="shared" si="24"/>
        <v>0</v>
      </c>
      <c r="AU48" s="132">
        <f t="shared" si="25"/>
        <v>0</v>
      </c>
      <c r="AV48" s="132">
        <f t="shared" si="26"/>
        <v>0</v>
      </c>
      <c r="AW48" s="132">
        <f t="shared" si="27"/>
        <v>0</v>
      </c>
      <c r="AX48" s="132">
        <f t="shared" si="28"/>
        <v>0</v>
      </c>
      <c r="AY48" s="132">
        <f t="shared" si="29"/>
        <v>0</v>
      </c>
      <c r="AZ48" s="132">
        <f t="shared" si="30"/>
        <v>0</v>
      </c>
      <c r="BA48" s="132">
        <f t="shared" si="5"/>
        <v>0</v>
      </c>
      <c r="BB48" s="132">
        <f t="shared" si="5"/>
        <v>0</v>
      </c>
      <c r="BC48" s="132">
        <f t="shared" si="5"/>
        <v>0</v>
      </c>
      <c r="BD48" s="132">
        <f t="shared" si="5"/>
        <v>0</v>
      </c>
      <c r="BE48" s="132">
        <f t="shared" si="18"/>
        <v>0</v>
      </c>
      <c r="BF48" s="132">
        <f t="shared" si="19"/>
        <v>0</v>
      </c>
      <c r="BG48" s="132">
        <f t="shared" si="20"/>
        <v>0</v>
      </c>
      <c r="BH48" s="132">
        <f t="shared" si="6"/>
        <v>0</v>
      </c>
      <c r="BI48" s="132">
        <f t="shared" si="7"/>
        <v>0</v>
      </c>
      <c r="BJ48" s="132">
        <f t="shared" si="8"/>
        <v>0</v>
      </c>
      <c r="BK48" s="132">
        <f t="shared" si="9"/>
        <v>0</v>
      </c>
      <c r="BL48" s="132">
        <f t="shared" si="10"/>
        <v>0</v>
      </c>
      <c r="BM48" s="132">
        <f t="shared" si="11"/>
        <v>0</v>
      </c>
      <c r="BN48" s="132">
        <f t="shared" si="12"/>
        <v>0</v>
      </c>
      <c r="BO48" s="132">
        <f t="shared" si="13"/>
        <v>0</v>
      </c>
      <c r="BP48" s="132">
        <f t="shared" si="14"/>
        <v>0</v>
      </c>
      <c r="BQ48" s="132">
        <f t="shared" si="15"/>
        <v>0</v>
      </c>
      <c r="BR48" s="132">
        <f t="shared" si="16"/>
        <v>0</v>
      </c>
      <c r="BS48" s="132">
        <f t="shared" si="17"/>
        <v>0</v>
      </c>
    </row>
    <row r="49" spans="1:71" x14ac:dyDescent="0.3">
      <c r="A49" s="132" t="s">
        <v>70</v>
      </c>
      <c r="B49" s="132" t="s">
        <v>138</v>
      </c>
      <c r="C49" s="132" t="s">
        <v>146</v>
      </c>
      <c r="D49" s="132" t="s">
        <v>1075</v>
      </c>
      <c r="E49" s="132" t="str">
        <f>IF(G49="","",CONCATENATE(G49," + ",H49))</f>
        <v>락 스피릿 + 이상한 몬스터</v>
      </c>
      <c r="F49" s="132" t="str">
        <f t="shared" si="31"/>
        <v>스페셜 조합</v>
      </c>
      <c r="G49" s="132" t="s">
        <v>68</v>
      </c>
      <c r="H49" s="132" t="s">
        <v>69</v>
      </c>
      <c r="M49" s="132">
        <v>500</v>
      </c>
      <c r="AM49" s="132">
        <f>COUNTIF('몬스터 리스트(숨김)'!$B$14:$B$53,A49)</f>
        <v>0</v>
      </c>
      <c r="AN49" s="132">
        <f t="shared" si="4"/>
        <v>0</v>
      </c>
      <c r="AO49" s="132">
        <f>IF(IF(AN49=0,0,VLOOKUP(A49,'몬스터 리스트(숨김)'!$B$14:$D$53,3,0))&gt;0,1,0)</f>
        <v>0</v>
      </c>
      <c r="AQ49" s="132">
        <f t="shared" si="21"/>
        <v>0</v>
      </c>
      <c r="AR49" s="132">
        <f t="shared" si="22"/>
        <v>0</v>
      </c>
      <c r="AS49" s="132">
        <f t="shared" si="23"/>
        <v>0</v>
      </c>
      <c r="AT49" s="132">
        <f t="shared" si="24"/>
        <v>0</v>
      </c>
      <c r="AU49" s="132">
        <f t="shared" si="25"/>
        <v>0</v>
      </c>
      <c r="AV49" s="132">
        <f t="shared" si="26"/>
        <v>0</v>
      </c>
      <c r="AW49" s="132">
        <f t="shared" si="27"/>
        <v>0</v>
      </c>
      <c r="AX49" s="132">
        <f t="shared" si="28"/>
        <v>0</v>
      </c>
      <c r="AY49" s="132">
        <f t="shared" si="29"/>
        <v>0</v>
      </c>
      <c r="AZ49" s="132">
        <f t="shared" si="30"/>
        <v>0</v>
      </c>
      <c r="BA49" s="132">
        <f t="shared" si="5"/>
        <v>0</v>
      </c>
      <c r="BB49" s="132">
        <f t="shared" si="5"/>
        <v>0</v>
      </c>
      <c r="BC49" s="132">
        <f t="shared" si="5"/>
        <v>0</v>
      </c>
      <c r="BD49" s="132">
        <f t="shared" si="5"/>
        <v>0</v>
      </c>
      <c r="BE49" s="132">
        <f t="shared" si="18"/>
        <v>0</v>
      </c>
      <c r="BF49" s="132">
        <f t="shared" si="19"/>
        <v>0</v>
      </c>
      <c r="BG49" s="132">
        <f t="shared" si="20"/>
        <v>0</v>
      </c>
      <c r="BH49" s="132">
        <f t="shared" si="6"/>
        <v>0</v>
      </c>
      <c r="BI49" s="132">
        <f t="shared" si="7"/>
        <v>0</v>
      </c>
      <c r="BJ49" s="132">
        <f t="shared" si="8"/>
        <v>0</v>
      </c>
      <c r="BK49" s="132">
        <f t="shared" si="9"/>
        <v>0</v>
      </c>
      <c r="BL49" s="132">
        <f t="shared" si="10"/>
        <v>0</v>
      </c>
      <c r="BM49" s="132">
        <f t="shared" si="11"/>
        <v>0</v>
      </c>
      <c r="BN49" s="132">
        <f t="shared" si="12"/>
        <v>0</v>
      </c>
      <c r="BO49" s="132">
        <f t="shared" si="13"/>
        <v>0</v>
      </c>
      <c r="BP49" s="132">
        <f t="shared" si="14"/>
        <v>0</v>
      </c>
      <c r="BQ49" s="132">
        <f t="shared" si="15"/>
        <v>0</v>
      </c>
      <c r="BR49" s="132">
        <f t="shared" si="16"/>
        <v>0</v>
      </c>
      <c r="BS49" s="132">
        <f t="shared" si="17"/>
        <v>0</v>
      </c>
    </row>
    <row r="50" spans="1:71" x14ac:dyDescent="0.3">
      <c r="A50" s="132" t="s">
        <v>161</v>
      </c>
      <c r="B50" s="132" t="s">
        <v>138</v>
      </c>
      <c r="C50" s="132" t="s">
        <v>146</v>
      </c>
      <c r="D50" s="132" t="s">
        <v>1075</v>
      </c>
      <c r="E50" s="132" t="str">
        <f>IF(G50="","",CONCATENATE(G50," + ",H50))</f>
        <v>픽시맘 + 고대 슬라임</v>
      </c>
      <c r="F50" s="132" t="str">
        <f t="shared" si="31"/>
        <v>스페셜 조합</v>
      </c>
      <c r="G50" s="132" t="s">
        <v>419</v>
      </c>
      <c r="H50" s="132" t="s">
        <v>685</v>
      </c>
      <c r="Q50" s="132">
        <v>3</v>
      </c>
      <c r="AM50" s="132">
        <f>COUNTIF('몬스터 리스트(숨김)'!$B$14:$B$53,A50)</f>
        <v>0</v>
      </c>
      <c r="AN50" s="132">
        <f t="shared" si="4"/>
        <v>0</v>
      </c>
      <c r="AO50" s="132">
        <f>IF(IF(AN50=0,0,VLOOKUP(A50,'몬스터 리스트(숨김)'!$B$14:$D$53,3,0))&gt;0,1,0)</f>
        <v>0</v>
      </c>
      <c r="AQ50" s="132">
        <f t="shared" si="21"/>
        <v>0</v>
      </c>
      <c r="AR50" s="132">
        <f t="shared" si="22"/>
        <v>0</v>
      </c>
      <c r="AS50" s="132">
        <f t="shared" si="23"/>
        <v>0</v>
      </c>
      <c r="AT50" s="132">
        <f t="shared" si="24"/>
        <v>0</v>
      </c>
      <c r="AU50" s="132">
        <f t="shared" si="25"/>
        <v>0</v>
      </c>
      <c r="AV50" s="132">
        <f t="shared" si="26"/>
        <v>0</v>
      </c>
      <c r="AW50" s="132">
        <f t="shared" si="27"/>
        <v>0</v>
      </c>
      <c r="AX50" s="132">
        <f t="shared" si="28"/>
        <v>0</v>
      </c>
      <c r="AY50" s="132">
        <f t="shared" si="29"/>
        <v>0</v>
      </c>
      <c r="AZ50" s="132">
        <f t="shared" si="30"/>
        <v>0</v>
      </c>
      <c r="BA50" s="132">
        <f t="shared" si="5"/>
        <v>0</v>
      </c>
      <c r="BB50" s="132">
        <f t="shared" si="5"/>
        <v>0</v>
      </c>
      <c r="BC50" s="132">
        <f t="shared" si="5"/>
        <v>0</v>
      </c>
      <c r="BD50" s="132">
        <f t="shared" si="5"/>
        <v>0</v>
      </c>
      <c r="BE50" s="132">
        <f t="shared" si="18"/>
        <v>0</v>
      </c>
      <c r="BF50" s="132">
        <f t="shared" si="19"/>
        <v>0</v>
      </c>
      <c r="BG50" s="132">
        <f t="shared" si="20"/>
        <v>0</v>
      </c>
      <c r="BH50" s="132">
        <f t="shared" si="6"/>
        <v>0</v>
      </c>
      <c r="BI50" s="132">
        <f t="shared" si="7"/>
        <v>0</v>
      </c>
      <c r="BJ50" s="132">
        <f t="shared" si="8"/>
        <v>0</v>
      </c>
      <c r="BK50" s="132">
        <f t="shared" si="9"/>
        <v>0</v>
      </c>
      <c r="BL50" s="132">
        <f t="shared" si="10"/>
        <v>0</v>
      </c>
      <c r="BM50" s="132">
        <f t="shared" si="11"/>
        <v>0</v>
      </c>
      <c r="BN50" s="132">
        <f t="shared" si="12"/>
        <v>0</v>
      </c>
      <c r="BO50" s="132">
        <f t="shared" si="13"/>
        <v>0</v>
      </c>
      <c r="BP50" s="132">
        <f t="shared" si="14"/>
        <v>0</v>
      </c>
      <c r="BQ50" s="132">
        <f t="shared" si="15"/>
        <v>0</v>
      </c>
      <c r="BR50" s="132">
        <f t="shared" si="16"/>
        <v>0</v>
      </c>
      <c r="BS50" s="132">
        <f t="shared" si="17"/>
        <v>0</v>
      </c>
    </row>
    <row r="51" spans="1:71" x14ac:dyDescent="0.3">
      <c r="A51" s="132" t="s">
        <v>162</v>
      </c>
      <c r="B51" s="132" t="s">
        <v>138</v>
      </c>
      <c r="C51" s="132" t="s">
        <v>146</v>
      </c>
      <c r="D51" s="132" t="s">
        <v>1075</v>
      </c>
      <c r="E51" s="132" t="str">
        <f>IF(G51="","",CONCATENATE(G51," + ",H51))</f>
        <v>선인인형 + 태륜</v>
      </c>
      <c r="F51" s="132" t="str">
        <f t="shared" si="31"/>
        <v>스페셜 조합</v>
      </c>
      <c r="G51" s="132" t="s">
        <v>538</v>
      </c>
      <c r="H51" s="132" t="s">
        <v>392</v>
      </c>
      <c r="P51" s="132">
        <v>3</v>
      </c>
      <c r="AM51" s="132">
        <f>COUNTIF('몬스터 리스트(숨김)'!$B$14:$B$53,A51)</f>
        <v>0</v>
      </c>
      <c r="AN51" s="132">
        <f t="shared" si="4"/>
        <v>0</v>
      </c>
      <c r="AO51" s="132">
        <f>IF(IF(AN51=0,0,VLOOKUP(A51,'몬스터 리스트(숨김)'!$B$14:$D$53,3,0))&gt;0,1,0)</f>
        <v>0</v>
      </c>
      <c r="AQ51" s="132">
        <f t="shared" si="21"/>
        <v>0</v>
      </c>
      <c r="AR51" s="132">
        <f t="shared" si="22"/>
        <v>0</v>
      </c>
      <c r="AS51" s="132">
        <f t="shared" si="23"/>
        <v>0</v>
      </c>
      <c r="AT51" s="132">
        <f t="shared" si="24"/>
        <v>0</v>
      </c>
      <c r="AU51" s="132">
        <f t="shared" si="25"/>
        <v>0</v>
      </c>
      <c r="AV51" s="132">
        <f t="shared" si="26"/>
        <v>0</v>
      </c>
      <c r="AW51" s="132">
        <f t="shared" si="27"/>
        <v>0</v>
      </c>
      <c r="AX51" s="132">
        <f t="shared" si="28"/>
        <v>0</v>
      </c>
      <c r="AY51" s="132">
        <f t="shared" si="29"/>
        <v>0</v>
      </c>
      <c r="AZ51" s="132">
        <f t="shared" si="30"/>
        <v>0</v>
      </c>
      <c r="BA51" s="132">
        <f t="shared" si="5"/>
        <v>0</v>
      </c>
      <c r="BB51" s="132">
        <f t="shared" si="5"/>
        <v>0</v>
      </c>
      <c r="BC51" s="132">
        <f t="shared" si="5"/>
        <v>0</v>
      </c>
      <c r="BD51" s="132">
        <f t="shared" si="5"/>
        <v>0</v>
      </c>
      <c r="BE51" s="132">
        <f t="shared" si="18"/>
        <v>0</v>
      </c>
      <c r="BF51" s="132">
        <f t="shared" si="19"/>
        <v>0</v>
      </c>
      <c r="BG51" s="132">
        <f t="shared" si="20"/>
        <v>0</v>
      </c>
      <c r="BH51" s="132">
        <f t="shared" si="6"/>
        <v>0</v>
      </c>
      <c r="BI51" s="132">
        <f t="shared" si="7"/>
        <v>0</v>
      </c>
      <c r="BJ51" s="132">
        <f t="shared" si="8"/>
        <v>0</v>
      </c>
      <c r="BK51" s="132">
        <f t="shared" si="9"/>
        <v>0</v>
      </c>
      <c r="BL51" s="132">
        <f t="shared" si="10"/>
        <v>0</v>
      </c>
      <c r="BM51" s="132">
        <f t="shared" si="11"/>
        <v>0</v>
      </c>
      <c r="BN51" s="132">
        <f t="shared" si="12"/>
        <v>0</v>
      </c>
      <c r="BO51" s="132">
        <f t="shared" si="13"/>
        <v>0</v>
      </c>
      <c r="BP51" s="132">
        <f t="shared" si="14"/>
        <v>0</v>
      </c>
      <c r="BQ51" s="132">
        <f t="shared" si="15"/>
        <v>0</v>
      </c>
      <c r="BR51" s="132">
        <f t="shared" si="16"/>
        <v>0</v>
      </c>
      <c r="BS51" s="132">
        <f t="shared" si="17"/>
        <v>0</v>
      </c>
    </row>
    <row r="52" spans="1:71" x14ac:dyDescent="0.3">
      <c r="A52" s="132" t="s">
        <v>163</v>
      </c>
      <c r="B52" s="132" t="s">
        <v>138</v>
      </c>
      <c r="C52" s="132" t="s">
        <v>146</v>
      </c>
      <c r="D52" s="132" t="s">
        <v>1075</v>
      </c>
      <c r="E52" s="132" t="str">
        <f>IF(G52="","",CONCATENATE(G52," + ",H52))</f>
        <v>베릴 + 아우프헤벤</v>
      </c>
      <c r="F52" s="132" t="str">
        <f t="shared" si="31"/>
        <v>스페셜 조합</v>
      </c>
      <c r="G52" s="132" t="s">
        <v>7</v>
      </c>
      <c r="H52" s="132" t="s">
        <v>155</v>
      </c>
      <c r="I52" s="132">
        <v>6</v>
      </c>
      <c r="J52" s="132">
        <v>6</v>
      </c>
      <c r="K52" s="132">
        <v>6</v>
      </c>
      <c r="L52" s="132">
        <v>6</v>
      </c>
      <c r="AM52" s="132">
        <f>COUNTIF('몬스터 리스트(숨김)'!$B$14:$B$53,A52)</f>
        <v>0</v>
      </c>
      <c r="AN52" s="132">
        <f t="shared" si="4"/>
        <v>0</v>
      </c>
      <c r="AO52" s="132">
        <f>IF(IF(AN52=0,0,VLOOKUP(A52,'몬스터 리스트(숨김)'!$B$14:$D$53,3,0))&gt;0,1,0)</f>
        <v>0</v>
      </c>
      <c r="AQ52" s="132">
        <f t="shared" si="21"/>
        <v>0</v>
      </c>
      <c r="AR52" s="132">
        <f t="shared" si="22"/>
        <v>0</v>
      </c>
      <c r="AS52" s="132">
        <f t="shared" si="23"/>
        <v>0</v>
      </c>
      <c r="AT52" s="132">
        <f t="shared" si="24"/>
        <v>0</v>
      </c>
      <c r="AU52" s="132">
        <f t="shared" si="25"/>
        <v>0</v>
      </c>
      <c r="AV52" s="132">
        <f t="shared" si="26"/>
        <v>0</v>
      </c>
      <c r="AW52" s="132">
        <f t="shared" si="27"/>
        <v>0</v>
      </c>
      <c r="AX52" s="132">
        <f t="shared" si="28"/>
        <v>0</v>
      </c>
      <c r="AY52" s="132">
        <f t="shared" si="29"/>
        <v>0</v>
      </c>
      <c r="AZ52" s="132">
        <f t="shared" si="30"/>
        <v>0</v>
      </c>
      <c r="BA52" s="132">
        <f t="shared" si="5"/>
        <v>0</v>
      </c>
      <c r="BB52" s="132">
        <f t="shared" si="5"/>
        <v>0</v>
      </c>
      <c r="BC52" s="132">
        <f t="shared" si="5"/>
        <v>0</v>
      </c>
      <c r="BD52" s="132">
        <f t="shared" si="5"/>
        <v>0</v>
      </c>
      <c r="BE52" s="132">
        <f t="shared" si="18"/>
        <v>0</v>
      </c>
      <c r="BF52" s="132">
        <f t="shared" si="19"/>
        <v>0</v>
      </c>
      <c r="BG52" s="132">
        <f t="shared" si="20"/>
        <v>0</v>
      </c>
      <c r="BH52" s="132">
        <f t="shared" si="6"/>
        <v>0</v>
      </c>
      <c r="BI52" s="132">
        <f t="shared" si="7"/>
        <v>0</v>
      </c>
      <c r="BJ52" s="132">
        <f t="shared" si="8"/>
        <v>0</v>
      </c>
      <c r="BK52" s="132">
        <f t="shared" si="9"/>
        <v>0</v>
      </c>
      <c r="BL52" s="132">
        <f t="shared" si="10"/>
        <v>0</v>
      </c>
      <c r="BM52" s="132">
        <f t="shared" si="11"/>
        <v>0</v>
      </c>
      <c r="BN52" s="132">
        <f t="shared" si="12"/>
        <v>0</v>
      </c>
      <c r="BO52" s="132">
        <f t="shared" si="13"/>
        <v>0</v>
      </c>
      <c r="BP52" s="132">
        <f t="shared" si="14"/>
        <v>0</v>
      </c>
      <c r="BQ52" s="132">
        <f t="shared" si="15"/>
        <v>0</v>
      </c>
      <c r="BR52" s="132">
        <f t="shared" si="16"/>
        <v>0</v>
      </c>
      <c r="BS52" s="132">
        <f t="shared" si="17"/>
        <v>0</v>
      </c>
    </row>
    <row r="53" spans="1:71" x14ac:dyDescent="0.3">
      <c r="A53" s="132" t="s">
        <v>164</v>
      </c>
      <c r="B53" s="132" t="s">
        <v>138</v>
      </c>
      <c r="C53" s="132" t="s">
        <v>146</v>
      </c>
      <c r="D53" s="132" t="s">
        <v>1075</v>
      </c>
      <c r="E53" s="132" t="str">
        <f>IF(G53="","",CONCATENATE(G53," + ",H53))</f>
        <v>다크소울 + 거인</v>
      </c>
      <c r="F53" s="132" t="str">
        <f t="shared" si="31"/>
        <v>스페셜 조합</v>
      </c>
      <c r="G53" s="132" t="s">
        <v>463</v>
      </c>
      <c r="H53" s="132" t="s">
        <v>956</v>
      </c>
      <c r="M53" s="132">
        <v>500</v>
      </c>
      <c r="AM53" s="132">
        <f>COUNTIF('몬스터 리스트(숨김)'!$B$14:$B$53,A53)</f>
        <v>0</v>
      </c>
      <c r="AN53" s="132">
        <f t="shared" si="4"/>
        <v>0</v>
      </c>
      <c r="AO53" s="132">
        <f>IF(IF(AN53=0,0,VLOOKUP(A53,'몬스터 리스트(숨김)'!$B$14:$D$53,3,0))&gt;0,1,0)</f>
        <v>0</v>
      </c>
      <c r="AQ53" s="132">
        <f t="shared" si="21"/>
        <v>0</v>
      </c>
      <c r="AR53" s="132">
        <f t="shared" si="22"/>
        <v>0</v>
      </c>
      <c r="AS53" s="132">
        <f t="shared" si="23"/>
        <v>0</v>
      </c>
      <c r="AT53" s="132">
        <f t="shared" si="24"/>
        <v>0</v>
      </c>
      <c r="AU53" s="132">
        <f t="shared" si="25"/>
        <v>0</v>
      </c>
      <c r="AV53" s="132">
        <f t="shared" si="26"/>
        <v>0</v>
      </c>
      <c r="AW53" s="132">
        <f t="shared" si="27"/>
        <v>0</v>
      </c>
      <c r="AX53" s="132">
        <f t="shared" si="28"/>
        <v>0</v>
      </c>
      <c r="AY53" s="132">
        <f t="shared" si="29"/>
        <v>0</v>
      </c>
      <c r="AZ53" s="132">
        <f t="shared" si="30"/>
        <v>0</v>
      </c>
      <c r="BA53" s="132">
        <f t="shared" si="5"/>
        <v>0</v>
      </c>
      <c r="BB53" s="132">
        <f t="shared" si="5"/>
        <v>0</v>
      </c>
      <c r="BC53" s="132">
        <f t="shared" si="5"/>
        <v>0</v>
      </c>
      <c r="BD53" s="132">
        <f t="shared" si="5"/>
        <v>0</v>
      </c>
      <c r="BE53" s="132">
        <f t="shared" si="18"/>
        <v>0</v>
      </c>
      <c r="BF53" s="132">
        <f t="shared" si="19"/>
        <v>0</v>
      </c>
      <c r="BG53" s="132">
        <f t="shared" si="20"/>
        <v>0</v>
      </c>
      <c r="BH53" s="132">
        <f t="shared" si="6"/>
        <v>0</v>
      </c>
      <c r="BI53" s="132">
        <f t="shared" si="7"/>
        <v>0</v>
      </c>
      <c r="BJ53" s="132">
        <f t="shared" si="8"/>
        <v>0</v>
      </c>
      <c r="BK53" s="132">
        <f t="shared" si="9"/>
        <v>0</v>
      </c>
      <c r="BL53" s="132">
        <f t="shared" si="10"/>
        <v>0</v>
      </c>
      <c r="BM53" s="132">
        <f t="shared" si="11"/>
        <v>0</v>
      </c>
      <c r="BN53" s="132">
        <f t="shared" si="12"/>
        <v>0</v>
      </c>
      <c r="BO53" s="132">
        <f t="shared" si="13"/>
        <v>0</v>
      </c>
      <c r="BP53" s="132">
        <f t="shared" si="14"/>
        <v>0</v>
      </c>
      <c r="BQ53" s="132">
        <f t="shared" si="15"/>
        <v>0</v>
      </c>
      <c r="BR53" s="132">
        <f t="shared" si="16"/>
        <v>0</v>
      </c>
      <c r="BS53" s="132">
        <f t="shared" si="17"/>
        <v>0</v>
      </c>
    </row>
    <row r="54" spans="1:71" x14ac:dyDescent="0.3">
      <c r="A54" s="132" t="s">
        <v>165</v>
      </c>
      <c r="B54" s="132" t="s">
        <v>138</v>
      </c>
      <c r="C54" s="132" t="s">
        <v>146</v>
      </c>
      <c r="D54" s="132" t="s">
        <v>1075</v>
      </c>
      <c r="E54" s="132" t="str">
        <f>IF(G54="","",CONCATENATE(G54," + ",H54))</f>
        <v>강화형 베릴 + 에피네아</v>
      </c>
      <c r="F54" s="132" t="str">
        <f t="shared" si="31"/>
        <v>스페셜 조합</v>
      </c>
      <c r="G54" s="132" t="s">
        <v>163</v>
      </c>
      <c r="H54" s="132" t="s">
        <v>161</v>
      </c>
      <c r="AD54" s="132">
        <v>3</v>
      </c>
      <c r="AM54" s="132">
        <f>COUNTIF('몬스터 리스트(숨김)'!$B$14:$B$53,A54)</f>
        <v>0</v>
      </c>
      <c r="AN54" s="132">
        <f t="shared" si="4"/>
        <v>0</v>
      </c>
      <c r="AO54" s="132">
        <f>IF(IF(AN54=0,0,VLOOKUP(A54,'몬스터 리스트(숨김)'!$B$14:$D$53,3,0))&gt;0,1,0)</f>
        <v>0</v>
      </c>
      <c r="AQ54" s="132">
        <f t="shared" si="21"/>
        <v>0</v>
      </c>
      <c r="AR54" s="132">
        <f t="shared" si="22"/>
        <v>0</v>
      </c>
      <c r="AS54" s="132">
        <f t="shared" si="23"/>
        <v>0</v>
      </c>
      <c r="AT54" s="132">
        <f t="shared" si="24"/>
        <v>0</v>
      </c>
      <c r="AU54" s="132">
        <f t="shared" si="25"/>
        <v>0</v>
      </c>
      <c r="AV54" s="132">
        <f t="shared" si="26"/>
        <v>0</v>
      </c>
      <c r="AW54" s="132">
        <f t="shared" si="27"/>
        <v>0</v>
      </c>
      <c r="AX54" s="132">
        <f t="shared" si="28"/>
        <v>0</v>
      </c>
      <c r="AY54" s="132">
        <f t="shared" si="29"/>
        <v>0</v>
      </c>
      <c r="AZ54" s="132">
        <f t="shared" si="30"/>
        <v>0</v>
      </c>
      <c r="BA54" s="132">
        <f t="shared" si="5"/>
        <v>0</v>
      </c>
      <c r="BB54" s="132">
        <f t="shared" si="5"/>
        <v>0</v>
      </c>
      <c r="BC54" s="132">
        <f t="shared" si="5"/>
        <v>0</v>
      </c>
      <c r="BD54" s="132">
        <f t="shared" si="5"/>
        <v>0</v>
      </c>
      <c r="BE54" s="132">
        <f t="shared" si="18"/>
        <v>0</v>
      </c>
      <c r="BF54" s="132">
        <f t="shared" si="19"/>
        <v>0</v>
      </c>
      <c r="BG54" s="132">
        <f t="shared" si="20"/>
        <v>0</v>
      </c>
      <c r="BH54" s="132">
        <f t="shared" si="6"/>
        <v>0</v>
      </c>
      <c r="BI54" s="132">
        <f t="shared" si="7"/>
        <v>0</v>
      </c>
      <c r="BJ54" s="132">
        <f t="shared" si="8"/>
        <v>0</v>
      </c>
      <c r="BK54" s="132">
        <f t="shared" si="9"/>
        <v>0</v>
      </c>
      <c r="BL54" s="132">
        <f t="shared" si="10"/>
        <v>0</v>
      </c>
      <c r="BM54" s="132">
        <f t="shared" si="11"/>
        <v>0</v>
      </c>
      <c r="BN54" s="132">
        <f t="shared" si="12"/>
        <v>0</v>
      </c>
      <c r="BO54" s="132">
        <f t="shared" si="13"/>
        <v>0</v>
      </c>
      <c r="BP54" s="132">
        <f t="shared" si="14"/>
        <v>0</v>
      </c>
      <c r="BQ54" s="132">
        <f t="shared" si="15"/>
        <v>0</v>
      </c>
      <c r="BR54" s="132">
        <f t="shared" si="16"/>
        <v>0</v>
      </c>
      <c r="BS54" s="132">
        <f t="shared" si="17"/>
        <v>0</v>
      </c>
    </row>
    <row r="55" spans="1:71" x14ac:dyDescent="0.3">
      <c r="A55" s="132" t="s">
        <v>1</v>
      </c>
      <c r="B55" s="132" t="s">
        <v>138</v>
      </c>
      <c r="C55" s="132" t="s">
        <v>146</v>
      </c>
      <c r="D55" s="132" t="s">
        <v>1075</v>
      </c>
      <c r="E55" s="132" t="str">
        <f>IF(G55="","",CONCATENATE(G55," + ",H55))</f>
        <v/>
      </c>
      <c r="F55" s="132" t="str">
        <f t="shared" si="31"/>
        <v>스페셜 상자</v>
      </c>
      <c r="V55" s="132">
        <v>2</v>
      </c>
      <c r="AM55" s="132">
        <f>COUNTIF('몬스터 리스트(숨김)'!$B$14:$B$53,A55)</f>
        <v>0</v>
      </c>
      <c r="AN55" s="132">
        <f t="shared" si="4"/>
        <v>0</v>
      </c>
      <c r="AO55" s="132">
        <f>IF(IF(AN55=0,0,VLOOKUP(A55,'몬스터 리스트(숨김)'!$B$14:$D$53,3,0))&gt;0,1,0)</f>
        <v>0</v>
      </c>
      <c r="AQ55" s="132">
        <f t="shared" si="21"/>
        <v>0</v>
      </c>
      <c r="AR55" s="132">
        <f t="shared" si="22"/>
        <v>0</v>
      </c>
      <c r="AS55" s="132">
        <f t="shared" si="23"/>
        <v>0</v>
      </c>
      <c r="AT55" s="132">
        <f t="shared" si="24"/>
        <v>0</v>
      </c>
      <c r="AU55" s="132">
        <f t="shared" si="25"/>
        <v>0</v>
      </c>
      <c r="AV55" s="132">
        <f t="shared" si="26"/>
        <v>0</v>
      </c>
      <c r="AW55" s="132">
        <f t="shared" si="27"/>
        <v>0</v>
      </c>
      <c r="AX55" s="132">
        <f t="shared" si="28"/>
        <v>0</v>
      </c>
      <c r="AY55" s="132">
        <f t="shared" si="29"/>
        <v>0</v>
      </c>
      <c r="AZ55" s="132">
        <f t="shared" si="30"/>
        <v>0</v>
      </c>
      <c r="BA55" s="132">
        <f t="shared" si="5"/>
        <v>0</v>
      </c>
      <c r="BB55" s="132">
        <f t="shared" si="5"/>
        <v>0</v>
      </c>
      <c r="BC55" s="132">
        <f t="shared" si="5"/>
        <v>0</v>
      </c>
      <c r="BD55" s="132">
        <f t="shared" si="5"/>
        <v>0</v>
      </c>
      <c r="BE55" s="132">
        <f t="shared" si="18"/>
        <v>0</v>
      </c>
      <c r="BF55" s="132">
        <f t="shared" si="19"/>
        <v>0</v>
      </c>
      <c r="BG55" s="132">
        <f t="shared" si="20"/>
        <v>0</v>
      </c>
      <c r="BH55" s="132">
        <f t="shared" si="6"/>
        <v>0</v>
      </c>
      <c r="BI55" s="132">
        <f t="shared" si="7"/>
        <v>0</v>
      </c>
      <c r="BJ55" s="132">
        <f t="shared" si="8"/>
        <v>0</v>
      </c>
      <c r="BK55" s="132">
        <f t="shared" si="9"/>
        <v>0</v>
      </c>
      <c r="BL55" s="132">
        <f t="shared" si="10"/>
        <v>0</v>
      </c>
      <c r="BM55" s="132">
        <f t="shared" si="11"/>
        <v>0</v>
      </c>
      <c r="BN55" s="132">
        <f t="shared" si="12"/>
        <v>0</v>
      </c>
      <c r="BO55" s="132">
        <f t="shared" si="13"/>
        <v>0</v>
      </c>
      <c r="BP55" s="132">
        <f t="shared" si="14"/>
        <v>0</v>
      </c>
      <c r="BQ55" s="132">
        <f t="shared" si="15"/>
        <v>0</v>
      </c>
      <c r="BR55" s="132">
        <f t="shared" si="16"/>
        <v>0</v>
      </c>
      <c r="BS55" s="132">
        <f t="shared" si="17"/>
        <v>0</v>
      </c>
    </row>
    <row r="56" spans="1:71" x14ac:dyDescent="0.3">
      <c r="A56" s="132" t="s">
        <v>80</v>
      </c>
      <c r="B56" s="132" t="s">
        <v>138</v>
      </c>
      <c r="C56" s="132" t="s">
        <v>146</v>
      </c>
      <c r="D56" s="132" t="s">
        <v>1075</v>
      </c>
      <c r="E56" s="132" t="str">
        <f>IF(G56="","",CONCATENATE(G56," + ",H56))</f>
        <v>킹슬라임 + 사랑에 빠진 커플예티</v>
      </c>
      <c r="F56" s="132" t="str">
        <f t="shared" si="31"/>
        <v>스페셜 조합</v>
      </c>
      <c r="G56" s="132" t="s">
        <v>74</v>
      </c>
      <c r="H56" s="132" t="s">
        <v>77</v>
      </c>
      <c r="W56" s="132">
        <v>3</v>
      </c>
      <c r="AM56" s="132">
        <f>COUNTIF('몬스터 리스트(숨김)'!$B$14:$B$53,A56)</f>
        <v>0</v>
      </c>
      <c r="AN56" s="132">
        <f t="shared" si="4"/>
        <v>0</v>
      </c>
      <c r="AO56" s="132">
        <f>IF(IF(AN56=0,0,VLOOKUP(A56,'몬스터 리스트(숨김)'!$B$14:$D$53,3,0))&gt;0,1,0)</f>
        <v>0</v>
      </c>
      <c r="AQ56" s="132">
        <f t="shared" si="21"/>
        <v>0</v>
      </c>
      <c r="AR56" s="132">
        <f t="shared" si="22"/>
        <v>0</v>
      </c>
      <c r="AS56" s="132">
        <f t="shared" si="23"/>
        <v>0</v>
      </c>
      <c r="AT56" s="132">
        <f t="shared" si="24"/>
        <v>0</v>
      </c>
      <c r="AU56" s="132">
        <f t="shared" si="25"/>
        <v>0</v>
      </c>
      <c r="AV56" s="132">
        <f t="shared" si="26"/>
        <v>0</v>
      </c>
      <c r="AW56" s="132">
        <f t="shared" si="27"/>
        <v>0</v>
      </c>
      <c r="AX56" s="132">
        <f t="shared" si="28"/>
        <v>0</v>
      </c>
      <c r="AY56" s="132">
        <f t="shared" si="29"/>
        <v>0</v>
      </c>
      <c r="AZ56" s="132">
        <f t="shared" si="30"/>
        <v>0</v>
      </c>
      <c r="BA56" s="132">
        <f t="shared" si="5"/>
        <v>0</v>
      </c>
      <c r="BB56" s="132">
        <f t="shared" si="5"/>
        <v>0</v>
      </c>
      <c r="BC56" s="132">
        <f t="shared" si="5"/>
        <v>0</v>
      </c>
      <c r="BD56" s="132">
        <f t="shared" si="5"/>
        <v>0</v>
      </c>
      <c r="BE56" s="132">
        <f t="shared" si="18"/>
        <v>0</v>
      </c>
      <c r="BF56" s="132">
        <f t="shared" si="19"/>
        <v>0</v>
      </c>
      <c r="BG56" s="132">
        <f t="shared" si="20"/>
        <v>0</v>
      </c>
      <c r="BH56" s="132">
        <f t="shared" si="6"/>
        <v>0</v>
      </c>
      <c r="BI56" s="132">
        <f t="shared" si="7"/>
        <v>0</v>
      </c>
      <c r="BJ56" s="132">
        <f t="shared" si="8"/>
        <v>0</v>
      </c>
      <c r="BK56" s="132">
        <f t="shared" si="9"/>
        <v>0</v>
      </c>
      <c r="BL56" s="132">
        <f t="shared" si="10"/>
        <v>0</v>
      </c>
      <c r="BM56" s="132">
        <f t="shared" si="11"/>
        <v>0</v>
      </c>
      <c r="BN56" s="132">
        <f t="shared" si="12"/>
        <v>0</v>
      </c>
      <c r="BO56" s="132">
        <f t="shared" si="13"/>
        <v>0</v>
      </c>
      <c r="BP56" s="132">
        <f t="shared" si="14"/>
        <v>0</v>
      </c>
      <c r="BQ56" s="132">
        <f t="shared" si="15"/>
        <v>0</v>
      </c>
      <c r="BR56" s="132">
        <f t="shared" si="16"/>
        <v>0</v>
      </c>
      <c r="BS56" s="132">
        <f t="shared" si="17"/>
        <v>0</v>
      </c>
    </row>
    <row r="57" spans="1:71" x14ac:dyDescent="0.3">
      <c r="A57" s="132" t="s">
        <v>14</v>
      </c>
      <c r="B57" s="132" t="s">
        <v>138</v>
      </c>
      <c r="C57" s="132" t="s">
        <v>146</v>
      </c>
      <c r="D57" s="132" t="s">
        <v>1075</v>
      </c>
      <c r="E57" s="132" t="str">
        <f>IF(G57="","",CONCATENATE(G57," + ",H57))</f>
        <v>월묘 도둑 + 로맨티스트 킹슬라임</v>
      </c>
      <c r="F57" s="132" t="str">
        <f t="shared" si="31"/>
        <v>스페셜 조합</v>
      </c>
      <c r="G57" s="132" t="s">
        <v>13</v>
      </c>
      <c r="H57" s="132" t="s">
        <v>80</v>
      </c>
      <c r="W57" s="132">
        <v>4</v>
      </c>
      <c r="AM57" s="132">
        <f>COUNTIF('몬스터 리스트(숨김)'!$B$14:$B$53,A57)</f>
        <v>1</v>
      </c>
      <c r="AN57" s="132">
        <f t="shared" si="4"/>
        <v>1</v>
      </c>
      <c r="AO57" s="132">
        <f ca="1">IF(IF(AN57=0,0,VLOOKUP(A57,'몬스터 리스트(숨김)'!$B$14:$D$53,3,0))&gt;0,1,0)</f>
        <v>1</v>
      </c>
      <c r="AQ57" s="132">
        <f t="shared" ca="1" si="21"/>
        <v>0</v>
      </c>
      <c r="AR57" s="132">
        <f t="shared" ca="1" si="22"/>
        <v>0</v>
      </c>
      <c r="AS57" s="132">
        <f t="shared" ca="1" si="23"/>
        <v>0</v>
      </c>
      <c r="AT57" s="132">
        <f t="shared" ca="1" si="24"/>
        <v>0</v>
      </c>
      <c r="AU57" s="132">
        <f t="shared" ca="1" si="25"/>
        <v>0</v>
      </c>
      <c r="AV57" s="132">
        <f t="shared" ca="1" si="26"/>
        <v>0</v>
      </c>
      <c r="AW57" s="132">
        <f t="shared" ca="1" si="27"/>
        <v>0</v>
      </c>
      <c r="AX57" s="132">
        <f t="shared" ca="1" si="28"/>
        <v>0</v>
      </c>
      <c r="AY57" s="132">
        <f t="shared" ca="1" si="29"/>
        <v>0</v>
      </c>
      <c r="AZ57" s="132">
        <f t="shared" ca="1" si="30"/>
        <v>0</v>
      </c>
      <c r="BA57" s="132">
        <f t="shared" ca="1" si="5"/>
        <v>0</v>
      </c>
      <c r="BB57" s="132">
        <f t="shared" ca="1" si="5"/>
        <v>0</v>
      </c>
      <c r="BC57" s="132">
        <f t="shared" ca="1" si="5"/>
        <v>0</v>
      </c>
      <c r="BD57" s="132">
        <f t="shared" ca="1" si="5"/>
        <v>0</v>
      </c>
      <c r="BE57" s="132">
        <f t="shared" ca="1" si="18"/>
        <v>4</v>
      </c>
      <c r="BF57" s="132">
        <f t="shared" ca="1" si="19"/>
        <v>0</v>
      </c>
      <c r="BG57" s="132">
        <f t="shared" ca="1" si="20"/>
        <v>0</v>
      </c>
      <c r="BH57" s="132">
        <f t="shared" ca="1" si="6"/>
        <v>0</v>
      </c>
      <c r="BI57" s="132">
        <f t="shared" ca="1" si="7"/>
        <v>0</v>
      </c>
      <c r="BJ57" s="132">
        <f t="shared" ca="1" si="8"/>
        <v>0</v>
      </c>
      <c r="BK57" s="132">
        <f t="shared" ca="1" si="9"/>
        <v>0</v>
      </c>
      <c r="BL57" s="132">
        <f t="shared" ca="1" si="10"/>
        <v>0</v>
      </c>
      <c r="BM57" s="132">
        <f t="shared" ca="1" si="11"/>
        <v>0</v>
      </c>
      <c r="BN57" s="132">
        <f t="shared" ca="1" si="12"/>
        <v>0</v>
      </c>
      <c r="BO57" s="132">
        <f t="shared" ca="1" si="13"/>
        <v>0</v>
      </c>
      <c r="BP57" s="132">
        <f t="shared" ca="1" si="14"/>
        <v>0</v>
      </c>
      <c r="BQ57" s="132">
        <f t="shared" ca="1" si="15"/>
        <v>0</v>
      </c>
      <c r="BR57" s="132">
        <f t="shared" ca="1" si="16"/>
        <v>0</v>
      </c>
      <c r="BS57" s="132">
        <f t="shared" ca="1" si="17"/>
        <v>0</v>
      </c>
    </row>
    <row r="58" spans="1:71" x14ac:dyDescent="0.3">
      <c r="A58" s="132" t="s">
        <v>166</v>
      </c>
      <c r="B58" s="132" t="s">
        <v>138</v>
      </c>
      <c r="C58" s="132" t="s">
        <v>146</v>
      </c>
      <c r="D58" s="132" t="s">
        <v>1075</v>
      </c>
      <c r="E58" s="132" t="str">
        <f>IF(G58="","",CONCATENATE(G58," + ",H58))</f>
        <v>작은 운영자 벌룬 + 작은 운영자 벌룬</v>
      </c>
      <c r="F58" s="132" t="str">
        <f t="shared" si="31"/>
        <v>스페셜 조합</v>
      </c>
      <c r="G58" s="132" t="s">
        <v>167</v>
      </c>
      <c r="H58" s="132" t="s">
        <v>167</v>
      </c>
      <c r="AA58" s="132">
        <v>2</v>
      </c>
      <c r="AM58" s="132">
        <f>COUNTIF('몬스터 리스트(숨김)'!$B$14:$B$53,A58)</f>
        <v>0</v>
      </c>
      <c r="AN58" s="132">
        <f t="shared" si="4"/>
        <v>0</v>
      </c>
      <c r="AO58" s="132">
        <f>IF(IF(AN58=0,0,VLOOKUP(A58,'몬스터 리스트(숨김)'!$B$14:$D$53,3,0))&gt;0,1,0)</f>
        <v>0</v>
      </c>
      <c r="AQ58" s="132">
        <f t="shared" si="21"/>
        <v>0</v>
      </c>
      <c r="AR58" s="132">
        <f t="shared" si="22"/>
        <v>0</v>
      </c>
      <c r="AS58" s="132">
        <f t="shared" si="23"/>
        <v>0</v>
      </c>
      <c r="AT58" s="132">
        <f t="shared" si="24"/>
        <v>0</v>
      </c>
      <c r="AU58" s="132">
        <f t="shared" si="25"/>
        <v>0</v>
      </c>
      <c r="AV58" s="132">
        <f t="shared" si="26"/>
        <v>0</v>
      </c>
      <c r="AW58" s="132">
        <f t="shared" si="27"/>
        <v>0</v>
      </c>
      <c r="AX58" s="132">
        <f t="shared" si="28"/>
        <v>0</v>
      </c>
      <c r="AY58" s="132">
        <f t="shared" si="29"/>
        <v>0</v>
      </c>
      <c r="AZ58" s="132">
        <f t="shared" si="30"/>
        <v>0</v>
      </c>
      <c r="BA58" s="132">
        <f t="shared" si="5"/>
        <v>0</v>
      </c>
      <c r="BB58" s="132">
        <f t="shared" si="5"/>
        <v>0</v>
      </c>
      <c r="BC58" s="132">
        <f t="shared" si="5"/>
        <v>0</v>
      </c>
      <c r="BD58" s="132">
        <f t="shared" si="5"/>
        <v>0</v>
      </c>
      <c r="BE58" s="132">
        <f t="shared" si="18"/>
        <v>0</v>
      </c>
      <c r="BF58" s="132">
        <f t="shared" si="19"/>
        <v>0</v>
      </c>
      <c r="BG58" s="132">
        <f t="shared" si="20"/>
        <v>0</v>
      </c>
      <c r="BH58" s="132">
        <f t="shared" si="6"/>
        <v>0</v>
      </c>
      <c r="BI58" s="132">
        <f t="shared" si="7"/>
        <v>0</v>
      </c>
      <c r="BJ58" s="132">
        <f t="shared" si="8"/>
        <v>0</v>
      </c>
      <c r="BK58" s="132">
        <f t="shared" si="9"/>
        <v>0</v>
      </c>
      <c r="BL58" s="132">
        <f t="shared" si="10"/>
        <v>0</v>
      </c>
      <c r="BM58" s="132">
        <f t="shared" si="11"/>
        <v>0</v>
      </c>
      <c r="BN58" s="132">
        <f t="shared" si="12"/>
        <v>0</v>
      </c>
      <c r="BO58" s="132">
        <f t="shared" si="13"/>
        <v>0</v>
      </c>
      <c r="BP58" s="132">
        <f t="shared" si="14"/>
        <v>0</v>
      </c>
      <c r="BQ58" s="132">
        <f t="shared" si="15"/>
        <v>0</v>
      </c>
      <c r="BR58" s="132">
        <f t="shared" si="16"/>
        <v>0</v>
      </c>
      <c r="BS58" s="132">
        <f t="shared" si="17"/>
        <v>0</v>
      </c>
    </row>
    <row r="59" spans="1:71" x14ac:dyDescent="0.3">
      <c r="A59" s="132" t="s">
        <v>167</v>
      </c>
      <c r="B59" s="132" t="s">
        <v>138</v>
      </c>
      <c r="C59" s="132" t="s">
        <v>146</v>
      </c>
      <c r="D59" s="132" t="s">
        <v>1075</v>
      </c>
      <c r="E59" s="132" t="str">
        <f>IF(G59="","",CONCATENATE(G59," + ",H59))</f>
        <v>피에르 + 총리대신</v>
      </c>
      <c r="F59" s="132" t="str">
        <f t="shared" si="31"/>
        <v>스페셜 조합</v>
      </c>
      <c r="G59" s="132" t="s">
        <v>159</v>
      </c>
      <c r="H59" s="132" t="s">
        <v>52</v>
      </c>
      <c r="O59" s="132">
        <v>2</v>
      </c>
      <c r="AM59" s="132">
        <f>COUNTIF('몬스터 리스트(숨김)'!$B$14:$B$53,A59)</f>
        <v>0</v>
      </c>
      <c r="AN59" s="132">
        <f t="shared" si="4"/>
        <v>0</v>
      </c>
      <c r="AO59" s="132">
        <f>IF(IF(AN59=0,0,VLOOKUP(A59,'몬스터 리스트(숨김)'!$B$14:$D$53,3,0))&gt;0,1,0)</f>
        <v>0</v>
      </c>
      <c r="AQ59" s="132">
        <f t="shared" si="21"/>
        <v>0</v>
      </c>
      <c r="AR59" s="132">
        <f t="shared" si="22"/>
        <v>0</v>
      </c>
      <c r="AS59" s="132">
        <f t="shared" si="23"/>
        <v>0</v>
      </c>
      <c r="AT59" s="132">
        <f t="shared" si="24"/>
        <v>0</v>
      </c>
      <c r="AU59" s="132">
        <f t="shared" si="25"/>
        <v>0</v>
      </c>
      <c r="AV59" s="132">
        <f t="shared" si="26"/>
        <v>0</v>
      </c>
      <c r="AW59" s="132">
        <f t="shared" si="27"/>
        <v>0</v>
      </c>
      <c r="AX59" s="132">
        <f t="shared" si="28"/>
        <v>0</v>
      </c>
      <c r="AY59" s="132">
        <f t="shared" si="29"/>
        <v>0</v>
      </c>
      <c r="AZ59" s="132">
        <f t="shared" si="30"/>
        <v>0</v>
      </c>
      <c r="BA59" s="132">
        <f t="shared" si="5"/>
        <v>0</v>
      </c>
      <c r="BB59" s="132">
        <f t="shared" si="5"/>
        <v>0</v>
      </c>
      <c r="BC59" s="132">
        <f t="shared" si="5"/>
        <v>0</v>
      </c>
      <c r="BD59" s="132">
        <f t="shared" si="5"/>
        <v>0</v>
      </c>
      <c r="BE59" s="132">
        <f t="shared" si="18"/>
        <v>0</v>
      </c>
      <c r="BF59" s="132">
        <f t="shared" si="19"/>
        <v>0</v>
      </c>
      <c r="BG59" s="132">
        <f t="shared" si="20"/>
        <v>0</v>
      </c>
      <c r="BH59" s="132">
        <f t="shared" si="6"/>
        <v>0</v>
      </c>
      <c r="BI59" s="132">
        <f t="shared" si="7"/>
        <v>0</v>
      </c>
      <c r="BJ59" s="132">
        <f t="shared" si="8"/>
        <v>0</v>
      </c>
      <c r="BK59" s="132">
        <f t="shared" si="9"/>
        <v>0</v>
      </c>
      <c r="BL59" s="132">
        <f t="shared" si="10"/>
        <v>0</v>
      </c>
      <c r="BM59" s="132">
        <f t="shared" si="11"/>
        <v>0</v>
      </c>
      <c r="BN59" s="132">
        <f t="shared" si="12"/>
        <v>0</v>
      </c>
      <c r="BO59" s="132">
        <f t="shared" si="13"/>
        <v>0</v>
      </c>
      <c r="BP59" s="132">
        <f t="shared" si="14"/>
        <v>0</v>
      </c>
      <c r="BQ59" s="132">
        <f t="shared" si="15"/>
        <v>0</v>
      </c>
      <c r="BR59" s="132">
        <f t="shared" si="16"/>
        <v>0</v>
      </c>
      <c r="BS59" s="132">
        <f t="shared" si="17"/>
        <v>0</v>
      </c>
    </row>
    <row r="60" spans="1:71" x14ac:dyDescent="0.3">
      <c r="A60" s="132" t="s">
        <v>168</v>
      </c>
      <c r="B60" s="132" t="s">
        <v>138</v>
      </c>
      <c r="C60" s="132" t="s">
        <v>146</v>
      </c>
      <c r="D60" s="132" t="s">
        <v>1075</v>
      </c>
      <c r="E60" s="132" t="str">
        <f>IF(G60="","",CONCATENATE(G60," + ",H60))</f>
        <v>퍼펫골렘 + 프랑켄로이드</v>
      </c>
      <c r="F60" s="132" t="str">
        <f t="shared" si="31"/>
        <v>스페셜 조합</v>
      </c>
      <c r="G60" s="132" t="s">
        <v>953</v>
      </c>
      <c r="H60" s="132" t="s">
        <v>154</v>
      </c>
      <c r="AM60" s="132">
        <f>COUNTIF('몬스터 리스트(숨김)'!$B$14:$B$53,A60)</f>
        <v>0</v>
      </c>
      <c r="AN60" s="132">
        <f t="shared" si="4"/>
        <v>0</v>
      </c>
      <c r="AO60" s="132">
        <f>IF(IF(AN60=0,0,VLOOKUP(A60,'몬스터 리스트(숨김)'!$B$14:$D$53,3,0))&gt;0,1,0)</f>
        <v>0</v>
      </c>
      <c r="AQ60" s="132">
        <f t="shared" si="21"/>
        <v>0</v>
      </c>
      <c r="AR60" s="132">
        <f t="shared" si="22"/>
        <v>0</v>
      </c>
      <c r="AS60" s="132">
        <f t="shared" si="23"/>
        <v>0</v>
      </c>
      <c r="AT60" s="132">
        <f t="shared" si="24"/>
        <v>0</v>
      </c>
      <c r="AU60" s="132">
        <f t="shared" si="25"/>
        <v>0</v>
      </c>
      <c r="AV60" s="132">
        <f t="shared" si="26"/>
        <v>0</v>
      </c>
      <c r="AW60" s="132">
        <f t="shared" si="27"/>
        <v>0</v>
      </c>
      <c r="AX60" s="132">
        <f t="shared" si="28"/>
        <v>0</v>
      </c>
      <c r="AY60" s="132">
        <f t="shared" si="29"/>
        <v>0</v>
      </c>
      <c r="AZ60" s="132">
        <f t="shared" si="30"/>
        <v>0</v>
      </c>
      <c r="BA60" s="132">
        <f t="shared" si="5"/>
        <v>0</v>
      </c>
      <c r="BB60" s="132">
        <f t="shared" si="5"/>
        <v>0</v>
      </c>
      <c r="BC60" s="132">
        <f t="shared" si="5"/>
        <v>0</v>
      </c>
      <c r="BD60" s="132">
        <f t="shared" si="5"/>
        <v>0</v>
      </c>
      <c r="BE60" s="132">
        <f t="shared" si="18"/>
        <v>0</v>
      </c>
      <c r="BF60" s="132">
        <f t="shared" si="19"/>
        <v>0</v>
      </c>
      <c r="BG60" s="132">
        <f t="shared" si="20"/>
        <v>0</v>
      </c>
      <c r="BH60" s="132">
        <f t="shared" si="6"/>
        <v>0</v>
      </c>
      <c r="BI60" s="132">
        <f t="shared" si="7"/>
        <v>0</v>
      </c>
      <c r="BJ60" s="132">
        <f t="shared" si="8"/>
        <v>0</v>
      </c>
      <c r="BK60" s="132">
        <f t="shared" si="9"/>
        <v>0</v>
      </c>
      <c r="BL60" s="132">
        <f t="shared" si="10"/>
        <v>0</v>
      </c>
      <c r="BM60" s="132">
        <f t="shared" si="11"/>
        <v>0</v>
      </c>
      <c r="BN60" s="132">
        <f t="shared" si="12"/>
        <v>0</v>
      </c>
      <c r="BO60" s="132">
        <f t="shared" si="13"/>
        <v>0</v>
      </c>
      <c r="BP60" s="132">
        <f t="shared" si="14"/>
        <v>0</v>
      </c>
      <c r="BQ60" s="132">
        <f t="shared" si="15"/>
        <v>0</v>
      </c>
      <c r="BR60" s="132">
        <f t="shared" si="16"/>
        <v>0</v>
      </c>
      <c r="BS60" s="132">
        <f t="shared" si="17"/>
        <v>0</v>
      </c>
    </row>
    <row r="61" spans="1:71" x14ac:dyDescent="0.3">
      <c r="A61" s="132" t="s">
        <v>169</v>
      </c>
      <c r="B61" s="132" t="s">
        <v>138</v>
      </c>
      <c r="C61" s="132" t="s">
        <v>146</v>
      </c>
      <c r="D61" s="132" t="s">
        <v>1075</v>
      </c>
      <c r="E61" s="132" t="str">
        <f>IF(G61="","",CONCATENATE(G61," + ",H61))</f>
        <v>마족 환술사 + 호박기사</v>
      </c>
      <c r="F61" s="132" t="str">
        <f t="shared" si="31"/>
        <v>스페셜 조합</v>
      </c>
      <c r="G61" s="132" t="s">
        <v>496</v>
      </c>
      <c r="H61" s="132" t="s">
        <v>544</v>
      </c>
      <c r="K61" s="132">
        <v>15</v>
      </c>
      <c r="AM61" s="132">
        <f>COUNTIF('몬스터 리스트(숨김)'!$B$14:$B$53,A61)</f>
        <v>0</v>
      </c>
      <c r="AN61" s="132">
        <f t="shared" si="4"/>
        <v>0</v>
      </c>
      <c r="AO61" s="132">
        <f>IF(IF(AN61=0,0,VLOOKUP(A61,'몬스터 리스트(숨김)'!$B$14:$D$53,3,0))&gt;0,1,0)</f>
        <v>0</v>
      </c>
      <c r="AQ61" s="132">
        <f t="shared" si="21"/>
        <v>0</v>
      </c>
      <c r="AR61" s="132">
        <f t="shared" si="22"/>
        <v>0</v>
      </c>
      <c r="AS61" s="132">
        <f t="shared" si="23"/>
        <v>0</v>
      </c>
      <c r="AT61" s="132">
        <f t="shared" si="24"/>
        <v>0</v>
      </c>
      <c r="AU61" s="132">
        <f t="shared" si="25"/>
        <v>0</v>
      </c>
      <c r="AV61" s="132">
        <f t="shared" si="26"/>
        <v>0</v>
      </c>
      <c r="AW61" s="132">
        <f t="shared" si="27"/>
        <v>0</v>
      </c>
      <c r="AX61" s="132">
        <f t="shared" si="28"/>
        <v>0</v>
      </c>
      <c r="AY61" s="132">
        <f t="shared" si="29"/>
        <v>0</v>
      </c>
      <c r="AZ61" s="132">
        <f t="shared" si="30"/>
        <v>0</v>
      </c>
      <c r="BA61" s="132">
        <f t="shared" si="5"/>
        <v>0</v>
      </c>
      <c r="BB61" s="132">
        <f t="shared" si="5"/>
        <v>0</v>
      </c>
      <c r="BC61" s="132">
        <f t="shared" si="5"/>
        <v>0</v>
      </c>
      <c r="BD61" s="132">
        <f t="shared" si="5"/>
        <v>0</v>
      </c>
      <c r="BE61" s="132">
        <f t="shared" si="18"/>
        <v>0</v>
      </c>
      <c r="BF61" s="132">
        <f t="shared" si="19"/>
        <v>0</v>
      </c>
      <c r="BG61" s="132">
        <f t="shared" si="20"/>
        <v>0</v>
      </c>
      <c r="BH61" s="132">
        <f t="shared" si="6"/>
        <v>0</v>
      </c>
      <c r="BI61" s="132">
        <f t="shared" si="7"/>
        <v>0</v>
      </c>
      <c r="BJ61" s="132">
        <f t="shared" si="8"/>
        <v>0</v>
      </c>
      <c r="BK61" s="132">
        <f t="shared" si="9"/>
        <v>0</v>
      </c>
      <c r="BL61" s="132">
        <f t="shared" si="10"/>
        <v>0</v>
      </c>
      <c r="BM61" s="132">
        <f t="shared" si="11"/>
        <v>0</v>
      </c>
      <c r="BN61" s="132">
        <f t="shared" si="12"/>
        <v>0</v>
      </c>
      <c r="BO61" s="132">
        <f t="shared" si="13"/>
        <v>0</v>
      </c>
      <c r="BP61" s="132">
        <f t="shared" si="14"/>
        <v>0</v>
      </c>
      <c r="BQ61" s="132">
        <f t="shared" si="15"/>
        <v>0</v>
      </c>
      <c r="BR61" s="132">
        <f t="shared" si="16"/>
        <v>0</v>
      </c>
      <c r="BS61" s="132">
        <f t="shared" si="17"/>
        <v>0</v>
      </c>
    </row>
    <row r="62" spans="1:71" x14ac:dyDescent="0.3">
      <c r="A62" s="132" t="s">
        <v>64</v>
      </c>
      <c r="B62" s="132" t="s">
        <v>138</v>
      </c>
      <c r="C62" s="132" t="s">
        <v>146</v>
      </c>
      <c r="D62" s="132" t="s">
        <v>1075</v>
      </c>
      <c r="E62" s="132" t="str">
        <f>IF(G62="","",CONCATENATE(G62," + ",H62))</f>
        <v>마족 추격자 + 구와르의 잔재</v>
      </c>
      <c r="F62" s="132" t="str">
        <f t="shared" si="31"/>
        <v>스페셜 조합</v>
      </c>
      <c r="G62" s="132" t="s">
        <v>61</v>
      </c>
      <c r="H62" s="132" t="s">
        <v>60</v>
      </c>
      <c r="J62" s="132">
        <v>15</v>
      </c>
      <c r="AM62" s="132">
        <f>COUNTIF('몬스터 리스트(숨김)'!$B$14:$B$53,A62)</f>
        <v>0</v>
      </c>
      <c r="AN62" s="132">
        <f t="shared" si="4"/>
        <v>0</v>
      </c>
      <c r="AO62" s="132">
        <f>IF(IF(AN62=0,0,VLOOKUP(A62,'몬스터 리스트(숨김)'!$B$14:$D$53,3,0))&gt;0,1,0)</f>
        <v>0</v>
      </c>
      <c r="AQ62" s="132">
        <f t="shared" si="21"/>
        <v>0</v>
      </c>
      <c r="AR62" s="132">
        <f t="shared" si="22"/>
        <v>0</v>
      </c>
      <c r="AS62" s="132">
        <f t="shared" si="23"/>
        <v>0</v>
      </c>
      <c r="AT62" s="132">
        <f t="shared" si="24"/>
        <v>0</v>
      </c>
      <c r="AU62" s="132">
        <f t="shared" si="25"/>
        <v>0</v>
      </c>
      <c r="AV62" s="132">
        <f t="shared" si="26"/>
        <v>0</v>
      </c>
      <c r="AW62" s="132">
        <f t="shared" si="27"/>
        <v>0</v>
      </c>
      <c r="AX62" s="132">
        <f t="shared" si="28"/>
        <v>0</v>
      </c>
      <c r="AY62" s="132">
        <f t="shared" si="29"/>
        <v>0</v>
      </c>
      <c r="AZ62" s="132">
        <f t="shared" si="30"/>
        <v>0</v>
      </c>
      <c r="BA62" s="132">
        <f t="shared" si="5"/>
        <v>0</v>
      </c>
      <c r="BB62" s="132">
        <f t="shared" si="5"/>
        <v>0</v>
      </c>
      <c r="BC62" s="132">
        <f t="shared" si="5"/>
        <v>0</v>
      </c>
      <c r="BD62" s="132">
        <f t="shared" si="5"/>
        <v>0</v>
      </c>
      <c r="BE62" s="132">
        <f t="shared" si="18"/>
        <v>0</v>
      </c>
      <c r="BF62" s="132">
        <f t="shared" si="19"/>
        <v>0</v>
      </c>
      <c r="BG62" s="132">
        <f t="shared" si="20"/>
        <v>0</v>
      </c>
      <c r="BH62" s="132">
        <f t="shared" si="6"/>
        <v>0</v>
      </c>
      <c r="BI62" s="132">
        <f t="shared" si="7"/>
        <v>0</v>
      </c>
      <c r="BJ62" s="132">
        <f t="shared" si="8"/>
        <v>0</v>
      </c>
      <c r="BK62" s="132">
        <f t="shared" si="9"/>
        <v>0</v>
      </c>
      <c r="BL62" s="132">
        <f t="shared" si="10"/>
        <v>0</v>
      </c>
      <c r="BM62" s="132">
        <f t="shared" si="11"/>
        <v>0</v>
      </c>
      <c r="BN62" s="132">
        <f t="shared" si="12"/>
        <v>0</v>
      </c>
      <c r="BO62" s="132">
        <f t="shared" si="13"/>
        <v>0</v>
      </c>
      <c r="BP62" s="132">
        <f t="shared" si="14"/>
        <v>0</v>
      </c>
      <c r="BQ62" s="132">
        <f t="shared" si="15"/>
        <v>0</v>
      </c>
      <c r="BR62" s="132">
        <f t="shared" si="16"/>
        <v>0</v>
      </c>
      <c r="BS62" s="132">
        <f t="shared" si="17"/>
        <v>0</v>
      </c>
    </row>
    <row r="63" spans="1:71" x14ac:dyDescent="0.3">
      <c r="A63" s="132" t="s">
        <v>66</v>
      </c>
      <c r="B63" s="132" t="s">
        <v>138</v>
      </c>
      <c r="C63" s="132" t="s">
        <v>146</v>
      </c>
      <c r="D63" s="132" t="s">
        <v>1075</v>
      </c>
      <c r="E63" s="132" t="str">
        <f>IF(G63="","",CONCATENATE(G63," + ",H63))</f>
        <v>마족 약탈자 + 에레고스</v>
      </c>
      <c r="F63" s="132" t="str">
        <f t="shared" si="31"/>
        <v>스페셜 조합</v>
      </c>
      <c r="G63" s="132" t="s">
        <v>65</v>
      </c>
      <c r="H63" s="132" t="s">
        <v>53</v>
      </c>
      <c r="L63" s="132">
        <v>15</v>
      </c>
      <c r="AM63" s="132">
        <f>COUNTIF('몬스터 리스트(숨김)'!$B$14:$B$53,A63)</f>
        <v>0</v>
      </c>
      <c r="AN63" s="132">
        <f t="shared" si="4"/>
        <v>0</v>
      </c>
      <c r="AO63" s="132">
        <f>IF(IF(AN63=0,0,VLOOKUP(A63,'몬스터 리스트(숨김)'!$B$14:$D$53,3,0))&gt;0,1,0)</f>
        <v>0</v>
      </c>
      <c r="AQ63" s="132">
        <f t="shared" si="21"/>
        <v>0</v>
      </c>
      <c r="AR63" s="132">
        <f t="shared" si="22"/>
        <v>0</v>
      </c>
      <c r="AS63" s="132">
        <f t="shared" si="23"/>
        <v>0</v>
      </c>
      <c r="AT63" s="132">
        <f t="shared" si="24"/>
        <v>0</v>
      </c>
      <c r="AU63" s="132">
        <f t="shared" si="25"/>
        <v>0</v>
      </c>
      <c r="AV63" s="132">
        <f t="shared" si="26"/>
        <v>0</v>
      </c>
      <c r="AW63" s="132">
        <f t="shared" si="27"/>
        <v>0</v>
      </c>
      <c r="AX63" s="132">
        <f t="shared" si="28"/>
        <v>0</v>
      </c>
      <c r="AY63" s="132">
        <f t="shared" si="29"/>
        <v>0</v>
      </c>
      <c r="AZ63" s="132">
        <f t="shared" si="30"/>
        <v>0</v>
      </c>
      <c r="BA63" s="132">
        <f t="shared" si="5"/>
        <v>0</v>
      </c>
      <c r="BB63" s="132">
        <f t="shared" si="5"/>
        <v>0</v>
      </c>
      <c r="BC63" s="132">
        <f t="shared" si="5"/>
        <v>0</v>
      </c>
      <c r="BD63" s="132">
        <f t="shared" si="5"/>
        <v>0</v>
      </c>
      <c r="BE63" s="132">
        <f t="shared" si="18"/>
        <v>0</v>
      </c>
      <c r="BF63" s="132">
        <f t="shared" si="19"/>
        <v>0</v>
      </c>
      <c r="BG63" s="132">
        <f t="shared" si="20"/>
        <v>0</v>
      </c>
      <c r="BH63" s="132">
        <f t="shared" si="6"/>
        <v>0</v>
      </c>
      <c r="BI63" s="132">
        <f t="shared" si="7"/>
        <v>0</v>
      </c>
      <c r="BJ63" s="132">
        <f t="shared" si="8"/>
        <v>0</v>
      </c>
      <c r="BK63" s="132">
        <f t="shared" si="9"/>
        <v>0</v>
      </c>
      <c r="BL63" s="132">
        <f t="shared" si="10"/>
        <v>0</v>
      </c>
      <c r="BM63" s="132">
        <f t="shared" si="11"/>
        <v>0</v>
      </c>
      <c r="BN63" s="132">
        <f t="shared" si="12"/>
        <v>0</v>
      </c>
      <c r="BO63" s="132">
        <f t="shared" si="13"/>
        <v>0</v>
      </c>
      <c r="BP63" s="132">
        <f t="shared" si="14"/>
        <v>0</v>
      </c>
      <c r="BQ63" s="132">
        <f t="shared" si="15"/>
        <v>0</v>
      </c>
      <c r="BR63" s="132">
        <f t="shared" si="16"/>
        <v>0</v>
      </c>
      <c r="BS63" s="132">
        <f t="shared" si="17"/>
        <v>0</v>
      </c>
    </row>
    <row r="64" spans="1:71" x14ac:dyDescent="0.3">
      <c r="A64" s="132" t="s">
        <v>170</v>
      </c>
      <c r="B64" s="132" t="s">
        <v>138</v>
      </c>
      <c r="C64" s="132" t="s">
        <v>146</v>
      </c>
      <c r="D64" s="132" t="s">
        <v>1075</v>
      </c>
      <c r="E64" s="132" t="str">
        <f>IF(G64="","",CONCATENATE(G64," + ",H64))</f>
        <v>캡틴 블랙 슬라임 + 도도</v>
      </c>
      <c r="F64" s="132" t="str">
        <f t="shared" si="31"/>
        <v>스페셜 조합</v>
      </c>
      <c r="G64" s="132" t="s">
        <v>692</v>
      </c>
      <c r="H64" s="132" t="s">
        <v>143</v>
      </c>
      <c r="I64" s="132">
        <v>5</v>
      </c>
      <c r="J64" s="132">
        <v>5</v>
      </c>
      <c r="K64" s="132">
        <v>5</v>
      </c>
      <c r="L64" s="132">
        <v>5</v>
      </c>
      <c r="AM64" s="132">
        <f>COUNTIF('몬스터 리스트(숨김)'!$B$14:$B$53,A64)</f>
        <v>0</v>
      </c>
      <c r="AN64" s="132">
        <f t="shared" si="4"/>
        <v>0</v>
      </c>
      <c r="AO64" s="132">
        <f>IF(IF(AN64=0,0,VLOOKUP(A64,'몬스터 리스트(숨김)'!$B$14:$D$53,3,0))&gt;0,1,0)</f>
        <v>0</v>
      </c>
      <c r="AQ64" s="132">
        <f t="shared" si="21"/>
        <v>0</v>
      </c>
      <c r="AR64" s="132">
        <f t="shared" si="22"/>
        <v>0</v>
      </c>
      <c r="AS64" s="132">
        <f t="shared" si="23"/>
        <v>0</v>
      </c>
      <c r="AT64" s="132">
        <f t="shared" si="24"/>
        <v>0</v>
      </c>
      <c r="AU64" s="132">
        <f t="shared" si="25"/>
        <v>0</v>
      </c>
      <c r="AV64" s="132">
        <f t="shared" si="26"/>
        <v>0</v>
      </c>
      <c r="AW64" s="132">
        <f t="shared" si="27"/>
        <v>0</v>
      </c>
      <c r="AX64" s="132">
        <f t="shared" si="28"/>
        <v>0</v>
      </c>
      <c r="AY64" s="132">
        <f t="shared" si="29"/>
        <v>0</v>
      </c>
      <c r="AZ64" s="132">
        <f t="shared" si="30"/>
        <v>0</v>
      </c>
      <c r="BA64" s="132">
        <f t="shared" si="5"/>
        <v>0</v>
      </c>
      <c r="BB64" s="132">
        <f t="shared" si="5"/>
        <v>0</v>
      </c>
      <c r="BC64" s="132">
        <f t="shared" si="5"/>
        <v>0</v>
      </c>
      <c r="BD64" s="132">
        <f t="shared" si="5"/>
        <v>0</v>
      </c>
      <c r="BE64" s="132">
        <f t="shared" si="18"/>
        <v>0</v>
      </c>
      <c r="BF64" s="132">
        <f t="shared" si="19"/>
        <v>0</v>
      </c>
      <c r="BG64" s="132">
        <f t="shared" si="20"/>
        <v>0</v>
      </c>
      <c r="BH64" s="132">
        <f t="shared" si="6"/>
        <v>0</v>
      </c>
      <c r="BI64" s="132">
        <f t="shared" si="7"/>
        <v>0</v>
      </c>
      <c r="BJ64" s="132">
        <f t="shared" si="8"/>
        <v>0</v>
      </c>
      <c r="BK64" s="132">
        <f t="shared" si="9"/>
        <v>0</v>
      </c>
      <c r="BL64" s="132">
        <f t="shared" si="10"/>
        <v>0</v>
      </c>
      <c r="BM64" s="132">
        <f t="shared" si="11"/>
        <v>0</v>
      </c>
      <c r="BN64" s="132">
        <f t="shared" si="12"/>
        <v>0</v>
      </c>
      <c r="BO64" s="132">
        <f t="shared" si="13"/>
        <v>0</v>
      </c>
      <c r="BP64" s="132">
        <f t="shared" si="14"/>
        <v>0</v>
      </c>
      <c r="BQ64" s="132">
        <f t="shared" si="15"/>
        <v>0</v>
      </c>
      <c r="BR64" s="132">
        <f t="shared" si="16"/>
        <v>0</v>
      </c>
      <c r="BS64" s="132">
        <f t="shared" si="17"/>
        <v>0</v>
      </c>
    </row>
    <row r="65" spans="1:71" x14ac:dyDescent="0.3">
      <c r="A65" s="132" t="s">
        <v>171</v>
      </c>
      <c r="B65" s="132" t="s">
        <v>138</v>
      </c>
      <c r="C65" s="132" t="s">
        <v>146</v>
      </c>
      <c r="D65" s="132" t="s">
        <v>1075</v>
      </c>
      <c r="E65" s="132" t="str">
        <f>IF(G65="","",CONCATENATE(G65," + ",H65))</f>
        <v>마족 역사 + 교도관 아니</v>
      </c>
      <c r="F65" s="132" t="str">
        <f t="shared" si="31"/>
        <v>스페셜 조합</v>
      </c>
      <c r="G65" s="132" t="s">
        <v>506</v>
      </c>
      <c r="H65" s="132" t="s">
        <v>368</v>
      </c>
      <c r="I65" s="132">
        <v>15</v>
      </c>
      <c r="AM65" s="132">
        <f>COUNTIF('몬스터 리스트(숨김)'!$B$14:$B$53,A65)</f>
        <v>0</v>
      </c>
      <c r="AN65" s="132">
        <f t="shared" si="4"/>
        <v>0</v>
      </c>
      <c r="AO65" s="132">
        <f>IF(IF(AN65=0,0,VLOOKUP(A65,'몬스터 리스트(숨김)'!$B$14:$D$53,3,0))&gt;0,1,0)</f>
        <v>0</v>
      </c>
      <c r="AQ65" s="132">
        <f t="shared" si="21"/>
        <v>0</v>
      </c>
      <c r="AR65" s="132">
        <f t="shared" si="22"/>
        <v>0</v>
      </c>
      <c r="AS65" s="132">
        <f t="shared" si="23"/>
        <v>0</v>
      </c>
      <c r="AT65" s="132">
        <f t="shared" si="24"/>
        <v>0</v>
      </c>
      <c r="AU65" s="132">
        <f t="shared" si="25"/>
        <v>0</v>
      </c>
      <c r="AV65" s="132">
        <f t="shared" si="26"/>
        <v>0</v>
      </c>
      <c r="AW65" s="132">
        <f t="shared" si="27"/>
        <v>0</v>
      </c>
      <c r="AX65" s="132">
        <f t="shared" si="28"/>
        <v>0</v>
      </c>
      <c r="AY65" s="132">
        <f t="shared" si="29"/>
        <v>0</v>
      </c>
      <c r="AZ65" s="132">
        <f t="shared" si="30"/>
        <v>0</v>
      </c>
      <c r="BA65" s="132">
        <f t="shared" si="5"/>
        <v>0</v>
      </c>
      <c r="BB65" s="132">
        <f t="shared" si="5"/>
        <v>0</v>
      </c>
      <c r="BC65" s="132">
        <f t="shared" si="5"/>
        <v>0</v>
      </c>
      <c r="BD65" s="132">
        <f t="shared" si="5"/>
        <v>0</v>
      </c>
      <c r="BE65" s="132">
        <f t="shared" si="18"/>
        <v>0</v>
      </c>
      <c r="BF65" s="132">
        <f t="shared" si="19"/>
        <v>0</v>
      </c>
      <c r="BG65" s="132">
        <f t="shared" si="20"/>
        <v>0</v>
      </c>
      <c r="BH65" s="132">
        <f t="shared" si="6"/>
        <v>0</v>
      </c>
      <c r="BI65" s="132">
        <f t="shared" si="7"/>
        <v>0</v>
      </c>
      <c r="BJ65" s="132">
        <f t="shared" si="8"/>
        <v>0</v>
      </c>
      <c r="BK65" s="132">
        <f t="shared" si="9"/>
        <v>0</v>
      </c>
      <c r="BL65" s="132">
        <f t="shared" si="10"/>
        <v>0</v>
      </c>
      <c r="BM65" s="132">
        <f t="shared" si="11"/>
        <v>0</v>
      </c>
      <c r="BN65" s="132">
        <f t="shared" si="12"/>
        <v>0</v>
      </c>
      <c r="BO65" s="132">
        <f t="shared" si="13"/>
        <v>0</v>
      </c>
      <c r="BP65" s="132">
        <f t="shared" si="14"/>
        <v>0</v>
      </c>
      <c r="BQ65" s="132">
        <f t="shared" si="15"/>
        <v>0</v>
      </c>
      <c r="BR65" s="132">
        <f t="shared" si="16"/>
        <v>0</v>
      </c>
      <c r="BS65" s="132">
        <f t="shared" si="17"/>
        <v>0</v>
      </c>
    </row>
    <row r="66" spans="1:71" x14ac:dyDescent="0.3">
      <c r="A66" s="132" t="s">
        <v>172</v>
      </c>
      <c r="B66" s="132" t="s">
        <v>138</v>
      </c>
      <c r="C66" s="132" t="s">
        <v>146</v>
      </c>
      <c r="D66" s="132" t="s">
        <v>1075</v>
      </c>
      <c r="E66" s="132" t="str">
        <f>IF(G66="","",CONCATENATE(G66," + ",H66))</f>
        <v>크세르크세스 + 프리저</v>
      </c>
      <c r="F66" s="132" t="str">
        <f t="shared" si="31"/>
        <v>스페셜 조합</v>
      </c>
      <c r="G66" s="132" t="s">
        <v>750</v>
      </c>
      <c r="H66" s="132" t="s">
        <v>1039</v>
      </c>
      <c r="P66" s="132">
        <v>1</v>
      </c>
      <c r="Q66" s="132">
        <v>1</v>
      </c>
      <c r="AM66" s="132">
        <f>COUNTIF('몬스터 리스트(숨김)'!$B$14:$B$53,A66)</f>
        <v>0</v>
      </c>
      <c r="AN66" s="132">
        <f t="shared" si="4"/>
        <v>0</v>
      </c>
      <c r="AO66" s="132">
        <f>IF(IF(AN66=0,0,VLOOKUP(A66,'몬스터 리스트(숨김)'!$B$14:$D$53,3,0))&gt;0,1,0)</f>
        <v>0</v>
      </c>
      <c r="AQ66" s="132">
        <f t="shared" si="21"/>
        <v>0</v>
      </c>
      <c r="AR66" s="132">
        <f t="shared" si="22"/>
        <v>0</v>
      </c>
      <c r="AS66" s="132">
        <f t="shared" si="23"/>
        <v>0</v>
      </c>
      <c r="AT66" s="132">
        <f t="shared" si="24"/>
        <v>0</v>
      </c>
      <c r="AU66" s="132">
        <f t="shared" si="25"/>
        <v>0</v>
      </c>
      <c r="AV66" s="132">
        <f t="shared" si="26"/>
        <v>0</v>
      </c>
      <c r="AW66" s="132">
        <f t="shared" si="27"/>
        <v>0</v>
      </c>
      <c r="AX66" s="132">
        <f t="shared" si="28"/>
        <v>0</v>
      </c>
      <c r="AY66" s="132">
        <f t="shared" si="29"/>
        <v>0</v>
      </c>
      <c r="AZ66" s="132">
        <f t="shared" si="30"/>
        <v>0</v>
      </c>
      <c r="BA66" s="132">
        <f t="shared" si="5"/>
        <v>0</v>
      </c>
      <c r="BB66" s="132">
        <f t="shared" si="5"/>
        <v>0</v>
      </c>
      <c r="BC66" s="132">
        <f t="shared" si="5"/>
        <v>0</v>
      </c>
      <c r="BD66" s="132">
        <f t="shared" si="5"/>
        <v>0</v>
      </c>
      <c r="BE66" s="132">
        <f t="shared" si="18"/>
        <v>0</v>
      </c>
      <c r="BF66" s="132">
        <f t="shared" si="19"/>
        <v>0</v>
      </c>
      <c r="BG66" s="132">
        <f t="shared" si="20"/>
        <v>0</v>
      </c>
      <c r="BH66" s="132">
        <f t="shared" si="6"/>
        <v>0</v>
      </c>
      <c r="BI66" s="132">
        <f t="shared" si="7"/>
        <v>0</v>
      </c>
      <c r="BJ66" s="132">
        <f t="shared" si="8"/>
        <v>0</v>
      </c>
      <c r="BK66" s="132">
        <f t="shared" si="9"/>
        <v>0</v>
      </c>
      <c r="BL66" s="132">
        <f t="shared" si="10"/>
        <v>0</v>
      </c>
      <c r="BM66" s="132">
        <f t="shared" si="11"/>
        <v>0</v>
      </c>
      <c r="BN66" s="132">
        <f t="shared" si="12"/>
        <v>0</v>
      </c>
      <c r="BO66" s="132">
        <f t="shared" si="13"/>
        <v>0</v>
      </c>
      <c r="BP66" s="132">
        <f t="shared" si="14"/>
        <v>0</v>
      </c>
      <c r="BQ66" s="132">
        <f t="shared" si="15"/>
        <v>0</v>
      </c>
      <c r="BR66" s="132">
        <f t="shared" si="16"/>
        <v>0</v>
      </c>
      <c r="BS66" s="132">
        <f t="shared" si="17"/>
        <v>0</v>
      </c>
    </row>
    <row r="67" spans="1:71" x14ac:dyDescent="0.3">
      <c r="A67" s="132" t="s">
        <v>173</v>
      </c>
      <c r="B67" s="132" t="s">
        <v>138</v>
      </c>
      <c r="C67" s="132" t="s">
        <v>146</v>
      </c>
      <c r="D67" s="132" t="s">
        <v>1075</v>
      </c>
      <c r="E67" s="132" t="str">
        <f>IF(G67="","",CONCATENATE(G67," + ",H67))</f>
        <v>킹크랑 + 쓰레기통</v>
      </c>
      <c r="F67" s="132" t="str">
        <f t="shared" si="31"/>
        <v>스페셜 조합</v>
      </c>
      <c r="G67" s="132" t="s">
        <v>151</v>
      </c>
      <c r="H67" s="132" t="s">
        <v>651</v>
      </c>
      <c r="AG67" s="132">
        <v>1</v>
      </c>
      <c r="AM67" s="132">
        <f>COUNTIF('몬스터 리스트(숨김)'!$B$14:$B$53,A67)</f>
        <v>0</v>
      </c>
      <c r="AN67" s="132">
        <f t="shared" si="4"/>
        <v>0</v>
      </c>
      <c r="AO67" s="132">
        <f>IF(IF(AN67=0,0,VLOOKUP(A67,'몬스터 리스트(숨김)'!$B$14:$D$53,3,0))&gt;0,1,0)</f>
        <v>0</v>
      </c>
      <c r="AQ67" s="132">
        <f t="shared" si="21"/>
        <v>0</v>
      </c>
      <c r="AR67" s="132">
        <f t="shared" si="22"/>
        <v>0</v>
      </c>
      <c r="AS67" s="132">
        <f t="shared" si="23"/>
        <v>0</v>
      </c>
      <c r="AT67" s="132">
        <f t="shared" si="24"/>
        <v>0</v>
      </c>
      <c r="AU67" s="132">
        <f t="shared" si="25"/>
        <v>0</v>
      </c>
      <c r="AV67" s="132">
        <f t="shared" si="26"/>
        <v>0</v>
      </c>
      <c r="AW67" s="132">
        <f t="shared" si="27"/>
        <v>0</v>
      </c>
      <c r="AX67" s="132">
        <f t="shared" si="28"/>
        <v>0</v>
      </c>
      <c r="AY67" s="132">
        <f t="shared" si="29"/>
        <v>0</v>
      </c>
      <c r="AZ67" s="132">
        <f t="shared" si="30"/>
        <v>0</v>
      </c>
      <c r="BA67" s="132">
        <f t="shared" si="5"/>
        <v>0</v>
      </c>
      <c r="BB67" s="132">
        <f t="shared" si="5"/>
        <v>0</v>
      </c>
      <c r="BC67" s="132">
        <f t="shared" si="5"/>
        <v>0</v>
      </c>
      <c r="BD67" s="132">
        <f t="shared" si="5"/>
        <v>0</v>
      </c>
      <c r="BE67" s="132">
        <f t="shared" si="18"/>
        <v>0</v>
      </c>
      <c r="BF67" s="132">
        <f t="shared" si="19"/>
        <v>0</v>
      </c>
      <c r="BG67" s="132">
        <f t="shared" si="20"/>
        <v>0</v>
      </c>
      <c r="BH67" s="132">
        <f t="shared" si="6"/>
        <v>0</v>
      </c>
      <c r="BI67" s="132">
        <f t="shared" si="7"/>
        <v>0</v>
      </c>
      <c r="BJ67" s="132">
        <f t="shared" si="8"/>
        <v>0</v>
      </c>
      <c r="BK67" s="132">
        <f t="shared" si="9"/>
        <v>0</v>
      </c>
      <c r="BL67" s="132">
        <f t="shared" si="10"/>
        <v>0</v>
      </c>
      <c r="BM67" s="132">
        <f t="shared" si="11"/>
        <v>0</v>
      </c>
      <c r="BN67" s="132">
        <f t="shared" si="12"/>
        <v>0</v>
      </c>
      <c r="BO67" s="132">
        <f t="shared" si="13"/>
        <v>0</v>
      </c>
      <c r="BP67" s="132">
        <f t="shared" si="14"/>
        <v>0</v>
      </c>
      <c r="BQ67" s="132">
        <f t="shared" si="15"/>
        <v>0</v>
      </c>
      <c r="BR67" s="132">
        <f t="shared" si="16"/>
        <v>0</v>
      </c>
      <c r="BS67" s="132">
        <f t="shared" si="17"/>
        <v>0</v>
      </c>
    </row>
    <row r="68" spans="1:71" x14ac:dyDescent="0.3">
      <c r="A68" s="132" t="s">
        <v>54</v>
      </c>
      <c r="B68" s="132" t="s">
        <v>138</v>
      </c>
      <c r="C68" s="132" t="s">
        <v>146</v>
      </c>
      <c r="D68" s="132" t="s">
        <v>1075</v>
      </c>
      <c r="E68" s="132" t="str">
        <f>IF(G68="","",CONCATENATE(G68," + ",H68))</f>
        <v>쁘띠 팬텀 + 쁘띠 루미너스(빛)</v>
      </c>
      <c r="F68" s="132" t="str">
        <f t="shared" si="31"/>
        <v>스페셜 조합</v>
      </c>
      <c r="G68" s="132" t="s">
        <v>14</v>
      </c>
      <c r="H68" s="132" t="s">
        <v>83</v>
      </c>
      <c r="AA68" s="132">
        <v>4</v>
      </c>
      <c r="AM68" s="132">
        <f>COUNTIF('몬스터 리스트(숨김)'!$B$14:$B$53,A68)</f>
        <v>1</v>
      </c>
      <c r="AN68" s="132">
        <f t="shared" si="4"/>
        <v>1</v>
      </c>
      <c r="AO68" s="132">
        <f ca="1">IF(IF(AN68=0,0,VLOOKUP(A68,'몬스터 리스트(숨김)'!$B$14:$D$53,3,0))&gt;0,1,0)</f>
        <v>1</v>
      </c>
      <c r="AQ68" s="132">
        <f t="shared" ca="1" si="21"/>
        <v>0</v>
      </c>
      <c r="AR68" s="132">
        <f t="shared" ca="1" si="22"/>
        <v>0</v>
      </c>
      <c r="AS68" s="132">
        <f t="shared" ca="1" si="23"/>
        <v>0</v>
      </c>
      <c r="AT68" s="132">
        <f t="shared" ca="1" si="24"/>
        <v>0</v>
      </c>
      <c r="AU68" s="132">
        <f t="shared" ca="1" si="25"/>
        <v>0</v>
      </c>
      <c r="AV68" s="132">
        <f t="shared" ca="1" si="26"/>
        <v>0</v>
      </c>
      <c r="AW68" s="132">
        <f t="shared" ca="1" si="27"/>
        <v>0</v>
      </c>
      <c r="AX68" s="132">
        <f t="shared" ca="1" si="28"/>
        <v>0</v>
      </c>
      <c r="AY68" s="132">
        <f t="shared" ca="1" si="29"/>
        <v>0</v>
      </c>
      <c r="AZ68" s="132">
        <f t="shared" ca="1" si="30"/>
        <v>0</v>
      </c>
      <c r="BA68" s="132">
        <f t="shared" ca="1" si="5"/>
        <v>0</v>
      </c>
      <c r="BB68" s="132">
        <f t="shared" ca="1" si="5"/>
        <v>0</v>
      </c>
      <c r="BC68" s="132">
        <f t="shared" ca="1" si="5"/>
        <v>0</v>
      </c>
      <c r="BD68" s="132">
        <f t="shared" ca="1" si="5"/>
        <v>0</v>
      </c>
      <c r="BE68" s="132">
        <f t="shared" ca="1" si="18"/>
        <v>0</v>
      </c>
      <c r="BF68" s="132">
        <f t="shared" ca="1" si="19"/>
        <v>0</v>
      </c>
      <c r="BG68" s="132">
        <f t="shared" ca="1" si="20"/>
        <v>0</v>
      </c>
      <c r="BH68" s="132">
        <f t="shared" ca="1" si="6"/>
        <v>0</v>
      </c>
      <c r="BI68" s="132">
        <f t="shared" ca="1" si="7"/>
        <v>4</v>
      </c>
      <c r="BJ68" s="132">
        <f t="shared" ca="1" si="8"/>
        <v>0</v>
      </c>
      <c r="BK68" s="132">
        <f t="shared" ca="1" si="9"/>
        <v>0</v>
      </c>
      <c r="BL68" s="132">
        <f t="shared" ca="1" si="10"/>
        <v>0</v>
      </c>
      <c r="BM68" s="132">
        <f t="shared" ca="1" si="11"/>
        <v>0</v>
      </c>
      <c r="BN68" s="132">
        <f t="shared" ca="1" si="12"/>
        <v>0</v>
      </c>
      <c r="BO68" s="132">
        <f t="shared" ca="1" si="13"/>
        <v>0</v>
      </c>
      <c r="BP68" s="132">
        <f t="shared" ca="1" si="14"/>
        <v>0</v>
      </c>
      <c r="BQ68" s="132">
        <f t="shared" ca="1" si="15"/>
        <v>0</v>
      </c>
      <c r="BR68" s="132">
        <f t="shared" ca="1" si="16"/>
        <v>0</v>
      </c>
      <c r="BS68" s="132">
        <f t="shared" ca="1" si="17"/>
        <v>0</v>
      </c>
    </row>
    <row r="69" spans="1:71" x14ac:dyDescent="0.3">
      <c r="A69" s="132" t="s">
        <v>115</v>
      </c>
      <c r="B69" s="132" t="s">
        <v>138</v>
      </c>
      <c r="C69" s="132" t="s">
        <v>146</v>
      </c>
      <c r="D69" s="132" t="s">
        <v>1075</v>
      </c>
      <c r="E69" s="132" t="str">
        <f>IF(G69="","",CONCATENATE(G69," + ",H69))</f>
        <v>레비아탄 + 설산의 마녀</v>
      </c>
      <c r="F69" s="132" t="str">
        <f t="shared" si="31"/>
        <v>스페셜 조합</v>
      </c>
      <c r="G69" s="132" t="s">
        <v>112</v>
      </c>
      <c r="H69" s="132" t="s">
        <v>113</v>
      </c>
      <c r="W69" s="132">
        <v>3</v>
      </c>
      <c r="AM69" s="132">
        <f>COUNTIF('몬스터 리스트(숨김)'!$B$14:$B$53,A69)</f>
        <v>0</v>
      </c>
      <c r="AN69" s="132">
        <f t="shared" si="4"/>
        <v>0</v>
      </c>
      <c r="AO69" s="132">
        <f>IF(IF(AN69=0,0,VLOOKUP(A69,'몬스터 리스트(숨김)'!$B$14:$D$53,3,0))&gt;0,1,0)</f>
        <v>0</v>
      </c>
      <c r="AQ69" s="132">
        <f t="shared" si="21"/>
        <v>0</v>
      </c>
      <c r="AR69" s="132">
        <f t="shared" si="22"/>
        <v>0</v>
      </c>
      <c r="AS69" s="132">
        <f t="shared" si="23"/>
        <v>0</v>
      </c>
      <c r="AT69" s="132">
        <f t="shared" si="24"/>
        <v>0</v>
      </c>
      <c r="AU69" s="132">
        <f t="shared" si="25"/>
        <v>0</v>
      </c>
      <c r="AV69" s="132">
        <f t="shared" si="26"/>
        <v>0</v>
      </c>
      <c r="AW69" s="132">
        <f t="shared" si="27"/>
        <v>0</v>
      </c>
      <c r="AX69" s="132">
        <f t="shared" si="28"/>
        <v>0</v>
      </c>
      <c r="AY69" s="132">
        <f t="shared" si="29"/>
        <v>0</v>
      </c>
      <c r="AZ69" s="132">
        <f t="shared" si="30"/>
        <v>0</v>
      </c>
      <c r="BA69" s="132">
        <f t="shared" si="5"/>
        <v>0</v>
      </c>
      <c r="BB69" s="132">
        <f t="shared" ref="BB69" si="32">T69*$AO69</f>
        <v>0</v>
      </c>
      <c r="BC69" s="132">
        <f t="shared" si="5"/>
        <v>0</v>
      </c>
      <c r="BD69" s="132">
        <f t="shared" si="5"/>
        <v>0</v>
      </c>
      <c r="BE69" s="132">
        <f t="shared" si="18"/>
        <v>0</v>
      </c>
      <c r="BF69" s="132">
        <f t="shared" si="19"/>
        <v>0</v>
      </c>
      <c r="BG69" s="132">
        <f t="shared" si="20"/>
        <v>0</v>
      </c>
      <c r="BH69" s="132">
        <f t="shared" si="6"/>
        <v>0</v>
      </c>
      <c r="BI69" s="132">
        <f t="shared" si="7"/>
        <v>0</v>
      </c>
      <c r="BJ69" s="132">
        <f t="shared" si="8"/>
        <v>0</v>
      </c>
      <c r="BK69" s="132">
        <f t="shared" si="9"/>
        <v>0</v>
      </c>
      <c r="BL69" s="132">
        <f t="shared" si="10"/>
        <v>0</v>
      </c>
      <c r="BM69" s="132">
        <f t="shared" si="11"/>
        <v>0</v>
      </c>
      <c r="BN69" s="132">
        <f t="shared" si="12"/>
        <v>0</v>
      </c>
      <c r="BO69" s="132">
        <f t="shared" si="13"/>
        <v>0</v>
      </c>
      <c r="BP69" s="132">
        <f t="shared" si="14"/>
        <v>0</v>
      </c>
      <c r="BQ69" s="132">
        <f t="shared" si="15"/>
        <v>0</v>
      </c>
      <c r="BR69" s="132">
        <f t="shared" si="16"/>
        <v>0</v>
      </c>
      <c r="BS69" s="132">
        <f t="shared" si="17"/>
        <v>0</v>
      </c>
    </row>
    <row r="70" spans="1:71" x14ac:dyDescent="0.3">
      <c r="A70" s="132" t="s">
        <v>40</v>
      </c>
      <c r="B70" s="132" t="s">
        <v>138</v>
      </c>
      <c r="C70" s="132" t="s">
        <v>146</v>
      </c>
      <c r="D70" s="132" t="s">
        <v>1075</v>
      </c>
      <c r="E70" s="132" t="str">
        <f>IF(G70="","",CONCATENATE(G70," + ",H70))</f>
        <v>신수 + 오베론</v>
      </c>
      <c r="F70" s="132" t="str">
        <f t="shared" si="31"/>
        <v>스페셜 조합</v>
      </c>
      <c r="G70" s="132" t="s">
        <v>31</v>
      </c>
      <c r="H70" s="132" t="s">
        <v>36</v>
      </c>
      <c r="V70" s="132">
        <v>3</v>
      </c>
      <c r="AM70" s="132">
        <f>COUNTIF('몬스터 리스트(숨김)'!$B$14:$B$53,A70)</f>
        <v>1</v>
      </c>
      <c r="AN70" s="132">
        <f t="shared" ref="AN70:AN88" si="33">AM70</f>
        <v>1</v>
      </c>
      <c r="AO70" s="132">
        <f ca="1">IF(IF(AN70=0,0,VLOOKUP(A70,'몬스터 리스트(숨김)'!$B$14:$D$53,3,0))&gt;0,1,0)</f>
        <v>1</v>
      </c>
      <c r="AQ70" s="132">
        <f t="shared" ca="1" si="21"/>
        <v>0</v>
      </c>
      <c r="AR70" s="132">
        <f t="shared" ca="1" si="22"/>
        <v>0</v>
      </c>
      <c r="AS70" s="132">
        <f t="shared" ca="1" si="23"/>
        <v>0</v>
      </c>
      <c r="AT70" s="132">
        <f t="shared" ca="1" si="24"/>
        <v>0</v>
      </c>
      <c r="AU70" s="132">
        <f t="shared" ca="1" si="25"/>
        <v>0</v>
      </c>
      <c r="AV70" s="132">
        <f t="shared" ca="1" si="26"/>
        <v>0</v>
      </c>
      <c r="AW70" s="132">
        <f t="shared" ca="1" si="27"/>
        <v>0</v>
      </c>
      <c r="AX70" s="132">
        <f t="shared" ca="1" si="28"/>
        <v>0</v>
      </c>
      <c r="AY70" s="132">
        <f t="shared" ca="1" si="29"/>
        <v>0</v>
      </c>
      <c r="AZ70" s="132">
        <f t="shared" ca="1" si="30"/>
        <v>0</v>
      </c>
      <c r="BA70" s="132">
        <f t="shared" ref="BA70:BD133" ca="1" si="34">S70*$AO70</f>
        <v>0</v>
      </c>
      <c r="BB70" s="132">
        <f t="shared" ca="1" si="34"/>
        <v>0</v>
      </c>
      <c r="BC70" s="132">
        <f t="shared" ca="1" si="34"/>
        <v>0</v>
      </c>
      <c r="BD70" s="132">
        <f t="shared" ca="1" si="34"/>
        <v>3</v>
      </c>
      <c r="BE70" s="132">
        <f t="shared" ca="1" si="18"/>
        <v>0</v>
      </c>
      <c r="BF70" s="132">
        <f t="shared" ca="1" si="19"/>
        <v>0</v>
      </c>
      <c r="BG70" s="132">
        <f t="shared" ca="1" si="20"/>
        <v>0</v>
      </c>
      <c r="BH70" s="132">
        <f t="shared" ca="1" si="6"/>
        <v>0</v>
      </c>
      <c r="BI70" s="132">
        <f t="shared" ca="1" si="7"/>
        <v>0</v>
      </c>
      <c r="BJ70" s="132">
        <f t="shared" ca="1" si="8"/>
        <v>0</v>
      </c>
      <c r="BK70" s="132">
        <f t="shared" ca="1" si="9"/>
        <v>0</v>
      </c>
      <c r="BL70" s="132">
        <f t="shared" ca="1" si="10"/>
        <v>0</v>
      </c>
      <c r="BM70" s="132">
        <f t="shared" ca="1" si="11"/>
        <v>0</v>
      </c>
      <c r="BN70" s="132">
        <f t="shared" ca="1" si="12"/>
        <v>0</v>
      </c>
      <c r="BO70" s="132">
        <f t="shared" ca="1" si="13"/>
        <v>0</v>
      </c>
      <c r="BP70" s="132">
        <f t="shared" ca="1" si="14"/>
        <v>0</v>
      </c>
      <c r="BQ70" s="132">
        <f t="shared" ca="1" si="15"/>
        <v>0</v>
      </c>
      <c r="BR70" s="132">
        <f t="shared" ca="1" si="16"/>
        <v>0</v>
      </c>
      <c r="BS70" s="132">
        <f t="shared" ca="1" si="17"/>
        <v>0</v>
      </c>
    </row>
    <row r="71" spans="1:71" x14ac:dyDescent="0.3">
      <c r="A71" s="132" t="s">
        <v>174</v>
      </c>
      <c r="B71" s="132" t="s">
        <v>138</v>
      </c>
      <c r="C71" s="132" t="s">
        <v>146</v>
      </c>
      <c r="D71" s="132" t="s">
        <v>1075</v>
      </c>
      <c r="E71" s="132" t="str">
        <f>IF(G71="","",CONCATENATE(G71," + ",H71))</f>
        <v>거대 거미 + 큰 운영자의 벌룬</v>
      </c>
      <c r="F71" s="132" t="str">
        <f t="shared" si="31"/>
        <v>스페셜 조합</v>
      </c>
      <c r="G71" s="132" t="s">
        <v>177</v>
      </c>
      <c r="H71" s="132" t="s">
        <v>166</v>
      </c>
      <c r="AE71" s="132">
        <v>6</v>
      </c>
      <c r="AM71" s="132">
        <f>COUNTIF('몬스터 리스트(숨김)'!$B$14:$B$53,A71)</f>
        <v>0</v>
      </c>
      <c r="AN71" s="132">
        <f t="shared" si="33"/>
        <v>0</v>
      </c>
      <c r="AO71" s="132">
        <f>IF(IF(AN71=0,0,VLOOKUP(A71,'몬스터 리스트(숨김)'!$B$14:$D$53,3,0))&gt;0,1,0)</f>
        <v>0</v>
      </c>
      <c r="AQ71" s="132">
        <f t="shared" si="21"/>
        <v>0</v>
      </c>
      <c r="AR71" s="132">
        <f t="shared" si="22"/>
        <v>0</v>
      </c>
      <c r="AS71" s="132">
        <f t="shared" si="23"/>
        <v>0</v>
      </c>
      <c r="AT71" s="132">
        <f t="shared" si="24"/>
        <v>0</v>
      </c>
      <c r="AU71" s="132">
        <f t="shared" si="25"/>
        <v>0</v>
      </c>
      <c r="AV71" s="132">
        <f t="shared" si="26"/>
        <v>0</v>
      </c>
      <c r="AW71" s="132">
        <f t="shared" si="27"/>
        <v>0</v>
      </c>
      <c r="AX71" s="132">
        <f t="shared" si="28"/>
        <v>0</v>
      </c>
      <c r="AY71" s="132">
        <f t="shared" si="29"/>
        <v>0</v>
      </c>
      <c r="AZ71" s="132">
        <f t="shared" si="30"/>
        <v>0</v>
      </c>
      <c r="BA71" s="132">
        <f t="shared" si="34"/>
        <v>0</v>
      </c>
      <c r="BB71" s="132">
        <f t="shared" si="34"/>
        <v>0</v>
      </c>
      <c r="BC71" s="132">
        <f t="shared" si="34"/>
        <v>0</v>
      </c>
      <c r="BD71" s="132">
        <f t="shared" si="34"/>
        <v>0</v>
      </c>
      <c r="BE71" s="132">
        <f t="shared" si="18"/>
        <v>0</v>
      </c>
      <c r="BF71" s="132">
        <f t="shared" si="19"/>
        <v>0</v>
      </c>
      <c r="BG71" s="132">
        <f t="shared" si="20"/>
        <v>0</v>
      </c>
      <c r="BH71" s="132">
        <f t="shared" si="6"/>
        <v>0</v>
      </c>
      <c r="BI71" s="132">
        <f t="shared" si="7"/>
        <v>0</v>
      </c>
      <c r="BJ71" s="132">
        <f t="shared" si="8"/>
        <v>0</v>
      </c>
      <c r="BK71" s="132">
        <f t="shared" si="9"/>
        <v>0</v>
      </c>
      <c r="BL71" s="132">
        <f t="shared" si="10"/>
        <v>0</v>
      </c>
      <c r="BM71" s="132">
        <f t="shared" si="11"/>
        <v>0</v>
      </c>
      <c r="BN71" s="132">
        <f t="shared" si="12"/>
        <v>0</v>
      </c>
      <c r="BO71" s="132">
        <f t="shared" si="13"/>
        <v>0</v>
      </c>
      <c r="BP71" s="132">
        <f t="shared" si="14"/>
        <v>0</v>
      </c>
      <c r="BQ71" s="132">
        <f t="shared" si="15"/>
        <v>0</v>
      </c>
      <c r="BR71" s="132">
        <f t="shared" si="16"/>
        <v>0</v>
      </c>
      <c r="BS71" s="132">
        <f t="shared" si="17"/>
        <v>0</v>
      </c>
    </row>
    <row r="72" spans="1:71" x14ac:dyDescent="0.3">
      <c r="A72" s="132" t="s">
        <v>28</v>
      </c>
      <c r="B72" s="132" t="s">
        <v>138</v>
      </c>
      <c r="C72" s="132" t="s">
        <v>146</v>
      </c>
      <c r="D72" s="132" t="s">
        <v>1075</v>
      </c>
      <c r="E72" s="132" t="str">
        <f>IF(G72="","",CONCATENATE(G72," + ",H72))</f>
        <v>크림슨 발록 + 푸소</v>
      </c>
      <c r="F72" s="132" t="str">
        <f t="shared" si="31"/>
        <v>스페셜 조합</v>
      </c>
      <c r="G72" s="132" t="s">
        <v>24</v>
      </c>
      <c r="H72" s="132" t="s">
        <v>27</v>
      </c>
      <c r="T72" s="132">
        <v>5</v>
      </c>
      <c r="AM72" s="132">
        <f>COUNTIF('몬스터 리스트(숨김)'!$B$14:$B$53,A72)</f>
        <v>0</v>
      </c>
      <c r="AN72" s="132">
        <f t="shared" si="33"/>
        <v>0</v>
      </c>
      <c r="AO72" s="132">
        <f>IF(IF(AN72=0,0,VLOOKUP(A72,'몬스터 리스트(숨김)'!$B$14:$D$53,3,0))&gt;0,1,0)</f>
        <v>0</v>
      </c>
      <c r="AQ72" s="132">
        <f t="shared" si="21"/>
        <v>0</v>
      </c>
      <c r="AR72" s="132">
        <f t="shared" si="22"/>
        <v>0</v>
      </c>
      <c r="AS72" s="132">
        <f t="shared" si="23"/>
        <v>0</v>
      </c>
      <c r="AT72" s="132">
        <f t="shared" si="24"/>
        <v>0</v>
      </c>
      <c r="AU72" s="132">
        <f t="shared" si="25"/>
        <v>0</v>
      </c>
      <c r="AV72" s="132">
        <f t="shared" si="26"/>
        <v>0</v>
      </c>
      <c r="AW72" s="132">
        <f t="shared" si="27"/>
        <v>0</v>
      </c>
      <c r="AX72" s="132">
        <f t="shared" si="28"/>
        <v>0</v>
      </c>
      <c r="AY72" s="132">
        <f t="shared" si="29"/>
        <v>0</v>
      </c>
      <c r="AZ72" s="132">
        <f t="shared" si="30"/>
        <v>0</v>
      </c>
      <c r="BA72" s="132">
        <f t="shared" si="34"/>
        <v>0</v>
      </c>
      <c r="BB72" s="132">
        <f t="shared" si="34"/>
        <v>0</v>
      </c>
      <c r="BC72" s="132">
        <f t="shared" si="34"/>
        <v>0</v>
      </c>
      <c r="BD72" s="132">
        <f t="shared" si="34"/>
        <v>0</v>
      </c>
      <c r="BE72" s="132">
        <f t="shared" si="18"/>
        <v>0</v>
      </c>
      <c r="BF72" s="132">
        <f t="shared" si="19"/>
        <v>0</v>
      </c>
      <c r="BG72" s="132">
        <f t="shared" si="20"/>
        <v>0</v>
      </c>
      <c r="BH72" s="132">
        <f t="shared" si="6"/>
        <v>0</v>
      </c>
      <c r="BI72" s="132">
        <f t="shared" si="7"/>
        <v>0</v>
      </c>
      <c r="BJ72" s="132">
        <f t="shared" si="8"/>
        <v>0</v>
      </c>
      <c r="BK72" s="132">
        <f t="shared" si="9"/>
        <v>0</v>
      </c>
      <c r="BL72" s="132">
        <f t="shared" si="10"/>
        <v>0</v>
      </c>
      <c r="BM72" s="132">
        <f t="shared" si="11"/>
        <v>0</v>
      </c>
      <c r="BN72" s="132">
        <f t="shared" si="12"/>
        <v>0</v>
      </c>
      <c r="BO72" s="132">
        <f t="shared" si="13"/>
        <v>0</v>
      </c>
      <c r="BP72" s="132">
        <f t="shared" si="14"/>
        <v>0</v>
      </c>
      <c r="BQ72" s="132">
        <f t="shared" si="15"/>
        <v>0</v>
      </c>
      <c r="BR72" s="132">
        <f t="shared" si="16"/>
        <v>0</v>
      </c>
      <c r="BS72" s="132">
        <f t="shared" si="17"/>
        <v>0</v>
      </c>
    </row>
    <row r="73" spans="1:71" x14ac:dyDescent="0.3">
      <c r="A73" s="132" t="s">
        <v>175</v>
      </c>
      <c r="B73" s="132" t="s">
        <v>138</v>
      </c>
      <c r="C73" s="132" t="s">
        <v>146</v>
      </c>
      <c r="D73" s="132" t="s">
        <v>1075</v>
      </c>
      <c r="E73" s="132" t="str">
        <f>IF(G73="","",CONCATENATE(G73," + ",H73))</f>
        <v>캐슬 골렘 + 거인</v>
      </c>
      <c r="F73" s="132" t="str">
        <f t="shared" si="31"/>
        <v>스페셜 조합</v>
      </c>
      <c r="G73" s="132" t="s">
        <v>931</v>
      </c>
      <c r="H73" s="132" t="s">
        <v>956</v>
      </c>
      <c r="M73" s="132">
        <v>750</v>
      </c>
      <c r="R73" s="132">
        <v>150</v>
      </c>
      <c r="AM73" s="132">
        <f>COUNTIF('몬스터 리스트(숨김)'!$B$14:$B$53,A73)</f>
        <v>0</v>
      </c>
      <c r="AN73" s="132">
        <f t="shared" si="33"/>
        <v>0</v>
      </c>
      <c r="AO73" s="132">
        <f>IF(IF(AN73=0,0,VLOOKUP(A73,'몬스터 리스트(숨김)'!$B$14:$D$53,3,0))&gt;0,1,0)</f>
        <v>0</v>
      </c>
      <c r="AQ73" s="132">
        <f t="shared" si="21"/>
        <v>0</v>
      </c>
      <c r="AR73" s="132">
        <f t="shared" si="22"/>
        <v>0</v>
      </c>
      <c r="AS73" s="132">
        <f t="shared" si="23"/>
        <v>0</v>
      </c>
      <c r="AT73" s="132">
        <f t="shared" si="24"/>
        <v>0</v>
      </c>
      <c r="AU73" s="132">
        <f t="shared" si="25"/>
        <v>0</v>
      </c>
      <c r="AV73" s="132">
        <f t="shared" si="26"/>
        <v>0</v>
      </c>
      <c r="AW73" s="132">
        <f t="shared" si="27"/>
        <v>0</v>
      </c>
      <c r="AX73" s="132">
        <f t="shared" si="28"/>
        <v>0</v>
      </c>
      <c r="AY73" s="132">
        <f t="shared" si="29"/>
        <v>0</v>
      </c>
      <c r="AZ73" s="132">
        <f t="shared" si="30"/>
        <v>0</v>
      </c>
      <c r="BA73" s="132">
        <f t="shared" si="34"/>
        <v>0</v>
      </c>
      <c r="BB73" s="132">
        <f t="shared" si="34"/>
        <v>0</v>
      </c>
      <c r="BC73" s="132">
        <f t="shared" si="34"/>
        <v>0</v>
      </c>
      <c r="BD73" s="132">
        <f t="shared" si="34"/>
        <v>0</v>
      </c>
      <c r="BE73" s="132">
        <f t="shared" si="18"/>
        <v>0</v>
      </c>
      <c r="BF73" s="132">
        <f t="shared" si="19"/>
        <v>0</v>
      </c>
      <c r="BG73" s="132">
        <f t="shared" si="20"/>
        <v>0</v>
      </c>
      <c r="BH73" s="132">
        <f t="shared" si="6"/>
        <v>0</v>
      </c>
      <c r="BI73" s="132">
        <f t="shared" si="7"/>
        <v>0</v>
      </c>
      <c r="BJ73" s="132">
        <f t="shared" si="8"/>
        <v>0</v>
      </c>
      <c r="BK73" s="132">
        <f t="shared" si="9"/>
        <v>0</v>
      </c>
      <c r="BL73" s="132">
        <f t="shared" si="10"/>
        <v>0</v>
      </c>
      <c r="BM73" s="132">
        <f t="shared" si="11"/>
        <v>0</v>
      </c>
      <c r="BN73" s="132">
        <f t="shared" si="12"/>
        <v>0</v>
      </c>
      <c r="BO73" s="132">
        <f t="shared" si="13"/>
        <v>0</v>
      </c>
      <c r="BP73" s="132">
        <f t="shared" si="14"/>
        <v>0</v>
      </c>
      <c r="BQ73" s="132">
        <f t="shared" si="15"/>
        <v>0</v>
      </c>
      <c r="BR73" s="132">
        <f t="shared" si="16"/>
        <v>0</v>
      </c>
      <c r="BS73" s="132">
        <f t="shared" si="17"/>
        <v>0</v>
      </c>
    </row>
    <row r="74" spans="1:71" x14ac:dyDescent="0.3">
      <c r="A74" s="132" t="s">
        <v>176</v>
      </c>
      <c r="B74" s="132" t="s">
        <v>138</v>
      </c>
      <c r="C74" s="132" t="s">
        <v>146</v>
      </c>
      <c r="D74" s="132" t="s">
        <v>1075</v>
      </c>
      <c r="E74" s="132" t="str">
        <f>IF(G74="","",CONCATENATE(G74," + ",H74))</f>
        <v>할로윈 펌프킨 + 거인</v>
      </c>
      <c r="F74" s="132" t="str">
        <f t="shared" si="31"/>
        <v>스페셜 조합</v>
      </c>
      <c r="G74" s="132" t="s">
        <v>817</v>
      </c>
      <c r="H74" s="132" t="s">
        <v>956</v>
      </c>
      <c r="AF74" s="132">
        <v>6</v>
      </c>
      <c r="AM74" s="132">
        <f>COUNTIF('몬스터 리스트(숨김)'!$B$14:$B$53,A74)</f>
        <v>0</v>
      </c>
      <c r="AN74" s="132">
        <f t="shared" si="33"/>
        <v>0</v>
      </c>
      <c r="AO74" s="132">
        <f>IF(IF(AN74=0,0,VLOOKUP(A74,'몬스터 리스트(숨김)'!$B$14:$D$53,3,0))&gt;0,1,0)</f>
        <v>0</v>
      </c>
      <c r="AQ74" s="132">
        <f t="shared" si="21"/>
        <v>0</v>
      </c>
      <c r="AR74" s="132">
        <f t="shared" si="22"/>
        <v>0</v>
      </c>
      <c r="AS74" s="132">
        <f t="shared" si="23"/>
        <v>0</v>
      </c>
      <c r="AT74" s="132">
        <f t="shared" si="24"/>
        <v>0</v>
      </c>
      <c r="AU74" s="132">
        <f t="shared" si="25"/>
        <v>0</v>
      </c>
      <c r="AV74" s="132">
        <f t="shared" si="26"/>
        <v>0</v>
      </c>
      <c r="AW74" s="132">
        <f t="shared" si="27"/>
        <v>0</v>
      </c>
      <c r="AX74" s="132">
        <f t="shared" si="28"/>
        <v>0</v>
      </c>
      <c r="AY74" s="132">
        <f t="shared" si="29"/>
        <v>0</v>
      </c>
      <c r="AZ74" s="132">
        <f t="shared" si="30"/>
        <v>0</v>
      </c>
      <c r="BA74" s="132">
        <f t="shared" si="34"/>
        <v>0</v>
      </c>
      <c r="BB74" s="132">
        <f t="shared" si="34"/>
        <v>0</v>
      </c>
      <c r="BC74" s="132">
        <f t="shared" si="34"/>
        <v>0</v>
      </c>
      <c r="BD74" s="132">
        <f t="shared" si="34"/>
        <v>0</v>
      </c>
      <c r="BE74" s="132">
        <f t="shared" si="18"/>
        <v>0</v>
      </c>
      <c r="BF74" s="132">
        <f t="shared" si="19"/>
        <v>0</v>
      </c>
      <c r="BG74" s="132">
        <f t="shared" si="20"/>
        <v>0</v>
      </c>
      <c r="BH74" s="132">
        <f t="shared" si="6"/>
        <v>0</v>
      </c>
      <c r="BI74" s="132">
        <f t="shared" si="7"/>
        <v>0</v>
      </c>
      <c r="BJ74" s="132">
        <f t="shared" si="8"/>
        <v>0</v>
      </c>
      <c r="BK74" s="132">
        <f t="shared" si="9"/>
        <v>0</v>
      </c>
      <c r="BL74" s="132">
        <f t="shared" si="10"/>
        <v>0</v>
      </c>
      <c r="BM74" s="132">
        <f t="shared" si="11"/>
        <v>0</v>
      </c>
      <c r="BN74" s="132">
        <f t="shared" si="12"/>
        <v>0</v>
      </c>
      <c r="BO74" s="132">
        <f t="shared" si="13"/>
        <v>0</v>
      </c>
      <c r="BP74" s="132">
        <f t="shared" si="14"/>
        <v>0</v>
      </c>
      <c r="BQ74" s="132">
        <f t="shared" si="15"/>
        <v>0</v>
      </c>
      <c r="BR74" s="132">
        <f t="shared" si="16"/>
        <v>0</v>
      </c>
      <c r="BS74" s="132">
        <f t="shared" si="17"/>
        <v>0</v>
      </c>
    </row>
    <row r="75" spans="1:71" x14ac:dyDescent="0.3">
      <c r="A75" s="132" t="s">
        <v>90</v>
      </c>
      <c r="B75" s="132" t="s">
        <v>138</v>
      </c>
      <c r="C75" s="132" t="s">
        <v>146</v>
      </c>
      <c r="D75" s="132" t="s">
        <v>1075</v>
      </c>
      <c r="E75" s="132" t="str">
        <f>IF(G75="","",CONCATENATE(G75," + ",H75))</f>
        <v>시간의 눈 + 이프리트</v>
      </c>
      <c r="F75" s="132" t="str">
        <f t="shared" si="31"/>
        <v>스페셜 조합</v>
      </c>
      <c r="G75" s="132" t="s">
        <v>89</v>
      </c>
      <c r="H75" s="132" t="s">
        <v>11</v>
      </c>
      <c r="T75" s="132">
        <v>5</v>
      </c>
      <c r="AM75" s="132">
        <f>COUNTIF('몬스터 리스트(숨김)'!$B$14:$B$53,A75)</f>
        <v>1</v>
      </c>
      <c r="AN75" s="132">
        <f t="shared" si="33"/>
        <v>1</v>
      </c>
      <c r="AO75" s="132">
        <f ca="1">IF(IF(AN75=0,0,VLOOKUP(A75,'몬스터 리스트(숨김)'!$B$14:$D$53,3,0))&gt;0,1,0)</f>
        <v>1</v>
      </c>
      <c r="AQ75" s="132">
        <f t="shared" ca="1" si="21"/>
        <v>0</v>
      </c>
      <c r="AR75" s="132">
        <f t="shared" ca="1" si="22"/>
        <v>0</v>
      </c>
      <c r="AS75" s="132">
        <f t="shared" ca="1" si="23"/>
        <v>0</v>
      </c>
      <c r="AT75" s="132">
        <f t="shared" ca="1" si="24"/>
        <v>0</v>
      </c>
      <c r="AU75" s="132">
        <f t="shared" ca="1" si="25"/>
        <v>0</v>
      </c>
      <c r="AV75" s="132">
        <f t="shared" ca="1" si="26"/>
        <v>0</v>
      </c>
      <c r="AW75" s="132">
        <f t="shared" ca="1" si="27"/>
        <v>0</v>
      </c>
      <c r="AX75" s="132">
        <f t="shared" ca="1" si="28"/>
        <v>0</v>
      </c>
      <c r="AY75" s="132">
        <f t="shared" ca="1" si="29"/>
        <v>0</v>
      </c>
      <c r="AZ75" s="132">
        <f t="shared" ca="1" si="30"/>
        <v>0</v>
      </c>
      <c r="BA75" s="132">
        <f t="shared" ca="1" si="34"/>
        <v>0</v>
      </c>
      <c r="BB75" s="132">
        <f t="shared" ca="1" si="34"/>
        <v>5</v>
      </c>
      <c r="BC75" s="132">
        <f t="shared" ca="1" si="34"/>
        <v>0</v>
      </c>
      <c r="BD75" s="132">
        <f t="shared" ca="1" si="34"/>
        <v>0</v>
      </c>
      <c r="BE75" s="132">
        <f t="shared" ca="1" si="18"/>
        <v>0</v>
      </c>
      <c r="BF75" s="132">
        <f t="shared" ca="1" si="19"/>
        <v>0</v>
      </c>
      <c r="BG75" s="132">
        <f t="shared" ca="1" si="20"/>
        <v>0</v>
      </c>
      <c r="BH75" s="132">
        <f t="shared" ca="1" si="6"/>
        <v>0</v>
      </c>
      <c r="BI75" s="132">
        <f t="shared" ca="1" si="7"/>
        <v>0</v>
      </c>
      <c r="BJ75" s="132">
        <f t="shared" ca="1" si="8"/>
        <v>0</v>
      </c>
      <c r="BK75" s="132">
        <f t="shared" ca="1" si="9"/>
        <v>0</v>
      </c>
      <c r="BL75" s="132">
        <f t="shared" ca="1" si="10"/>
        <v>0</v>
      </c>
      <c r="BM75" s="132">
        <f t="shared" ca="1" si="11"/>
        <v>0</v>
      </c>
      <c r="BN75" s="132">
        <f t="shared" ca="1" si="12"/>
        <v>0</v>
      </c>
      <c r="BO75" s="132">
        <f t="shared" ca="1" si="13"/>
        <v>0</v>
      </c>
      <c r="BP75" s="132">
        <f t="shared" ca="1" si="14"/>
        <v>0</v>
      </c>
      <c r="BQ75" s="132">
        <f t="shared" ca="1" si="15"/>
        <v>0</v>
      </c>
      <c r="BR75" s="132">
        <f t="shared" ca="1" si="16"/>
        <v>0</v>
      </c>
      <c r="BS75" s="132">
        <f t="shared" ca="1" si="17"/>
        <v>0</v>
      </c>
    </row>
    <row r="76" spans="1:71" x14ac:dyDescent="0.3">
      <c r="A76" s="132" t="s">
        <v>107</v>
      </c>
      <c r="B76" s="132" t="s">
        <v>138</v>
      </c>
      <c r="C76" s="132" t="s">
        <v>146</v>
      </c>
      <c r="D76" s="132" t="s">
        <v>1075</v>
      </c>
      <c r="E76" s="132" t="str">
        <f>IF(G76="","",CONCATENATE(G76," + ",H76))</f>
        <v>시간의 눈 + 쁘띠 힐라</v>
      </c>
      <c r="F76" s="132" t="str">
        <f t="shared" si="31"/>
        <v>스페셜 조합</v>
      </c>
      <c r="G76" s="132" t="s">
        <v>89</v>
      </c>
      <c r="H76" s="132" t="s">
        <v>57</v>
      </c>
      <c r="W76" s="132">
        <v>5</v>
      </c>
      <c r="AM76" s="132">
        <f>COUNTIF('몬스터 리스트(숨김)'!$B$14:$B$53,A76)</f>
        <v>1</v>
      </c>
      <c r="AN76" s="132">
        <f t="shared" si="33"/>
        <v>1</v>
      </c>
      <c r="AO76" s="132">
        <f ca="1">IF(IF(AN76=0,0,VLOOKUP(A76,'몬스터 리스트(숨김)'!$B$14:$D$53,3,0))&gt;0,1,0)</f>
        <v>1</v>
      </c>
      <c r="AQ76" s="132">
        <f t="shared" ca="1" si="21"/>
        <v>0</v>
      </c>
      <c r="AR76" s="132">
        <f t="shared" ca="1" si="22"/>
        <v>0</v>
      </c>
      <c r="AS76" s="132">
        <f t="shared" ca="1" si="23"/>
        <v>0</v>
      </c>
      <c r="AT76" s="132">
        <f t="shared" ca="1" si="24"/>
        <v>0</v>
      </c>
      <c r="AU76" s="132">
        <f t="shared" ca="1" si="25"/>
        <v>0</v>
      </c>
      <c r="AV76" s="132">
        <f t="shared" ca="1" si="26"/>
        <v>0</v>
      </c>
      <c r="AW76" s="132">
        <f t="shared" ca="1" si="27"/>
        <v>0</v>
      </c>
      <c r="AX76" s="132">
        <f t="shared" ca="1" si="28"/>
        <v>0</v>
      </c>
      <c r="AY76" s="132">
        <f t="shared" ca="1" si="29"/>
        <v>0</v>
      </c>
      <c r="AZ76" s="132">
        <f t="shared" ca="1" si="30"/>
        <v>0</v>
      </c>
      <c r="BA76" s="132">
        <f t="shared" ca="1" si="34"/>
        <v>0</v>
      </c>
      <c r="BB76" s="132">
        <f t="shared" ca="1" si="34"/>
        <v>0</v>
      </c>
      <c r="BC76" s="132">
        <f t="shared" ca="1" si="34"/>
        <v>0</v>
      </c>
      <c r="BD76" s="132">
        <f t="shared" ca="1" si="34"/>
        <v>0</v>
      </c>
      <c r="BE76" s="132">
        <f t="shared" ca="1" si="18"/>
        <v>5</v>
      </c>
      <c r="BF76" s="132">
        <f t="shared" ca="1" si="19"/>
        <v>0</v>
      </c>
      <c r="BG76" s="132">
        <f t="shared" ca="1" si="20"/>
        <v>0</v>
      </c>
      <c r="BH76" s="132">
        <f t="shared" ca="1" si="6"/>
        <v>0</v>
      </c>
      <c r="BI76" s="132">
        <f t="shared" ca="1" si="7"/>
        <v>0</v>
      </c>
      <c r="BJ76" s="132">
        <f t="shared" ca="1" si="8"/>
        <v>0</v>
      </c>
      <c r="BK76" s="132">
        <f t="shared" ca="1" si="9"/>
        <v>0</v>
      </c>
      <c r="BL76" s="132">
        <f t="shared" ca="1" si="10"/>
        <v>0</v>
      </c>
      <c r="BM76" s="132">
        <f t="shared" ca="1" si="11"/>
        <v>0</v>
      </c>
      <c r="BN76" s="132">
        <f t="shared" ca="1" si="12"/>
        <v>0</v>
      </c>
      <c r="BO76" s="132">
        <f t="shared" ca="1" si="13"/>
        <v>0</v>
      </c>
      <c r="BP76" s="132">
        <f t="shared" ca="1" si="14"/>
        <v>0</v>
      </c>
      <c r="BQ76" s="132">
        <f t="shared" ca="1" si="15"/>
        <v>0</v>
      </c>
      <c r="BR76" s="132">
        <f t="shared" ca="1" si="16"/>
        <v>0</v>
      </c>
      <c r="BS76" s="132">
        <f t="shared" ca="1" si="17"/>
        <v>0</v>
      </c>
    </row>
    <row r="77" spans="1:71" x14ac:dyDescent="0.3">
      <c r="A77" s="132" t="s">
        <v>92</v>
      </c>
      <c r="B77" s="132" t="s">
        <v>138</v>
      </c>
      <c r="C77" s="132" t="s">
        <v>146</v>
      </c>
      <c r="D77" s="132" t="s">
        <v>1075</v>
      </c>
      <c r="E77" s="132" t="str">
        <f>IF(G77="","",CONCATENATE(G77," + ",H77))</f>
        <v>마스터 오멘 + 쁘띠 루미너스(어둠)</v>
      </c>
      <c r="F77" s="132" t="str">
        <f t="shared" si="31"/>
        <v>스페셜 조합</v>
      </c>
      <c r="G77" s="132" t="s">
        <v>88</v>
      </c>
      <c r="H77" s="132" t="s">
        <v>82</v>
      </c>
      <c r="P77" s="132">
        <v>6</v>
      </c>
      <c r="Q77" s="132">
        <v>6</v>
      </c>
      <c r="AM77" s="132">
        <f>COUNTIF('몬스터 리스트(숨김)'!$B$14:$B$53,A77)</f>
        <v>1</v>
      </c>
      <c r="AN77" s="132">
        <f t="shared" si="33"/>
        <v>1</v>
      </c>
      <c r="AO77" s="132">
        <f ca="1">IF(IF(AN77=0,0,VLOOKUP(A77,'몬스터 리스트(숨김)'!$B$14:$D$53,3,0))&gt;0,1,0)</f>
        <v>1</v>
      </c>
      <c r="AQ77" s="132">
        <f t="shared" ca="1" si="21"/>
        <v>0</v>
      </c>
      <c r="AR77" s="132">
        <f t="shared" ca="1" si="22"/>
        <v>0</v>
      </c>
      <c r="AS77" s="132">
        <f t="shared" ca="1" si="23"/>
        <v>0</v>
      </c>
      <c r="AT77" s="132">
        <f t="shared" ca="1" si="24"/>
        <v>0</v>
      </c>
      <c r="AU77" s="132">
        <f t="shared" ca="1" si="25"/>
        <v>0</v>
      </c>
      <c r="AV77" s="132">
        <f t="shared" ca="1" si="26"/>
        <v>0</v>
      </c>
      <c r="AW77" s="132">
        <f t="shared" ca="1" si="27"/>
        <v>0</v>
      </c>
      <c r="AX77" s="132">
        <f t="shared" ca="1" si="28"/>
        <v>6</v>
      </c>
      <c r="AY77" s="132">
        <f t="shared" ca="1" si="29"/>
        <v>6</v>
      </c>
      <c r="AZ77" s="132">
        <f t="shared" ca="1" si="30"/>
        <v>0</v>
      </c>
      <c r="BA77" s="132">
        <f t="shared" ca="1" si="34"/>
        <v>0</v>
      </c>
      <c r="BB77" s="132">
        <f t="shared" ca="1" si="34"/>
        <v>0</v>
      </c>
      <c r="BC77" s="132">
        <f t="shared" ca="1" si="34"/>
        <v>0</v>
      </c>
      <c r="BD77" s="132">
        <f t="shared" ca="1" si="34"/>
        <v>0</v>
      </c>
      <c r="BE77" s="132">
        <f t="shared" ca="1" si="18"/>
        <v>0</v>
      </c>
      <c r="BF77" s="132">
        <f t="shared" ca="1" si="19"/>
        <v>0</v>
      </c>
      <c r="BG77" s="132">
        <f t="shared" ca="1" si="20"/>
        <v>0</v>
      </c>
      <c r="BH77" s="132">
        <f t="shared" ca="1" si="6"/>
        <v>0</v>
      </c>
      <c r="BI77" s="132">
        <f t="shared" ca="1" si="7"/>
        <v>0</v>
      </c>
      <c r="BJ77" s="132">
        <f t="shared" ca="1" si="8"/>
        <v>0</v>
      </c>
      <c r="BK77" s="132">
        <f t="shared" ca="1" si="9"/>
        <v>0</v>
      </c>
      <c r="BL77" s="132">
        <f t="shared" ca="1" si="10"/>
        <v>0</v>
      </c>
      <c r="BM77" s="132">
        <f t="shared" ca="1" si="11"/>
        <v>0</v>
      </c>
      <c r="BN77" s="132">
        <f t="shared" ca="1" si="12"/>
        <v>0</v>
      </c>
      <c r="BO77" s="132">
        <f t="shared" ca="1" si="13"/>
        <v>0</v>
      </c>
      <c r="BP77" s="132">
        <f t="shared" ca="1" si="14"/>
        <v>0</v>
      </c>
      <c r="BQ77" s="132">
        <f t="shared" ca="1" si="15"/>
        <v>0</v>
      </c>
      <c r="BR77" s="132">
        <f t="shared" ca="1" si="16"/>
        <v>0</v>
      </c>
      <c r="BS77" s="132">
        <f t="shared" ca="1" si="17"/>
        <v>0</v>
      </c>
    </row>
    <row r="78" spans="1:71" x14ac:dyDescent="0.3">
      <c r="A78" s="132" t="s">
        <v>50</v>
      </c>
      <c r="B78" s="132" t="s">
        <v>138</v>
      </c>
      <c r="C78" s="132" t="s">
        <v>146</v>
      </c>
      <c r="D78" s="132" t="s">
        <v>1075</v>
      </c>
      <c r="E78" s="132" t="str">
        <f>IF(G78="","",CONCATENATE(G78," + ",H78))</f>
        <v>구미호 + 쁘띠 오르카</v>
      </c>
      <c r="F78" s="132" t="str">
        <f t="shared" si="31"/>
        <v>스페셜 조합</v>
      </c>
      <c r="G78" s="132" t="s">
        <v>44</v>
      </c>
      <c r="H78" s="132" t="s">
        <v>45</v>
      </c>
      <c r="S78" s="132">
        <f ca="1">IF($AO$68=0,0,8)</f>
        <v>8</v>
      </c>
      <c r="AM78" s="132">
        <f>COUNTIF('몬스터 리스트(숨김)'!$B$14:$B$53,A78)</f>
        <v>1</v>
      </c>
      <c r="AN78" s="132">
        <f ca="1">AM78*AO68</f>
        <v>1</v>
      </c>
      <c r="AO78" s="132">
        <f ca="1">IF(IF(AN78=0,0,VLOOKUP(A78,'몬스터 리스트(숨김)'!$B$14:$D$53,3,0))&gt;0,1,0)</f>
        <v>1</v>
      </c>
      <c r="AQ78" s="132">
        <f t="shared" ca="1" si="21"/>
        <v>0</v>
      </c>
      <c r="AR78" s="132">
        <f ca="1">J78*$AO78</f>
        <v>0</v>
      </c>
      <c r="AS78" s="132">
        <f t="shared" ca="1" si="23"/>
        <v>0</v>
      </c>
      <c r="AT78" s="132">
        <f t="shared" ca="1" si="24"/>
        <v>0</v>
      </c>
      <c r="AU78" s="132">
        <f t="shared" ca="1" si="25"/>
        <v>0</v>
      </c>
      <c r="AV78" s="132">
        <f t="shared" ca="1" si="26"/>
        <v>0</v>
      </c>
      <c r="AW78" s="132">
        <f t="shared" ca="1" si="27"/>
        <v>0</v>
      </c>
      <c r="AX78" s="132">
        <f t="shared" ca="1" si="28"/>
        <v>0</v>
      </c>
      <c r="AY78" s="132">
        <f t="shared" ca="1" si="29"/>
        <v>0</v>
      </c>
      <c r="AZ78" s="132">
        <f t="shared" ca="1" si="30"/>
        <v>0</v>
      </c>
      <c r="BA78" s="132">
        <f t="shared" ca="1" si="34"/>
        <v>8</v>
      </c>
      <c r="BB78" s="132">
        <f t="shared" ca="1" si="34"/>
        <v>0</v>
      </c>
      <c r="BC78" s="132">
        <f t="shared" ca="1" si="34"/>
        <v>0</v>
      </c>
      <c r="BD78" s="132">
        <f t="shared" ca="1" si="34"/>
        <v>0</v>
      </c>
      <c r="BE78" s="132">
        <f t="shared" ca="1" si="18"/>
        <v>0</v>
      </c>
      <c r="BF78" s="132">
        <f t="shared" ca="1" si="19"/>
        <v>0</v>
      </c>
      <c r="BG78" s="132">
        <f t="shared" ca="1" si="20"/>
        <v>0</v>
      </c>
      <c r="BH78" s="132">
        <f t="shared" ca="1" si="6"/>
        <v>0</v>
      </c>
      <c r="BI78" s="132">
        <f t="shared" ca="1" si="7"/>
        <v>0</v>
      </c>
      <c r="BJ78" s="132">
        <f t="shared" ca="1" si="8"/>
        <v>0</v>
      </c>
      <c r="BK78" s="132">
        <f t="shared" ca="1" si="9"/>
        <v>0</v>
      </c>
      <c r="BL78" s="132">
        <f t="shared" ca="1" si="10"/>
        <v>0</v>
      </c>
      <c r="BM78" s="132">
        <f t="shared" ca="1" si="11"/>
        <v>0</v>
      </c>
      <c r="BN78" s="132">
        <f t="shared" ca="1" si="12"/>
        <v>0</v>
      </c>
      <c r="BO78" s="132">
        <f t="shared" ca="1" si="13"/>
        <v>0</v>
      </c>
      <c r="BP78" s="132">
        <f t="shared" ca="1" si="14"/>
        <v>0</v>
      </c>
      <c r="BQ78" s="132">
        <f t="shared" ca="1" si="15"/>
        <v>0</v>
      </c>
      <c r="BR78" s="132">
        <f t="shared" ca="1" si="16"/>
        <v>0</v>
      </c>
      <c r="BS78" s="132">
        <f t="shared" ca="1" si="17"/>
        <v>0</v>
      </c>
    </row>
    <row r="79" spans="1:71" x14ac:dyDescent="0.3">
      <c r="A79" s="132" t="s">
        <v>94</v>
      </c>
      <c r="B79" s="132" t="s">
        <v>138</v>
      </c>
      <c r="C79" s="132" t="s">
        <v>146</v>
      </c>
      <c r="D79" s="132" t="s">
        <v>1075</v>
      </c>
      <c r="E79" s="132" t="str">
        <f>IF(G79="","",CONCATENATE(G79," + ",H79))</f>
        <v>쁘띠 루미너스(이퀄리브리엄) + 쁘띠 시그너스</v>
      </c>
      <c r="F79" s="132" t="str">
        <f t="shared" ref="F79:F97" si="35">IF(B79="스페셜",IF(E79="","스페셜 상자","스페셜 조합"),B79)</f>
        <v>스페셜 조합</v>
      </c>
      <c r="G79" s="132" t="s">
        <v>84</v>
      </c>
      <c r="H79" s="132" t="s">
        <v>40</v>
      </c>
      <c r="I79" s="132">
        <v>20</v>
      </c>
      <c r="J79" s="132">
        <v>20</v>
      </c>
      <c r="K79" s="132">
        <v>20</v>
      </c>
      <c r="L79" s="132">
        <v>20</v>
      </c>
      <c r="AM79" s="132">
        <f>COUNTIF('몬스터 리스트(숨김)'!$B$14:$B$53,A79)</f>
        <v>0</v>
      </c>
      <c r="AN79" s="132">
        <f>AM79*AO43*AO44*AO45</f>
        <v>0</v>
      </c>
      <c r="AO79" s="132">
        <f>IF(IF(AN79=0,0,VLOOKUP(A79,'몬스터 리스트(숨김)'!$B$14:$D$53,3,0))&gt;0,1,0)</f>
        <v>0</v>
      </c>
      <c r="AQ79" s="132">
        <f t="shared" si="21"/>
        <v>0</v>
      </c>
      <c r="AR79" s="132">
        <f t="shared" si="22"/>
        <v>0</v>
      </c>
      <c r="AS79" s="132">
        <f t="shared" si="23"/>
        <v>0</v>
      </c>
      <c r="AT79" s="132">
        <f t="shared" si="24"/>
        <v>0</v>
      </c>
      <c r="AU79" s="132">
        <f t="shared" si="25"/>
        <v>0</v>
      </c>
      <c r="AV79" s="132">
        <f t="shared" si="26"/>
        <v>0</v>
      </c>
      <c r="AW79" s="132">
        <f t="shared" si="27"/>
        <v>0</v>
      </c>
      <c r="AX79" s="132">
        <f t="shared" si="28"/>
        <v>0</v>
      </c>
      <c r="AY79" s="132">
        <f t="shared" si="29"/>
        <v>0</v>
      </c>
      <c r="AZ79" s="132">
        <f t="shared" si="30"/>
        <v>0</v>
      </c>
      <c r="BA79" s="132">
        <f t="shared" si="34"/>
        <v>0</v>
      </c>
      <c r="BB79" s="132">
        <f t="shared" si="34"/>
        <v>0</v>
      </c>
      <c r="BC79" s="132">
        <f t="shared" si="34"/>
        <v>0</v>
      </c>
      <c r="BD79" s="132">
        <f t="shared" si="34"/>
        <v>0</v>
      </c>
      <c r="BE79" s="132">
        <f t="shared" si="18"/>
        <v>0</v>
      </c>
      <c r="BF79" s="132">
        <f t="shared" si="19"/>
        <v>0</v>
      </c>
      <c r="BG79" s="132">
        <f t="shared" si="20"/>
        <v>0</v>
      </c>
      <c r="BH79" s="132">
        <f t="shared" si="6"/>
        <v>0</v>
      </c>
      <c r="BI79" s="132">
        <f t="shared" si="7"/>
        <v>0</v>
      </c>
      <c r="BJ79" s="132">
        <f t="shared" si="8"/>
        <v>0</v>
      </c>
      <c r="BK79" s="132">
        <f t="shared" si="9"/>
        <v>0</v>
      </c>
      <c r="BL79" s="132">
        <f t="shared" si="10"/>
        <v>0</v>
      </c>
      <c r="BM79" s="132">
        <f t="shared" si="11"/>
        <v>0</v>
      </c>
      <c r="BN79" s="132">
        <f t="shared" si="12"/>
        <v>0</v>
      </c>
      <c r="BO79" s="132">
        <f t="shared" si="13"/>
        <v>0</v>
      </c>
      <c r="BP79" s="132">
        <f t="shared" si="14"/>
        <v>0</v>
      </c>
      <c r="BQ79" s="132">
        <f t="shared" si="15"/>
        <v>0</v>
      </c>
      <c r="BR79" s="132">
        <f t="shared" si="16"/>
        <v>0</v>
      </c>
      <c r="BS79" s="132">
        <f t="shared" si="17"/>
        <v>0</v>
      </c>
    </row>
    <row r="80" spans="1:71" x14ac:dyDescent="0.3">
      <c r="A80" s="132" t="s">
        <v>12</v>
      </c>
      <c r="B80" s="132" t="s">
        <v>138</v>
      </c>
      <c r="C80" s="132" t="s">
        <v>146</v>
      </c>
      <c r="D80" s="132" t="s">
        <v>1075</v>
      </c>
      <c r="E80" s="132" t="str">
        <f>IF(G80="","",CONCATENATE(G80," + ",H80))</f>
        <v>풍선쥐 + 쁘띠 반 레온</v>
      </c>
      <c r="F80" s="132" t="str">
        <f t="shared" si="35"/>
        <v>스페셜 조합</v>
      </c>
      <c r="G80" s="132" t="s">
        <v>141</v>
      </c>
      <c r="H80" s="132" t="s">
        <v>10</v>
      </c>
      <c r="AM80" s="132">
        <f>COUNTIF('몬스터 리스트(숨김)'!$B$14:$B$53,A80)</f>
        <v>0</v>
      </c>
      <c r="AN80" s="132">
        <f t="shared" si="33"/>
        <v>0</v>
      </c>
      <c r="AO80" s="132">
        <f>IF(IF(AN80=0,0,VLOOKUP(A80,'몬스터 리스트(숨김)'!$B$14:$D$53,3,0))&gt;0,1,0)</f>
        <v>0</v>
      </c>
      <c r="AQ80" s="132">
        <f t="shared" si="21"/>
        <v>0</v>
      </c>
      <c r="AR80" s="132">
        <f t="shared" si="22"/>
        <v>0</v>
      </c>
      <c r="AS80" s="132">
        <f t="shared" si="23"/>
        <v>0</v>
      </c>
      <c r="AT80" s="132">
        <f t="shared" si="24"/>
        <v>0</v>
      </c>
      <c r="AU80" s="132">
        <f t="shared" si="25"/>
        <v>0</v>
      </c>
      <c r="AV80" s="132">
        <f t="shared" si="26"/>
        <v>0</v>
      </c>
      <c r="AW80" s="132">
        <f t="shared" si="27"/>
        <v>0</v>
      </c>
      <c r="AX80" s="132">
        <f t="shared" si="28"/>
        <v>0</v>
      </c>
      <c r="AY80" s="132">
        <f t="shared" si="29"/>
        <v>0</v>
      </c>
      <c r="AZ80" s="132">
        <f t="shared" si="30"/>
        <v>0</v>
      </c>
      <c r="BA80" s="132">
        <f t="shared" si="34"/>
        <v>0</v>
      </c>
      <c r="BB80" s="132">
        <f t="shared" si="34"/>
        <v>0</v>
      </c>
      <c r="BC80" s="132">
        <f t="shared" si="34"/>
        <v>0</v>
      </c>
      <c r="BD80" s="132">
        <f t="shared" si="34"/>
        <v>0</v>
      </c>
      <c r="BE80" s="132">
        <f t="shared" si="18"/>
        <v>0</v>
      </c>
      <c r="BF80" s="132">
        <f t="shared" si="19"/>
        <v>0</v>
      </c>
      <c r="BG80" s="132">
        <f t="shared" si="20"/>
        <v>0</v>
      </c>
      <c r="BH80" s="132">
        <f t="shared" si="6"/>
        <v>0</v>
      </c>
      <c r="BI80" s="132">
        <f t="shared" si="7"/>
        <v>0</v>
      </c>
      <c r="BJ80" s="132">
        <f t="shared" si="8"/>
        <v>0</v>
      </c>
      <c r="BK80" s="132">
        <f t="shared" si="9"/>
        <v>0</v>
      </c>
      <c r="BL80" s="132">
        <f t="shared" si="10"/>
        <v>0</v>
      </c>
      <c r="BM80" s="132">
        <f t="shared" si="11"/>
        <v>0</v>
      </c>
      <c r="BN80" s="132">
        <f t="shared" si="12"/>
        <v>0</v>
      </c>
      <c r="BO80" s="132">
        <f t="shared" si="13"/>
        <v>0</v>
      </c>
      <c r="BP80" s="132">
        <f t="shared" si="14"/>
        <v>0</v>
      </c>
      <c r="BQ80" s="132">
        <f t="shared" si="15"/>
        <v>0</v>
      </c>
      <c r="BR80" s="132">
        <f t="shared" si="16"/>
        <v>0</v>
      </c>
      <c r="BS80" s="132">
        <f t="shared" si="17"/>
        <v>0</v>
      </c>
    </row>
    <row r="81" spans="1:71" x14ac:dyDescent="0.3">
      <c r="A81" s="132" t="s">
        <v>177</v>
      </c>
      <c r="B81" s="132" t="s">
        <v>138</v>
      </c>
      <c r="C81" s="132" t="s">
        <v>146</v>
      </c>
      <c r="D81" s="132" t="s">
        <v>1075</v>
      </c>
      <c r="E81" s="132" t="str">
        <f>IF(G81="","",CONCATENATE(G81," + ",H81))</f>
        <v>타란튤로스 + 새끼 거미</v>
      </c>
      <c r="F81" s="132" t="str">
        <f t="shared" si="35"/>
        <v>스페셜 조합</v>
      </c>
      <c r="G81" s="132" t="s">
        <v>173</v>
      </c>
      <c r="H81" s="132" t="s">
        <v>30</v>
      </c>
      <c r="AG81" s="132">
        <v>3</v>
      </c>
      <c r="AM81" s="132">
        <f>COUNTIF('몬스터 리스트(숨김)'!$B$14:$B$53,A81)</f>
        <v>0</v>
      </c>
      <c r="AN81" s="132">
        <f t="shared" si="33"/>
        <v>0</v>
      </c>
      <c r="AO81" s="132">
        <f>IF(IF(AN81=0,0,VLOOKUP(A81,'몬스터 리스트(숨김)'!$B$14:$D$53,3,0))&gt;0,1,0)</f>
        <v>0</v>
      </c>
      <c r="AQ81" s="132">
        <f t="shared" si="21"/>
        <v>0</v>
      </c>
      <c r="AR81" s="132">
        <f t="shared" si="22"/>
        <v>0</v>
      </c>
      <c r="AS81" s="132">
        <f t="shared" si="23"/>
        <v>0</v>
      </c>
      <c r="AT81" s="132">
        <f t="shared" si="24"/>
        <v>0</v>
      </c>
      <c r="AU81" s="132">
        <f t="shared" si="25"/>
        <v>0</v>
      </c>
      <c r="AV81" s="132">
        <f t="shared" si="26"/>
        <v>0</v>
      </c>
      <c r="AW81" s="132">
        <f t="shared" si="27"/>
        <v>0</v>
      </c>
      <c r="AX81" s="132">
        <f t="shared" si="28"/>
        <v>0</v>
      </c>
      <c r="AY81" s="132">
        <f t="shared" si="29"/>
        <v>0</v>
      </c>
      <c r="AZ81" s="132">
        <f t="shared" si="30"/>
        <v>0</v>
      </c>
      <c r="BA81" s="132">
        <f t="shared" si="34"/>
        <v>0</v>
      </c>
      <c r="BB81" s="132">
        <f t="shared" si="34"/>
        <v>0</v>
      </c>
      <c r="BC81" s="132">
        <f t="shared" si="34"/>
        <v>0</v>
      </c>
      <c r="BD81" s="132">
        <f t="shared" si="34"/>
        <v>0</v>
      </c>
      <c r="BE81" s="132">
        <f t="shared" si="18"/>
        <v>0</v>
      </c>
      <c r="BF81" s="132">
        <f t="shared" si="19"/>
        <v>0</v>
      </c>
      <c r="BG81" s="132">
        <f t="shared" si="20"/>
        <v>0</v>
      </c>
      <c r="BH81" s="132">
        <f t="shared" ref="BH81:BH144" si="36">Z81*$AO81</f>
        <v>0</v>
      </c>
      <c r="BI81" s="132">
        <f t="shared" ref="BI81:BI144" si="37">AA81*$AO81</f>
        <v>0</v>
      </c>
      <c r="BJ81" s="132">
        <f t="shared" ref="BJ81:BJ144" si="38">AB81*$AO81</f>
        <v>0</v>
      </c>
      <c r="BK81" s="132">
        <f t="shared" ref="BK81:BK144" si="39">AC81*$AO81</f>
        <v>0</v>
      </c>
      <c r="BL81" s="132">
        <f t="shared" ref="BL81:BL144" si="40">AD81*$AO81</f>
        <v>0</v>
      </c>
      <c r="BM81" s="132">
        <f t="shared" ref="BM81:BM144" si="41">AE81*$AO81</f>
        <v>0</v>
      </c>
      <c r="BN81" s="132">
        <f t="shared" ref="BN81:BN144" si="42">AF81*$AO81</f>
        <v>0</v>
      </c>
      <c r="BO81" s="132">
        <f t="shared" ref="BO81:BO144" si="43">AG81*$AO81</f>
        <v>0</v>
      </c>
      <c r="BP81" s="132">
        <f t="shared" ref="BP81:BP144" si="44">AH81*$AO81</f>
        <v>0</v>
      </c>
      <c r="BQ81" s="132">
        <f t="shared" ref="BQ81:BQ144" si="45">AI81*$AO81</f>
        <v>0</v>
      </c>
      <c r="BR81" s="132">
        <f t="shared" ref="BR81:BR144" si="46">AJ81*$AO81</f>
        <v>0</v>
      </c>
      <c r="BS81" s="132">
        <f t="shared" ref="BS81:BS144" si="47">AK81*$AO81</f>
        <v>0</v>
      </c>
    </row>
    <row r="82" spans="1:71" x14ac:dyDescent="0.3">
      <c r="A82" s="132" t="s">
        <v>57</v>
      </c>
      <c r="B82" s="132" t="s">
        <v>138</v>
      </c>
      <c r="C82" s="132" t="s">
        <v>146</v>
      </c>
      <c r="D82" s="132" t="s">
        <v>1075</v>
      </c>
      <c r="E82" s="132" t="str">
        <f>IF(G82="","",CONCATENATE(G82," + ",H82))</f>
        <v>리치 + 엘리트 블러드투스</v>
      </c>
      <c r="F82" s="132" t="str">
        <f t="shared" si="35"/>
        <v>스페셜 조합</v>
      </c>
      <c r="G82" s="132" t="s">
        <v>106</v>
      </c>
      <c r="H82" s="132" t="s">
        <v>105</v>
      </c>
      <c r="X82" s="132">
        <v>2</v>
      </c>
      <c r="AM82" s="132">
        <f>COUNTIF('몬스터 리스트(숨김)'!$B$14:$B$53,A82)</f>
        <v>1</v>
      </c>
      <c r="AN82" s="132">
        <f t="shared" si="33"/>
        <v>1</v>
      </c>
      <c r="AO82" s="132">
        <f ca="1">IF(IF(AN82=0,0,VLOOKUP(A82,'몬스터 리스트(숨김)'!$B$14:$D$53,3,0))&gt;0,1,0)</f>
        <v>1</v>
      </c>
      <c r="AQ82" s="132">
        <f t="shared" ca="1" si="21"/>
        <v>0</v>
      </c>
      <c r="AR82" s="132">
        <f t="shared" ca="1" si="22"/>
        <v>0</v>
      </c>
      <c r="AS82" s="132">
        <f t="shared" ca="1" si="23"/>
        <v>0</v>
      </c>
      <c r="AT82" s="132">
        <f t="shared" ca="1" si="24"/>
        <v>0</v>
      </c>
      <c r="AU82" s="132">
        <f t="shared" ca="1" si="25"/>
        <v>0</v>
      </c>
      <c r="AV82" s="132">
        <f t="shared" ca="1" si="26"/>
        <v>0</v>
      </c>
      <c r="AW82" s="132">
        <f t="shared" ca="1" si="27"/>
        <v>0</v>
      </c>
      <c r="AX82" s="132">
        <f t="shared" ca="1" si="28"/>
        <v>0</v>
      </c>
      <c r="AY82" s="132">
        <f t="shared" ca="1" si="29"/>
        <v>0</v>
      </c>
      <c r="AZ82" s="132">
        <f t="shared" ca="1" si="30"/>
        <v>0</v>
      </c>
      <c r="BA82" s="132">
        <f t="shared" ca="1" si="34"/>
        <v>0</v>
      </c>
      <c r="BB82" s="132">
        <f t="shared" ca="1" si="34"/>
        <v>0</v>
      </c>
      <c r="BC82" s="132">
        <f t="shared" ca="1" si="34"/>
        <v>0</v>
      </c>
      <c r="BD82" s="132">
        <f t="shared" ca="1" si="34"/>
        <v>0</v>
      </c>
      <c r="BE82" s="132">
        <f t="shared" ref="BE82:BE145" ca="1" si="48">W82*$AO82</f>
        <v>0</v>
      </c>
      <c r="BF82" s="132">
        <f t="shared" ref="BF82:BF145" ca="1" si="49">X82*$AO82</f>
        <v>2</v>
      </c>
      <c r="BG82" s="132">
        <f t="shared" ref="BG82:BG145" ca="1" si="50">Y82*$AO82</f>
        <v>0</v>
      </c>
      <c r="BH82" s="132">
        <f t="shared" ca="1" si="36"/>
        <v>0</v>
      </c>
      <c r="BI82" s="132">
        <f t="shared" ca="1" si="37"/>
        <v>0</v>
      </c>
      <c r="BJ82" s="132">
        <f t="shared" ca="1" si="38"/>
        <v>0</v>
      </c>
      <c r="BK82" s="132">
        <f t="shared" ca="1" si="39"/>
        <v>0</v>
      </c>
      <c r="BL82" s="132">
        <f t="shared" ca="1" si="40"/>
        <v>0</v>
      </c>
      <c r="BM82" s="132">
        <f t="shared" ca="1" si="41"/>
        <v>0</v>
      </c>
      <c r="BN82" s="132">
        <f t="shared" ca="1" si="42"/>
        <v>0</v>
      </c>
      <c r="BO82" s="132">
        <f t="shared" ca="1" si="43"/>
        <v>0</v>
      </c>
      <c r="BP82" s="132">
        <f t="shared" ca="1" si="44"/>
        <v>0</v>
      </c>
      <c r="BQ82" s="132">
        <f t="shared" ca="1" si="45"/>
        <v>0</v>
      </c>
      <c r="BR82" s="132">
        <f t="shared" ca="1" si="46"/>
        <v>0</v>
      </c>
      <c r="BS82" s="132">
        <f t="shared" ca="1" si="47"/>
        <v>0</v>
      </c>
    </row>
    <row r="83" spans="1:71" x14ac:dyDescent="0.3">
      <c r="A83" s="132" t="s">
        <v>102</v>
      </c>
      <c r="B83" s="132" t="s">
        <v>138</v>
      </c>
      <c r="C83" s="132" t="s">
        <v>146</v>
      </c>
      <c r="D83" s="132" t="s">
        <v>1075</v>
      </c>
      <c r="E83" s="132" t="str">
        <f>IF(G83="","",CONCATENATE(G83," + ",H83))</f>
        <v>도둑 까마귀 + 쁘띠 아카이럼</v>
      </c>
      <c r="F83" s="132" t="str">
        <f t="shared" si="35"/>
        <v>스페셜 조합</v>
      </c>
      <c r="G83" s="132" t="s">
        <v>97</v>
      </c>
      <c r="H83" s="132" t="s">
        <v>99</v>
      </c>
      <c r="V83" s="132">
        <v>4</v>
      </c>
      <c r="AM83" s="132">
        <f>COUNTIF('몬스터 리스트(숨김)'!$B$14:$B$53,A83)</f>
        <v>1</v>
      </c>
      <c r="AN83" s="132">
        <f t="shared" si="33"/>
        <v>1</v>
      </c>
      <c r="AO83" s="132">
        <f ca="1">IF(IF(AN83=0,0,VLOOKUP(A83,'몬스터 리스트(숨김)'!$B$14:$D$53,3,0))&gt;0,1,0)</f>
        <v>1</v>
      </c>
      <c r="AQ83" s="132">
        <f t="shared" ca="1" si="21"/>
        <v>0</v>
      </c>
      <c r="AR83" s="132">
        <f t="shared" ca="1" si="22"/>
        <v>0</v>
      </c>
      <c r="AS83" s="132">
        <f t="shared" ca="1" si="23"/>
        <v>0</v>
      </c>
      <c r="AT83" s="132">
        <f t="shared" ca="1" si="24"/>
        <v>0</v>
      </c>
      <c r="AU83" s="132">
        <f t="shared" ca="1" si="25"/>
        <v>0</v>
      </c>
      <c r="AV83" s="132">
        <f t="shared" ca="1" si="26"/>
        <v>0</v>
      </c>
      <c r="AW83" s="132">
        <f t="shared" ca="1" si="27"/>
        <v>0</v>
      </c>
      <c r="AX83" s="132">
        <f t="shared" ca="1" si="28"/>
        <v>0</v>
      </c>
      <c r="AY83" s="132">
        <f t="shared" ca="1" si="29"/>
        <v>0</v>
      </c>
      <c r="AZ83" s="132">
        <f t="shared" ca="1" si="30"/>
        <v>0</v>
      </c>
      <c r="BA83" s="132">
        <f t="shared" ca="1" si="34"/>
        <v>0</v>
      </c>
      <c r="BB83" s="132">
        <f t="shared" ca="1" si="34"/>
        <v>0</v>
      </c>
      <c r="BC83" s="132">
        <f t="shared" ca="1" si="34"/>
        <v>0</v>
      </c>
      <c r="BD83" s="132">
        <f t="shared" ca="1" si="34"/>
        <v>4</v>
      </c>
      <c r="BE83" s="132">
        <f t="shared" ca="1" si="48"/>
        <v>0</v>
      </c>
      <c r="BF83" s="132">
        <f t="shared" ca="1" si="49"/>
        <v>0</v>
      </c>
      <c r="BG83" s="132">
        <f t="shared" ca="1" si="50"/>
        <v>0</v>
      </c>
      <c r="BH83" s="132">
        <f t="shared" ca="1" si="36"/>
        <v>0</v>
      </c>
      <c r="BI83" s="132">
        <f t="shared" ca="1" si="37"/>
        <v>0</v>
      </c>
      <c r="BJ83" s="132">
        <f t="shared" ca="1" si="38"/>
        <v>0</v>
      </c>
      <c r="BK83" s="132">
        <f t="shared" ca="1" si="39"/>
        <v>0</v>
      </c>
      <c r="BL83" s="132">
        <f t="shared" ca="1" si="40"/>
        <v>0</v>
      </c>
      <c r="BM83" s="132">
        <f t="shared" ca="1" si="41"/>
        <v>0</v>
      </c>
      <c r="BN83" s="132">
        <f t="shared" ca="1" si="42"/>
        <v>0</v>
      </c>
      <c r="BO83" s="132">
        <f t="shared" ca="1" si="43"/>
        <v>0</v>
      </c>
      <c r="BP83" s="132">
        <f t="shared" ca="1" si="44"/>
        <v>0</v>
      </c>
      <c r="BQ83" s="132">
        <f t="shared" ca="1" si="45"/>
        <v>0</v>
      </c>
      <c r="BR83" s="132">
        <f t="shared" ca="1" si="46"/>
        <v>0</v>
      </c>
      <c r="BS83" s="132">
        <f t="shared" ca="1" si="47"/>
        <v>0</v>
      </c>
    </row>
    <row r="84" spans="1:71" x14ac:dyDescent="0.3">
      <c r="A84" s="132" t="s">
        <v>72</v>
      </c>
      <c r="B84" s="132" t="s">
        <v>138</v>
      </c>
      <c r="C84" s="132" t="s">
        <v>146</v>
      </c>
      <c r="D84" s="132" t="s">
        <v>1075</v>
      </c>
      <c r="E84" s="132" t="str">
        <f>IF(G84="","",CONCATENATE(G84," + ",H84))</f>
        <v>내면의 분노 + 빅터</v>
      </c>
      <c r="F84" s="132" t="str">
        <f t="shared" si="35"/>
        <v>스페셜 조합</v>
      </c>
      <c r="G84" s="132" t="s">
        <v>70</v>
      </c>
      <c r="H84" s="132" t="s">
        <v>71</v>
      </c>
      <c r="T84" s="132">
        <v>6</v>
      </c>
      <c r="AM84" s="132">
        <f>COUNTIF('몬스터 리스트(숨김)'!$B$14:$B$53,A84)</f>
        <v>0</v>
      </c>
      <c r="AN84" s="132">
        <f t="shared" si="33"/>
        <v>0</v>
      </c>
      <c r="AO84" s="132">
        <f>IF(IF(AN84=0,0,VLOOKUP(A84,'몬스터 리스트(숨김)'!$B$14:$D$53,3,0))&gt;0,1,0)</f>
        <v>0</v>
      </c>
      <c r="AQ84" s="132">
        <f t="shared" si="21"/>
        <v>0</v>
      </c>
      <c r="AR84" s="132">
        <f t="shared" si="22"/>
        <v>0</v>
      </c>
      <c r="AS84" s="132">
        <f t="shared" si="23"/>
        <v>0</v>
      </c>
      <c r="AT84" s="132">
        <f t="shared" si="24"/>
        <v>0</v>
      </c>
      <c r="AU84" s="132">
        <f t="shared" si="25"/>
        <v>0</v>
      </c>
      <c r="AV84" s="132">
        <f t="shared" si="26"/>
        <v>0</v>
      </c>
      <c r="AW84" s="132">
        <f t="shared" si="27"/>
        <v>0</v>
      </c>
      <c r="AX84" s="132">
        <f t="shared" si="28"/>
        <v>0</v>
      </c>
      <c r="AY84" s="132">
        <f t="shared" si="29"/>
        <v>0</v>
      </c>
      <c r="AZ84" s="132">
        <f t="shared" si="30"/>
        <v>0</v>
      </c>
      <c r="BA84" s="132">
        <f t="shared" si="34"/>
        <v>0</v>
      </c>
      <c r="BB84" s="132">
        <f t="shared" si="34"/>
        <v>0</v>
      </c>
      <c r="BC84" s="132">
        <f t="shared" si="34"/>
        <v>0</v>
      </c>
      <c r="BD84" s="132">
        <f t="shared" si="34"/>
        <v>0</v>
      </c>
      <c r="BE84" s="132">
        <f t="shared" si="48"/>
        <v>0</v>
      </c>
      <c r="BF84" s="132">
        <f t="shared" si="49"/>
        <v>0</v>
      </c>
      <c r="BG84" s="132">
        <f t="shared" si="50"/>
        <v>0</v>
      </c>
      <c r="BH84" s="132">
        <f t="shared" si="36"/>
        <v>0</v>
      </c>
      <c r="BI84" s="132">
        <f t="shared" si="37"/>
        <v>0</v>
      </c>
      <c r="BJ84" s="132">
        <f t="shared" si="38"/>
        <v>0</v>
      </c>
      <c r="BK84" s="132">
        <f t="shared" si="39"/>
        <v>0</v>
      </c>
      <c r="BL84" s="132">
        <f t="shared" si="40"/>
        <v>0</v>
      </c>
      <c r="BM84" s="132">
        <f t="shared" si="41"/>
        <v>0</v>
      </c>
      <c r="BN84" s="132">
        <f t="shared" si="42"/>
        <v>0</v>
      </c>
      <c r="BO84" s="132">
        <f t="shared" si="43"/>
        <v>0</v>
      </c>
      <c r="BP84" s="132">
        <f t="shared" si="44"/>
        <v>0</v>
      </c>
      <c r="BQ84" s="132">
        <f t="shared" si="45"/>
        <v>0</v>
      </c>
      <c r="BR84" s="132">
        <f t="shared" si="46"/>
        <v>0</v>
      </c>
      <c r="BS84" s="132">
        <f t="shared" si="47"/>
        <v>0</v>
      </c>
    </row>
    <row r="85" spans="1:71" x14ac:dyDescent="0.3">
      <c r="A85" s="132" t="s">
        <v>178</v>
      </c>
      <c r="B85" s="132" t="s">
        <v>138</v>
      </c>
      <c r="C85" s="132" t="s">
        <v>146</v>
      </c>
      <c r="D85" s="132" t="s">
        <v>1075</v>
      </c>
      <c r="E85" s="132" t="str">
        <f>IF(G85="","",CONCATENATE(G85," + ",H85))</f>
        <v>다크 엘리쟈 + 대장 블러드투스</v>
      </c>
      <c r="F85" s="132" t="str">
        <f t="shared" si="35"/>
        <v>스페셜 조합</v>
      </c>
      <c r="G85" s="132" t="s">
        <v>310</v>
      </c>
      <c r="H85" s="132" t="s">
        <v>1069</v>
      </c>
      <c r="AM85" s="132">
        <f>COUNTIF('몬스터 리스트(숨김)'!$B$14:$B$53,A85)</f>
        <v>0</v>
      </c>
      <c r="AN85" s="132">
        <f t="shared" si="33"/>
        <v>0</v>
      </c>
      <c r="AO85" s="132">
        <f>IF(IF(AN85=0,0,VLOOKUP(A85,'몬스터 리스트(숨김)'!$B$14:$D$53,3,0))&gt;0,1,0)</f>
        <v>0</v>
      </c>
      <c r="AQ85" s="132">
        <f t="shared" ref="AQ85:AQ148" si="51">I85*$AO85</f>
        <v>0</v>
      </c>
      <c r="AR85" s="132">
        <f t="shared" ref="AR85:AR148" si="52">J85*$AO85</f>
        <v>0</v>
      </c>
      <c r="AS85" s="132">
        <f t="shared" ref="AS85:AS148" si="53">K85*$AO85</f>
        <v>0</v>
      </c>
      <c r="AT85" s="132">
        <f t="shared" ref="AT85:AT148" si="54">L85*$AO85</f>
        <v>0</v>
      </c>
      <c r="AU85" s="132">
        <f t="shared" ref="AU85:AU148" si="55">M85*$AO85</f>
        <v>0</v>
      </c>
      <c r="AV85" s="132">
        <f t="shared" ref="AV85:AV148" si="56">N85*$AO85</f>
        <v>0</v>
      </c>
      <c r="AW85" s="132">
        <f t="shared" ref="AW85:AW148" si="57">O85*$AO85</f>
        <v>0</v>
      </c>
      <c r="AX85" s="132">
        <f t="shared" ref="AX85:AX148" si="58">P85*$AO85</f>
        <v>0</v>
      </c>
      <c r="AY85" s="132">
        <f t="shared" ref="AY85:AY148" si="59">Q85*$AO85</f>
        <v>0</v>
      </c>
      <c r="AZ85" s="132">
        <f t="shared" ref="AZ85:AZ148" si="60">R85*$AO85</f>
        <v>0</v>
      </c>
      <c r="BA85" s="132">
        <f t="shared" si="34"/>
        <v>0</v>
      </c>
      <c r="BB85" s="132">
        <f t="shared" si="34"/>
        <v>0</v>
      </c>
      <c r="BC85" s="132">
        <f t="shared" si="34"/>
        <v>0</v>
      </c>
      <c r="BD85" s="132">
        <f t="shared" si="34"/>
        <v>0</v>
      </c>
      <c r="BE85" s="132">
        <f t="shared" si="48"/>
        <v>0</v>
      </c>
      <c r="BF85" s="132">
        <f t="shared" si="49"/>
        <v>0</v>
      </c>
      <c r="BG85" s="132">
        <f t="shared" si="50"/>
        <v>0</v>
      </c>
      <c r="BH85" s="132">
        <f t="shared" si="36"/>
        <v>0</v>
      </c>
      <c r="BI85" s="132">
        <f t="shared" si="37"/>
        <v>0</v>
      </c>
      <c r="BJ85" s="132">
        <f t="shared" si="38"/>
        <v>0</v>
      </c>
      <c r="BK85" s="132">
        <f t="shared" si="39"/>
        <v>0</v>
      </c>
      <c r="BL85" s="132">
        <f t="shared" si="40"/>
        <v>0</v>
      </c>
      <c r="BM85" s="132">
        <f t="shared" si="41"/>
        <v>0</v>
      </c>
      <c r="BN85" s="132">
        <f t="shared" si="42"/>
        <v>0</v>
      </c>
      <c r="BO85" s="132">
        <f t="shared" si="43"/>
        <v>0</v>
      </c>
      <c r="BP85" s="132">
        <f t="shared" si="44"/>
        <v>0</v>
      </c>
      <c r="BQ85" s="132">
        <f t="shared" si="45"/>
        <v>0</v>
      </c>
      <c r="BR85" s="132">
        <f t="shared" si="46"/>
        <v>0</v>
      </c>
      <c r="BS85" s="132">
        <f t="shared" si="47"/>
        <v>0</v>
      </c>
    </row>
    <row r="86" spans="1:71" x14ac:dyDescent="0.3">
      <c r="A86" s="132" t="s">
        <v>99</v>
      </c>
      <c r="B86" s="132" t="s">
        <v>138</v>
      </c>
      <c r="C86" s="132" t="s">
        <v>146</v>
      </c>
      <c r="D86" s="132" t="s">
        <v>1075</v>
      </c>
      <c r="E86" s="132" t="str">
        <f>IF(G86="","",CONCATENATE(G86," + ",H86))</f>
        <v>타이머 + 이계의 사제</v>
      </c>
      <c r="F86" s="132" t="str">
        <f t="shared" si="35"/>
        <v>스페셜 조합</v>
      </c>
      <c r="G86" s="132" t="s">
        <v>5</v>
      </c>
      <c r="H86" s="132" t="s">
        <v>98</v>
      </c>
      <c r="AE86" s="132">
        <v>5</v>
      </c>
      <c r="AM86" s="132">
        <f>COUNTIF('몬스터 리스트(숨김)'!$B$14:$B$53,A86)</f>
        <v>1</v>
      </c>
      <c r="AN86" s="132">
        <f t="shared" si="33"/>
        <v>1</v>
      </c>
      <c r="AO86" s="132">
        <f ca="1">IF(IF(AN86=0,0,VLOOKUP(A86,'몬스터 리스트(숨김)'!$B$14:$D$53,3,0))&gt;0,1,0)</f>
        <v>1</v>
      </c>
      <c r="AQ86" s="132">
        <f t="shared" ca="1" si="51"/>
        <v>0</v>
      </c>
      <c r="AR86" s="132">
        <f t="shared" ca="1" si="52"/>
        <v>0</v>
      </c>
      <c r="AS86" s="132">
        <f t="shared" ca="1" si="53"/>
        <v>0</v>
      </c>
      <c r="AT86" s="132">
        <f t="shared" ca="1" si="54"/>
        <v>0</v>
      </c>
      <c r="AU86" s="132">
        <f t="shared" ca="1" si="55"/>
        <v>0</v>
      </c>
      <c r="AV86" s="132">
        <f t="shared" ca="1" si="56"/>
        <v>0</v>
      </c>
      <c r="AW86" s="132">
        <f t="shared" ca="1" si="57"/>
        <v>0</v>
      </c>
      <c r="AX86" s="132">
        <f t="shared" ca="1" si="58"/>
        <v>0</v>
      </c>
      <c r="AY86" s="132">
        <f t="shared" ca="1" si="59"/>
        <v>0</v>
      </c>
      <c r="AZ86" s="132">
        <f t="shared" ca="1" si="60"/>
        <v>0</v>
      </c>
      <c r="BA86" s="132">
        <f t="shared" ca="1" si="34"/>
        <v>0</v>
      </c>
      <c r="BB86" s="132">
        <f t="shared" ca="1" si="34"/>
        <v>0</v>
      </c>
      <c r="BC86" s="132">
        <f t="shared" ca="1" si="34"/>
        <v>0</v>
      </c>
      <c r="BD86" s="132">
        <f t="shared" ca="1" si="34"/>
        <v>0</v>
      </c>
      <c r="BE86" s="132">
        <f t="shared" ca="1" si="48"/>
        <v>0</v>
      </c>
      <c r="BF86" s="132">
        <f t="shared" ca="1" si="49"/>
        <v>0</v>
      </c>
      <c r="BG86" s="132">
        <f t="shared" ca="1" si="50"/>
        <v>0</v>
      </c>
      <c r="BH86" s="132">
        <f t="shared" ca="1" si="36"/>
        <v>0</v>
      </c>
      <c r="BI86" s="132">
        <f t="shared" ca="1" si="37"/>
        <v>0</v>
      </c>
      <c r="BJ86" s="132">
        <f t="shared" ca="1" si="38"/>
        <v>0</v>
      </c>
      <c r="BK86" s="132">
        <f t="shared" ca="1" si="39"/>
        <v>0</v>
      </c>
      <c r="BL86" s="132">
        <f t="shared" ca="1" si="40"/>
        <v>0</v>
      </c>
      <c r="BM86" s="132">
        <f t="shared" ca="1" si="41"/>
        <v>5</v>
      </c>
      <c r="BN86" s="132">
        <f t="shared" ca="1" si="42"/>
        <v>0</v>
      </c>
      <c r="BO86" s="132">
        <f t="shared" ca="1" si="43"/>
        <v>0</v>
      </c>
      <c r="BP86" s="132">
        <f t="shared" ca="1" si="44"/>
        <v>0</v>
      </c>
      <c r="BQ86" s="132">
        <f t="shared" ca="1" si="45"/>
        <v>0</v>
      </c>
      <c r="BR86" s="132">
        <f t="shared" ca="1" si="46"/>
        <v>0</v>
      </c>
      <c r="BS86" s="132">
        <f t="shared" ca="1" si="47"/>
        <v>0</v>
      </c>
    </row>
    <row r="87" spans="1:71" x14ac:dyDescent="0.3">
      <c r="A87" s="132" t="s">
        <v>56</v>
      </c>
      <c r="B87" s="132" t="s">
        <v>138</v>
      </c>
      <c r="C87" s="132" t="s">
        <v>146</v>
      </c>
      <c r="D87" s="132" t="s">
        <v>1075</v>
      </c>
      <c r="E87" s="132" t="str">
        <f>IF(G87="","",CONCATENATE(G87," + ",H87))</f>
        <v>바이킹 군단 + 진지한 바이킹</v>
      </c>
      <c r="F87" s="132" t="str">
        <f t="shared" si="35"/>
        <v>스페셜 조합</v>
      </c>
      <c r="G87" s="132" t="s">
        <v>96</v>
      </c>
      <c r="H87" s="132" t="s">
        <v>55</v>
      </c>
      <c r="J87" s="132">
        <v>5</v>
      </c>
      <c r="V87" s="132">
        <v>2</v>
      </c>
      <c r="AM87" s="132">
        <f>COUNTIF('몬스터 리스트(숨김)'!$B$14:$B$53,A87)</f>
        <v>1</v>
      </c>
      <c r="AN87" s="132">
        <f t="shared" si="33"/>
        <v>1</v>
      </c>
      <c r="AO87" s="132">
        <f ca="1">IF(IF(AN87=0,0,VLOOKUP(A87,'몬스터 리스트(숨김)'!$B$14:$D$53,3,0))&gt;0,1,0)</f>
        <v>1</v>
      </c>
      <c r="AQ87" s="132">
        <f t="shared" ca="1" si="51"/>
        <v>0</v>
      </c>
      <c r="AR87" s="132">
        <f t="shared" ca="1" si="52"/>
        <v>5</v>
      </c>
      <c r="AS87" s="132">
        <f t="shared" ca="1" si="53"/>
        <v>0</v>
      </c>
      <c r="AT87" s="132">
        <f t="shared" ca="1" si="54"/>
        <v>0</v>
      </c>
      <c r="AU87" s="132">
        <f t="shared" ca="1" si="55"/>
        <v>0</v>
      </c>
      <c r="AV87" s="132">
        <f t="shared" ca="1" si="56"/>
        <v>0</v>
      </c>
      <c r="AW87" s="132">
        <f t="shared" ca="1" si="57"/>
        <v>0</v>
      </c>
      <c r="AX87" s="132">
        <f t="shared" ca="1" si="58"/>
        <v>0</v>
      </c>
      <c r="AY87" s="132">
        <f t="shared" ca="1" si="59"/>
        <v>0</v>
      </c>
      <c r="AZ87" s="132">
        <f t="shared" ca="1" si="60"/>
        <v>0</v>
      </c>
      <c r="BA87" s="132">
        <f t="shared" ca="1" si="34"/>
        <v>0</v>
      </c>
      <c r="BB87" s="132">
        <f t="shared" ca="1" si="34"/>
        <v>0</v>
      </c>
      <c r="BC87" s="132">
        <f t="shared" ca="1" si="34"/>
        <v>0</v>
      </c>
      <c r="BD87" s="132">
        <f t="shared" ca="1" si="34"/>
        <v>2</v>
      </c>
      <c r="BE87" s="132">
        <f t="shared" ca="1" si="48"/>
        <v>0</v>
      </c>
      <c r="BF87" s="132">
        <f t="shared" ca="1" si="49"/>
        <v>0</v>
      </c>
      <c r="BG87" s="132">
        <f t="shared" ca="1" si="50"/>
        <v>0</v>
      </c>
      <c r="BH87" s="132">
        <f t="shared" ca="1" si="36"/>
        <v>0</v>
      </c>
      <c r="BI87" s="132">
        <f t="shared" ca="1" si="37"/>
        <v>0</v>
      </c>
      <c r="BJ87" s="132">
        <f t="shared" ca="1" si="38"/>
        <v>0</v>
      </c>
      <c r="BK87" s="132">
        <f t="shared" ca="1" si="39"/>
        <v>0</v>
      </c>
      <c r="BL87" s="132">
        <f t="shared" ca="1" si="40"/>
        <v>0</v>
      </c>
      <c r="BM87" s="132">
        <f t="shared" ca="1" si="41"/>
        <v>0</v>
      </c>
      <c r="BN87" s="132">
        <f t="shared" ca="1" si="42"/>
        <v>0</v>
      </c>
      <c r="BO87" s="132">
        <f t="shared" ca="1" si="43"/>
        <v>0</v>
      </c>
      <c r="BP87" s="132">
        <f t="shared" ca="1" si="44"/>
        <v>0</v>
      </c>
      <c r="BQ87" s="132">
        <f t="shared" ca="1" si="45"/>
        <v>0</v>
      </c>
      <c r="BR87" s="132">
        <f t="shared" ca="1" si="46"/>
        <v>0</v>
      </c>
      <c r="BS87" s="132">
        <f t="shared" ca="1" si="47"/>
        <v>0</v>
      </c>
    </row>
    <row r="88" spans="1:71" x14ac:dyDescent="0.3">
      <c r="A88" s="132" t="s">
        <v>179</v>
      </c>
      <c r="B88" s="132" t="s">
        <v>138</v>
      </c>
      <c r="C88" s="132" t="s">
        <v>146</v>
      </c>
      <c r="D88" s="132" t="s">
        <v>1075</v>
      </c>
      <c r="E88" s="132" t="str">
        <f>IF(G88="","",CONCATENATE(G88," + ",H88))</f>
        <v>락 스피릿 + 부조화의 정령</v>
      </c>
      <c r="F88" s="132" t="str">
        <f t="shared" si="35"/>
        <v>스페셜 조합</v>
      </c>
      <c r="G88" s="132" t="s">
        <v>68</v>
      </c>
      <c r="H88" s="132" t="s">
        <v>425</v>
      </c>
      <c r="I88" s="132">
        <v>5</v>
      </c>
      <c r="J88" s="132">
        <v>5</v>
      </c>
      <c r="K88" s="132">
        <v>5</v>
      </c>
      <c r="L88" s="132">
        <v>5</v>
      </c>
      <c r="AM88" s="132">
        <f>COUNTIF('몬스터 리스트(숨김)'!$B$14:$B$53,A88)</f>
        <v>0</v>
      </c>
      <c r="AN88" s="132">
        <f t="shared" si="33"/>
        <v>0</v>
      </c>
      <c r="AO88" s="132">
        <f>IF(IF(AN88=0,0,VLOOKUP(A88,'몬스터 리스트(숨김)'!$B$14:$D$53,3,0))&gt;0,1,0)</f>
        <v>0</v>
      </c>
      <c r="AQ88" s="132">
        <f t="shared" si="51"/>
        <v>0</v>
      </c>
      <c r="AR88" s="132">
        <f t="shared" si="52"/>
        <v>0</v>
      </c>
      <c r="AS88" s="132">
        <f t="shared" si="53"/>
        <v>0</v>
      </c>
      <c r="AT88" s="132">
        <f t="shared" si="54"/>
        <v>0</v>
      </c>
      <c r="AU88" s="132">
        <f t="shared" si="55"/>
        <v>0</v>
      </c>
      <c r="AV88" s="132">
        <f t="shared" si="56"/>
        <v>0</v>
      </c>
      <c r="AW88" s="132">
        <f t="shared" si="57"/>
        <v>0</v>
      </c>
      <c r="AX88" s="132">
        <f t="shared" si="58"/>
        <v>0</v>
      </c>
      <c r="AY88" s="132">
        <f t="shared" si="59"/>
        <v>0</v>
      </c>
      <c r="AZ88" s="132">
        <f t="shared" si="60"/>
        <v>0</v>
      </c>
      <c r="BA88" s="132">
        <f t="shared" si="34"/>
        <v>0</v>
      </c>
      <c r="BB88" s="132">
        <f t="shared" si="34"/>
        <v>0</v>
      </c>
      <c r="BC88" s="132">
        <f t="shared" si="34"/>
        <v>0</v>
      </c>
      <c r="BD88" s="132">
        <f t="shared" si="34"/>
        <v>0</v>
      </c>
      <c r="BE88" s="132">
        <f t="shared" si="48"/>
        <v>0</v>
      </c>
      <c r="BF88" s="132">
        <f t="shared" si="49"/>
        <v>0</v>
      </c>
      <c r="BG88" s="132">
        <f t="shared" si="50"/>
        <v>0</v>
      </c>
      <c r="BH88" s="132">
        <f t="shared" si="36"/>
        <v>0</v>
      </c>
      <c r="BI88" s="132">
        <f t="shared" si="37"/>
        <v>0</v>
      </c>
      <c r="BJ88" s="132">
        <f t="shared" si="38"/>
        <v>0</v>
      </c>
      <c r="BK88" s="132">
        <f t="shared" si="39"/>
        <v>0</v>
      </c>
      <c r="BL88" s="132">
        <f t="shared" si="40"/>
        <v>0</v>
      </c>
      <c r="BM88" s="132">
        <f t="shared" si="41"/>
        <v>0</v>
      </c>
      <c r="BN88" s="132">
        <f t="shared" si="42"/>
        <v>0</v>
      </c>
      <c r="BO88" s="132">
        <f t="shared" si="43"/>
        <v>0</v>
      </c>
      <c r="BP88" s="132">
        <f t="shared" si="44"/>
        <v>0</v>
      </c>
      <c r="BQ88" s="132">
        <f t="shared" si="45"/>
        <v>0</v>
      </c>
      <c r="BR88" s="132">
        <f t="shared" si="46"/>
        <v>0</v>
      </c>
      <c r="BS88" s="132">
        <f t="shared" si="47"/>
        <v>0</v>
      </c>
    </row>
    <row r="90" spans="1:71" x14ac:dyDescent="0.3">
      <c r="A90" s="133" t="s">
        <v>222</v>
      </c>
    </row>
    <row r="91" spans="1:71" x14ac:dyDescent="0.3">
      <c r="A91" s="133"/>
    </row>
    <row r="92" spans="1:71" x14ac:dyDescent="0.3">
      <c r="A92" s="132" t="s">
        <v>180</v>
      </c>
      <c r="B92" s="132" t="s">
        <v>181</v>
      </c>
      <c r="C92" s="132" t="s">
        <v>140</v>
      </c>
      <c r="D92" s="132" t="s">
        <v>1076</v>
      </c>
      <c r="F92" s="132" t="str">
        <f t="shared" si="35"/>
        <v>버섯</v>
      </c>
      <c r="AJ92" s="132">
        <v>1</v>
      </c>
      <c r="AM92" s="132">
        <f>COUNTIF('몬스터 리스트(숨김)'!$B$14:$B$53,A92)</f>
        <v>0</v>
      </c>
      <c r="AN92" s="132">
        <f>IF(COUNTIF($AO93:AO$112,1)&gt;0,0,AM92)</f>
        <v>0</v>
      </c>
      <c r="AO92" s="132">
        <f>IF(IF(AN92=0,0,VLOOKUP(A92,'몬스터 리스트(숨김)'!$B$14:$D$53,3,0))&gt;0,1,0)</f>
        <v>0</v>
      </c>
      <c r="AQ92" s="132">
        <f t="shared" si="51"/>
        <v>0</v>
      </c>
      <c r="AR92" s="132">
        <f t="shared" si="52"/>
        <v>0</v>
      </c>
      <c r="AS92" s="132">
        <f t="shared" si="53"/>
        <v>0</v>
      </c>
      <c r="AT92" s="132">
        <f t="shared" si="54"/>
        <v>0</v>
      </c>
      <c r="AU92" s="132">
        <f t="shared" si="55"/>
        <v>0</v>
      </c>
      <c r="AV92" s="132">
        <f t="shared" si="56"/>
        <v>0</v>
      </c>
      <c r="AW92" s="132">
        <f t="shared" si="57"/>
        <v>0</v>
      </c>
      <c r="AX92" s="132">
        <f t="shared" si="58"/>
        <v>0</v>
      </c>
      <c r="AY92" s="132">
        <f t="shared" si="59"/>
        <v>0</v>
      </c>
      <c r="AZ92" s="132">
        <f t="shared" si="60"/>
        <v>0</v>
      </c>
      <c r="BA92" s="132">
        <f t="shared" si="34"/>
        <v>0</v>
      </c>
      <c r="BB92" s="132">
        <f t="shared" si="34"/>
        <v>0</v>
      </c>
      <c r="BC92" s="132">
        <f t="shared" si="34"/>
        <v>0</v>
      </c>
      <c r="BD92" s="132">
        <f t="shared" si="34"/>
        <v>0</v>
      </c>
      <c r="BE92" s="132">
        <f t="shared" si="48"/>
        <v>0</v>
      </c>
      <c r="BF92" s="132">
        <f t="shared" si="49"/>
        <v>0</v>
      </c>
      <c r="BG92" s="132">
        <f t="shared" si="50"/>
        <v>0</v>
      </c>
      <c r="BH92" s="132">
        <f t="shared" si="36"/>
        <v>0</v>
      </c>
      <c r="BI92" s="132">
        <f t="shared" si="37"/>
        <v>0</v>
      </c>
      <c r="BJ92" s="132">
        <f t="shared" si="38"/>
        <v>0</v>
      </c>
      <c r="BK92" s="132">
        <f t="shared" si="39"/>
        <v>0</v>
      </c>
      <c r="BL92" s="132">
        <f t="shared" si="40"/>
        <v>0</v>
      </c>
      <c r="BM92" s="132">
        <f t="shared" si="41"/>
        <v>0</v>
      </c>
      <c r="BN92" s="132">
        <f t="shared" si="42"/>
        <v>0</v>
      </c>
      <c r="BO92" s="132">
        <f t="shared" si="43"/>
        <v>0</v>
      </c>
      <c r="BP92" s="132">
        <f t="shared" si="44"/>
        <v>0</v>
      </c>
      <c r="BQ92" s="132">
        <f t="shared" si="45"/>
        <v>0</v>
      </c>
      <c r="BR92" s="132">
        <f t="shared" si="46"/>
        <v>0</v>
      </c>
      <c r="BS92" s="132">
        <f t="shared" si="47"/>
        <v>0</v>
      </c>
    </row>
    <row r="93" spans="1:71" x14ac:dyDescent="0.3">
      <c r="A93" s="132" t="s">
        <v>182</v>
      </c>
      <c r="B93" s="132" t="s">
        <v>181</v>
      </c>
      <c r="C93" s="132" t="s">
        <v>140</v>
      </c>
      <c r="D93" s="132" t="s">
        <v>1076</v>
      </c>
      <c r="F93" s="132" t="str">
        <f t="shared" si="35"/>
        <v>버섯</v>
      </c>
      <c r="AJ93" s="132">
        <v>1</v>
      </c>
      <c r="AM93" s="132">
        <f>COUNTIF('몬스터 리스트(숨김)'!$B$14:$B$53,A93)</f>
        <v>0</v>
      </c>
      <c r="AN93" s="132">
        <f>IF(COUNTIF($AO94:AO$112,1)&gt;0,0,AM93)</f>
        <v>0</v>
      </c>
      <c r="AO93" s="132">
        <f>IF(IF(AN93=0,0,VLOOKUP(A93,'몬스터 리스트(숨김)'!$B$14:$D$53,3,0))&gt;0,1,0)</f>
        <v>0</v>
      </c>
      <c r="AQ93" s="132">
        <f t="shared" si="51"/>
        <v>0</v>
      </c>
      <c r="AR93" s="132">
        <f t="shared" si="52"/>
        <v>0</v>
      </c>
      <c r="AS93" s="132">
        <f t="shared" si="53"/>
        <v>0</v>
      </c>
      <c r="AT93" s="132">
        <f t="shared" si="54"/>
        <v>0</v>
      </c>
      <c r="AU93" s="132">
        <f t="shared" si="55"/>
        <v>0</v>
      </c>
      <c r="AV93" s="132">
        <f t="shared" si="56"/>
        <v>0</v>
      </c>
      <c r="AW93" s="132">
        <f t="shared" si="57"/>
        <v>0</v>
      </c>
      <c r="AX93" s="132">
        <f t="shared" si="58"/>
        <v>0</v>
      </c>
      <c r="AY93" s="132">
        <f t="shared" si="59"/>
        <v>0</v>
      </c>
      <c r="AZ93" s="132">
        <f t="shared" si="60"/>
        <v>0</v>
      </c>
      <c r="BA93" s="132">
        <f t="shared" si="34"/>
        <v>0</v>
      </c>
      <c r="BB93" s="132">
        <f t="shared" si="34"/>
        <v>0</v>
      </c>
      <c r="BC93" s="132">
        <f t="shared" si="34"/>
        <v>0</v>
      </c>
      <c r="BD93" s="132">
        <f t="shared" si="34"/>
        <v>0</v>
      </c>
      <c r="BE93" s="132">
        <f t="shared" si="48"/>
        <v>0</v>
      </c>
      <c r="BF93" s="132">
        <f t="shared" si="49"/>
        <v>0</v>
      </c>
      <c r="BG93" s="132">
        <f t="shared" si="50"/>
        <v>0</v>
      </c>
      <c r="BH93" s="132">
        <f t="shared" si="36"/>
        <v>0</v>
      </c>
      <c r="BI93" s="132">
        <f t="shared" si="37"/>
        <v>0</v>
      </c>
      <c r="BJ93" s="132">
        <f t="shared" si="38"/>
        <v>0</v>
      </c>
      <c r="BK93" s="132">
        <f t="shared" si="39"/>
        <v>0</v>
      </c>
      <c r="BL93" s="132">
        <f t="shared" si="40"/>
        <v>0</v>
      </c>
      <c r="BM93" s="132">
        <f t="shared" si="41"/>
        <v>0</v>
      </c>
      <c r="BN93" s="132">
        <f t="shared" si="42"/>
        <v>0</v>
      </c>
      <c r="BO93" s="132">
        <f t="shared" si="43"/>
        <v>0</v>
      </c>
      <c r="BP93" s="132">
        <f t="shared" si="44"/>
        <v>0</v>
      </c>
      <c r="BQ93" s="132">
        <f t="shared" si="45"/>
        <v>0</v>
      </c>
      <c r="BR93" s="132">
        <f t="shared" si="46"/>
        <v>0</v>
      </c>
      <c r="BS93" s="132">
        <f t="shared" si="47"/>
        <v>0</v>
      </c>
    </row>
    <row r="94" spans="1:71" x14ac:dyDescent="0.3">
      <c r="A94" s="132" t="s">
        <v>183</v>
      </c>
      <c r="B94" s="132" t="s">
        <v>181</v>
      </c>
      <c r="C94" s="132" t="s">
        <v>140</v>
      </c>
      <c r="D94" s="132" t="s">
        <v>1076</v>
      </c>
      <c r="F94" s="132" t="str">
        <f t="shared" si="35"/>
        <v>버섯</v>
      </c>
      <c r="AJ94" s="132">
        <v>1</v>
      </c>
      <c r="AM94" s="132">
        <f>COUNTIF('몬스터 리스트(숨김)'!$B$14:$B$53,A94)</f>
        <v>0</v>
      </c>
      <c r="AN94" s="132">
        <f>IF(COUNTIF($AO95:AO$112,1)&gt;0,0,AM94)</f>
        <v>0</v>
      </c>
      <c r="AO94" s="132">
        <f>IF(IF(AN94=0,0,VLOOKUP(A94,'몬스터 리스트(숨김)'!$B$14:$D$53,3,0))&gt;0,1,0)</f>
        <v>0</v>
      </c>
      <c r="AQ94" s="132">
        <f t="shared" si="51"/>
        <v>0</v>
      </c>
      <c r="AR94" s="132">
        <f t="shared" si="52"/>
        <v>0</v>
      </c>
      <c r="AS94" s="132">
        <f t="shared" si="53"/>
        <v>0</v>
      </c>
      <c r="AT94" s="132">
        <f t="shared" si="54"/>
        <v>0</v>
      </c>
      <c r="AU94" s="132">
        <f t="shared" si="55"/>
        <v>0</v>
      </c>
      <c r="AV94" s="132">
        <f t="shared" si="56"/>
        <v>0</v>
      </c>
      <c r="AW94" s="132">
        <f t="shared" si="57"/>
        <v>0</v>
      </c>
      <c r="AX94" s="132">
        <f t="shared" si="58"/>
        <v>0</v>
      </c>
      <c r="AY94" s="132">
        <f t="shared" si="59"/>
        <v>0</v>
      </c>
      <c r="AZ94" s="132">
        <f t="shared" si="60"/>
        <v>0</v>
      </c>
      <c r="BA94" s="132">
        <f t="shared" si="34"/>
        <v>0</v>
      </c>
      <c r="BB94" s="132">
        <f t="shared" si="34"/>
        <v>0</v>
      </c>
      <c r="BC94" s="132">
        <f t="shared" si="34"/>
        <v>0</v>
      </c>
      <c r="BD94" s="132">
        <f t="shared" si="34"/>
        <v>0</v>
      </c>
      <c r="BE94" s="132">
        <f t="shared" si="48"/>
        <v>0</v>
      </c>
      <c r="BF94" s="132">
        <f t="shared" si="49"/>
        <v>0</v>
      </c>
      <c r="BG94" s="132">
        <f t="shared" si="50"/>
        <v>0</v>
      </c>
      <c r="BH94" s="132">
        <f t="shared" si="36"/>
        <v>0</v>
      </c>
      <c r="BI94" s="132">
        <f t="shared" si="37"/>
        <v>0</v>
      </c>
      <c r="BJ94" s="132">
        <f t="shared" si="38"/>
        <v>0</v>
      </c>
      <c r="BK94" s="132">
        <f t="shared" si="39"/>
        <v>0</v>
      </c>
      <c r="BL94" s="132">
        <f t="shared" si="40"/>
        <v>0</v>
      </c>
      <c r="BM94" s="132">
        <f t="shared" si="41"/>
        <v>0</v>
      </c>
      <c r="BN94" s="132">
        <f t="shared" si="42"/>
        <v>0</v>
      </c>
      <c r="BO94" s="132">
        <f t="shared" si="43"/>
        <v>0</v>
      </c>
      <c r="BP94" s="132">
        <f t="shared" si="44"/>
        <v>0</v>
      </c>
      <c r="BQ94" s="132">
        <f t="shared" si="45"/>
        <v>0</v>
      </c>
      <c r="BR94" s="132">
        <f t="shared" si="46"/>
        <v>0</v>
      </c>
      <c r="BS94" s="132">
        <f t="shared" si="47"/>
        <v>0</v>
      </c>
    </row>
    <row r="95" spans="1:71" x14ac:dyDescent="0.3">
      <c r="A95" s="132" t="s">
        <v>184</v>
      </c>
      <c r="B95" s="132" t="s">
        <v>181</v>
      </c>
      <c r="C95" s="132" t="s">
        <v>142</v>
      </c>
      <c r="D95" s="132" t="s">
        <v>1077</v>
      </c>
      <c r="F95" s="132" t="str">
        <f t="shared" si="35"/>
        <v>버섯</v>
      </c>
      <c r="AJ95" s="132">
        <v>2</v>
      </c>
      <c r="AM95" s="132">
        <f>COUNTIF('몬스터 리스트(숨김)'!$B$14:$B$53,A95)</f>
        <v>0</v>
      </c>
      <c r="AN95" s="132">
        <f>IF(COUNTIF($AO96:AO$112,1)&gt;0,0,AM95)</f>
        <v>0</v>
      </c>
      <c r="AO95" s="132">
        <f>IF(IF(AN95=0,0,VLOOKUP(A95,'몬스터 리스트(숨김)'!$B$14:$D$53,3,0))&gt;0,1,0)</f>
        <v>0</v>
      </c>
      <c r="AQ95" s="132">
        <f t="shared" si="51"/>
        <v>0</v>
      </c>
      <c r="AR95" s="132">
        <f t="shared" si="52"/>
        <v>0</v>
      </c>
      <c r="AS95" s="132">
        <f t="shared" si="53"/>
        <v>0</v>
      </c>
      <c r="AT95" s="132">
        <f t="shared" si="54"/>
        <v>0</v>
      </c>
      <c r="AU95" s="132">
        <f t="shared" si="55"/>
        <v>0</v>
      </c>
      <c r="AV95" s="132">
        <f t="shared" si="56"/>
        <v>0</v>
      </c>
      <c r="AW95" s="132">
        <f t="shared" si="57"/>
        <v>0</v>
      </c>
      <c r="AX95" s="132">
        <f t="shared" si="58"/>
        <v>0</v>
      </c>
      <c r="AY95" s="132">
        <f t="shared" si="59"/>
        <v>0</v>
      </c>
      <c r="AZ95" s="132">
        <f t="shared" si="60"/>
        <v>0</v>
      </c>
      <c r="BA95" s="132">
        <f t="shared" si="34"/>
        <v>0</v>
      </c>
      <c r="BB95" s="132">
        <f t="shared" si="34"/>
        <v>0</v>
      </c>
      <c r="BC95" s="132">
        <f t="shared" si="34"/>
        <v>0</v>
      </c>
      <c r="BD95" s="132">
        <f t="shared" si="34"/>
        <v>0</v>
      </c>
      <c r="BE95" s="132">
        <f t="shared" si="48"/>
        <v>0</v>
      </c>
      <c r="BF95" s="132">
        <f t="shared" si="49"/>
        <v>0</v>
      </c>
      <c r="BG95" s="132">
        <f t="shared" si="50"/>
        <v>0</v>
      </c>
      <c r="BH95" s="132">
        <f t="shared" si="36"/>
        <v>0</v>
      </c>
      <c r="BI95" s="132">
        <f t="shared" si="37"/>
        <v>0</v>
      </c>
      <c r="BJ95" s="132">
        <f t="shared" si="38"/>
        <v>0</v>
      </c>
      <c r="BK95" s="132">
        <f t="shared" si="39"/>
        <v>0</v>
      </c>
      <c r="BL95" s="132">
        <f t="shared" si="40"/>
        <v>0</v>
      </c>
      <c r="BM95" s="132">
        <f t="shared" si="41"/>
        <v>0</v>
      </c>
      <c r="BN95" s="132">
        <f t="shared" si="42"/>
        <v>0</v>
      </c>
      <c r="BO95" s="132">
        <f t="shared" si="43"/>
        <v>0</v>
      </c>
      <c r="BP95" s="132">
        <f t="shared" si="44"/>
        <v>0</v>
      </c>
      <c r="BQ95" s="132">
        <f t="shared" si="45"/>
        <v>0</v>
      </c>
      <c r="BR95" s="132">
        <f t="shared" si="46"/>
        <v>0</v>
      </c>
      <c r="BS95" s="132">
        <f t="shared" si="47"/>
        <v>0</v>
      </c>
    </row>
    <row r="96" spans="1:71" x14ac:dyDescent="0.3">
      <c r="A96" s="132" t="s">
        <v>185</v>
      </c>
      <c r="B96" s="132" t="s">
        <v>181</v>
      </c>
      <c r="C96" s="132" t="s">
        <v>142</v>
      </c>
      <c r="D96" s="132" t="s">
        <v>1077</v>
      </c>
      <c r="F96" s="132" t="str">
        <f t="shared" si="35"/>
        <v>버섯</v>
      </c>
      <c r="AJ96" s="132">
        <v>2</v>
      </c>
      <c r="AM96" s="132">
        <f>COUNTIF('몬스터 리스트(숨김)'!$B$14:$B$53,A96)</f>
        <v>0</v>
      </c>
      <c r="AN96" s="132">
        <f>IF(COUNTIF($AO97:AO$112,1)&gt;0,0,AM96)</f>
        <v>0</v>
      </c>
      <c r="AO96" s="132">
        <f>IF(IF(AN96=0,0,VLOOKUP(A96,'몬스터 리스트(숨김)'!$B$14:$D$53,3,0))&gt;0,1,0)</f>
        <v>0</v>
      </c>
      <c r="AQ96" s="132">
        <f t="shared" si="51"/>
        <v>0</v>
      </c>
      <c r="AR96" s="132">
        <f t="shared" si="52"/>
        <v>0</v>
      </c>
      <c r="AS96" s="132">
        <f t="shared" si="53"/>
        <v>0</v>
      </c>
      <c r="AT96" s="132">
        <f t="shared" si="54"/>
        <v>0</v>
      </c>
      <c r="AU96" s="132">
        <f t="shared" si="55"/>
        <v>0</v>
      </c>
      <c r="AV96" s="132">
        <f t="shared" si="56"/>
        <v>0</v>
      </c>
      <c r="AW96" s="132">
        <f t="shared" si="57"/>
        <v>0</v>
      </c>
      <c r="AX96" s="132">
        <f t="shared" si="58"/>
        <v>0</v>
      </c>
      <c r="AY96" s="132">
        <f t="shared" si="59"/>
        <v>0</v>
      </c>
      <c r="AZ96" s="132">
        <f t="shared" si="60"/>
        <v>0</v>
      </c>
      <c r="BA96" s="132">
        <f t="shared" si="34"/>
        <v>0</v>
      </c>
      <c r="BB96" s="132">
        <f t="shared" si="34"/>
        <v>0</v>
      </c>
      <c r="BC96" s="132">
        <f t="shared" si="34"/>
        <v>0</v>
      </c>
      <c r="BD96" s="132">
        <f t="shared" si="34"/>
        <v>0</v>
      </c>
      <c r="BE96" s="132">
        <f t="shared" si="48"/>
        <v>0</v>
      </c>
      <c r="BF96" s="132">
        <f t="shared" si="49"/>
        <v>0</v>
      </c>
      <c r="BG96" s="132">
        <f t="shared" si="50"/>
        <v>0</v>
      </c>
      <c r="BH96" s="132">
        <f t="shared" si="36"/>
        <v>0</v>
      </c>
      <c r="BI96" s="132">
        <f t="shared" si="37"/>
        <v>0</v>
      </c>
      <c r="BJ96" s="132">
        <f t="shared" si="38"/>
        <v>0</v>
      </c>
      <c r="BK96" s="132">
        <f t="shared" si="39"/>
        <v>0</v>
      </c>
      <c r="BL96" s="132">
        <f t="shared" si="40"/>
        <v>0</v>
      </c>
      <c r="BM96" s="132">
        <f t="shared" si="41"/>
        <v>0</v>
      </c>
      <c r="BN96" s="132">
        <f t="shared" si="42"/>
        <v>0</v>
      </c>
      <c r="BO96" s="132">
        <f t="shared" si="43"/>
        <v>0</v>
      </c>
      <c r="BP96" s="132">
        <f t="shared" si="44"/>
        <v>0</v>
      </c>
      <c r="BQ96" s="132">
        <f t="shared" si="45"/>
        <v>0</v>
      </c>
      <c r="BR96" s="132">
        <f t="shared" si="46"/>
        <v>0</v>
      </c>
      <c r="BS96" s="132">
        <f t="shared" si="47"/>
        <v>0</v>
      </c>
    </row>
    <row r="97" spans="1:71" x14ac:dyDescent="0.3">
      <c r="A97" s="132" t="s">
        <v>186</v>
      </c>
      <c r="B97" s="132" t="s">
        <v>181</v>
      </c>
      <c r="C97" s="132" t="s">
        <v>142</v>
      </c>
      <c r="D97" s="132" t="s">
        <v>1077</v>
      </c>
      <c r="F97" s="132" t="str">
        <f t="shared" si="35"/>
        <v>버섯</v>
      </c>
      <c r="AJ97" s="132">
        <v>2</v>
      </c>
      <c r="AM97" s="132">
        <f>COUNTIF('몬스터 리스트(숨김)'!$B$14:$B$53,A97)</f>
        <v>0</v>
      </c>
      <c r="AN97" s="132">
        <f>IF(COUNTIF($AO98:AO$112,1)&gt;0,0,AM97)</f>
        <v>0</v>
      </c>
      <c r="AO97" s="132">
        <f>IF(IF(AN97=0,0,VLOOKUP(A97,'몬스터 리스트(숨김)'!$B$14:$D$53,3,0))&gt;0,1,0)</f>
        <v>0</v>
      </c>
      <c r="AQ97" s="132">
        <f t="shared" si="51"/>
        <v>0</v>
      </c>
      <c r="AR97" s="132">
        <f t="shared" si="52"/>
        <v>0</v>
      </c>
      <c r="AS97" s="132">
        <f t="shared" si="53"/>
        <v>0</v>
      </c>
      <c r="AT97" s="132">
        <f t="shared" si="54"/>
        <v>0</v>
      </c>
      <c r="AU97" s="132">
        <f t="shared" si="55"/>
        <v>0</v>
      </c>
      <c r="AV97" s="132">
        <f t="shared" si="56"/>
        <v>0</v>
      </c>
      <c r="AW97" s="132">
        <f t="shared" si="57"/>
        <v>0</v>
      </c>
      <c r="AX97" s="132">
        <f t="shared" si="58"/>
        <v>0</v>
      </c>
      <c r="AY97" s="132">
        <f t="shared" si="59"/>
        <v>0</v>
      </c>
      <c r="AZ97" s="132">
        <f t="shared" si="60"/>
        <v>0</v>
      </c>
      <c r="BA97" s="132">
        <f t="shared" si="34"/>
        <v>0</v>
      </c>
      <c r="BB97" s="132">
        <f t="shared" si="34"/>
        <v>0</v>
      </c>
      <c r="BC97" s="132">
        <f t="shared" si="34"/>
        <v>0</v>
      </c>
      <c r="BD97" s="132">
        <f t="shared" si="34"/>
        <v>0</v>
      </c>
      <c r="BE97" s="132">
        <f t="shared" si="48"/>
        <v>0</v>
      </c>
      <c r="BF97" s="132">
        <f t="shared" si="49"/>
        <v>0</v>
      </c>
      <c r="BG97" s="132">
        <f t="shared" si="50"/>
        <v>0</v>
      </c>
      <c r="BH97" s="132">
        <f t="shared" si="36"/>
        <v>0</v>
      </c>
      <c r="BI97" s="132">
        <f t="shared" si="37"/>
        <v>0</v>
      </c>
      <c r="BJ97" s="132">
        <f t="shared" si="38"/>
        <v>0</v>
      </c>
      <c r="BK97" s="132">
        <f t="shared" si="39"/>
        <v>0</v>
      </c>
      <c r="BL97" s="132">
        <f t="shared" si="40"/>
        <v>0</v>
      </c>
      <c r="BM97" s="132">
        <f t="shared" si="41"/>
        <v>0</v>
      </c>
      <c r="BN97" s="132">
        <f t="shared" si="42"/>
        <v>0</v>
      </c>
      <c r="BO97" s="132">
        <f t="shared" si="43"/>
        <v>0</v>
      </c>
      <c r="BP97" s="132">
        <f t="shared" si="44"/>
        <v>0</v>
      </c>
      <c r="BQ97" s="132">
        <f t="shared" si="45"/>
        <v>0</v>
      </c>
      <c r="BR97" s="132">
        <f t="shared" si="46"/>
        <v>0</v>
      </c>
      <c r="BS97" s="132">
        <f t="shared" si="47"/>
        <v>0</v>
      </c>
    </row>
    <row r="98" spans="1:71" x14ac:dyDescent="0.3">
      <c r="A98" s="132" t="s">
        <v>187</v>
      </c>
      <c r="B98" s="132" t="s">
        <v>181</v>
      </c>
      <c r="C98" s="132" t="s">
        <v>142</v>
      </c>
      <c r="D98" s="132" t="s">
        <v>1077</v>
      </c>
      <c r="F98" s="132" t="str">
        <f t="shared" ref="F98:F105" si="61">IF(B98="스페셜",IF(E98="","스페셜 상자","스페셜 조합"),B98)</f>
        <v>버섯</v>
      </c>
      <c r="AJ98" s="132">
        <v>2</v>
      </c>
      <c r="AM98" s="132">
        <f>COUNTIF('몬스터 리스트(숨김)'!$B$14:$B$53,A98)</f>
        <v>0</v>
      </c>
      <c r="AN98" s="132">
        <f>IF(COUNTIF($AO99:AO$112,1)&gt;0,0,AM98)</f>
        <v>0</v>
      </c>
      <c r="AO98" s="132">
        <f>IF(IF(AN98=0,0,VLOOKUP(A98,'몬스터 리스트(숨김)'!$B$14:$D$53,3,0))&gt;0,1,0)</f>
        <v>0</v>
      </c>
      <c r="AQ98" s="132">
        <f t="shared" si="51"/>
        <v>0</v>
      </c>
      <c r="AR98" s="132">
        <f t="shared" si="52"/>
        <v>0</v>
      </c>
      <c r="AS98" s="132">
        <f t="shared" si="53"/>
        <v>0</v>
      </c>
      <c r="AT98" s="132">
        <f t="shared" si="54"/>
        <v>0</v>
      </c>
      <c r="AU98" s="132">
        <f t="shared" si="55"/>
        <v>0</v>
      </c>
      <c r="AV98" s="132">
        <f t="shared" si="56"/>
        <v>0</v>
      </c>
      <c r="AW98" s="132">
        <f t="shared" si="57"/>
        <v>0</v>
      </c>
      <c r="AX98" s="132">
        <f t="shared" si="58"/>
        <v>0</v>
      </c>
      <c r="AY98" s="132">
        <f t="shared" si="59"/>
        <v>0</v>
      </c>
      <c r="AZ98" s="132">
        <f t="shared" si="60"/>
        <v>0</v>
      </c>
      <c r="BA98" s="132">
        <f t="shared" si="34"/>
        <v>0</v>
      </c>
      <c r="BB98" s="132">
        <f t="shared" si="34"/>
        <v>0</v>
      </c>
      <c r="BC98" s="132">
        <f t="shared" si="34"/>
        <v>0</v>
      </c>
      <c r="BD98" s="132">
        <f t="shared" si="34"/>
        <v>0</v>
      </c>
      <c r="BE98" s="132">
        <f t="shared" si="48"/>
        <v>0</v>
      </c>
      <c r="BF98" s="132">
        <f t="shared" si="49"/>
        <v>0</v>
      </c>
      <c r="BG98" s="132">
        <f t="shared" si="50"/>
        <v>0</v>
      </c>
      <c r="BH98" s="132">
        <f t="shared" si="36"/>
        <v>0</v>
      </c>
      <c r="BI98" s="132">
        <f t="shared" si="37"/>
        <v>0</v>
      </c>
      <c r="BJ98" s="132">
        <f t="shared" si="38"/>
        <v>0</v>
      </c>
      <c r="BK98" s="132">
        <f t="shared" si="39"/>
        <v>0</v>
      </c>
      <c r="BL98" s="132">
        <f t="shared" si="40"/>
        <v>0</v>
      </c>
      <c r="BM98" s="132">
        <f t="shared" si="41"/>
        <v>0</v>
      </c>
      <c r="BN98" s="132">
        <f t="shared" si="42"/>
        <v>0</v>
      </c>
      <c r="BO98" s="132">
        <f t="shared" si="43"/>
        <v>0</v>
      </c>
      <c r="BP98" s="132">
        <f t="shared" si="44"/>
        <v>0</v>
      </c>
      <c r="BQ98" s="132">
        <f t="shared" si="45"/>
        <v>0</v>
      </c>
      <c r="BR98" s="132">
        <f t="shared" si="46"/>
        <v>0</v>
      </c>
      <c r="BS98" s="132">
        <f t="shared" si="47"/>
        <v>0</v>
      </c>
    </row>
    <row r="99" spans="1:71" x14ac:dyDescent="0.3">
      <c r="A99" s="132" t="s">
        <v>188</v>
      </c>
      <c r="B99" s="132" t="s">
        <v>181</v>
      </c>
      <c r="C99" s="132" t="s">
        <v>142</v>
      </c>
      <c r="D99" s="132" t="s">
        <v>1077</v>
      </c>
      <c r="F99" s="132" t="str">
        <f t="shared" si="61"/>
        <v>버섯</v>
      </c>
      <c r="AJ99" s="132">
        <v>2</v>
      </c>
      <c r="AM99" s="132">
        <f>COUNTIF('몬스터 리스트(숨김)'!$B$14:$B$53,A99)</f>
        <v>0</v>
      </c>
      <c r="AN99" s="132">
        <f>IF(COUNTIF($AO100:AO$112,1)&gt;0,0,AM99)</f>
        <v>0</v>
      </c>
      <c r="AO99" s="132">
        <f>IF(IF(AN99=0,0,VLOOKUP(A99,'몬스터 리스트(숨김)'!$B$14:$D$53,3,0))&gt;0,1,0)</f>
        <v>0</v>
      </c>
      <c r="AQ99" s="132">
        <f t="shared" si="51"/>
        <v>0</v>
      </c>
      <c r="AR99" s="132">
        <f t="shared" si="52"/>
        <v>0</v>
      </c>
      <c r="AS99" s="132">
        <f t="shared" si="53"/>
        <v>0</v>
      </c>
      <c r="AT99" s="132">
        <f t="shared" si="54"/>
        <v>0</v>
      </c>
      <c r="AU99" s="132">
        <f t="shared" si="55"/>
        <v>0</v>
      </c>
      <c r="AV99" s="132">
        <f t="shared" si="56"/>
        <v>0</v>
      </c>
      <c r="AW99" s="132">
        <f t="shared" si="57"/>
        <v>0</v>
      </c>
      <c r="AX99" s="132">
        <f t="shared" si="58"/>
        <v>0</v>
      </c>
      <c r="AY99" s="132">
        <f t="shared" si="59"/>
        <v>0</v>
      </c>
      <c r="AZ99" s="132">
        <f t="shared" si="60"/>
        <v>0</v>
      </c>
      <c r="BA99" s="132">
        <f t="shared" si="34"/>
        <v>0</v>
      </c>
      <c r="BB99" s="132">
        <f t="shared" si="34"/>
        <v>0</v>
      </c>
      <c r="BC99" s="132">
        <f t="shared" si="34"/>
        <v>0</v>
      </c>
      <c r="BD99" s="132">
        <f t="shared" si="34"/>
        <v>0</v>
      </c>
      <c r="BE99" s="132">
        <f t="shared" si="48"/>
        <v>0</v>
      </c>
      <c r="BF99" s="132">
        <f t="shared" si="49"/>
        <v>0</v>
      </c>
      <c r="BG99" s="132">
        <f t="shared" si="50"/>
        <v>0</v>
      </c>
      <c r="BH99" s="132">
        <f t="shared" si="36"/>
        <v>0</v>
      </c>
      <c r="BI99" s="132">
        <f t="shared" si="37"/>
        <v>0</v>
      </c>
      <c r="BJ99" s="132">
        <f t="shared" si="38"/>
        <v>0</v>
      </c>
      <c r="BK99" s="132">
        <f t="shared" si="39"/>
        <v>0</v>
      </c>
      <c r="BL99" s="132">
        <f t="shared" si="40"/>
        <v>0</v>
      </c>
      <c r="BM99" s="132">
        <f t="shared" si="41"/>
        <v>0</v>
      </c>
      <c r="BN99" s="132">
        <f t="shared" si="42"/>
        <v>0</v>
      </c>
      <c r="BO99" s="132">
        <f t="shared" si="43"/>
        <v>0</v>
      </c>
      <c r="BP99" s="132">
        <f t="shared" si="44"/>
        <v>0</v>
      </c>
      <c r="BQ99" s="132">
        <f t="shared" si="45"/>
        <v>0</v>
      </c>
      <c r="BR99" s="132">
        <f t="shared" si="46"/>
        <v>0</v>
      </c>
      <c r="BS99" s="132">
        <f t="shared" si="47"/>
        <v>0</v>
      </c>
    </row>
    <row r="100" spans="1:71" x14ac:dyDescent="0.3">
      <c r="A100" s="132" t="s">
        <v>189</v>
      </c>
      <c r="B100" s="132" t="s">
        <v>181</v>
      </c>
      <c r="C100" s="132" t="s">
        <v>142</v>
      </c>
      <c r="D100" s="132" t="s">
        <v>1077</v>
      </c>
      <c r="F100" s="132" t="str">
        <f t="shared" si="61"/>
        <v>버섯</v>
      </c>
      <c r="AJ100" s="132">
        <v>3</v>
      </c>
      <c r="AM100" s="132">
        <f>COUNTIF('몬스터 리스트(숨김)'!$B$14:$B$53,A100)</f>
        <v>0</v>
      </c>
      <c r="AN100" s="132">
        <f>IF(COUNTIF($AO101:AO$112,1)&gt;0,0,AM100)</f>
        <v>0</v>
      </c>
      <c r="AO100" s="132">
        <f>IF(IF(AN100=0,0,VLOOKUP(A100,'몬스터 리스트(숨김)'!$B$14:$D$53,3,0))&gt;0,1,0)</f>
        <v>0</v>
      </c>
      <c r="AQ100" s="132">
        <f t="shared" si="51"/>
        <v>0</v>
      </c>
      <c r="AR100" s="132">
        <f t="shared" si="52"/>
        <v>0</v>
      </c>
      <c r="AS100" s="132">
        <f t="shared" si="53"/>
        <v>0</v>
      </c>
      <c r="AT100" s="132">
        <f t="shared" si="54"/>
        <v>0</v>
      </c>
      <c r="AU100" s="132">
        <f t="shared" si="55"/>
        <v>0</v>
      </c>
      <c r="AV100" s="132">
        <f t="shared" si="56"/>
        <v>0</v>
      </c>
      <c r="AW100" s="132">
        <f t="shared" si="57"/>
        <v>0</v>
      </c>
      <c r="AX100" s="132">
        <f t="shared" si="58"/>
        <v>0</v>
      </c>
      <c r="AY100" s="132">
        <f t="shared" si="59"/>
        <v>0</v>
      </c>
      <c r="AZ100" s="132">
        <f t="shared" si="60"/>
        <v>0</v>
      </c>
      <c r="BA100" s="132">
        <f t="shared" si="34"/>
        <v>0</v>
      </c>
      <c r="BB100" s="132">
        <f t="shared" si="34"/>
        <v>0</v>
      </c>
      <c r="BC100" s="132">
        <f t="shared" si="34"/>
        <v>0</v>
      </c>
      <c r="BD100" s="132">
        <f t="shared" si="34"/>
        <v>0</v>
      </c>
      <c r="BE100" s="132">
        <f t="shared" si="48"/>
        <v>0</v>
      </c>
      <c r="BF100" s="132">
        <f t="shared" si="49"/>
        <v>0</v>
      </c>
      <c r="BG100" s="132">
        <f t="shared" si="50"/>
        <v>0</v>
      </c>
      <c r="BH100" s="132">
        <f t="shared" si="36"/>
        <v>0</v>
      </c>
      <c r="BI100" s="132">
        <f t="shared" si="37"/>
        <v>0</v>
      </c>
      <c r="BJ100" s="132">
        <f t="shared" si="38"/>
        <v>0</v>
      </c>
      <c r="BK100" s="132">
        <f t="shared" si="39"/>
        <v>0</v>
      </c>
      <c r="BL100" s="132">
        <f t="shared" si="40"/>
        <v>0</v>
      </c>
      <c r="BM100" s="132">
        <f t="shared" si="41"/>
        <v>0</v>
      </c>
      <c r="BN100" s="132">
        <f t="shared" si="42"/>
        <v>0</v>
      </c>
      <c r="BO100" s="132">
        <f t="shared" si="43"/>
        <v>0</v>
      </c>
      <c r="BP100" s="132">
        <f t="shared" si="44"/>
        <v>0</v>
      </c>
      <c r="BQ100" s="132">
        <f t="shared" si="45"/>
        <v>0</v>
      </c>
      <c r="BR100" s="132">
        <f t="shared" si="46"/>
        <v>0</v>
      </c>
      <c r="BS100" s="132">
        <f t="shared" si="47"/>
        <v>0</v>
      </c>
    </row>
    <row r="101" spans="1:71" x14ac:dyDescent="0.3">
      <c r="A101" s="132" t="s">
        <v>190</v>
      </c>
      <c r="B101" s="132" t="s">
        <v>181</v>
      </c>
      <c r="C101" s="132" t="s">
        <v>142</v>
      </c>
      <c r="D101" s="132" t="s">
        <v>1077</v>
      </c>
      <c r="F101" s="132" t="str">
        <f t="shared" si="61"/>
        <v>버섯</v>
      </c>
      <c r="AJ101" s="132">
        <v>3</v>
      </c>
      <c r="AM101" s="132">
        <f>COUNTIF('몬스터 리스트(숨김)'!$B$14:$B$53,A101)</f>
        <v>0</v>
      </c>
      <c r="AN101" s="132">
        <f>IF(COUNTIF($AO102:AO$112,1)&gt;0,0,AM101)</f>
        <v>0</v>
      </c>
      <c r="AO101" s="132">
        <f>IF(IF(AN101=0,0,VLOOKUP(A101,'몬스터 리스트(숨김)'!$B$14:$D$53,3,0))&gt;0,1,0)</f>
        <v>0</v>
      </c>
      <c r="AQ101" s="132">
        <f t="shared" si="51"/>
        <v>0</v>
      </c>
      <c r="AR101" s="132">
        <f t="shared" si="52"/>
        <v>0</v>
      </c>
      <c r="AS101" s="132">
        <f t="shared" si="53"/>
        <v>0</v>
      </c>
      <c r="AT101" s="132">
        <f t="shared" si="54"/>
        <v>0</v>
      </c>
      <c r="AU101" s="132">
        <f t="shared" si="55"/>
        <v>0</v>
      </c>
      <c r="AV101" s="132">
        <f t="shared" si="56"/>
        <v>0</v>
      </c>
      <c r="AW101" s="132">
        <f t="shared" si="57"/>
        <v>0</v>
      </c>
      <c r="AX101" s="132">
        <f t="shared" si="58"/>
        <v>0</v>
      </c>
      <c r="AY101" s="132">
        <f t="shared" si="59"/>
        <v>0</v>
      </c>
      <c r="AZ101" s="132">
        <f t="shared" si="60"/>
        <v>0</v>
      </c>
      <c r="BA101" s="132">
        <f t="shared" si="34"/>
        <v>0</v>
      </c>
      <c r="BB101" s="132">
        <f t="shared" si="34"/>
        <v>0</v>
      </c>
      <c r="BC101" s="132">
        <f t="shared" si="34"/>
        <v>0</v>
      </c>
      <c r="BD101" s="132">
        <f t="shared" si="34"/>
        <v>0</v>
      </c>
      <c r="BE101" s="132">
        <f t="shared" si="48"/>
        <v>0</v>
      </c>
      <c r="BF101" s="132">
        <f t="shared" si="49"/>
        <v>0</v>
      </c>
      <c r="BG101" s="132">
        <f t="shared" si="50"/>
        <v>0</v>
      </c>
      <c r="BH101" s="132">
        <f t="shared" si="36"/>
        <v>0</v>
      </c>
      <c r="BI101" s="132">
        <f t="shared" si="37"/>
        <v>0</v>
      </c>
      <c r="BJ101" s="132">
        <f t="shared" si="38"/>
        <v>0</v>
      </c>
      <c r="BK101" s="132">
        <f t="shared" si="39"/>
        <v>0</v>
      </c>
      <c r="BL101" s="132">
        <f t="shared" si="40"/>
        <v>0</v>
      </c>
      <c r="BM101" s="132">
        <f t="shared" si="41"/>
        <v>0</v>
      </c>
      <c r="BN101" s="132">
        <f t="shared" si="42"/>
        <v>0</v>
      </c>
      <c r="BO101" s="132">
        <f t="shared" si="43"/>
        <v>0</v>
      </c>
      <c r="BP101" s="132">
        <f t="shared" si="44"/>
        <v>0</v>
      </c>
      <c r="BQ101" s="132">
        <f t="shared" si="45"/>
        <v>0</v>
      </c>
      <c r="BR101" s="132">
        <f t="shared" si="46"/>
        <v>0</v>
      </c>
      <c r="BS101" s="132">
        <f t="shared" si="47"/>
        <v>0</v>
      </c>
    </row>
    <row r="102" spans="1:71" x14ac:dyDescent="0.3">
      <c r="A102" s="132" t="s">
        <v>191</v>
      </c>
      <c r="B102" s="132" t="s">
        <v>181</v>
      </c>
      <c r="C102" s="132" t="s">
        <v>153</v>
      </c>
      <c r="D102" s="132" t="s">
        <v>1078</v>
      </c>
      <c r="F102" s="132" t="str">
        <f t="shared" si="61"/>
        <v>버섯</v>
      </c>
      <c r="AJ102" s="132">
        <v>4</v>
      </c>
      <c r="AM102" s="132">
        <f>COUNTIF('몬스터 리스트(숨김)'!$B$14:$B$53,A102)</f>
        <v>0</v>
      </c>
      <c r="AN102" s="132">
        <f>IF(COUNTIF($AO103:AO$112,1)&gt;0,0,AM102)</f>
        <v>0</v>
      </c>
      <c r="AO102" s="132">
        <f>IF(IF(AN102=0,0,VLOOKUP(A102,'몬스터 리스트(숨김)'!$B$14:$D$53,3,0))&gt;0,1,0)</f>
        <v>0</v>
      </c>
      <c r="AQ102" s="132">
        <f t="shared" si="51"/>
        <v>0</v>
      </c>
      <c r="AR102" s="132">
        <f t="shared" si="52"/>
        <v>0</v>
      </c>
      <c r="AS102" s="132">
        <f t="shared" si="53"/>
        <v>0</v>
      </c>
      <c r="AT102" s="132">
        <f t="shared" si="54"/>
        <v>0</v>
      </c>
      <c r="AU102" s="132">
        <f t="shared" si="55"/>
        <v>0</v>
      </c>
      <c r="AV102" s="132">
        <f t="shared" si="56"/>
        <v>0</v>
      </c>
      <c r="AW102" s="132">
        <f t="shared" si="57"/>
        <v>0</v>
      </c>
      <c r="AX102" s="132">
        <f t="shared" si="58"/>
        <v>0</v>
      </c>
      <c r="AY102" s="132">
        <f t="shared" si="59"/>
        <v>0</v>
      </c>
      <c r="AZ102" s="132">
        <f t="shared" si="60"/>
        <v>0</v>
      </c>
      <c r="BA102" s="132">
        <f t="shared" si="34"/>
        <v>0</v>
      </c>
      <c r="BB102" s="132">
        <f t="shared" si="34"/>
        <v>0</v>
      </c>
      <c r="BC102" s="132">
        <f t="shared" si="34"/>
        <v>0</v>
      </c>
      <c r="BD102" s="132">
        <f t="shared" si="34"/>
        <v>0</v>
      </c>
      <c r="BE102" s="132">
        <f t="shared" si="48"/>
        <v>0</v>
      </c>
      <c r="BF102" s="132">
        <f t="shared" si="49"/>
        <v>0</v>
      </c>
      <c r="BG102" s="132">
        <f t="shared" si="50"/>
        <v>0</v>
      </c>
      <c r="BH102" s="132">
        <f t="shared" si="36"/>
        <v>0</v>
      </c>
      <c r="BI102" s="132">
        <f t="shared" si="37"/>
        <v>0</v>
      </c>
      <c r="BJ102" s="132">
        <f t="shared" si="38"/>
        <v>0</v>
      </c>
      <c r="BK102" s="132">
        <f t="shared" si="39"/>
        <v>0</v>
      </c>
      <c r="BL102" s="132">
        <f t="shared" si="40"/>
        <v>0</v>
      </c>
      <c r="BM102" s="132">
        <f t="shared" si="41"/>
        <v>0</v>
      </c>
      <c r="BN102" s="132">
        <f t="shared" si="42"/>
        <v>0</v>
      </c>
      <c r="BO102" s="132">
        <f t="shared" si="43"/>
        <v>0</v>
      </c>
      <c r="BP102" s="132">
        <f t="shared" si="44"/>
        <v>0</v>
      </c>
      <c r="BQ102" s="132">
        <f t="shared" si="45"/>
        <v>0</v>
      </c>
      <c r="BR102" s="132">
        <f t="shared" si="46"/>
        <v>0</v>
      </c>
      <c r="BS102" s="132">
        <f t="shared" si="47"/>
        <v>0</v>
      </c>
    </row>
    <row r="103" spans="1:71" x14ac:dyDescent="0.3">
      <c r="A103" s="132" t="s">
        <v>192</v>
      </c>
      <c r="B103" s="132" t="s">
        <v>181</v>
      </c>
      <c r="C103" s="132" t="s">
        <v>153</v>
      </c>
      <c r="D103" s="132" t="s">
        <v>1078</v>
      </c>
      <c r="F103" s="132" t="str">
        <f t="shared" si="61"/>
        <v>버섯</v>
      </c>
      <c r="AJ103" s="132">
        <v>4</v>
      </c>
      <c r="AM103" s="132">
        <f>COUNTIF('몬스터 리스트(숨김)'!$B$14:$B$53,A103)</f>
        <v>0</v>
      </c>
      <c r="AN103" s="132">
        <f>IF(COUNTIF($AO104:AO$112,1)&gt;0,0,AM103)</f>
        <v>0</v>
      </c>
      <c r="AO103" s="132">
        <f>IF(IF(AN103=0,0,VLOOKUP(A103,'몬스터 리스트(숨김)'!$B$14:$D$53,3,0))&gt;0,1,0)</f>
        <v>0</v>
      </c>
      <c r="AQ103" s="132">
        <f t="shared" si="51"/>
        <v>0</v>
      </c>
      <c r="AR103" s="132">
        <f t="shared" si="52"/>
        <v>0</v>
      </c>
      <c r="AS103" s="132">
        <f t="shared" si="53"/>
        <v>0</v>
      </c>
      <c r="AT103" s="132">
        <f t="shared" si="54"/>
        <v>0</v>
      </c>
      <c r="AU103" s="132">
        <f t="shared" si="55"/>
        <v>0</v>
      </c>
      <c r="AV103" s="132">
        <f t="shared" si="56"/>
        <v>0</v>
      </c>
      <c r="AW103" s="132">
        <f t="shared" si="57"/>
        <v>0</v>
      </c>
      <c r="AX103" s="132">
        <f t="shared" si="58"/>
        <v>0</v>
      </c>
      <c r="AY103" s="132">
        <f t="shared" si="59"/>
        <v>0</v>
      </c>
      <c r="AZ103" s="132">
        <f t="shared" si="60"/>
        <v>0</v>
      </c>
      <c r="BA103" s="132">
        <f t="shared" si="34"/>
        <v>0</v>
      </c>
      <c r="BB103" s="132">
        <f t="shared" si="34"/>
        <v>0</v>
      </c>
      <c r="BC103" s="132">
        <f t="shared" si="34"/>
        <v>0</v>
      </c>
      <c r="BD103" s="132">
        <f t="shared" si="34"/>
        <v>0</v>
      </c>
      <c r="BE103" s="132">
        <f t="shared" si="48"/>
        <v>0</v>
      </c>
      <c r="BF103" s="132">
        <f t="shared" si="49"/>
        <v>0</v>
      </c>
      <c r="BG103" s="132">
        <f t="shared" si="50"/>
        <v>0</v>
      </c>
      <c r="BH103" s="132">
        <f t="shared" si="36"/>
        <v>0</v>
      </c>
      <c r="BI103" s="132">
        <f t="shared" si="37"/>
        <v>0</v>
      </c>
      <c r="BJ103" s="132">
        <f t="shared" si="38"/>
        <v>0</v>
      </c>
      <c r="BK103" s="132">
        <f t="shared" si="39"/>
        <v>0</v>
      </c>
      <c r="BL103" s="132">
        <f t="shared" si="40"/>
        <v>0</v>
      </c>
      <c r="BM103" s="132">
        <f t="shared" si="41"/>
        <v>0</v>
      </c>
      <c r="BN103" s="132">
        <f t="shared" si="42"/>
        <v>0</v>
      </c>
      <c r="BO103" s="132">
        <f t="shared" si="43"/>
        <v>0</v>
      </c>
      <c r="BP103" s="132">
        <f t="shared" si="44"/>
        <v>0</v>
      </c>
      <c r="BQ103" s="132">
        <f t="shared" si="45"/>
        <v>0</v>
      </c>
      <c r="BR103" s="132">
        <f t="shared" si="46"/>
        <v>0</v>
      </c>
      <c r="BS103" s="132">
        <f t="shared" si="47"/>
        <v>0</v>
      </c>
    </row>
    <row r="104" spans="1:71" x14ac:dyDescent="0.3">
      <c r="A104" s="132" t="s">
        <v>193</v>
      </c>
      <c r="B104" s="132" t="s">
        <v>181</v>
      </c>
      <c r="C104" s="132" t="s">
        <v>153</v>
      </c>
      <c r="D104" s="132" t="s">
        <v>1078</v>
      </c>
      <c r="F104" s="132" t="str">
        <f t="shared" si="61"/>
        <v>버섯</v>
      </c>
      <c r="AJ104" s="132">
        <v>4</v>
      </c>
      <c r="AM104" s="132">
        <f>COUNTIF('몬스터 리스트(숨김)'!$B$14:$B$53,A104)</f>
        <v>0</v>
      </c>
      <c r="AN104" s="132">
        <f>IF(COUNTIF($AO105:AO$112,1)&gt;0,0,AM104)</f>
        <v>0</v>
      </c>
      <c r="AO104" s="132">
        <f>IF(IF(AN104=0,0,VLOOKUP(A104,'몬스터 리스트(숨김)'!$B$14:$D$53,3,0))&gt;0,1,0)</f>
        <v>0</v>
      </c>
      <c r="AQ104" s="132">
        <f t="shared" si="51"/>
        <v>0</v>
      </c>
      <c r="AR104" s="132">
        <f t="shared" si="52"/>
        <v>0</v>
      </c>
      <c r="AS104" s="132">
        <f t="shared" si="53"/>
        <v>0</v>
      </c>
      <c r="AT104" s="132">
        <f t="shared" si="54"/>
        <v>0</v>
      </c>
      <c r="AU104" s="132">
        <f t="shared" si="55"/>
        <v>0</v>
      </c>
      <c r="AV104" s="132">
        <f t="shared" si="56"/>
        <v>0</v>
      </c>
      <c r="AW104" s="132">
        <f t="shared" si="57"/>
        <v>0</v>
      </c>
      <c r="AX104" s="132">
        <f t="shared" si="58"/>
        <v>0</v>
      </c>
      <c r="AY104" s="132">
        <f t="shared" si="59"/>
        <v>0</v>
      </c>
      <c r="AZ104" s="132">
        <f t="shared" si="60"/>
        <v>0</v>
      </c>
      <c r="BA104" s="132">
        <f t="shared" si="34"/>
        <v>0</v>
      </c>
      <c r="BB104" s="132">
        <f t="shared" si="34"/>
        <v>0</v>
      </c>
      <c r="BC104" s="132">
        <f t="shared" si="34"/>
        <v>0</v>
      </c>
      <c r="BD104" s="132">
        <f t="shared" si="34"/>
        <v>0</v>
      </c>
      <c r="BE104" s="132">
        <f t="shared" si="48"/>
        <v>0</v>
      </c>
      <c r="BF104" s="132">
        <f t="shared" si="49"/>
        <v>0</v>
      </c>
      <c r="BG104" s="132">
        <f t="shared" si="50"/>
        <v>0</v>
      </c>
      <c r="BH104" s="132">
        <f t="shared" si="36"/>
        <v>0</v>
      </c>
      <c r="BI104" s="132">
        <f t="shared" si="37"/>
        <v>0</v>
      </c>
      <c r="BJ104" s="132">
        <f t="shared" si="38"/>
        <v>0</v>
      </c>
      <c r="BK104" s="132">
        <f t="shared" si="39"/>
        <v>0</v>
      </c>
      <c r="BL104" s="132">
        <f t="shared" si="40"/>
        <v>0</v>
      </c>
      <c r="BM104" s="132">
        <f t="shared" si="41"/>
        <v>0</v>
      </c>
      <c r="BN104" s="132">
        <f t="shared" si="42"/>
        <v>0</v>
      </c>
      <c r="BO104" s="132">
        <f t="shared" si="43"/>
        <v>0</v>
      </c>
      <c r="BP104" s="132">
        <f t="shared" si="44"/>
        <v>0</v>
      </c>
      <c r="BQ104" s="132">
        <f t="shared" si="45"/>
        <v>0</v>
      </c>
      <c r="BR104" s="132">
        <f t="shared" si="46"/>
        <v>0</v>
      </c>
      <c r="BS104" s="132">
        <f t="shared" si="47"/>
        <v>0</v>
      </c>
    </row>
    <row r="105" spans="1:71" x14ac:dyDescent="0.3">
      <c r="A105" s="132" t="s">
        <v>194</v>
      </c>
      <c r="B105" s="132" t="s">
        <v>181</v>
      </c>
      <c r="C105" s="132" t="s">
        <v>153</v>
      </c>
      <c r="D105" s="132" t="s">
        <v>1078</v>
      </c>
      <c r="F105" s="132" t="str">
        <f t="shared" si="61"/>
        <v>버섯</v>
      </c>
      <c r="AJ105" s="132">
        <v>4</v>
      </c>
      <c r="AM105" s="132">
        <f>COUNTIF('몬스터 리스트(숨김)'!$B$14:$B$53,A105)</f>
        <v>0</v>
      </c>
      <c r="AN105" s="132">
        <f>IF(COUNTIF($AO106:AO$112,1)&gt;0,0,AM105)</f>
        <v>0</v>
      </c>
      <c r="AO105" s="132">
        <f>IF(IF(AN105=0,0,VLOOKUP(A105,'몬스터 리스트(숨김)'!$B$14:$D$53,3,0))&gt;0,1,0)</f>
        <v>0</v>
      </c>
      <c r="AQ105" s="132">
        <f t="shared" si="51"/>
        <v>0</v>
      </c>
      <c r="AR105" s="132">
        <f t="shared" si="52"/>
        <v>0</v>
      </c>
      <c r="AS105" s="132">
        <f t="shared" si="53"/>
        <v>0</v>
      </c>
      <c r="AT105" s="132">
        <f t="shared" si="54"/>
        <v>0</v>
      </c>
      <c r="AU105" s="132">
        <f t="shared" si="55"/>
        <v>0</v>
      </c>
      <c r="AV105" s="132">
        <f t="shared" si="56"/>
        <v>0</v>
      </c>
      <c r="AW105" s="132">
        <f t="shared" si="57"/>
        <v>0</v>
      </c>
      <c r="AX105" s="132">
        <f t="shared" si="58"/>
        <v>0</v>
      </c>
      <c r="AY105" s="132">
        <f t="shared" si="59"/>
        <v>0</v>
      </c>
      <c r="AZ105" s="132">
        <f t="shared" si="60"/>
        <v>0</v>
      </c>
      <c r="BA105" s="132">
        <f t="shared" si="34"/>
        <v>0</v>
      </c>
      <c r="BB105" s="132">
        <f t="shared" si="34"/>
        <v>0</v>
      </c>
      <c r="BC105" s="132">
        <f t="shared" si="34"/>
        <v>0</v>
      </c>
      <c r="BD105" s="132">
        <f t="shared" si="34"/>
        <v>0</v>
      </c>
      <c r="BE105" s="132">
        <f t="shared" si="48"/>
        <v>0</v>
      </c>
      <c r="BF105" s="132">
        <f t="shared" si="49"/>
        <v>0</v>
      </c>
      <c r="BG105" s="132">
        <f t="shared" si="50"/>
        <v>0</v>
      </c>
      <c r="BH105" s="132">
        <f t="shared" si="36"/>
        <v>0</v>
      </c>
      <c r="BI105" s="132">
        <f t="shared" si="37"/>
        <v>0</v>
      </c>
      <c r="BJ105" s="132">
        <f t="shared" si="38"/>
        <v>0</v>
      </c>
      <c r="BK105" s="132">
        <f t="shared" si="39"/>
        <v>0</v>
      </c>
      <c r="BL105" s="132">
        <f t="shared" si="40"/>
        <v>0</v>
      </c>
      <c r="BM105" s="132">
        <f t="shared" si="41"/>
        <v>0</v>
      </c>
      <c r="BN105" s="132">
        <f t="shared" si="42"/>
        <v>0</v>
      </c>
      <c r="BO105" s="132">
        <f t="shared" si="43"/>
        <v>0</v>
      </c>
      <c r="BP105" s="132">
        <f t="shared" si="44"/>
        <v>0</v>
      </c>
      <c r="BQ105" s="132">
        <f t="shared" si="45"/>
        <v>0</v>
      </c>
      <c r="BR105" s="132">
        <f t="shared" si="46"/>
        <v>0</v>
      </c>
      <c r="BS105" s="132">
        <f t="shared" si="47"/>
        <v>0</v>
      </c>
    </row>
    <row r="106" spans="1:71" x14ac:dyDescent="0.3">
      <c r="A106" s="132" t="s">
        <v>195</v>
      </c>
      <c r="B106" s="132" t="s">
        <v>181</v>
      </c>
      <c r="C106" s="132" t="s">
        <v>149</v>
      </c>
      <c r="D106" s="132" t="s">
        <v>1079</v>
      </c>
      <c r="F106" s="132" t="str">
        <f t="shared" ref="F106:F111" si="62">IF(B106="스페셜",IF(E106="","스페셜 상자","스페셜 조합"),B106)</f>
        <v>버섯</v>
      </c>
      <c r="AJ106" s="132">
        <v>5</v>
      </c>
      <c r="AM106" s="132">
        <f>COUNTIF('몬스터 리스트(숨김)'!$B$14:$B$53,A106)</f>
        <v>0</v>
      </c>
      <c r="AN106" s="132">
        <f>IF(COUNTIF($AO107:AO$112,1)&gt;0,0,AM106)</f>
        <v>0</v>
      </c>
      <c r="AO106" s="132">
        <f>IF(IF(AN106=0,0,VLOOKUP(A106,'몬스터 리스트(숨김)'!$B$14:$D$53,3,0))&gt;0,1,0)</f>
        <v>0</v>
      </c>
      <c r="AQ106" s="132">
        <f t="shared" si="51"/>
        <v>0</v>
      </c>
      <c r="AR106" s="132">
        <f t="shared" si="52"/>
        <v>0</v>
      </c>
      <c r="AS106" s="132">
        <f t="shared" si="53"/>
        <v>0</v>
      </c>
      <c r="AT106" s="132">
        <f t="shared" si="54"/>
        <v>0</v>
      </c>
      <c r="AU106" s="132">
        <f t="shared" si="55"/>
        <v>0</v>
      </c>
      <c r="AV106" s="132">
        <f t="shared" si="56"/>
        <v>0</v>
      </c>
      <c r="AW106" s="132">
        <f t="shared" si="57"/>
        <v>0</v>
      </c>
      <c r="AX106" s="132">
        <f t="shared" si="58"/>
        <v>0</v>
      </c>
      <c r="AY106" s="132">
        <f t="shared" si="59"/>
        <v>0</v>
      </c>
      <c r="AZ106" s="132">
        <f t="shared" si="60"/>
        <v>0</v>
      </c>
      <c r="BA106" s="132">
        <f t="shared" si="34"/>
        <v>0</v>
      </c>
      <c r="BB106" s="132">
        <f t="shared" si="34"/>
        <v>0</v>
      </c>
      <c r="BC106" s="132">
        <f t="shared" si="34"/>
        <v>0</v>
      </c>
      <c r="BD106" s="132">
        <f t="shared" si="34"/>
        <v>0</v>
      </c>
      <c r="BE106" s="132">
        <f t="shared" si="48"/>
        <v>0</v>
      </c>
      <c r="BF106" s="132">
        <f t="shared" si="49"/>
        <v>0</v>
      </c>
      <c r="BG106" s="132">
        <f t="shared" si="50"/>
        <v>0</v>
      </c>
      <c r="BH106" s="132">
        <f t="shared" si="36"/>
        <v>0</v>
      </c>
      <c r="BI106" s="132">
        <f t="shared" si="37"/>
        <v>0</v>
      </c>
      <c r="BJ106" s="132">
        <f t="shared" si="38"/>
        <v>0</v>
      </c>
      <c r="BK106" s="132">
        <f t="shared" si="39"/>
        <v>0</v>
      </c>
      <c r="BL106" s="132">
        <f t="shared" si="40"/>
        <v>0</v>
      </c>
      <c r="BM106" s="132">
        <f t="shared" si="41"/>
        <v>0</v>
      </c>
      <c r="BN106" s="132">
        <f t="shared" si="42"/>
        <v>0</v>
      </c>
      <c r="BO106" s="132">
        <f t="shared" si="43"/>
        <v>0</v>
      </c>
      <c r="BP106" s="132">
        <f t="shared" si="44"/>
        <v>0</v>
      </c>
      <c r="BQ106" s="132">
        <f t="shared" si="45"/>
        <v>0</v>
      </c>
      <c r="BR106" s="132">
        <f t="shared" si="46"/>
        <v>0</v>
      </c>
      <c r="BS106" s="132">
        <f t="shared" si="47"/>
        <v>0</v>
      </c>
    </row>
    <row r="107" spans="1:71" x14ac:dyDescent="0.3">
      <c r="A107" s="132" t="s">
        <v>196</v>
      </c>
      <c r="B107" s="132" t="s">
        <v>181</v>
      </c>
      <c r="C107" s="132" t="s">
        <v>149</v>
      </c>
      <c r="D107" s="132" t="s">
        <v>1079</v>
      </c>
      <c r="F107" s="132" t="str">
        <f t="shared" si="62"/>
        <v>버섯</v>
      </c>
      <c r="AJ107" s="132">
        <v>5</v>
      </c>
      <c r="AM107" s="132">
        <f>COUNTIF('몬스터 리스트(숨김)'!$B$14:$B$53,A107)</f>
        <v>0</v>
      </c>
      <c r="AN107" s="132">
        <f>IF(COUNTIF($AO108:AO$112,1)&gt;0,0,AM107)</f>
        <v>0</v>
      </c>
      <c r="AO107" s="132">
        <f>IF(IF(AN107=0,0,VLOOKUP(A107,'몬스터 리스트(숨김)'!$B$14:$D$53,3,0))&gt;0,1,0)</f>
        <v>0</v>
      </c>
      <c r="AQ107" s="132">
        <f t="shared" si="51"/>
        <v>0</v>
      </c>
      <c r="AR107" s="132">
        <f t="shared" si="52"/>
        <v>0</v>
      </c>
      <c r="AS107" s="132">
        <f t="shared" si="53"/>
        <v>0</v>
      </c>
      <c r="AT107" s="132">
        <f t="shared" si="54"/>
        <v>0</v>
      </c>
      <c r="AU107" s="132">
        <f t="shared" si="55"/>
        <v>0</v>
      </c>
      <c r="AV107" s="132">
        <f t="shared" si="56"/>
        <v>0</v>
      </c>
      <c r="AW107" s="132">
        <f t="shared" si="57"/>
        <v>0</v>
      </c>
      <c r="AX107" s="132">
        <f t="shared" si="58"/>
        <v>0</v>
      </c>
      <c r="AY107" s="132">
        <f t="shared" si="59"/>
        <v>0</v>
      </c>
      <c r="AZ107" s="132">
        <f t="shared" si="60"/>
        <v>0</v>
      </c>
      <c r="BA107" s="132">
        <f t="shared" si="34"/>
        <v>0</v>
      </c>
      <c r="BB107" s="132">
        <f t="shared" si="34"/>
        <v>0</v>
      </c>
      <c r="BC107" s="132">
        <f t="shared" si="34"/>
        <v>0</v>
      </c>
      <c r="BD107" s="132">
        <f t="shared" si="34"/>
        <v>0</v>
      </c>
      <c r="BE107" s="132">
        <f t="shared" si="48"/>
        <v>0</v>
      </c>
      <c r="BF107" s="132">
        <f t="shared" si="49"/>
        <v>0</v>
      </c>
      <c r="BG107" s="132">
        <f t="shared" si="50"/>
        <v>0</v>
      </c>
      <c r="BH107" s="132">
        <f t="shared" si="36"/>
        <v>0</v>
      </c>
      <c r="BI107" s="132">
        <f t="shared" si="37"/>
        <v>0</v>
      </c>
      <c r="BJ107" s="132">
        <f t="shared" si="38"/>
        <v>0</v>
      </c>
      <c r="BK107" s="132">
        <f t="shared" si="39"/>
        <v>0</v>
      </c>
      <c r="BL107" s="132">
        <f t="shared" si="40"/>
        <v>0</v>
      </c>
      <c r="BM107" s="132">
        <f t="shared" si="41"/>
        <v>0</v>
      </c>
      <c r="BN107" s="132">
        <f t="shared" si="42"/>
        <v>0</v>
      </c>
      <c r="BO107" s="132">
        <f t="shared" si="43"/>
        <v>0</v>
      </c>
      <c r="BP107" s="132">
        <f t="shared" si="44"/>
        <v>0</v>
      </c>
      <c r="BQ107" s="132">
        <f t="shared" si="45"/>
        <v>0</v>
      </c>
      <c r="BR107" s="132">
        <f t="shared" si="46"/>
        <v>0</v>
      </c>
      <c r="BS107" s="132">
        <f t="shared" si="47"/>
        <v>0</v>
      </c>
    </row>
    <row r="108" spans="1:71" x14ac:dyDescent="0.3">
      <c r="A108" s="132" t="s">
        <v>197</v>
      </c>
      <c r="B108" s="132" t="s">
        <v>181</v>
      </c>
      <c r="C108" s="132" t="s">
        <v>149</v>
      </c>
      <c r="D108" s="132" t="s">
        <v>1079</v>
      </c>
      <c r="F108" s="132" t="str">
        <f t="shared" si="62"/>
        <v>버섯</v>
      </c>
      <c r="AJ108" s="132">
        <v>5</v>
      </c>
      <c r="AM108" s="132">
        <f>COUNTIF('몬스터 리스트(숨김)'!$B$14:$B$53,A108)</f>
        <v>0</v>
      </c>
      <c r="AN108" s="132">
        <f>IF(COUNTIF($AO109:AO$112,1)&gt;0,0,AM108)</f>
        <v>0</v>
      </c>
      <c r="AO108" s="132">
        <f>IF(IF(AN108=0,0,VLOOKUP(A108,'몬스터 리스트(숨김)'!$B$14:$D$53,3,0))&gt;0,1,0)</f>
        <v>0</v>
      </c>
      <c r="AQ108" s="132">
        <f t="shared" si="51"/>
        <v>0</v>
      </c>
      <c r="AR108" s="132">
        <f t="shared" si="52"/>
        <v>0</v>
      </c>
      <c r="AS108" s="132">
        <f t="shared" si="53"/>
        <v>0</v>
      </c>
      <c r="AT108" s="132">
        <f t="shared" si="54"/>
        <v>0</v>
      </c>
      <c r="AU108" s="132">
        <f t="shared" si="55"/>
        <v>0</v>
      </c>
      <c r="AV108" s="132">
        <f t="shared" si="56"/>
        <v>0</v>
      </c>
      <c r="AW108" s="132">
        <f t="shared" si="57"/>
        <v>0</v>
      </c>
      <c r="AX108" s="132">
        <f t="shared" si="58"/>
        <v>0</v>
      </c>
      <c r="AY108" s="132">
        <f t="shared" si="59"/>
        <v>0</v>
      </c>
      <c r="AZ108" s="132">
        <f t="shared" si="60"/>
        <v>0</v>
      </c>
      <c r="BA108" s="132">
        <f t="shared" si="34"/>
        <v>0</v>
      </c>
      <c r="BB108" s="132">
        <f t="shared" si="34"/>
        <v>0</v>
      </c>
      <c r="BC108" s="132">
        <f t="shared" si="34"/>
        <v>0</v>
      </c>
      <c r="BD108" s="132">
        <f t="shared" si="34"/>
        <v>0</v>
      </c>
      <c r="BE108" s="132">
        <f t="shared" si="48"/>
        <v>0</v>
      </c>
      <c r="BF108" s="132">
        <f t="shared" si="49"/>
        <v>0</v>
      </c>
      <c r="BG108" s="132">
        <f t="shared" si="50"/>
        <v>0</v>
      </c>
      <c r="BH108" s="132">
        <f t="shared" si="36"/>
        <v>0</v>
      </c>
      <c r="BI108" s="132">
        <f t="shared" si="37"/>
        <v>0</v>
      </c>
      <c r="BJ108" s="132">
        <f t="shared" si="38"/>
        <v>0</v>
      </c>
      <c r="BK108" s="132">
        <f t="shared" si="39"/>
        <v>0</v>
      </c>
      <c r="BL108" s="132">
        <f t="shared" si="40"/>
        <v>0</v>
      </c>
      <c r="BM108" s="132">
        <f t="shared" si="41"/>
        <v>0</v>
      </c>
      <c r="BN108" s="132">
        <f t="shared" si="42"/>
        <v>0</v>
      </c>
      <c r="BO108" s="132">
        <f t="shared" si="43"/>
        <v>0</v>
      </c>
      <c r="BP108" s="132">
        <f t="shared" si="44"/>
        <v>0</v>
      </c>
      <c r="BQ108" s="132">
        <f t="shared" si="45"/>
        <v>0</v>
      </c>
      <c r="BR108" s="132">
        <f t="shared" si="46"/>
        <v>0</v>
      </c>
      <c r="BS108" s="132">
        <f t="shared" si="47"/>
        <v>0</v>
      </c>
    </row>
    <row r="109" spans="1:71" x14ac:dyDescent="0.3">
      <c r="A109" s="132" t="s">
        <v>198</v>
      </c>
      <c r="B109" s="132" t="s">
        <v>181</v>
      </c>
      <c r="C109" s="132" t="s">
        <v>149</v>
      </c>
      <c r="D109" s="132" t="s">
        <v>1079</v>
      </c>
      <c r="F109" s="132" t="str">
        <f t="shared" si="62"/>
        <v>버섯</v>
      </c>
      <c r="AJ109" s="132">
        <v>5</v>
      </c>
      <c r="AM109" s="132">
        <f>COUNTIF('몬스터 리스트(숨김)'!$B$14:$B$53,A109)</f>
        <v>0</v>
      </c>
      <c r="AN109" s="132">
        <f>IF(COUNTIF($AO110:AO$112,1)&gt;0,0,AM109)</f>
        <v>0</v>
      </c>
      <c r="AO109" s="132">
        <f>IF(IF(AN109=0,0,VLOOKUP(A109,'몬스터 리스트(숨김)'!$B$14:$D$53,3,0))&gt;0,1,0)</f>
        <v>0</v>
      </c>
      <c r="AQ109" s="132">
        <f t="shared" si="51"/>
        <v>0</v>
      </c>
      <c r="AR109" s="132">
        <f t="shared" si="52"/>
        <v>0</v>
      </c>
      <c r="AS109" s="132">
        <f t="shared" si="53"/>
        <v>0</v>
      </c>
      <c r="AT109" s="132">
        <f t="shared" si="54"/>
        <v>0</v>
      </c>
      <c r="AU109" s="132">
        <f t="shared" si="55"/>
        <v>0</v>
      </c>
      <c r="AV109" s="132">
        <f t="shared" si="56"/>
        <v>0</v>
      </c>
      <c r="AW109" s="132">
        <f t="shared" si="57"/>
        <v>0</v>
      </c>
      <c r="AX109" s="132">
        <f t="shared" si="58"/>
        <v>0</v>
      </c>
      <c r="AY109" s="132">
        <f t="shared" si="59"/>
        <v>0</v>
      </c>
      <c r="AZ109" s="132">
        <f t="shared" si="60"/>
        <v>0</v>
      </c>
      <c r="BA109" s="132">
        <f t="shared" si="34"/>
        <v>0</v>
      </c>
      <c r="BB109" s="132">
        <f t="shared" si="34"/>
        <v>0</v>
      </c>
      <c r="BC109" s="132">
        <f t="shared" si="34"/>
        <v>0</v>
      </c>
      <c r="BD109" s="132">
        <f t="shared" si="34"/>
        <v>0</v>
      </c>
      <c r="BE109" s="132">
        <f t="shared" si="48"/>
        <v>0</v>
      </c>
      <c r="BF109" s="132">
        <f t="shared" si="49"/>
        <v>0</v>
      </c>
      <c r="BG109" s="132">
        <f t="shared" si="50"/>
        <v>0</v>
      </c>
      <c r="BH109" s="132">
        <f t="shared" si="36"/>
        <v>0</v>
      </c>
      <c r="BI109" s="132">
        <f t="shared" si="37"/>
        <v>0</v>
      </c>
      <c r="BJ109" s="132">
        <f t="shared" si="38"/>
        <v>0</v>
      </c>
      <c r="BK109" s="132">
        <f t="shared" si="39"/>
        <v>0</v>
      </c>
      <c r="BL109" s="132">
        <f t="shared" si="40"/>
        <v>0</v>
      </c>
      <c r="BM109" s="132">
        <f t="shared" si="41"/>
        <v>0</v>
      </c>
      <c r="BN109" s="132">
        <f t="shared" si="42"/>
        <v>0</v>
      </c>
      <c r="BO109" s="132">
        <f t="shared" si="43"/>
        <v>0</v>
      </c>
      <c r="BP109" s="132">
        <f t="shared" si="44"/>
        <v>0</v>
      </c>
      <c r="BQ109" s="132">
        <f t="shared" si="45"/>
        <v>0</v>
      </c>
      <c r="BR109" s="132">
        <f t="shared" si="46"/>
        <v>0</v>
      </c>
      <c r="BS109" s="132">
        <f t="shared" si="47"/>
        <v>0</v>
      </c>
    </row>
    <row r="110" spans="1:71" x14ac:dyDescent="0.3">
      <c r="A110" s="132" t="s">
        <v>199</v>
      </c>
      <c r="B110" s="132" t="s">
        <v>181</v>
      </c>
      <c r="C110" s="132" t="s">
        <v>148</v>
      </c>
      <c r="D110" s="132" t="s">
        <v>1080</v>
      </c>
      <c r="F110" s="132" t="str">
        <f t="shared" si="62"/>
        <v>버섯</v>
      </c>
      <c r="AJ110" s="132">
        <v>6</v>
      </c>
      <c r="AM110" s="132">
        <f>COUNTIF('몬스터 리스트(숨김)'!$B$14:$B$53,A110)</f>
        <v>0</v>
      </c>
      <c r="AN110" s="132">
        <f>IF(COUNTIF($AO111:AO$112,1)&gt;0,0,AM110)</f>
        <v>0</v>
      </c>
      <c r="AO110" s="132">
        <f>IF(IF(AN110=0,0,VLOOKUP(A110,'몬스터 리스트(숨김)'!$B$14:$D$53,3,0))&gt;0,1,0)</f>
        <v>0</v>
      </c>
      <c r="AQ110" s="132">
        <f t="shared" si="51"/>
        <v>0</v>
      </c>
      <c r="AR110" s="132">
        <f t="shared" si="52"/>
        <v>0</v>
      </c>
      <c r="AS110" s="132">
        <f t="shared" si="53"/>
        <v>0</v>
      </c>
      <c r="AT110" s="132">
        <f t="shared" si="54"/>
        <v>0</v>
      </c>
      <c r="AU110" s="132">
        <f t="shared" si="55"/>
        <v>0</v>
      </c>
      <c r="AV110" s="132">
        <f t="shared" si="56"/>
        <v>0</v>
      </c>
      <c r="AW110" s="132">
        <f t="shared" si="57"/>
        <v>0</v>
      </c>
      <c r="AX110" s="132">
        <f t="shared" si="58"/>
        <v>0</v>
      </c>
      <c r="AY110" s="132">
        <f t="shared" si="59"/>
        <v>0</v>
      </c>
      <c r="AZ110" s="132">
        <f t="shared" si="60"/>
        <v>0</v>
      </c>
      <c r="BA110" s="132">
        <f t="shared" si="34"/>
        <v>0</v>
      </c>
      <c r="BB110" s="132">
        <f t="shared" si="34"/>
        <v>0</v>
      </c>
      <c r="BC110" s="132">
        <f t="shared" si="34"/>
        <v>0</v>
      </c>
      <c r="BD110" s="132">
        <f t="shared" si="34"/>
        <v>0</v>
      </c>
      <c r="BE110" s="132">
        <f t="shared" si="48"/>
        <v>0</v>
      </c>
      <c r="BF110" s="132">
        <f t="shared" si="49"/>
        <v>0</v>
      </c>
      <c r="BG110" s="132">
        <f t="shared" si="50"/>
        <v>0</v>
      </c>
      <c r="BH110" s="132">
        <f t="shared" si="36"/>
        <v>0</v>
      </c>
      <c r="BI110" s="132">
        <f t="shared" si="37"/>
        <v>0</v>
      </c>
      <c r="BJ110" s="132">
        <f t="shared" si="38"/>
        <v>0</v>
      </c>
      <c r="BK110" s="132">
        <f t="shared" si="39"/>
        <v>0</v>
      </c>
      <c r="BL110" s="132">
        <f t="shared" si="40"/>
        <v>0</v>
      </c>
      <c r="BM110" s="132">
        <f t="shared" si="41"/>
        <v>0</v>
      </c>
      <c r="BN110" s="132">
        <f t="shared" si="42"/>
        <v>0</v>
      </c>
      <c r="BO110" s="132">
        <f t="shared" si="43"/>
        <v>0</v>
      </c>
      <c r="BP110" s="132">
        <f t="shared" si="44"/>
        <v>0</v>
      </c>
      <c r="BQ110" s="132">
        <f t="shared" si="45"/>
        <v>0</v>
      </c>
      <c r="BR110" s="132">
        <f t="shared" si="46"/>
        <v>0</v>
      </c>
      <c r="BS110" s="132">
        <f t="shared" si="47"/>
        <v>0</v>
      </c>
    </row>
    <row r="111" spans="1:71" x14ac:dyDescent="0.3">
      <c r="A111" s="132" t="s">
        <v>200</v>
      </c>
      <c r="B111" s="132" t="s">
        <v>181</v>
      </c>
      <c r="C111" s="132" t="s">
        <v>148</v>
      </c>
      <c r="D111" s="132" t="s">
        <v>1080</v>
      </c>
      <c r="F111" s="132" t="str">
        <f t="shared" si="62"/>
        <v>버섯</v>
      </c>
      <c r="AJ111" s="132">
        <v>6</v>
      </c>
      <c r="AM111" s="132">
        <f>COUNTIF('몬스터 리스트(숨김)'!$B$14:$B$53,A111)</f>
        <v>0</v>
      </c>
      <c r="AN111" s="132">
        <f>IF(COUNTIF($AO$112:AO112,1)&gt;0,0,AM111)</f>
        <v>0</v>
      </c>
      <c r="AO111" s="132">
        <f>IF(IF(AN111=0,0,VLOOKUP(A111,'몬스터 리스트(숨김)'!$B$14:$D$53,3,0))&gt;0,1,0)</f>
        <v>0</v>
      </c>
      <c r="AQ111" s="132">
        <f t="shared" si="51"/>
        <v>0</v>
      </c>
      <c r="AR111" s="132">
        <f t="shared" si="52"/>
        <v>0</v>
      </c>
      <c r="AS111" s="132">
        <f t="shared" si="53"/>
        <v>0</v>
      </c>
      <c r="AT111" s="132">
        <f t="shared" si="54"/>
        <v>0</v>
      </c>
      <c r="AU111" s="132">
        <f t="shared" si="55"/>
        <v>0</v>
      </c>
      <c r="AV111" s="132">
        <f t="shared" si="56"/>
        <v>0</v>
      </c>
      <c r="AW111" s="132">
        <f t="shared" si="57"/>
        <v>0</v>
      </c>
      <c r="AX111" s="132">
        <f t="shared" si="58"/>
        <v>0</v>
      </c>
      <c r="AY111" s="132">
        <f t="shared" si="59"/>
        <v>0</v>
      </c>
      <c r="AZ111" s="132">
        <f t="shared" si="60"/>
        <v>0</v>
      </c>
      <c r="BA111" s="132">
        <f t="shared" si="34"/>
        <v>0</v>
      </c>
      <c r="BB111" s="132">
        <f t="shared" si="34"/>
        <v>0</v>
      </c>
      <c r="BC111" s="132">
        <f t="shared" si="34"/>
        <v>0</v>
      </c>
      <c r="BD111" s="132">
        <f t="shared" si="34"/>
        <v>0</v>
      </c>
      <c r="BE111" s="132">
        <f t="shared" si="48"/>
        <v>0</v>
      </c>
      <c r="BF111" s="132">
        <f t="shared" si="49"/>
        <v>0</v>
      </c>
      <c r="BG111" s="132">
        <f t="shared" si="50"/>
        <v>0</v>
      </c>
      <c r="BH111" s="132">
        <f t="shared" si="36"/>
        <v>0</v>
      </c>
      <c r="BI111" s="132">
        <f t="shared" si="37"/>
        <v>0</v>
      </c>
      <c r="BJ111" s="132">
        <f t="shared" si="38"/>
        <v>0</v>
      </c>
      <c r="BK111" s="132">
        <f t="shared" si="39"/>
        <v>0</v>
      </c>
      <c r="BL111" s="132">
        <f t="shared" si="40"/>
        <v>0</v>
      </c>
      <c r="BM111" s="132">
        <f t="shared" si="41"/>
        <v>0</v>
      </c>
      <c r="BN111" s="132">
        <f t="shared" si="42"/>
        <v>0</v>
      </c>
      <c r="BO111" s="132">
        <f t="shared" si="43"/>
        <v>0</v>
      </c>
      <c r="BP111" s="132">
        <f t="shared" si="44"/>
        <v>0</v>
      </c>
      <c r="BQ111" s="132">
        <f t="shared" si="45"/>
        <v>0</v>
      </c>
      <c r="BR111" s="132">
        <f t="shared" si="46"/>
        <v>0</v>
      </c>
      <c r="BS111" s="132">
        <f t="shared" si="47"/>
        <v>0</v>
      </c>
    </row>
    <row r="112" spans="1:71" x14ac:dyDescent="0.3">
      <c r="A112" s="132" t="s">
        <v>52</v>
      </c>
      <c r="B112" s="132" t="s">
        <v>181</v>
      </c>
      <c r="C112" s="132" t="s">
        <v>146</v>
      </c>
      <c r="D112" s="132" t="s">
        <v>1075</v>
      </c>
      <c r="F112" s="132" t="str">
        <f t="shared" ref="F112" si="63">IF(B112="스페셜",IF(E112="","스페셜 상자","스페셜 조합"),B112)</f>
        <v>버섯</v>
      </c>
      <c r="AJ112" s="132">
        <v>7</v>
      </c>
      <c r="AM112" s="132">
        <f>COUNTIF('몬스터 리스트(숨김)'!$B$14:$B$53,A112)</f>
        <v>0</v>
      </c>
      <c r="AN112" s="132">
        <f>AM112</f>
        <v>0</v>
      </c>
      <c r="AO112" s="132">
        <f>IF(IF(AN112=0,0,VLOOKUP(A112,'몬스터 리스트(숨김)'!$B$14:$D$53,3,0))&gt;0,1,0)</f>
        <v>0</v>
      </c>
      <c r="AQ112" s="132">
        <f t="shared" si="51"/>
        <v>0</v>
      </c>
      <c r="AR112" s="132">
        <f t="shared" si="52"/>
        <v>0</v>
      </c>
      <c r="AS112" s="132">
        <f t="shared" si="53"/>
        <v>0</v>
      </c>
      <c r="AT112" s="132">
        <f t="shared" si="54"/>
        <v>0</v>
      </c>
      <c r="AU112" s="132">
        <f t="shared" si="55"/>
        <v>0</v>
      </c>
      <c r="AV112" s="132">
        <f t="shared" si="56"/>
        <v>0</v>
      </c>
      <c r="AW112" s="132">
        <f t="shared" si="57"/>
        <v>0</v>
      </c>
      <c r="AX112" s="132">
        <f t="shared" si="58"/>
        <v>0</v>
      </c>
      <c r="AY112" s="132">
        <f t="shared" si="59"/>
        <v>0</v>
      </c>
      <c r="AZ112" s="132">
        <f t="shared" si="60"/>
        <v>0</v>
      </c>
      <c r="BA112" s="132">
        <f t="shared" si="34"/>
        <v>0</v>
      </c>
      <c r="BB112" s="132">
        <f t="shared" si="34"/>
        <v>0</v>
      </c>
      <c r="BC112" s="132">
        <f t="shared" si="34"/>
        <v>0</v>
      </c>
      <c r="BD112" s="132">
        <f t="shared" si="34"/>
        <v>0</v>
      </c>
      <c r="BE112" s="132">
        <f t="shared" si="48"/>
        <v>0</v>
      </c>
      <c r="BF112" s="132">
        <f t="shared" si="49"/>
        <v>0</v>
      </c>
      <c r="BG112" s="132">
        <f t="shared" si="50"/>
        <v>0</v>
      </c>
      <c r="BH112" s="132">
        <f t="shared" si="36"/>
        <v>0</v>
      </c>
      <c r="BI112" s="132">
        <f t="shared" si="37"/>
        <v>0</v>
      </c>
      <c r="BJ112" s="132">
        <f t="shared" si="38"/>
        <v>0</v>
      </c>
      <c r="BK112" s="132">
        <f t="shared" si="39"/>
        <v>0</v>
      </c>
      <c r="BL112" s="132">
        <f t="shared" si="40"/>
        <v>0</v>
      </c>
      <c r="BM112" s="132">
        <f t="shared" si="41"/>
        <v>0</v>
      </c>
      <c r="BN112" s="132">
        <f t="shared" si="42"/>
        <v>0</v>
      </c>
      <c r="BO112" s="132">
        <f t="shared" si="43"/>
        <v>0</v>
      </c>
      <c r="BP112" s="132">
        <f t="shared" si="44"/>
        <v>0</v>
      </c>
      <c r="BQ112" s="132">
        <f t="shared" si="45"/>
        <v>0</v>
      </c>
      <c r="BR112" s="132">
        <f t="shared" si="46"/>
        <v>0</v>
      </c>
      <c r="BS112" s="132">
        <f t="shared" si="47"/>
        <v>0</v>
      </c>
    </row>
    <row r="114" spans="1:71" x14ac:dyDescent="0.3">
      <c r="A114" s="133" t="s">
        <v>230</v>
      </c>
    </row>
    <row r="116" spans="1:71" x14ac:dyDescent="0.3">
      <c r="A116" s="132" t="s">
        <v>231</v>
      </c>
      <c r="B116" s="132" t="s">
        <v>215</v>
      </c>
      <c r="C116" s="132" t="s">
        <v>140</v>
      </c>
      <c r="D116" s="132" t="s">
        <v>1076</v>
      </c>
      <c r="F116" s="132" t="str">
        <f>IF(B116="스페셜",IF(E116="","스페셜 상자","스페셜 조합"),B116)</f>
        <v>돼지</v>
      </c>
      <c r="M116" s="132">
        <v>50</v>
      </c>
      <c r="AM116" s="132">
        <f>COUNTIF('몬스터 리스트(숨김)'!$B$14:$B$53,A116)</f>
        <v>0</v>
      </c>
      <c r="AN116" s="132">
        <f>IF(COUNTIF($AO117:AO$137,1)&gt;0,0,AM116)</f>
        <v>0</v>
      </c>
      <c r="AO116" s="132">
        <f>IF(IF(AN116=0,0,VLOOKUP(A116,'몬스터 리스트(숨김)'!$B$14:$D$53,3,0))&gt;0,1,0)</f>
        <v>0</v>
      </c>
      <c r="AQ116" s="132">
        <f t="shared" si="51"/>
        <v>0</v>
      </c>
      <c r="AR116" s="132">
        <f t="shared" si="52"/>
        <v>0</v>
      </c>
      <c r="AS116" s="132">
        <f t="shared" si="53"/>
        <v>0</v>
      </c>
      <c r="AT116" s="132">
        <f t="shared" si="54"/>
        <v>0</v>
      </c>
      <c r="AU116" s="132">
        <f t="shared" si="55"/>
        <v>0</v>
      </c>
      <c r="AV116" s="132">
        <f t="shared" si="56"/>
        <v>0</v>
      </c>
      <c r="AW116" s="132">
        <f t="shared" si="57"/>
        <v>0</v>
      </c>
      <c r="AX116" s="132">
        <f t="shared" si="58"/>
        <v>0</v>
      </c>
      <c r="AY116" s="132">
        <f t="shared" si="59"/>
        <v>0</v>
      </c>
      <c r="AZ116" s="132">
        <f t="shared" si="60"/>
        <v>0</v>
      </c>
      <c r="BA116" s="132">
        <f t="shared" si="34"/>
        <v>0</v>
      </c>
      <c r="BB116" s="132">
        <f t="shared" si="34"/>
        <v>0</v>
      </c>
      <c r="BC116" s="132">
        <f t="shared" si="34"/>
        <v>0</v>
      </c>
      <c r="BD116" s="132">
        <f t="shared" si="34"/>
        <v>0</v>
      </c>
      <c r="BE116" s="132">
        <f t="shared" si="48"/>
        <v>0</v>
      </c>
      <c r="BF116" s="132">
        <f t="shared" si="49"/>
        <v>0</v>
      </c>
      <c r="BG116" s="132">
        <f t="shared" si="50"/>
        <v>0</v>
      </c>
      <c r="BH116" s="132">
        <f t="shared" si="36"/>
        <v>0</v>
      </c>
      <c r="BI116" s="132">
        <f t="shared" si="37"/>
        <v>0</v>
      </c>
      <c r="BJ116" s="132">
        <f t="shared" si="38"/>
        <v>0</v>
      </c>
      <c r="BK116" s="132">
        <f t="shared" si="39"/>
        <v>0</v>
      </c>
      <c r="BL116" s="132">
        <f t="shared" si="40"/>
        <v>0</v>
      </c>
      <c r="BM116" s="132">
        <f t="shared" si="41"/>
        <v>0</v>
      </c>
      <c r="BN116" s="132">
        <f t="shared" si="42"/>
        <v>0</v>
      </c>
      <c r="BO116" s="132">
        <f t="shared" si="43"/>
        <v>0</v>
      </c>
      <c r="BP116" s="132">
        <f t="shared" si="44"/>
        <v>0</v>
      </c>
      <c r="BQ116" s="132">
        <f t="shared" si="45"/>
        <v>0</v>
      </c>
      <c r="BR116" s="132">
        <f t="shared" si="46"/>
        <v>0</v>
      </c>
      <c r="BS116" s="132">
        <f t="shared" si="47"/>
        <v>0</v>
      </c>
    </row>
    <row r="117" spans="1:71" x14ac:dyDescent="0.3">
      <c r="A117" s="132" t="s">
        <v>232</v>
      </c>
      <c r="B117" s="132" t="s">
        <v>215</v>
      </c>
      <c r="C117" s="132" t="s">
        <v>140</v>
      </c>
      <c r="D117" s="132" t="s">
        <v>1076</v>
      </c>
      <c r="F117" s="132" t="str">
        <f t="shared" ref="F117:F120" si="64">IF(B117="스페셜",IF(E117="","스페셜 상자","스페셜 조합"),B117)</f>
        <v>돼지</v>
      </c>
      <c r="M117" s="132">
        <v>50</v>
      </c>
      <c r="AM117" s="132">
        <f>COUNTIF('몬스터 리스트(숨김)'!$B$14:$B$53,A117)</f>
        <v>0</v>
      </c>
      <c r="AN117" s="132">
        <f>IF(COUNTIF($AO118:AO$137,1)&gt;0,0,AM117)</f>
        <v>0</v>
      </c>
      <c r="AO117" s="132">
        <f>IF(IF(AN117=0,0,VLOOKUP(A117,'몬스터 리스트(숨김)'!$B$14:$D$53,3,0))&gt;0,1,0)</f>
        <v>0</v>
      </c>
      <c r="AQ117" s="132">
        <f t="shared" si="51"/>
        <v>0</v>
      </c>
      <c r="AR117" s="132">
        <f t="shared" si="52"/>
        <v>0</v>
      </c>
      <c r="AS117" s="132">
        <f t="shared" si="53"/>
        <v>0</v>
      </c>
      <c r="AT117" s="132">
        <f t="shared" si="54"/>
        <v>0</v>
      </c>
      <c r="AU117" s="132">
        <f t="shared" si="55"/>
        <v>0</v>
      </c>
      <c r="AV117" s="132">
        <f t="shared" si="56"/>
        <v>0</v>
      </c>
      <c r="AW117" s="132">
        <f t="shared" si="57"/>
        <v>0</v>
      </c>
      <c r="AX117" s="132">
        <f t="shared" si="58"/>
        <v>0</v>
      </c>
      <c r="AY117" s="132">
        <f t="shared" si="59"/>
        <v>0</v>
      </c>
      <c r="AZ117" s="132">
        <f t="shared" si="60"/>
        <v>0</v>
      </c>
      <c r="BA117" s="132">
        <f t="shared" si="34"/>
        <v>0</v>
      </c>
      <c r="BB117" s="132">
        <f t="shared" si="34"/>
        <v>0</v>
      </c>
      <c r="BC117" s="132">
        <f t="shared" si="34"/>
        <v>0</v>
      </c>
      <c r="BD117" s="132">
        <f t="shared" si="34"/>
        <v>0</v>
      </c>
      <c r="BE117" s="132">
        <f t="shared" si="48"/>
        <v>0</v>
      </c>
      <c r="BF117" s="132">
        <f t="shared" si="49"/>
        <v>0</v>
      </c>
      <c r="BG117" s="132">
        <f t="shared" si="50"/>
        <v>0</v>
      </c>
      <c r="BH117" s="132">
        <f t="shared" si="36"/>
        <v>0</v>
      </c>
      <c r="BI117" s="132">
        <f t="shared" si="37"/>
        <v>0</v>
      </c>
      <c r="BJ117" s="132">
        <f t="shared" si="38"/>
        <v>0</v>
      </c>
      <c r="BK117" s="132">
        <f t="shared" si="39"/>
        <v>0</v>
      </c>
      <c r="BL117" s="132">
        <f t="shared" si="40"/>
        <v>0</v>
      </c>
      <c r="BM117" s="132">
        <f t="shared" si="41"/>
        <v>0</v>
      </c>
      <c r="BN117" s="132">
        <f t="shared" si="42"/>
        <v>0</v>
      </c>
      <c r="BO117" s="132">
        <f t="shared" si="43"/>
        <v>0</v>
      </c>
      <c r="BP117" s="132">
        <f t="shared" si="44"/>
        <v>0</v>
      </c>
      <c r="BQ117" s="132">
        <f t="shared" si="45"/>
        <v>0</v>
      </c>
      <c r="BR117" s="132">
        <f t="shared" si="46"/>
        <v>0</v>
      </c>
      <c r="BS117" s="132">
        <f t="shared" si="47"/>
        <v>0</v>
      </c>
    </row>
    <row r="118" spans="1:71" x14ac:dyDescent="0.3">
      <c r="A118" s="132" t="s">
        <v>215</v>
      </c>
      <c r="B118" s="132" t="s">
        <v>215</v>
      </c>
      <c r="C118" s="132" t="s">
        <v>140</v>
      </c>
      <c r="D118" s="132" t="s">
        <v>1076</v>
      </c>
      <c r="F118" s="132" t="str">
        <f t="shared" si="64"/>
        <v>돼지</v>
      </c>
      <c r="M118" s="132">
        <v>50</v>
      </c>
      <c r="AM118" s="132">
        <f>COUNTIF('몬스터 리스트(숨김)'!$B$14:$B$53,A118)</f>
        <v>0</v>
      </c>
      <c r="AN118" s="132">
        <f>IF(COUNTIF($AO119:AO$137,1)&gt;0,0,AM118)</f>
        <v>0</v>
      </c>
      <c r="AO118" s="132">
        <f>IF(IF(AN118=0,0,VLOOKUP(A118,'몬스터 리스트(숨김)'!$B$14:$D$53,3,0))&gt;0,1,0)</f>
        <v>0</v>
      </c>
      <c r="AQ118" s="132">
        <f t="shared" si="51"/>
        <v>0</v>
      </c>
      <c r="AR118" s="132">
        <f t="shared" si="52"/>
        <v>0</v>
      </c>
      <c r="AS118" s="132">
        <f t="shared" si="53"/>
        <v>0</v>
      </c>
      <c r="AT118" s="132">
        <f t="shared" si="54"/>
        <v>0</v>
      </c>
      <c r="AU118" s="132">
        <f t="shared" si="55"/>
        <v>0</v>
      </c>
      <c r="AV118" s="132">
        <f t="shared" si="56"/>
        <v>0</v>
      </c>
      <c r="AW118" s="132">
        <f t="shared" si="57"/>
        <v>0</v>
      </c>
      <c r="AX118" s="132">
        <f t="shared" si="58"/>
        <v>0</v>
      </c>
      <c r="AY118" s="132">
        <f t="shared" si="59"/>
        <v>0</v>
      </c>
      <c r="AZ118" s="132">
        <f t="shared" si="60"/>
        <v>0</v>
      </c>
      <c r="BA118" s="132">
        <f t="shared" si="34"/>
        <v>0</v>
      </c>
      <c r="BB118" s="132">
        <f t="shared" si="34"/>
        <v>0</v>
      </c>
      <c r="BC118" s="132">
        <f t="shared" si="34"/>
        <v>0</v>
      </c>
      <c r="BD118" s="132">
        <f t="shared" si="34"/>
        <v>0</v>
      </c>
      <c r="BE118" s="132">
        <f t="shared" si="48"/>
        <v>0</v>
      </c>
      <c r="BF118" s="132">
        <f t="shared" si="49"/>
        <v>0</v>
      </c>
      <c r="BG118" s="132">
        <f t="shared" si="50"/>
        <v>0</v>
      </c>
      <c r="BH118" s="132">
        <f t="shared" si="36"/>
        <v>0</v>
      </c>
      <c r="BI118" s="132">
        <f t="shared" si="37"/>
        <v>0</v>
      </c>
      <c r="BJ118" s="132">
        <f t="shared" si="38"/>
        <v>0</v>
      </c>
      <c r="BK118" s="132">
        <f t="shared" si="39"/>
        <v>0</v>
      </c>
      <c r="BL118" s="132">
        <f t="shared" si="40"/>
        <v>0</v>
      </c>
      <c r="BM118" s="132">
        <f t="shared" si="41"/>
        <v>0</v>
      </c>
      <c r="BN118" s="132">
        <f t="shared" si="42"/>
        <v>0</v>
      </c>
      <c r="BO118" s="132">
        <f t="shared" si="43"/>
        <v>0</v>
      </c>
      <c r="BP118" s="132">
        <f t="shared" si="44"/>
        <v>0</v>
      </c>
      <c r="BQ118" s="132">
        <f t="shared" si="45"/>
        <v>0</v>
      </c>
      <c r="BR118" s="132">
        <f t="shared" si="46"/>
        <v>0</v>
      </c>
      <c r="BS118" s="132">
        <f t="shared" si="47"/>
        <v>0</v>
      </c>
    </row>
    <row r="119" spans="1:71" x14ac:dyDescent="0.3">
      <c r="A119" s="132" t="s">
        <v>233</v>
      </c>
      <c r="B119" s="132" t="s">
        <v>215</v>
      </c>
      <c r="C119" s="132" t="s">
        <v>140</v>
      </c>
      <c r="D119" s="132" t="s">
        <v>1076</v>
      </c>
      <c r="F119" s="132" t="str">
        <f t="shared" si="64"/>
        <v>돼지</v>
      </c>
      <c r="M119" s="132">
        <v>50</v>
      </c>
      <c r="AM119" s="132">
        <f>COUNTIF('몬스터 리스트(숨김)'!$B$14:$B$53,A119)</f>
        <v>0</v>
      </c>
      <c r="AN119" s="132">
        <f>IF(COUNTIF($AO120:AO$137,1)&gt;0,0,AM119)</f>
        <v>0</v>
      </c>
      <c r="AO119" s="132">
        <f>IF(IF(AN119=0,0,VLOOKUP(A119,'몬스터 리스트(숨김)'!$B$14:$D$53,3,0))&gt;0,1,0)</f>
        <v>0</v>
      </c>
      <c r="AQ119" s="132">
        <f t="shared" si="51"/>
        <v>0</v>
      </c>
      <c r="AR119" s="132">
        <f t="shared" si="52"/>
        <v>0</v>
      </c>
      <c r="AS119" s="132">
        <f t="shared" si="53"/>
        <v>0</v>
      </c>
      <c r="AT119" s="132">
        <f t="shared" si="54"/>
        <v>0</v>
      </c>
      <c r="AU119" s="132">
        <f t="shared" si="55"/>
        <v>0</v>
      </c>
      <c r="AV119" s="132">
        <f t="shared" si="56"/>
        <v>0</v>
      </c>
      <c r="AW119" s="132">
        <f t="shared" si="57"/>
        <v>0</v>
      </c>
      <c r="AX119" s="132">
        <f t="shared" si="58"/>
        <v>0</v>
      </c>
      <c r="AY119" s="132">
        <f t="shared" si="59"/>
        <v>0</v>
      </c>
      <c r="AZ119" s="132">
        <f t="shared" si="60"/>
        <v>0</v>
      </c>
      <c r="BA119" s="132">
        <f t="shared" si="34"/>
        <v>0</v>
      </c>
      <c r="BB119" s="132">
        <f t="shared" si="34"/>
        <v>0</v>
      </c>
      <c r="BC119" s="132">
        <f t="shared" si="34"/>
        <v>0</v>
      </c>
      <c r="BD119" s="132">
        <f t="shared" si="34"/>
        <v>0</v>
      </c>
      <c r="BE119" s="132">
        <f t="shared" si="48"/>
        <v>0</v>
      </c>
      <c r="BF119" s="132">
        <f t="shared" si="49"/>
        <v>0</v>
      </c>
      <c r="BG119" s="132">
        <f t="shared" si="50"/>
        <v>0</v>
      </c>
      <c r="BH119" s="132">
        <f t="shared" si="36"/>
        <v>0</v>
      </c>
      <c r="BI119" s="132">
        <f t="shared" si="37"/>
        <v>0</v>
      </c>
      <c r="BJ119" s="132">
        <f t="shared" si="38"/>
        <v>0</v>
      </c>
      <c r="BK119" s="132">
        <f t="shared" si="39"/>
        <v>0</v>
      </c>
      <c r="BL119" s="132">
        <f t="shared" si="40"/>
        <v>0</v>
      </c>
      <c r="BM119" s="132">
        <f t="shared" si="41"/>
        <v>0</v>
      </c>
      <c r="BN119" s="132">
        <f t="shared" si="42"/>
        <v>0</v>
      </c>
      <c r="BO119" s="132">
        <f t="shared" si="43"/>
        <v>0</v>
      </c>
      <c r="BP119" s="132">
        <f t="shared" si="44"/>
        <v>0</v>
      </c>
      <c r="BQ119" s="132">
        <f t="shared" si="45"/>
        <v>0</v>
      </c>
      <c r="BR119" s="132">
        <f t="shared" si="46"/>
        <v>0</v>
      </c>
      <c r="BS119" s="132">
        <f t="shared" si="47"/>
        <v>0</v>
      </c>
    </row>
    <row r="120" spans="1:71" x14ac:dyDescent="0.3">
      <c r="A120" s="132" t="s">
        <v>234</v>
      </c>
      <c r="B120" s="132" t="s">
        <v>215</v>
      </c>
      <c r="C120" s="132" t="s">
        <v>142</v>
      </c>
      <c r="D120" s="132" t="s">
        <v>1077</v>
      </c>
      <c r="F120" s="132" t="str">
        <f t="shared" si="64"/>
        <v>돼지</v>
      </c>
      <c r="M120" s="132">
        <v>100</v>
      </c>
      <c r="AM120" s="132">
        <f>COUNTIF('몬스터 리스트(숨김)'!$B$14:$B$53,A120)</f>
        <v>0</v>
      </c>
      <c r="AN120" s="132">
        <f>IF(COUNTIF($AO121:AO$137,1)&gt;0,0,AM120)</f>
        <v>0</v>
      </c>
      <c r="AO120" s="132">
        <f>IF(IF(AN120=0,0,VLOOKUP(A120,'몬스터 리스트(숨김)'!$B$14:$D$53,3,0))&gt;0,1,0)</f>
        <v>0</v>
      </c>
      <c r="AQ120" s="132">
        <f t="shared" si="51"/>
        <v>0</v>
      </c>
      <c r="AR120" s="132">
        <f t="shared" si="52"/>
        <v>0</v>
      </c>
      <c r="AS120" s="132">
        <f t="shared" si="53"/>
        <v>0</v>
      </c>
      <c r="AT120" s="132">
        <f t="shared" si="54"/>
        <v>0</v>
      </c>
      <c r="AU120" s="132">
        <f t="shared" si="55"/>
        <v>0</v>
      </c>
      <c r="AV120" s="132">
        <f t="shared" si="56"/>
        <v>0</v>
      </c>
      <c r="AW120" s="132">
        <f t="shared" si="57"/>
        <v>0</v>
      </c>
      <c r="AX120" s="132">
        <f t="shared" si="58"/>
        <v>0</v>
      </c>
      <c r="AY120" s="132">
        <f t="shared" si="59"/>
        <v>0</v>
      </c>
      <c r="AZ120" s="132">
        <f t="shared" si="60"/>
        <v>0</v>
      </c>
      <c r="BA120" s="132">
        <f t="shared" si="34"/>
        <v>0</v>
      </c>
      <c r="BB120" s="132">
        <f t="shared" si="34"/>
        <v>0</v>
      </c>
      <c r="BC120" s="132">
        <f t="shared" si="34"/>
        <v>0</v>
      </c>
      <c r="BD120" s="132">
        <f t="shared" si="34"/>
        <v>0</v>
      </c>
      <c r="BE120" s="132">
        <f t="shared" si="48"/>
        <v>0</v>
      </c>
      <c r="BF120" s="132">
        <f t="shared" si="49"/>
        <v>0</v>
      </c>
      <c r="BG120" s="132">
        <f t="shared" si="50"/>
        <v>0</v>
      </c>
      <c r="BH120" s="132">
        <f t="shared" si="36"/>
        <v>0</v>
      </c>
      <c r="BI120" s="132">
        <f t="shared" si="37"/>
        <v>0</v>
      </c>
      <c r="BJ120" s="132">
        <f t="shared" si="38"/>
        <v>0</v>
      </c>
      <c r="BK120" s="132">
        <f t="shared" si="39"/>
        <v>0</v>
      </c>
      <c r="BL120" s="132">
        <f t="shared" si="40"/>
        <v>0</v>
      </c>
      <c r="BM120" s="132">
        <f t="shared" si="41"/>
        <v>0</v>
      </c>
      <c r="BN120" s="132">
        <f t="shared" si="42"/>
        <v>0</v>
      </c>
      <c r="BO120" s="132">
        <f t="shared" si="43"/>
        <v>0</v>
      </c>
      <c r="BP120" s="132">
        <f t="shared" si="44"/>
        <v>0</v>
      </c>
      <c r="BQ120" s="132">
        <f t="shared" si="45"/>
        <v>0</v>
      </c>
      <c r="BR120" s="132">
        <f t="shared" si="46"/>
        <v>0</v>
      </c>
      <c r="BS120" s="132">
        <f t="shared" si="47"/>
        <v>0</v>
      </c>
    </row>
    <row r="121" spans="1:71" x14ac:dyDescent="0.3">
      <c r="A121" s="132" t="s">
        <v>235</v>
      </c>
      <c r="B121" s="132" t="s">
        <v>215</v>
      </c>
      <c r="C121" s="132" t="s">
        <v>142</v>
      </c>
      <c r="D121" s="132" t="s">
        <v>1077</v>
      </c>
      <c r="F121" s="132" t="str">
        <f t="shared" ref="F121:F122" si="65">IF(B121="스페셜",IF(E121="","스페셜 상자","스페셜 조합"),B121)</f>
        <v>돼지</v>
      </c>
      <c r="M121" s="132">
        <v>100</v>
      </c>
      <c r="AM121" s="132">
        <f>COUNTIF('몬스터 리스트(숨김)'!$B$14:$B$53,A121)</f>
        <v>0</v>
      </c>
      <c r="AN121" s="132">
        <f>IF(COUNTIF($AO122:AO$137,1)&gt;0,0,AM121)</f>
        <v>0</v>
      </c>
      <c r="AO121" s="132">
        <f>IF(IF(AN121=0,0,VLOOKUP(A121,'몬스터 리스트(숨김)'!$B$14:$D$53,3,0))&gt;0,1,0)</f>
        <v>0</v>
      </c>
      <c r="AQ121" s="132">
        <f t="shared" si="51"/>
        <v>0</v>
      </c>
      <c r="AR121" s="132">
        <f t="shared" si="52"/>
        <v>0</v>
      </c>
      <c r="AS121" s="132">
        <f t="shared" si="53"/>
        <v>0</v>
      </c>
      <c r="AT121" s="132">
        <f t="shared" si="54"/>
        <v>0</v>
      </c>
      <c r="AU121" s="132">
        <f t="shared" si="55"/>
        <v>0</v>
      </c>
      <c r="AV121" s="132">
        <f t="shared" si="56"/>
        <v>0</v>
      </c>
      <c r="AW121" s="132">
        <f t="shared" si="57"/>
        <v>0</v>
      </c>
      <c r="AX121" s="132">
        <f t="shared" si="58"/>
        <v>0</v>
      </c>
      <c r="AY121" s="132">
        <f t="shared" si="59"/>
        <v>0</v>
      </c>
      <c r="AZ121" s="132">
        <f t="shared" si="60"/>
        <v>0</v>
      </c>
      <c r="BA121" s="132">
        <f t="shared" si="34"/>
        <v>0</v>
      </c>
      <c r="BB121" s="132">
        <f t="shared" si="34"/>
        <v>0</v>
      </c>
      <c r="BC121" s="132">
        <f t="shared" si="34"/>
        <v>0</v>
      </c>
      <c r="BD121" s="132">
        <f t="shared" si="34"/>
        <v>0</v>
      </c>
      <c r="BE121" s="132">
        <f t="shared" si="48"/>
        <v>0</v>
      </c>
      <c r="BF121" s="132">
        <f t="shared" si="49"/>
        <v>0</v>
      </c>
      <c r="BG121" s="132">
        <f t="shared" si="50"/>
        <v>0</v>
      </c>
      <c r="BH121" s="132">
        <f t="shared" si="36"/>
        <v>0</v>
      </c>
      <c r="BI121" s="132">
        <f t="shared" si="37"/>
        <v>0</v>
      </c>
      <c r="BJ121" s="132">
        <f t="shared" si="38"/>
        <v>0</v>
      </c>
      <c r="BK121" s="132">
        <f t="shared" si="39"/>
        <v>0</v>
      </c>
      <c r="BL121" s="132">
        <f t="shared" si="40"/>
        <v>0</v>
      </c>
      <c r="BM121" s="132">
        <f t="shared" si="41"/>
        <v>0</v>
      </c>
      <c r="BN121" s="132">
        <f t="shared" si="42"/>
        <v>0</v>
      </c>
      <c r="BO121" s="132">
        <f t="shared" si="43"/>
        <v>0</v>
      </c>
      <c r="BP121" s="132">
        <f t="shared" si="44"/>
        <v>0</v>
      </c>
      <c r="BQ121" s="132">
        <f t="shared" si="45"/>
        <v>0</v>
      </c>
      <c r="BR121" s="132">
        <f t="shared" si="46"/>
        <v>0</v>
      </c>
      <c r="BS121" s="132">
        <f t="shared" si="47"/>
        <v>0</v>
      </c>
    </row>
    <row r="122" spans="1:71" x14ac:dyDescent="0.3">
      <c r="A122" s="132" t="s">
        <v>236</v>
      </c>
      <c r="B122" s="132" t="s">
        <v>215</v>
      </c>
      <c r="C122" s="132" t="s">
        <v>142</v>
      </c>
      <c r="D122" s="132" t="s">
        <v>1077</v>
      </c>
      <c r="F122" s="132" t="str">
        <f t="shared" si="65"/>
        <v>돼지</v>
      </c>
      <c r="M122" s="132">
        <v>100</v>
      </c>
      <c r="AM122" s="132">
        <f>COUNTIF('몬스터 리스트(숨김)'!$B$14:$B$53,A122)</f>
        <v>0</v>
      </c>
      <c r="AN122" s="132">
        <f>IF(COUNTIF($AO123:AO$137,1)&gt;0,0,AM122)</f>
        <v>0</v>
      </c>
      <c r="AO122" s="132">
        <f>IF(IF(AN122=0,0,VLOOKUP(A122,'몬스터 리스트(숨김)'!$B$14:$D$53,3,0))&gt;0,1,0)</f>
        <v>0</v>
      </c>
      <c r="AQ122" s="132">
        <f t="shared" si="51"/>
        <v>0</v>
      </c>
      <c r="AR122" s="132">
        <f t="shared" si="52"/>
        <v>0</v>
      </c>
      <c r="AS122" s="132">
        <f t="shared" si="53"/>
        <v>0</v>
      </c>
      <c r="AT122" s="132">
        <f t="shared" si="54"/>
        <v>0</v>
      </c>
      <c r="AU122" s="132">
        <f t="shared" si="55"/>
        <v>0</v>
      </c>
      <c r="AV122" s="132">
        <f t="shared" si="56"/>
        <v>0</v>
      </c>
      <c r="AW122" s="132">
        <f t="shared" si="57"/>
        <v>0</v>
      </c>
      <c r="AX122" s="132">
        <f t="shared" si="58"/>
        <v>0</v>
      </c>
      <c r="AY122" s="132">
        <f t="shared" si="59"/>
        <v>0</v>
      </c>
      <c r="AZ122" s="132">
        <f t="shared" si="60"/>
        <v>0</v>
      </c>
      <c r="BA122" s="132">
        <f t="shared" si="34"/>
        <v>0</v>
      </c>
      <c r="BB122" s="132">
        <f t="shared" si="34"/>
        <v>0</v>
      </c>
      <c r="BC122" s="132">
        <f t="shared" si="34"/>
        <v>0</v>
      </c>
      <c r="BD122" s="132">
        <f t="shared" si="34"/>
        <v>0</v>
      </c>
      <c r="BE122" s="132">
        <f t="shared" si="48"/>
        <v>0</v>
      </c>
      <c r="BF122" s="132">
        <f t="shared" si="49"/>
        <v>0</v>
      </c>
      <c r="BG122" s="132">
        <f t="shared" si="50"/>
        <v>0</v>
      </c>
      <c r="BH122" s="132">
        <f t="shared" si="36"/>
        <v>0</v>
      </c>
      <c r="BI122" s="132">
        <f t="shared" si="37"/>
        <v>0</v>
      </c>
      <c r="BJ122" s="132">
        <f t="shared" si="38"/>
        <v>0</v>
      </c>
      <c r="BK122" s="132">
        <f t="shared" si="39"/>
        <v>0</v>
      </c>
      <c r="BL122" s="132">
        <f t="shared" si="40"/>
        <v>0</v>
      </c>
      <c r="BM122" s="132">
        <f t="shared" si="41"/>
        <v>0</v>
      </c>
      <c r="BN122" s="132">
        <f t="shared" si="42"/>
        <v>0</v>
      </c>
      <c r="BO122" s="132">
        <f t="shared" si="43"/>
        <v>0</v>
      </c>
      <c r="BP122" s="132">
        <f t="shared" si="44"/>
        <v>0</v>
      </c>
      <c r="BQ122" s="132">
        <f t="shared" si="45"/>
        <v>0</v>
      </c>
      <c r="BR122" s="132">
        <f t="shared" si="46"/>
        <v>0</v>
      </c>
      <c r="BS122" s="132">
        <f t="shared" si="47"/>
        <v>0</v>
      </c>
    </row>
    <row r="123" spans="1:71" x14ac:dyDescent="0.3">
      <c r="A123" s="132" t="s">
        <v>238</v>
      </c>
      <c r="B123" s="132" t="s">
        <v>215</v>
      </c>
      <c r="C123" s="132" t="s">
        <v>144</v>
      </c>
      <c r="D123" s="132" t="s">
        <v>1081</v>
      </c>
      <c r="F123" s="132" t="str">
        <f t="shared" ref="F123:F137" si="66">IF(B123="스페셜",IF(E123="","스페셜 상자","스페셜 조합"),B123)</f>
        <v>돼지</v>
      </c>
      <c r="M123" s="132">
        <v>150</v>
      </c>
      <c r="AM123" s="132">
        <f>COUNTIF('몬스터 리스트(숨김)'!$B$14:$B$53,A123)</f>
        <v>0</v>
      </c>
      <c r="AN123" s="132">
        <f>IF(COUNTIF($AO124:AO$137,1)&gt;0,0,AM123)</f>
        <v>0</v>
      </c>
      <c r="AO123" s="132">
        <f>IF(IF(AN123=0,0,VLOOKUP(A123,'몬스터 리스트(숨김)'!$B$14:$D$53,3,0))&gt;0,1,0)</f>
        <v>0</v>
      </c>
      <c r="AQ123" s="132">
        <f t="shared" si="51"/>
        <v>0</v>
      </c>
      <c r="AR123" s="132">
        <f t="shared" si="52"/>
        <v>0</v>
      </c>
      <c r="AS123" s="132">
        <f t="shared" si="53"/>
        <v>0</v>
      </c>
      <c r="AT123" s="132">
        <f t="shared" si="54"/>
        <v>0</v>
      </c>
      <c r="AU123" s="132">
        <f t="shared" si="55"/>
        <v>0</v>
      </c>
      <c r="AV123" s="132">
        <f t="shared" si="56"/>
        <v>0</v>
      </c>
      <c r="AW123" s="132">
        <f t="shared" si="57"/>
        <v>0</v>
      </c>
      <c r="AX123" s="132">
        <f t="shared" si="58"/>
        <v>0</v>
      </c>
      <c r="AY123" s="132">
        <f t="shared" si="59"/>
        <v>0</v>
      </c>
      <c r="AZ123" s="132">
        <f t="shared" si="60"/>
        <v>0</v>
      </c>
      <c r="BA123" s="132">
        <f t="shared" si="34"/>
        <v>0</v>
      </c>
      <c r="BB123" s="132">
        <f t="shared" si="34"/>
        <v>0</v>
      </c>
      <c r="BC123" s="132">
        <f t="shared" si="34"/>
        <v>0</v>
      </c>
      <c r="BD123" s="132">
        <f t="shared" si="34"/>
        <v>0</v>
      </c>
      <c r="BE123" s="132">
        <f t="shared" si="48"/>
        <v>0</v>
      </c>
      <c r="BF123" s="132">
        <f t="shared" si="49"/>
        <v>0</v>
      </c>
      <c r="BG123" s="132">
        <f t="shared" si="50"/>
        <v>0</v>
      </c>
      <c r="BH123" s="132">
        <f t="shared" si="36"/>
        <v>0</v>
      </c>
      <c r="BI123" s="132">
        <f t="shared" si="37"/>
        <v>0</v>
      </c>
      <c r="BJ123" s="132">
        <f t="shared" si="38"/>
        <v>0</v>
      </c>
      <c r="BK123" s="132">
        <f t="shared" si="39"/>
        <v>0</v>
      </c>
      <c r="BL123" s="132">
        <f t="shared" si="40"/>
        <v>0</v>
      </c>
      <c r="BM123" s="132">
        <f t="shared" si="41"/>
        <v>0</v>
      </c>
      <c r="BN123" s="132">
        <f t="shared" si="42"/>
        <v>0</v>
      </c>
      <c r="BO123" s="132">
        <f t="shared" si="43"/>
        <v>0</v>
      </c>
      <c r="BP123" s="132">
        <f t="shared" si="44"/>
        <v>0</v>
      </c>
      <c r="BQ123" s="132">
        <f t="shared" si="45"/>
        <v>0</v>
      </c>
      <c r="BR123" s="132">
        <f t="shared" si="46"/>
        <v>0</v>
      </c>
      <c r="BS123" s="132">
        <f t="shared" si="47"/>
        <v>0</v>
      </c>
    </row>
    <row r="124" spans="1:71" x14ac:dyDescent="0.3">
      <c r="A124" s="132" t="s">
        <v>237</v>
      </c>
      <c r="B124" s="132" t="s">
        <v>215</v>
      </c>
      <c r="C124" s="132" t="s">
        <v>144</v>
      </c>
      <c r="D124" s="132" t="s">
        <v>1081</v>
      </c>
      <c r="F124" s="132" t="str">
        <f t="shared" si="66"/>
        <v>돼지</v>
      </c>
      <c r="M124" s="132">
        <v>150</v>
      </c>
      <c r="AM124" s="132">
        <f>COUNTIF('몬스터 리스트(숨김)'!$B$14:$B$53,A124)</f>
        <v>0</v>
      </c>
      <c r="AN124" s="132">
        <f>IF(COUNTIF($AO125:AO$137,1)&gt;0,0,AM124)</f>
        <v>0</v>
      </c>
      <c r="AO124" s="132">
        <f>IF(IF(AN124=0,0,VLOOKUP(A124,'몬스터 리스트(숨김)'!$B$14:$D$53,3,0))&gt;0,1,0)</f>
        <v>0</v>
      </c>
      <c r="AQ124" s="132">
        <f t="shared" si="51"/>
        <v>0</v>
      </c>
      <c r="AR124" s="132">
        <f t="shared" si="52"/>
        <v>0</v>
      </c>
      <c r="AS124" s="132">
        <f t="shared" si="53"/>
        <v>0</v>
      </c>
      <c r="AT124" s="132">
        <f t="shared" si="54"/>
        <v>0</v>
      </c>
      <c r="AU124" s="132">
        <f t="shared" si="55"/>
        <v>0</v>
      </c>
      <c r="AV124" s="132">
        <f t="shared" si="56"/>
        <v>0</v>
      </c>
      <c r="AW124" s="132">
        <f t="shared" si="57"/>
        <v>0</v>
      </c>
      <c r="AX124" s="132">
        <f t="shared" si="58"/>
        <v>0</v>
      </c>
      <c r="AY124" s="132">
        <f t="shared" si="59"/>
        <v>0</v>
      </c>
      <c r="AZ124" s="132">
        <f t="shared" si="60"/>
        <v>0</v>
      </c>
      <c r="BA124" s="132">
        <f t="shared" si="34"/>
        <v>0</v>
      </c>
      <c r="BB124" s="132">
        <f t="shared" si="34"/>
        <v>0</v>
      </c>
      <c r="BC124" s="132">
        <f t="shared" si="34"/>
        <v>0</v>
      </c>
      <c r="BD124" s="132">
        <f t="shared" si="34"/>
        <v>0</v>
      </c>
      <c r="BE124" s="132">
        <f t="shared" si="48"/>
        <v>0</v>
      </c>
      <c r="BF124" s="132">
        <f t="shared" si="49"/>
        <v>0</v>
      </c>
      <c r="BG124" s="132">
        <f t="shared" si="50"/>
        <v>0</v>
      </c>
      <c r="BH124" s="132">
        <f t="shared" si="36"/>
        <v>0</v>
      </c>
      <c r="BI124" s="132">
        <f t="shared" si="37"/>
        <v>0</v>
      </c>
      <c r="BJ124" s="132">
        <f t="shared" si="38"/>
        <v>0</v>
      </c>
      <c r="BK124" s="132">
        <f t="shared" si="39"/>
        <v>0</v>
      </c>
      <c r="BL124" s="132">
        <f t="shared" si="40"/>
        <v>0</v>
      </c>
      <c r="BM124" s="132">
        <f t="shared" si="41"/>
        <v>0</v>
      </c>
      <c r="BN124" s="132">
        <f t="shared" si="42"/>
        <v>0</v>
      </c>
      <c r="BO124" s="132">
        <f t="shared" si="43"/>
        <v>0</v>
      </c>
      <c r="BP124" s="132">
        <f t="shared" si="44"/>
        <v>0</v>
      </c>
      <c r="BQ124" s="132">
        <f t="shared" si="45"/>
        <v>0</v>
      </c>
      <c r="BR124" s="132">
        <f t="shared" si="46"/>
        <v>0</v>
      </c>
      <c r="BS124" s="132">
        <f t="shared" si="47"/>
        <v>0</v>
      </c>
    </row>
    <row r="125" spans="1:71" x14ac:dyDescent="0.3">
      <c r="A125" s="132" t="s">
        <v>239</v>
      </c>
      <c r="B125" s="132" t="s">
        <v>215</v>
      </c>
      <c r="C125" s="132" t="s">
        <v>153</v>
      </c>
      <c r="D125" s="132" t="s">
        <v>1078</v>
      </c>
      <c r="F125" s="132" t="str">
        <f t="shared" si="66"/>
        <v>돼지</v>
      </c>
      <c r="M125" s="132">
        <v>200</v>
      </c>
      <c r="AM125" s="132">
        <f>COUNTIF('몬스터 리스트(숨김)'!$B$14:$B$53,A125)</f>
        <v>0</v>
      </c>
      <c r="AN125" s="132">
        <f>IF(COUNTIF($AO126:AO$137,1)&gt;0,0,AM125)</f>
        <v>0</v>
      </c>
      <c r="AO125" s="132">
        <f>IF(IF(AN125=0,0,VLOOKUP(A125,'몬스터 리스트(숨김)'!$B$14:$D$53,3,0))&gt;0,1,0)</f>
        <v>0</v>
      </c>
      <c r="AQ125" s="132">
        <f t="shared" si="51"/>
        <v>0</v>
      </c>
      <c r="AR125" s="132">
        <f t="shared" si="52"/>
        <v>0</v>
      </c>
      <c r="AS125" s="132">
        <f t="shared" si="53"/>
        <v>0</v>
      </c>
      <c r="AT125" s="132">
        <f t="shared" si="54"/>
        <v>0</v>
      </c>
      <c r="AU125" s="132">
        <f t="shared" si="55"/>
        <v>0</v>
      </c>
      <c r="AV125" s="132">
        <f t="shared" si="56"/>
        <v>0</v>
      </c>
      <c r="AW125" s="132">
        <f t="shared" si="57"/>
        <v>0</v>
      </c>
      <c r="AX125" s="132">
        <f t="shared" si="58"/>
        <v>0</v>
      </c>
      <c r="AY125" s="132">
        <f t="shared" si="59"/>
        <v>0</v>
      </c>
      <c r="AZ125" s="132">
        <f t="shared" si="60"/>
        <v>0</v>
      </c>
      <c r="BA125" s="132">
        <f t="shared" si="34"/>
        <v>0</v>
      </c>
      <c r="BB125" s="132">
        <f t="shared" si="34"/>
        <v>0</v>
      </c>
      <c r="BC125" s="132">
        <f t="shared" si="34"/>
        <v>0</v>
      </c>
      <c r="BD125" s="132">
        <f t="shared" si="34"/>
        <v>0</v>
      </c>
      <c r="BE125" s="132">
        <f t="shared" si="48"/>
        <v>0</v>
      </c>
      <c r="BF125" s="132">
        <f t="shared" si="49"/>
        <v>0</v>
      </c>
      <c r="BG125" s="132">
        <f t="shared" si="50"/>
        <v>0</v>
      </c>
      <c r="BH125" s="132">
        <f t="shared" si="36"/>
        <v>0</v>
      </c>
      <c r="BI125" s="132">
        <f t="shared" si="37"/>
        <v>0</v>
      </c>
      <c r="BJ125" s="132">
        <f t="shared" si="38"/>
        <v>0</v>
      </c>
      <c r="BK125" s="132">
        <f t="shared" si="39"/>
        <v>0</v>
      </c>
      <c r="BL125" s="132">
        <f t="shared" si="40"/>
        <v>0</v>
      </c>
      <c r="BM125" s="132">
        <f t="shared" si="41"/>
        <v>0</v>
      </c>
      <c r="BN125" s="132">
        <f t="shared" si="42"/>
        <v>0</v>
      </c>
      <c r="BO125" s="132">
        <f t="shared" si="43"/>
        <v>0</v>
      </c>
      <c r="BP125" s="132">
        <f t="shared" si="44"/>
        <v>0</v>
      </c>
      <c r="BQ125" s="132">
        <f t="shared" si="45"/>
        <v>0</v>
      </c>
      <c r="BR125" s="132">
        <f t="shared" si="46"/>
        <v>0</v>
      </c>
      <c r="BS125" s="132">
        <f t="shared" si="47"/>
        <v>0</v>
      </c>
    </row>
    <row r="126" spans="1:71" x14ac:dyDescent="0.3">
      <c r="A126" s="132" t="s">
        <v>240</v>
      </c>
      <c r="B126" s="132" t="s">
        <v>215</v>
      </c>
      <c r="C126" s="132" t="s">
        <v>153</v>
      </c>
      <c r="D126" s="132" t="s">
        <v>1078</v>
      </c>
      <c r="F126" s="132" t="str">
        <f t="shared" si="66"/>
        <v>돼지</v>
      </c>
      <c r="M126" s="132">
        <v>200</v>
      </c>
      <c r="AM126" s="132">
        <f>COUNTIF('몬스터 리스트(숨김)'!$B$14:$B$53,A126)</f>
        <v>0</v>
      </c>
      <c r="AN126" s="132">
        <f>IF(COUNTIF($AO127:AO$137,1)&gt;0,0,AM126)</f>
        <v>0</v>
      </c>
      <c r="AO126" s="132">
        <f>IF(IF(AN126=0,0,VLOOKUP(A126,'몬스터 리스트(숨김)'!$B$14:$D$53,3,0))&gt;0,1,0)</f>
        <v>0</v>
      </c>
      <c r="AQ126" s="132">
        <f t="shared" si="51"/>
        <v>0</v>
      </c>
      <c r="AR126" s="132">
        <f t="shared" si="52"/>
        <v>0</v>
      </c>
      <c r="AS126" s="132">
        <f t="shared" si="53"/>
        <v>0</v>
      </c>
      <c r="AT126" s="132">
        <f t="shared" si="54"/>
        <v>0</v>
      </c>
      <c r="AU126" s="132">
        <f t="shared" si="55"/>
        <v>0</v>
      </c>
      <c r="AV126" s="132">
        <f t="shared" si="56"/>
        <v>0</v>
      </c>
      <c r="AW126" s="132">
        <f t="shared" si="57"/>
        <v>0</v>
      </c>
      <c r="AX126" s="132">
        <f t="shared" si="58"/>
        <v>0</v>
      </c>
      <c r="AY126" s="132">
        <f t="shared" si="59"/>
        <v>0</v>
      </c>
      <c r="AZ126" s="132">
        <f t="shared" si="60"/>
        <v>0</v>
      </c>
      <c r="BA126" s="132">
        <f t="shared" si="34"/>
        <v>0</v>
      </c>
      <c r="BB126" s="132">
        <f t="shared" si="34"/>
        <v>0</v>
      </c>
      <c r="BC126" s="132">
        <f t="shared" si="34"/>
        <v>0</v>
      </c>
      <c r="BD126" s="132">
        <f t="shared" si="34"/>
        <v>0</v>
      </c>
      <c r="BE126" s="132">
        <f t="shared" si="48"/>
        <v>0</v>
      </c>
      <c r="BF126" s="132">
        <f t="shared" si="49"/>
        <v>0</v>
      </c>
      <c r="BG126" s="132">
        <f t="shared" si="50"/>
        <v>0</v>
      </c>
      <c r="BH126" s="132">
        <f t="shared" si="36"/>
        <v>0</v>
      </c>
      <c r="BI126" s="132">
        <f t="shared" si="37"/>
        <v>0</v>
      </c>
      <c r="BJ126" s="132">
        <f t="shared" si="38"/>
        <v>0</v>
      </c>
      <c r="BK126" s="132">
        <f t="shared" si="39"/>
        <v>0</v>
      </c>
      <c r="BL126" s="132">
        <f t="shared" si="40"/>
        <v>0</v>
      </c>
      <c r="BM126" s="132">
        <f t="shared" si="41"/>
        <v>0</v>
      </c>
      <c r="BN126" s="132">
        <f t="shared" si="42"/>
        <v>0</v>
      </c>
      <c r="BO126" s="132">
        <f t="shared" si="43"/>
        <v>0</v>
      </c>
      <c r="BP126" s="132">
        <f t="shared" si="44"/>
        <v>0</v>
      </c>
      <c r="BQ126" s="132">
        <f t="shared" si="45"/>
        <v>0</v>
      </c>
      <c r="BR126" s="132">
        <f t="shared" si="46"/>
        <v>0</v>
      </c>
      <c r="BS126" s="132">
        <f t="shared" si="47"/>
        <v>0</v>
      </c>
    </row>
    <row r="127" spans="1:71" x14ac:dyDescent="0.3">
      <c r="A127" s="132" t="s">
        <v>241</v>
      </c>
      <c r="B127" s="132" t="s">
        <v>215</v>
      </c>
      <c r="C127" s="132" t="s">
        <v>153</v>
      </c>
      <c r="D127" s="132" t="s">
        <v>1078</v>
      </c>
      <c r="F127" s="132" t="str">
        <f t="shared" si="66"/>
        <v>돼지</v>
      </c>
      <c r="M127" s="132">
        <v>200</v>
      </c>
      <c r="AM127" s="132">
        <f>COUNTIF('몬스터 리스트(숨김)'!$B$14:$B$53,A127)</f>
        <v>0</v>
      </c>
      <c r="AN127" s="132">
        <f>IF(COUNTIF($AO128:AO$137,1)&gt;0,0,AM127)</f>
        <v>0</v>
      </c>
      <c r="AO127" s="132">
        <f>IF(IF(AN127=0,0,VLOOKUP(A127,'몬스터 리스트(숨김)'!$B$14:$D$53,3,0))&gt;0,1,0)</f>
        <v>0</v>
      </c>
      <c r="AQ127" s="132">
        <f t="shared" si="51"/>
        <v>0</v>
      </c>
      <c r="AR127" s="132">
        <f t="shared" si="52"/>
        <v>0</v>
      </c>
      <c r="AS127" s="132">
        <f t="shared" si="53"/>
        <v>0</v>
      </c>
      <c r="AT127" s="132">
        <f t="shared" si="54"/>
        <v>0</v>
      </c>
      <c r="AU127" s="132">
        <f t="shared" si="55"/>
        <v>0</v>
      </c>
      <c r="AV127" s="132">
        <f t="shared" si="56"/>
        <v>0</v>
      </c>
      <c r="AW127" s="132">
        <f t="shared" si="57"/>
        <v>0</v>
      </c>
      <c r="AX127" s="132">
        <f t="shared" si="58"/>
        <v>0</v>
      </c>
      <c r="AY127" s="132">
        <f t="shared" si="59"/>
        <v>0</v>
      </c>
      <c r="AZ127" s="132">
        <f t="shared" si="60"/>
        <v>0</v>
      </c>
      <c r="BA127" s="132">
        <f t="shared" si="34"/>
        <v>0</v>
      </c>
      <c r="BB127" s="132">
        <f t="shared" si="34"/>
        <v>0</v>
      </c>
      <c r="BC127" s="132">
        <f t="shared" si="34"/>
        <v>0</v>
      </c>
      <c r="BD127" s="132">
        <f t="shared" si="34"/>
        <v>0</v>
      </c>
      <c r="BE127" s="132">
        <f t="shared" si="48"/>
        <v>0</v>
      </c>
      <c r="BF127" s="132">
        <f t="shared" si="49"/>
        <v>0</v>
      </c>
      <c r="BG127" s="132">
        <f t="shared" si="50"/>
        <v>0</v>
      </c>
      <c r="BH127" s="132">
        <f t="shared" si="36"/>
        <v>0</v>
      </c>
      <c r="BI127" s="132">
        <f t="shared" si="37"/>
        <v>0</v>
      </c>
      <c r="BJ127" s="132">
        <f t="shared" si="38"/>
        <v>0</v>
      </c>
      <c r="BK127" s="132">
        <f t="shared" si="39"/>
        <v>0</v>
      </c>
      <c r="BL127" s="132">
        <f t="shared" si="40"/>
        <v>0</v>
      </c>
      <c r="BM127" s="132">
        <f t="shared" si="41"/>
        <v>0</v>
      </c>
      <c r="BN127" s="132">
        <f t="shared" si="42"/>
        <v>0</v>
      </c>
      <c r="BO127" s="132">
        <f t="shared" si="43"/>
        <v>0</v>
      </c>
      <c r="BP127" s="132">
        <f t="shared" si="44"/>
        <v>0</v>
      </c>
      <c r="BQ127" s="132">
        <f t="shared" si="45"/>
        <v>0</v>
      </c>
      <c r="BR127" s="132">
        <f t="shared" si="46"/>
        <v>0</v>
      </c>
      <c r="BS127" s="132">
        <f t="shared" si="47"/>
        <v>0</v>
      </c>
    </row>
    <row r="128" spans="1:71" x14ac:dyDescent="0.3">
      <c r="A128" s="132" t="s">
        <v>242</v>
      </c>
      <c r="B128" s="132" t="s">
        <v>215</v>
      </c>
      <c r="C128" s="132" t="s">
        <v>149</v>
      </c>
      <c r="D128" s="132" t="s">
        <v>1079</v>
      </c>
      <c r="F128" s="132" t="str">
        <f t="shared" si="66"/>
        <v>돼지</v>
      </c>
      <c r="M128" s="132">
        <v>250</v>
      </c>
      <c r="AM128" s="132">
        <f>COUNTIF('몬스터 리스트(숨김)'!$B$14:$B$53,A128)</f>
        <v>0</v>
      </c>
      <c r="AN128" s="132">
        <f>IF(COUNTIF($AO129:AO$137,1)&gt;0,0,AM128)</f>
        <v>0</v>
      </c>
      <c r="AO128" s="132">
        <f>IF(IF(AN128=0,0,VLOOKUP(A128,'몬스터 리스트(숨김)'!$B$14:$D$53,3,0))&gt;0,1,0)</f>
        <v>0</v>
      </c>
      <c r="AQ128" s="132">
        <f t="shared" si="51"/>
        <v>0</v>
      </c>
      <c r="AR128" s="132">
        <f t="shared" si="52"/>
        <v>0</v>
      </c>
      <c r="AS128" s="132">
        <f t="shared" si="53"/>
        <v>0</v>
      </c>
      <c r="AT128" s="132">
        <f t="shared" si="54"/>
        <v>0</v>
      </c>
      <c r="AU128" s="132">
        <f t="shared" si="55"/>
        <v>0</v>
      </c>
      <c r="AV128" s="132">
        <f t="shared" si="56"/>
        <v>0</v>
      </c>
      <c r="AW128" s="132">
        <f t="shared" si="57"/>
        <v>0</v>
      </c>
      <c r="AX128" s="132">
        <f t="shared" si="58"/>
        <v>0</v>
      </c>
      <c r="AY128" s="132">
        <f t="shared" si="59"/>
        <v>0</v>
      </c>
      <c r="AZ128" s="132">
        <f t="shared" si="60"/>
        <v>0</v>
      </c>
      <c r="BA128" s="132">
        <f t="shared" si="34"/>
        <v>0</v>
      </c>
      <c r="BB128" s="132">
        <f t="shared" si="34"/>
        <v>0</v>
      </c>
      <c r="BC128" s="132">
        <f t="shared" si="34"/>
        <v>0</v>
      </c>
      <c r="BD128" s="132">
        <f t="shared" si="34"/>
        <v>0</v>
      </c>
      <c r="BE128" s="132">
        <f t="shared" si="48"/>
        <v>0</v>
      </c>
      <c r="BF128" s="132">
        <f t="shared" si="49"/>
        <v>0</v>
      </c>
      <c r="BG128" s="132">
        <f t="shared" si="50"/>
        <v>0</v>
      </c>
      <c r="BH128" s="132">
        <f t="shared" si="36"/>
        <v>0</v>
      </c>
      <c r="BI128" s="132">
        <f t="shared" si="37"/>
        <v>0</v>
      </c>
      <c r="BJ128" s="132">
        <f t="shared" si="38"/>
        <v>0</v>
      </c>
      <c r="BK128" s="132">
        <f t="shared" si="39"/>
        <v>0</v>
      </c>
      <c r="BL128" s="132">
        <f t="shared" si="40"/>
        <v>0</v>
      </c>
      <c r="BM128" s="132">
        <f t="shared" si="41"/>
        <v>0</v>
      </c>
      <c r="BN128" s="132">
        <f t="shared" si="42"/>
        <v>0</v>
      </c>
      <c r="BO128" s="132">
        <f t="shared" si="43"/>
        <v>0</v>
      </c>
      <c r="BP128" s="132">
        <f t="shared" si="44"/>
        <v>0</v>
      </c>
      <c r="BQ128" s="132">
        <f t="shared" si="45"/>
        <v>0</v>
      </c>
      <c r="BR128" s="132">
        <f t="shared" si="46"/>
        <v>0</v>
      </c>
      <c r="BS128" s="132">
        <f t="shared" si="47"/>
        <v>0</v>
      </c>
    </row>
    <row r="129" spans="1:71" x14ac:dyDescent="0.3">
      <c r="A129" s="132" t="s">
        <v>243</v>
      </c>
      <c r="B129" s="132" t="s">
        <v>215</v>
      </c>
      <c r="C129" s="132" t="s">
        <v>149</v>
      </c>
      <c r="D129" s="132" t="s">
        <v>1079</v>
      </c>
      <c r="F129" s="132" t="str">
        <f t="shared" si="66"/>
        <v>돼지</v>
      </c>
      <c r="M129" s="132">
        <v>250</v>
      </c>
      <c r="AM129" s="132">
        <f>COUNTIF('몬스터 리스트(숨김)'!$B$14:$B$53,A129)</f>
        <v>0</v>
      </c>
      <c r="AN129" s="132">
        <f>IF(COUNTIF($AO130:AO$137,1)&gt;0,0,AM129)</f>
        <v>0</v>
      </c>
      <c r="AO129" s="132">
        <f>IF(IF(AN129=0,0,VLOOKUP(A129,'몬스터 리스트(숨김)'!$B$14:$D$53,3,0))&gt;0,1,0)</f>
        <v>0</v>
      </c>
      <c r="AQ129" s="132">
        <f t="shared" si="51"/>
        <v>0</v>
      </c>
      <c r="AR129" s="132">
        <f t="shared" si="52"/>
        <v>0</v>
      </c>
      <c r="AS129" s="132">
        <f t="shared" si="53"/>
        <v>0</v>
      </c>
      <c r="AT129" s="132">
        <f t="shared" si="54"/>
        <v>0</v>
      </c>
      <c r="AU129" s="132">
        <f t="shared" si="55"/>
        <v>0</v>
      </c>
      <c r="AV129" s="132">
        <f t="shared" si="56"/>
        <v>0</v>
      </c>
      <c r="AW129" s="132">
        <f t="shared" si="57"/>
        <v>0</v>
      </c>
      <c r="AX129" s="132">
        <f t="shared" si="58"/>
        <v>0</v>
      </c>
      <c r="AY129" s="132">
        <f t="shared" si="59"/>
        <v>0</v>
      </c>
      <c r="AZ129" s="132">
        <f t="shared" si="60"/>
        <v>0</v>
      </c>
      <c r="BA129" s="132">
        <f t="shared" si="34"/>
        <v>0</v>
      </c>
      <c r="BB129" s="132">
        <f t="shared" si="34"/>
        <v>0</v>
      </c>
      <c r="BC129" s="132">
        <f t="shared" si="34"/>
        <v>0</v>
      </c>
      <c r="BD129" s="132">
        <f t="shared" si="34"/>
        <v>0</v>
      </c>
      <c r="BE129" s="132">
        <f t="shared" si="48"/>
        <v>0</v>
      </c>
      <c r="BF129" s="132">
        <f t="shared" si="49"/>
        <v>0</v>
      </c>
      <c r="BG129" s="132">
        <f t="shared" si="50"/>
        <v>0</v>
      </c>
      <c r="BH129" s="132">
        <f t="shared" si="36"/>
        <v>0</v>
      </c>
      <c r="BI129" s="132">
        <f t="shared" si="37"/>
        <v>0</v>
      </c>
      <c r="BJ129" s="132">
        <f t="shared" si="38"/>
        <v>0</v>
      </c>
      <c r="BK129" s="132">
        <f t="shared" si="39"/>
        <v>0</v>
      </c>
      <c r="BL129" s="132">
        <f t="shared" si="40"/>
        <v>0</v>
      </c>
      <c r="BM129" s="132">
        <f t="shared" si="41"/>
        <v>0</v>
      </c>
      <c r="BN129" s="132">
        <f t="shared" si="42"/>
        <v>0</v>
      </c>
      <c r="BO129" s="132">
        <f t="shared" si="43"/>
        <v>0</v>
      </c>
      <c r="BP129" s="132">
        <f t="shared" si="44"/>
        <v>0</v>
      </c>
      <c r="BQ129" s="132">
        <f t="shared" si="45"/>
        <v>0</v>
      </c>
      <c r="BR129" s="132">
        <f t="shared" si="46"/>
        <v>0</v>
      </c>
      <c r="BS129" s="132">
        <f t="shared" si="47"/>
        <v>0</v>
      </c>
    </row>
    <row r="130" spans="1:71" x14ac:dyDescent="0.3">
      <c r="A130" s="132" t="s">
        <v>244</v>
      </c>
      <c r="B130" s="132" t="s">
        <v>215</v>
      </c>
      <c r="C130" s="132" t="s">
        <v>149</v>
      </c>
      <c r="D130" s="132" t="s">
        <v>1079</v>
      </c>
      <c r="F130" s="132" t="str">
        <f t="shared" si="66"/>
        <v>돼지</v>
      </c>
      <c r="M130" s="132">
        <v>250</v>
      </c>
      <c r="AM130" s="132">
        <f>COUNTIF('몬스터 리스트(숨김)'!$B$14:$B$53,A130)</f>
        <v>0</v>
      </c>
      <c r="AN130" s="132">
        <f>IF(COUNTIF($AO131:AO$137,1)&gt;0,0,AM130)</f>
        <v>0</v>
      </c>
      <c r="AO130" s="132">
        <f>IF(IF(AN130=0,0,VLOOKUP(A130,'몬스터 리스트(숨김)'!$B$14:$D$53,3,0))&gt;0,1,0)</f>
        <v>0</v>
      </c>
      <c r="AQ130" s="132">
        <f t="shared" si="51"/>
        <v>0</v>
      </c>
      <c r="AR130" s="132">
        <f t="shared" si="52"/>
        <v>0</v>
      </c>
      <c r="AS130" s="132">
        <f t="shared" si="53"/>
        <v>0</v>
      </c>
      <c r="AT130" s="132">
        <f t="shared" si="54"/>
        <v>0</v>
      </c>
      <c r="AU130" s="132">
        <f t="shared" si="55"/>
        <v>0</v>
      </c>
      <c r="AV130" s="132">
        <f t="shared" si="56"/>
        <v>0</v>
      </c>
      <c r="AW130" s="132">
        <f t="shared" si="57"/>
        <v>0</v>
      </c>
      <c r="AX130" s="132">
        <f t="shared" si="58"/>
        <v>0</v>
      </c>
      <c r="AY130" s="132">
        <f t="shared" si="59"/>
        <v>0</v>
      </c>
      <c r="AZ130" s="132">
        <f t="shared" si="60"/>
        <v>0</v>
      </c>
      <c r="BA130" s="132">
        <f t="shared" si="34"/>
        <v>0</v>
      </c>
      <c r="BB130" s="132">
        <f t="shared" si="34"/>
        <v>0</v>
      </c>
      <c r="BC130" s="132">
        <f t="shared" si="34"/>
        <v>0</v>
      </c>
      <c r="BD130" s="132">
        <f t="shared" si="34"/>
        <v>0</v>
      </c>
      <c r="BE130" s="132">
        <f t="shared" si="48"/>
        <v>0</v>
      </c>
      <c r="BF130" s="132">
        <f t="shared" si="49"/>
        <v>0</v>
      </c>
      <c r="BG130" s="132">
        <f t="shared" si="50"/>
        <v>0</v>
      </c>
      <c r="BH130" s="132">
        <f t="shared" si="36"/>
        <v>0</v>
      </c>
      <c r="BI130" s="132">
        <f t="shared" si="37"/>
        <v>0</v>
      </c>
      <c r="BJ130" s="132">
        <f t="shared" si="38"/>
        <v>0</v>
      </c>
      <c r="BK130" s="132">
        <f t="shared" si="39"/>
        <v>0</v>
      </c>
      <c r="BL130" s="132">
        <f t="shared" si="40"/>
        <v>0</v>
      </c>
      <c r="BM130" s="132">
        <f t="shared" si="41"/>
        <v>0</v>
      </c>
      <c r="BN130" s="132">
        <f t="shared" si="42"/>
        <v>0</v>
      </c>
      <c r="BO130" s="132">
        <f t="shared" si="43"/>
        <v>0</v>
      </c>
      <c r="BP130" s="132">
        <f t="shared" si="44"/>
        <v>0</v>
      </c>
      <c r="BQ130" s="132">
        <f t="shared" si="45"/>
        <v>0</v>
      </c>
      <c r="BR130" s="132">
        <f t="shared" si="46"/>
        <v>0</v>
      </c>
      <c r="BS130" s="132">
        <f t="shared" si="47"/>
        <v>0</v>
      </c>
    </row>
    <row r="131" spans="1:71" x14ac:dyDescent="0.3">
      <c r="A131" s="132" t="s">
        <v>245</v>
      </c>
      <c r="B131" s="132" t="s">
        <v>215</v>
      </c>
      <c r="C131" s="132" t="s">
        <v>149</v>
      </c>
      <c r="D131" s="132" t="s">
        <v>1079</v>
      </c>
      <c r="F131" s="132" t="str">
        <f t="shared" si="66"/>
        <v>돼지</v>
      </c>
      <c r="M131" s="132">
        <v>250</v>
      </c>
      <c r="AM131" s="132">
        <f>COUNTIF('몬스터 리스트(숨김)'!$B$14:$B$53,A131)</f>
        <v>0</v>
      </c>
      <c r="AN131" s="132">
        <f>IF(COUNTIF($AO132:AO$137,1)&gt;0,0,AM131)</f>
        <v>0</v>
      </c>
      <c r="AO131" s="132">
        <f>IF(IF(AN131=0,0,VLOOKUP(A131,'몬스터 리스트(숨김)'!$B$14:$D$53,3,0))&gt;0,1,0)</f>
        <v>0</v>
      </c>
      <c r="AQ131" s="132">
        <f t="shared" si="51"/>
        <v>0</v>
      </c>
      <c r="AR131" s="132">
        <f t="shared" si="52"/>
        <v>0</v>
      </c>
      <c r="AS131" s="132">
        <f t="shared" si="53"/>
        <v>0</v>
      </c>
      <c r="AT131" s="132">
        <f t="shared" si="54"/>
        <v>0</v>
      </c>
      <c r="AU131" s="132">
        <f t="shared" si="55"/>
        <v>0</v>
      </c>
      <c r="AV131" s="132">
        <f t="shared" si="56"/>
        <v>0</v>
      </c>
      <c r="AW131" s="132">
        <f t="shared" si="57"/>
        <v>0</v>
      </c>
      <c r="AX131" s="132">
        <f t="shared" si="58"/>
        <v>0</v>
      </c>
      <c r="AY131" s="132">
        <f t="shared" si="59"/>
        <v>0</v>
      </c>
      <c r="AZ131" s="132">
        <f t="shared" si="60"/>
        <v>0</v>
      </c>
      <c r="BA131" s="132">
        <f t="shared" si="34"/>
        <v>0</v>
      </c>
      <c r="BB131" s="132">
        <f t="shared" si="34"/>
        <v>0</v>
      </c>
      <c r="BC131" s="132">
        <f t="shared" si="34"/>
        <v>0</v>
      </c>
      <c r="BD131" s="132">
        <f t="shared" si="34"/>
        <v>0</v>
      </c>
      <c r="BE131" s="132">
        <f t="shared" si="48"/>
        <v>0</v>
      </c>
      <c r="BF131" s="132">
        <f t="shared" si="49"/>
        <v>0</v>
      </c>
      <c r="BG131" s="132">
        <f t="shared" si="50"/>
        <v>0</v>
      </c>
      <c r="BH131" s="132">
        <f t="shared" si="36"/>
        <v>0</v>
      </c>
      <c r="BI131" s="132">
        <f t="shared" si="37"/>
        <v>0</v>
      </c>
      <c r="BJ131" s="132">
        <f t="shared" si="38"/>
        <v>0</v>
      </c>
      <c r="BK131" s="132">
        <f t="shared" si="39"/>
        <v>0</v>
      </c>
      <c r="BL131" s="132">
        <f t="shared" si="40"/>
        <v>0</v>
      </c>
      <c r="BM131" s="132">
        <f t="shared" si="41"/>
        <v>0</v>
      </c>
      <c r="BN131" s="132">
        <f t="shared" si="42"/>
        <v>0</v>
      </c>
      <c r="BO131" s="132">
        <f t="shared" si="43"/>
        <v>0</v>
      </c>
      <c r="BP131" s="132">
        <f t="shared" si="44"/>
        <v>0</v>
      </c>
      <c r="BQ131" s="132">
        <f t="shared" si="45"/>
        <v>0</v>
      </c>
      <c r="BR131" s="132">
        <f t="shared" si="46"/>
        <v>0</v>
      </c>
      <c r="BS131" s="132">
        <f t="shared" si="47"/>
        <v>0</v>
      </c>
    </row>
    <row r="132" spans="1:71" x14ac:dyDescent="0.3">
      <c r="A132" s="132" t="s">
        <v>246</v>
      </c>
      <c r="B132" s="132" t="s">
        <v>215</v>
      </c>
      <c r="C132" s="132" t="s">
        <v>148</v>
      </c>
      <c r="D132" s="132" t="s">
        <v>1080</v>
      </c>
      <c r="F132" s="132" t="str">
        <f t="shared" si="66"/>
        <v>돼지</v>
      </c>
      <c r="M132" s="132">
        <v>300</v>
      </c>
      <c r="AM132" s="132">
        <f>COUNTIF('몬스터 리스트(숨김)'!$B$14:$B$53,A132)</f>
        <v>0</v>
      </c>
      <c r="AN132" s="132">
        <f>IF(COUNTIF($AO133:AO$137,1)&gt;0,0,AM132)</f>
        <v>0</v>
      </c>
      <c r="AO132" s="132">
        <f>IF(IF(AN132=0,0,VLOOKUP(A132,'몬스터 리스트(숨김)'!$B$14:$D$53,3,0))&gt;0,1,0)</f>
        <v>0</v>
      </c>
      <c r="AQ132" s="132">
        <f t="shared" si="51"/>
        <v>0</v>
      </c>
      <c r="AR132" s="132">
        <f t="shared" si="52"/>
        <v>0</v>
      </c>
      <c r="AS132" s="132">
        <f t="shared" si="53"/>
        <v>0</v>
      </c>
      <c r="AT132" s="132">
        <f t="shared" si="54"/>
        <v>0</v>
      </c>
      <c r="AU132" s="132">
        <f t="shared" si="55"/>
        <v>0</v>
      </c>
      <c r="AV132" s="132">
        <f t="shared" si="56"/>
        <v>0</v>
      </c>
      <c r="AW132" s="132">
        <f t="shared" si="57"/>
        <v>0</v>
      </c>
      <c r="AX132" s="132">
        <f t="shared" si="58"/>
        <v>0</v>
      </c>
      <c r="AY132" s="132">
        <f t="shared" si="59"/>
        <v>0</v>
      </c>
      <c r="AZ132" s="132">
        <f t="shared" si="60"/>
        <v>0</v>
      </c>
      <c r="BA132" s="132">
        <f t="shared" si="34"/>
        <v>0</v>
      </c>
      <c r="BB132" s="132">
        <f t="shared" si="34"/>
        <v>0</v>
      </c>
      <c r="BC132" s="132">
        <f t="shared" si="34"/>
        <v>0</v>
      </c>
      <c r="BD132" s="132">
        <f t="shared" si="34"/>
        <v>0</v>
      </c>
      <c r="BE132" s="132">
        <f t="shared" si="48"/>
        <v>0</v>
      </c>
      <c r="BF132" s="132">
        <f t="shared" si="49"/>
        <v>0</v>
      </c>
      <c r="BG132" s="132">
        <f t="shared" si="50"/>
        <v>0</v>
      </c>
      <c r="BH132" s="132">
        <f t="shared" si="36"/>
        <v>0</v>
      </c>
      <c r="BI132" s="132">
        <f t="shared" si="37"/>
        <v>0</v>
      </c>
      <c r="BJ132" s="132">
        <f t="shared" si="38"/>
        <v>0</v>
      </c>
      <c r="BK132" s="132">
        <f t="shared" si="39"/>
        <v>0</v>
      </c>
      <c r="BL132" s="132">
        <f t="shared" si="40"/>
        <v>0</v>
      </c>
      <c r="BM132" s="132">
        <f t="shared" si="41"/>
        <v>0</v>
      </c>
      <c r="BN132" s="132">
        <f t="shared" si="42"/>
        <v>0</v>
      </c>
      <c r="BO132" s="132">
        <f t="shared" si="43"/>
        <v>0</v>
      </c>
      <c r="BP132" s="132">
        <f t="shared" si="44"/>
        <v>0</v>
      </c>
      <c r="BQ132" s="132">
        <f t="shared" si="45"/>
        <v>0</v>
      </c>
      <c r="BR132" s="132">
        <f t="shared" si="46"/>
        <v>0</v>
      </c>
      <c r="BS132" s="132">
        <f t="shared" si="47"/>
        <v>0</v>
      </c>
    </row>
    <row r="133" spans="1:71" x14ac:dyDescent="0.3">
      <c r="A133" s="132" t="s">
        <v>247</v>
      </c>
      <c r="B133" s="132" t="s">
        <v>215</v>
      </c>
      <c r="C133" s="132" t="s">
        <v>148</v>
      </c>
      <c r="D133" s="132" t="s">
        <v>1080</v>
      </c>
      <c r="F133" s="132" t="str">
        <f t="shared" si="66"/>
        <v>돼지</v>
      </c>
      <c r="M133" s="132">
        <v>300</v>
      </c>
      <c r="AM133" s="132">
        <f>COUNTIF('몬스터 리스트(숨김)'!$B$14:$B$53,A133)</f>
        <v>0</v>
      </c>
      <c r="AN133" s="132">
        <f>IF(COUNTIF($AO134:AO$137,1)&gt;0,0,AM133)</f>
        <v>0</v>
      </c>
      <c r="AO133" s="132">
        <f>IF(IF(AN133=0,0,VLOOKUP(A133,'몬스터 리스트(숨김)'!$B$14:$D$53,3,0))&gt;0,1,0)</f>
        <v>0</v>
      </c>
      <c r="AQ133" s="132">
        <f t="shared" si="51"/>
        <v>0</v>
      </c>
      <c r="AR133" s="132">
        <f t="shared" si="52"/>
        <v>0</v>
      </c>
      <c r="AS133" s="132">
        <f t="shared" si="53"/>
        <v>0</v>
      </c>
      <c r="AT133" s="132">
        <f t="shared" si="54"/>
        <v>0</v>
      </c>
      <c r="AU133" s="132">
        <f t="shared" si="55"/>
        <v>0</v>
      </c>
      <c r="AV133" s="132">
        <f t="shared" si="56"/>
        <v>0</v>
      </c>
      <c r="AW133" s="132">
        <f t="shared" si="57"/>
        <v>0</v>
      </c>
      <c r="AX133" s="132">
        <f t="shared" si="58"/>
        <v>0</v>
      </c>
      <c r="AY133" s="132">
        <f t="shared" si="59"/>
        <v>0</v>
      </c>
      <c r="AZ133" s="132">
        <f t="shared" si="60"/>
        <v>0</v>
      </c>
      <c r="BA133" s="132">
        <f t="shared" si="34"/>
        <v>0</v>
      </c>
      <c r="BB133" s="132">
        <f t="shared" ref="BB133" si="67">T133*$AO133</f>
        <v>0</v>
      </c>
      <c r="BC133" s="132">
        <f t="shared" si="34"/>
        <v>0</v>
      </c>
      <c r="BD133" s="132">
        <f t="shared" si="34"/>
        <v>0</v>
      </c>
      <c r="BE133" s="132">
        <f t="shared" si="48"/>
        <v>0</v>
      </c>
      <c r="BF133" s="132">
        <f t="shared" si="49"/>
        <v>0</v>
      </c>
      <c r="BG133" s="132">
        <f t="shared" si="50"/>
        <v>0</v>
      </c>
      <c r="BH133" s="132">
        <f t="shared" si="36"/>
        <v>0</v>
      </c>
      <c r="BI133" s="132">
        <f t="shared" si="37"/>
        <v>0</v>
      </c>
      <c r="BJ133" s="132">
        <f t="shared" si="38"/>
        <v>0</v>
      </c>
      <c r="BK133" s="132">
        <f t="shared" si="39"/>
        <v>0</v>
      </c>
      <c r="BL133" s="132">
        <f t="shared" si="40"/>
        <v>0</v>
      </c>
      <c r="BM133" s="132">
        <f t="shared" si="41"/>
        <v>0</v>
      </c>
      <c r="BN133" s="132">
        <f t="shared" si="42"/>
        <v>0</v>
      </c>
      <c r="BO133" s="132">
        <f t="shared" si="43"/>
        <v>0</v>
      </c>
      <c r="BP133" s="132">
        <f t="shared" si="44"/>
        <v>0</v>
      </c>
      <c r="BQ133" s="132">
        <f t="shared" si="45"/>
        <v>0</v>
      </c>
      <c r="BR133" s="132">
        <f t="shared" si="46"/>
        <v>0</v>
      </c>
      <c r="BS133" s="132">
        <f t="shared" si="47"/>
        <v>0</v>
      </c>
    </row>
    <row r="134" spans="1:71" x14ac:dyDescent="0.3">
      <c r="A134" s="132" t="s">
        <v>248</v>
      </c>
      <c r="B134" s="132" t="s">
        <v>215</v>
      </c>
      <c r="C134" s="132" t="s">
        <v>148</v>
      </c>
      <c r="D134" s="132" t="s">
        <v>1080</v>
      </c>
      <c r="F134" s="132" t="str">
        <f t="shared" si="66"/>
        <v>돼지</v>
      </c>
      <c r="M134" s="132">
        <v>300</v>
      </c>
      <c r="AM134" s="132">
        <f>COUNTIF('몬스터 리스트(숨김)'!$B$14:$B$53,A134)</f>
        <v>0</v>
      </c>
      <c r="AN134" s="132">
        <f>IF(COUNTIF($AO135:AO$137,1)&gt;0,0,AM134)</f>
        <v>0</v>
      </c>
      <c r="AO134" s="132">
        <f>IF(IF(AN134=0,0,VLOOKUP(A134,'몬스터 리스트(숨김)'!$B$14:$D$53,3,0))&gt;0,1,0)</f>
        <v>0</v>
      </c>
      <c r="AQ134" s="132">
        <f t="shared" si="51"/>
        <v>0</v>
      </c>
      <c r="AR134" s="132">
        <f t="shared" si="52"/>
        <v>0</v>
      </c>
      <c r="AS134" s="132">
        <f t="shared" si="53"/>
        <v>0</v>
      </c>
      <c r="AT134" s="132">
        <f t="shared" si="54"/>
        <v>0</v>
      </c>
      <c r="AU134" s="132">
        <f t="shared" si="55"/>
        <v>0</v>
      </c>
      <c r="AV134" s="132">
        <f t="shared" si="56"/>
        <v>0</v>
      </c>
      <c r="AW134" s="132">
        <f t="shared" si="57"/>
        <v>0</v>
      </c>
      <c r="AX134" s="132">
        <f t="shared" si="58"/>
        <v>0</v>
      </c>
      <c r="AY134" s="132">
        <f t="shared" si="59"/>
        <v>0</v>
      </c>
      <c r="AZ134" s="132">
        <f t="shared" si="60"/>
        <v>0</v>
      </c>
      <c r="BA134" s="132">
        <f t="shared" ref="BA134:BD154" si="68">S134*$AO134</f>
        <v>0</v>
      </c>
      <c r="BB134" s="132">
        <f t="shared" si="68"/>
        <v>0</v>
      </c>
      <c r="BC134" s="132">
        <f t="shared" si="68"/>
        <v>0</v>
      </c>
      <c r="BD134" s="132">
        <f t="shared" si="68"/>
        <v>0</v>
      </c>
      <c r="BE134" s="132">
        <f t="shared" si="48"/>
        <v>0</v>
      </c>
      <c r="BF134" s="132">
        <f t="shared" si="49"/>
        <v>0</v>
      </c>
      <c r="BG134" s="132">
        <f t="shared" si="50"/>
        <v>0</v>
      </c>
      <c r="BH134" s="132">
        <f t="shared" si="36"/>
        <v>0</v>
      </c>
      <c r="BI134" s="132">
        <f t="shared" si="37"/>
        <v>0</v>
      </c>
      <c r="BJ134" s="132">
        <f t="shared" si="38"/>
        <v>0</v>
      </c>
      <c r="BK134" s="132">
        <f t="shared" si="39"/>
        <v>0</v>
      </c>
      <c r="BL134" s="132">
        <f t="shared" si="40"/>
        <v>0</v>
      </c>
      <c r="BM134" s="132">
        <f t="shared" si="41"/>
        <v>0</v>
      </c>
      <c r="BN134" s="132">
        <f t="shared" si="42"/>
        <v>0</v>
      </c>
      <c r="BO134" s="132">
        <f t="shared" si="43"/>
        <v>0</v>
      </c>
      <c r="BP134" s="132">
        <f t="shared" si="44"/>
        <v>0</v>
      </c>
      <c r="BQ134" s="132">
        <f t="shared" si="45"/>
        <v>0</v>
      </c>
      <c r="BR134" s="132">
        <f t="shared" si="46"/>
        <v>0</v>
      </c>
      <c r="BS134" s="132">
        <f t="shared" si="47"/>
        <v>0</v>
      </c>
    </row>
    <row r="135" spans="1:71" x14ac:dyDescent="0.3">
      <c r="A135" s="132" t="s">
        <v>109</v>
      </c>
      <c r="B135" s="132" t="s">
        <v>215</v>
      </c>
      <c r="C135" s="132" t="s">
        <v>146</v>
      </c>
      <c r="D135" s="132" t="s">
        <v>1075</v>
      </c>
      <c r="F135" s="132" t="str">
        <f>IF(B135="스페셜",IF(E135="","스페셜 상자","스페셜 조합"),B135)</f>
        <v>돼지</v>
      </c>
      <c r="M135" s="132">
        <v>350</v>
      </c>
      <c r="AM135" s="132">
        <f>COUNTIF('몬스터 리스트(숨김)'!$B$14:$B$53,A135)</f>
        <v>0</v>
      </c>
      <c r="AN135" s="132">
        <f>IF(COUNTIF($AO136:AO$137,1)&gt;0,0,AM135)</f>
        <v>0</v>
      </c>
      <c r="AO135" s="132">
        <f>IF(IF(AN135=0,0,VLOOKUP(A135,'몬스터 리스트(숨김)'!$B$14:$D$53,3,0))&gt;0,1,0)</f>
        <v>0</v>
      </c>
      <c r="AQ135" s="132">
        <f t="shared" si="51"/>
        <v>0</v>
      </c>
      <c r="AR135" s="132">
        <f t="shared" si="52"/>
        <v>0</v>
      </c>
      <c r="AS135" s="132">
        <f t="shared" si="53"/>
        <v>0</v>
      </c>
      <c r="AT135" s="132">
        <f t="shared" si="54"/>
        <v>0</v>
      </c>
      <c r="AU135" s="132">
        <f t="shared" si="55"/>
        <v>0</v>
      </c>
      <c r="AV135" s="132">
        <f t="shared" si="56"/>
        <v>0</v>
      </c>
      <c r="AW135" s="132">
        <f t="shared" si="57"/>
        <v>0</v>
      </c>
      <c r="AX135" s="132">
        <f t="shared" si="58"/>
        <v>0</v>
      </c>
      <c r="AY135" s="132">
        <f t="shared" si="59"/>
        <v>0</v>
      </c>
      <c r="AZ135" s="132">
        <f t="shared" si="60"/>
        <v>0</v>
      </c>
      <c r="BA135" s="132">
        <f t="shared" si="68"/>
        <v>0</v>
      </c>
      <c r="BB135" s="132">
        <f t="shared" si="68"/>
        <v>0</v>
      </c>
      <c r="BC135" s="132">
        <f t="shared" si="68"/>
        <v>0</v>
      </c>
      <c r="BD135" s="132">
        <f t="shared" si="68"/>
        <v>0</v>
      </c>
      <c r="BE135" s="132">
        <f t="shared" si="48"/>
        <v>0</v>
      </c>
      <c r="BF135" s="132">
        <f t="shared" si="49"/>
        <v>0</v>
      </c>
      <c r="BG135" s="132">
        <f t="shared" si="50"/>
        <v>0</v>
      </c>
      <c r="BH135" s="132">
        <f t="shared" si="36"/>
        <v>0</v>
      </c>
      <c r="BI135" s="132">
        <f t="shared" si="37"/>
        <v>0</v>
      </c>
      <c r="BJ135" s="132">
        <f t="shared" si="38"/>
        <v>0</v>
      </c>
      <c r="BK135" s="132">
        <f t="shared" si="39"/>
        <v>0</v>
      </c>
      <c r="BL135" s="132">
        <f t="shared" si="40"/>
        <v>0</v>
      </c>
      <c r="BM135" s="132">
        <f t="shared" si="41"/>
        <v>0</v>
      </c>
      <c r="BN135" s="132">
        <f t="shared" si="42"/>
        <v>0</v>
      </c>
      <c r="BO135" s="132">
        <f t="shared" si="43"/>
        <v>0</v>
      </c>
      <c r="BP135" s="132">
        <f t="shared" si="44"/>
        <v>0</v>
      </c>
      <c r="BQ135" s="132">
        <f t="shared" si="45"/>
        <v>0</v>
      </c>
      <c r="BR135" s="132">
        <f t="shared" si="46"/>
        <v>0</v>
      </c>
      <c r="BS135" s="132">
        <f t="shared" si="47"/>
        <v>0</v>
      </c>
    </row>
    <row r="136" spans="1:71" x14ac:dyDescent="0.3">
      <c r="A136" s="132" t="s">
        <v>249</v>
      </c>
      <c r="B136" s="132" t="s">
        <v>215</v>
      </c>
      <c r="C136" s="132" t="s">
        <v>146</v>
      </c>
      <c r="D136" s="132" t="s">
        <v>1075</v>
      </c>
      <c r="F136" s="132" t="str">
        <f t="shared" si="66"/>
        <v>돼지</v>
      </c>
      <c r="M136" s="132">
        <v>350</v>
      </c>
      <c r="AM136" s="132">
        <f>COUNTIF('몬스터 리스트(숨김)'!$B$14:$B$53,A136)</f>
        <v>0</v>
      </c>
      <c r="AN136" s="132">
        <f>IF(COUNTIF($AO$137:AO137,1)&gt;0,0,AM136)</f>
        <v>0</v>
      </c>
      <c r="AO136" s="132">
        <f>IF(IF(AN136=0,0,VLOOKUP(A136,'몬스터 리스트(숨김)'!$B$14:$D$53,3,0))&gt;0,1,0)</f>
        <v>0</v>
      </c>
      <c r="AQ136" s="132">
        <f t="shared" si="51"/>
        <v>0</v>
      </c>
      <c r="AR136" s="132">
        <f t="shared" si="52"/>
        <v>0</v>
      </c>
      <c r="AS136" s="132">
        <f t="shared" si="53"/>
        <v>0</v>
      </c>
      <c r="AT136" s="132">
        <f t="shared" si="54"/>
        <v>0</v>
      </c>
      <c r="AU136" s="132">
        <f t="shared" si="55"/>
        <v>0</v>
      </c>
      <c r="AV136" s="132">
        <f t="shared" si="56"/>
        <v>0</v>
      </c>
      <c r="AW136" s="132">
        <f t="shared" si="57"/>
        <v>0</v>
      </c>
      <c r="AX136" s="132">
        <f t="shared" si="58"/>
        <v>0</v>
      </c>
      <c r="AY136" s="132">
        <f t="shared" si="59"/>
        <v>0</v>
      </c>
      <c r="AZ136" s="132">
        <f t="shared" si="60"/>
        <v>0</v>
      </c>
      <c r="BA136" s="132">
        <f t="shared" si="68"/>
        <v>0</v>
      </c>
      <c r="BB136" s="132">
        <f t="shared" si="68"/>
        <v>0</v>
      </c>
      <c r="BC136" s="132">
        <f t="shared" si="68"/>
        <v>0</v>
      </c>
      <c r="BD136" s="132">
        <f t="shared" si="68"/>
        <v>0</v>
      </c>
      <c r="BE136" s="132">
        <f t="shared" si="48"/>
        <v>0</v>
      </c>
      <c r="BF136" s="132">
        <f t="shared" si="49"/>
        <v>0</v>
      </c>
      <c r="BG136" s="132">
        <f t="shared" si="50"/>
        <v>0</v>
      </c>
      <c r="BH136" s="132">
        <f t="shared" si="36"/>
        <v>0</v>
      </c>
      <c r="BI136" s="132">
        <f t="shared" si="37"/>
        <v>0</v>
      </c>
      <c r="BJ136" s="132">
        <f t="shared" si="38"/>
        <v>0</v>
      </c>
      <c r="BK136" s="132">
        <f t="shared" si="39"/>
        <v>0</v>
      </c>
      <c r="BL136" s="132">
        <f t="shared" si="40"/>
        <v>0</v>
      </c>
      <c r="BM136" s="132">
        <f t="shared" si="41"/>
        <v>0</v>
      </c>
      <c r="BN136" s="132">
        <f t="shared" si="42"/>
        <v>0</v>
      </c>
      <c r="BO136" s="132">
        <f t="shared" si="43"/>
        <v>0</v>
      </c>
      <c r="BP136" s="132">
        <f t="shared" si="44"/>
        <v>0</v>
      </c>
      <c r="BQ136" s="132">
        <f t="shared" si="45"/>
        <v>0</v>
      </c>
      <c r="BR136" s="132">
        <f t="shared" si="46"/>
        <v>0</v>
      </c>
      <c r="BS136" s="132">
        <f t="shared" si="47"/>
        <v>0</v>
      </c>
    </row>
    <row r="137" spans="1:71" x14ac:dyDescent="0.3">
      <c r="A137" s="132" t="s">
        <v>250</v>
      </c>
      <c r="B137" s="132" t="s">
        <v>215</v>
      </c>
      <c r="C137" s="132" t="s">
        <v>146</v>
      </c>
      <c r="D137" s="132" t="s">
        <v>1075</v>
      </c>
      <c r="F137" s="132" t="str">
        <f t="shared" si="66"/>
        <v>돼지</v>
      </c>
      <c r="M137" s="132">
        <v>350</v>
      </c>
      <c r="AM137" s="132">
        <f>COUNTIF('몬스터 리스트(숨김)'!$B$14:$B$53,A137)</f>
        <v>0</v>
      </c>
      <c r="AN137" s="132">
        <f t="shared" ref="AN137:AN157" si="69">AM137</f>
        <v>0</v>
      </c>
      <c r="AO137" s="132">
        <f>IF(IF(AN137=0,0,VLOOKUP(A137,'몬스터 리스트(숨김)'!$B$14:$D$53,3,0))&gt;0,1,0)</f>
        <v>0</v>
      </c>
      <c r="AQ137" s="132">
        <f t="shared" si="51"/>
        <v>0</v>
      </c>
      <c r="AR137" s="132">
        <f t="shared" si="52"/>
        <v>0</v>
      </c>
      <c r="AS137" s="132">
        <f t="shared" si="53"/>
        <v>0</v>
      </c>
      <c r="AT137" s="132">
        <f t="shared" si="54"/>
        <v>0</v>
      </c>
      <c r="AU137" s="132">
        <f t="shared" si="55"/>
        <v>0</v>
      </c>
      <c r="AV137" s="132">
        <f t="shared" si="56"/>
        <v>0</v>
      </c>
      <c r="AW137" s="132">
        <f t="shared" si="57"/>
        <v>0</v>
      </c>
      <c r="AX137" s="132">
        <f t="shared" si="58"/>
        <v>0</v>
      </c>
      <c r="AY137" s="132">
        <f t="shared" si="59"/>
        <v>0</v>
      </c>
      <c r="AZ137" s="132">
        <f t="shared" si="60"/>
        <v>0</v>
      </c>
      <c r="BA137" s="132">
        <f t="shared" si="68"/>
        <v>0</v>
      </c>
      <c r="BB137" s="132">
        <f t="shared" si="68"/>
        <v>0</v>
      </c>
      <c r="BC137" s="132">
        <f t="shared" si="68"/>
        <v>0</v>
      </c>
      <c r="BD137" s="132">
        <f t="shared" si="68"/>
        <v>0</v>
      </c>
      <c r="BE137" s="132">
        <f t="shared" si="48"/>
        <v>0</v>
      </c>
      <c r="BF137" s="132">
        <f t="shared" si="49"/>
        <v>0</v>
      </c>
      <c r="BG137" s="132">
        <f t="shared" si="50"/>
        <v>0</v>
      </c>
      <c r="BH137" s="132">
        <f t="shared" si="36"/>
        <v>0</v>
      </c>
      <c r="BI137" s="132">
        <f t="shared" si="37"/>
        <v>0</v>
      </c>
      <c r="BJ137" s="132">
        <f t="shared" si="38"/>
        <v>0</v>
      </c>
      <c r="BK137" s="132">
        <f t="shared" si="39"/>
        <v>0</v>
      </c>
      <c r="BL137" s="132">
        <f t="shared" si="40"/>
        <v>0</v>
      </c>
      <c r="BM137" s="132">
        <f t="shared" si="41"/>
        <v>0</v>
      </c>
      <c r="BN137" s="132">
        <f t="shared" si="42"/>
        <v>0</v>
      </c>
      <c r="BO137" s="132">
        <f t="shared" si="43"/>
        <v>0</v>
      </c>
      <c r="BP137" s="132">
        <f t="shared" si="44"/>
        <v>0</v>
      </c>
      <c r="BQ137" s="132">
        <f t="shared" si="45"/>
        <v>0</v>
      </c>
      <c r="BR137" s="132">
        <f t="shared" si="46"/>
        <v>0</v>
      </c>
      <c r="BS137" s="132">
        <f t="shared" si="47"/>
        <v>0</v>
      </c>
    </row>
    <row r="139" spans="1:71" x14ac:dyDescent="0.3">
      <c r="A139" s="133" t="s">
        <v>251</v>
      </c>
    </row>
    <row r="141" spans="1:71" x14ac:dyDescent="0.3">
      <c r="A141" s="132" t="s">
        <v>324</v>
      </c>
      <c r="B141" s="132" t="s">
        <v>227</v>
      </c>
      <c r="C141" s="132" t="s">
        <v>140</v>
      </c>
      <c r="D141" s="132" t="s">
        <v>1076</v>
      </c>
      <c r="F141" s="132" t="str">
        <f t="shared" ref="F141:F157" si="70">IF(B141="스페셜",IF(E141="","스페셜 상자","스페셜 조합"),B141)</f>
        <v>예티와 페페</v>
      </c>
      <c r="AF141" s="132">
        <v>1</v>
      </c>
      <c r="AM141" s="132">
        <f>COUNTIF('몬스터 리스트(숨김)'!$B$14:$B$53,A141)</f>
        <v>0</v>
      </c>
      <c r="AN141" s="132">
        <f t="shared" si="69"/>
        <v>0</v>
      </c>
      <c r="AO141" s="132">
        <f>IF(IF(AN141=0,0,VLOOKUP(A141,'몬스터 리스트(숨김)'!$B$14:$D$53,3,0))&gt;0,1,0)</f>
        <v>0</v>
      </c>
      <c r="AQ141" s="132">
        <f t="shared" si="51"/>
        <v>0</v>
      </c>
      <c r="AR141" s="132">
        <f t="shared" si="52"/>
        <v>0</v>
      </c>
      <c r="AS141" s="132">
        <f t="shared" si="53"/>
        <v>0</v>
      </c>
      <c r="AT141" s="132">
        <f t="shared" si="54"/>
        <v>0</v>
      </c>
      <c r="AU141" s="132">
        <f t="shared" si="55"/>
        <v>0</v>
      </c>
      <c r="AV141" s="132">
        <f t="shared" si="56"/>
        <v>0</v>
      </c>
      <c r="AW141" s="132">
        <f t="shared" si="57"/>
        <v>0</v>
      </c>
      <c r="AX141" s="132">
        <f t="shared" si="58"/>
        <v>0</v>
      </c>
      <c r="AY141" s="132">
        <f t="shared" si="59"/>
        <v>0</v>
      </c>
      <c r="AZ141" s="132">
        <f t="shared" si="60"/>
        <v>0</v>
      </c>
      <c r="BA141" s="132">
        <f t="shared" si="68"/>
        <v>0</v>
      </c>
      <c r="BB141" s="132">
        <f t="shared" si="68"/>
        <v>0</v>
      </c>
      <c r="BC141" s="132">
        <f t="shared" si="68"/>
        <v>0</v>
      </c>
      <c r="BD141" s="132">
        <f t="shared" si="68"/>
        <v>0</v>
      </c>
      <c r="BE141" s="132">
        <f t="shared" si="48"/>
        <v>0</v>
      </c>
      <c r="BF141" s="132">
        <f t="shared" si="49"/>
        <v>0</v>
      </c>
      <c r="BG141" s="132">
        <f t="shared" si="50"/>
        <v>0</v>
      </c>
      <c r="BH141" s="132">
        <f t="shared" si="36"/>
        <v>0</v>
      </c>
      <c r="BI141" s="132">
        <f t="shared" si="37"/>
        <v>0</v>
      </c>
      <c r="BJ141" s="132">
        <f t="shared" si="38"/>
        <v>0</v>
      </c>
      <c r="BK141" s="132">
        <f t="shared" si="39"/>
        <v>0</v>
      </c>
      <c r="BL141" s="132">
        <f t="shared" si="40"/>
        <v>0</v>
      </c>
      <c r="BM141" s="132">
        <f t="shared" si="41"/>
        <v>0</v>
      </c>
      <c r="BN141" s="132">
        <f t="shared" si="42"/>
        <v>0</v>
      </c>
      <c r="BO141" s="132">
        <f t="shared" si="43"/>
        <v>0</v>
      </c>
      <c r="BP141" s="132">
        <f t="shared" si="44"/>
        <v>0</v>
      </c>
      <c r="BQ141" s="132">
        <f t="shared" si="45"/>
        <v>0</v>
      </c>
      <c r="BR141" s="132">
        <f t="shared" si="46"/>
        <v>0</v>
      </c>
      <c r="BS141" s="132">
        <f t="shared" si="47"/>
        <v>0</v>
      </c>
    </row>
    <row r="142" spans="1:71" x14ac:dyDescent="0.3">
      <c r="A142" s="132" t="s">
        <v>325</v>
      </c>
      <c r="B142" s="132" t="s">
        <v>227</v>
      </c>
      <c r="C142" s="132" t="s">
        <v>140</v>
      </c>
      <c r="D142" s="132" t="s">
        <v>1076</v>
      </c>
      <c r="F142" s="132" t="str">
        <f t="shared" si="70"/>
        <v>예티와 페페</v>
      </c>
      <c r="AF142" s="132">
        <v>1</v>
      </c>
      <c r="AM142" s="132">
        <f>COUNTIF('몬스터 리스트(숨김)'!$B$14:$B$53,A142)</f>
        <v>0</v>
      </c>
      <c r="AN142" s="132">
        <f t="shared" si="69"/>
        <v>0</v>
      </c>
      <c r="AO142" s="132">
        <f>IF(IF(AN142=0,0,VLOOKUP(A142,'몬스터 리스트(숨김)'!$B$14:$D$53,3,0))&gt;0,1,0)</f>
        <v>0</v>
      </c>
      <c r="AQ142" s="132">
        <f t="shared" si="51"/>
        <v>0</v>
      </c>
      <c r="AR142" s="132">
        <f t="shared" si="52"/>
        <v>0</v>
      </c>
      <c r="AS142" s="132">
        <f t="shared" si="53"/>
        <v>0</v>
      </c>
      <c r="AT142" s="132">
        <f t="shared" si="54"/>
        <v>0</v>
      </c>
      <c r="AU142" s="132">
        <f t="shared" si="55"/>
        <v>0</v>
      </c>
      <c r="AV142" s="132">
        <f t="shared" si="56"/>
        <v>0</v>
      </c>
      <c r="AW142" s="132">
        <f t="shared" si="57"/>
        <v>0</v>
      </c>
      <c r="AX142" s="132">
        <f t="shared" si="58"/>
        <v>0</v>
      </c>
      <c r="AY142" s="132">
        <f t="shared" si="59"/>
        <v>0</v>
      </c>
      <c r="AZ142" s="132">
        <f t="shared" si="60"/>
        <v>0</v>
      </c>
      <c r="BA142" s="132">
        <f t="shared" si="68"/>
        <v>0</v>
      </c>
      <c r="BB142" s="132">
        <f t="shared" si="68"/>
        <v>0</v>
      </c>
      <c r="BC142" s="132">
        <f t="shared" si="68"/>
        <v>0</v>
      </c>
      <c r="BD142" s="132">
        <f t="shared" si="68"/>
        <v>0</v>
      </c>
      <c r="BE142" s="132">
        <f t="shared" si="48"/>
        <v>0</v>
      </c>
      <c r="BF142" s="132">
        <f t="shared" si="49"/>
        <v>0</v>
      </c>
      <c r="BG142" s="132">
        <f t="shared" si="50"/>
        <v>0</v>
      </c>
      <c r="BH142" s="132">
        <f t="shared" si="36"/>
        <v>0</v>
      </c>
      <c r="BI142" s="132">
        <f t="shared" si="37"/>
        <v>0</v>
      </c>
      <c r="BJ142" s="132">
        <f t="shared" si="38"/>
        <v>0</v>
      </c>
      <c r="BK142" s="132">
        <f t="shared" si="39"/>
        <v>0</v>
      </c>
      <c r="BL142" s="132">
        <f t="shared" si="40"/>
        <v>0</v>
      </c>
      <c r="BM142" s="132">
        <f t="shared" si="41"/>
        <v>0</v>
      </c>
      <c r="BN142" s="132">
        <f t="shared" si="42"/>
        <v>0</v>
      </c>
      <c r="BO142" s="132">
        <f t="shared" si="43"/>
        <v>0</v>
      </c>
      <c r="BP142" s="132">
        <f t="shared" si="44"/>
        <v>0</v>
      </c>
      <c r="BQ142" s="132">
        <f t="shared" si="45"/>
        <v>0</v>
      </c>
      <c r="BR142" s="132">
        <f t="shared" si="46"/>
        <v>0</v>
      </c>
      <c r="BS142" s="132">
        <f t="shared" si="47"/>
        <v>0</v>
      </c>
    </row>
    <row r="143" spans="1:71" x14ac:dyDescent="0.3">
      <c r="A143" s="132" t="s">
        <v>326</v>
      </c>
      <c r="B143" s="132" t="s">
        <v>227</v>
      </c>
      <c r="C143" s="132" t="s">
        <v>140</v>
      </c>
      <c r="D143" s="132" t="s">
        <v>1076</v>
      </c>
      <c r="F143" s="132" t="str">
        <f t="shared" si="70"/>
        <v>예티와 페페</v>
      </c>
      <c r="AF143" s="132">
        <v>1</v>
      </c>
      <c r="AM143" s="132">
        <f>COUNTIF('몬스터 리스트(숨김)'!$B$14:$B$53,A143)</f>
        <v>0</v>
      </c>
      <c r="AN143" s="132">
        <f t="shared" si="69"/>
        <v>0</v>
      </c>
      <c r="AO143" s="132">
        <f>IF(IF(AN143=0,0,VLOOKUP(A143,'몬스터 리스트(숨김)'!$B$14:$D$53,3,0))&gt;0,1,0)</f>
        <v>0</v>
      </c>
      <c r="AQ143" s="132">
        <f t="shared" si="51"/>
        <v>0</v>
      </c>
      <c r="AR143" s="132">
        <f t="shared" si="52"/>
        <v>0</v>
      </c>
      <c r="AS143" s="132">
        <f t="shared" si="53"/>
        <v>0</v>
      </c>
      <c r="AT143" s="132">
        <f t="shared" si="54"/>
        <v>0</v>
      </c>
      <c r="AU143" s="132">
        <f t="shared" si="55"/>
        <v>0</v>
      </c>
      <c r="AV143" s="132">
        <f t="shared" si="56"/>
        <v>0</v>
      </c>
      <c r="AW143" s="132">
        <f t="shared" si="57"/>
        <v>0</v>
      </c>
      <c r="AX143" s="132">
        <f t="shared" si="58"/>
        <v>0</v>
      </c>
      <c r="AY143" s="132">
        <f t="shared" si="59"/>
        <v>0</v>
      </c>
      <c r="AZ143" s="132">
        <f t="shared" si="60"/>
        <v>0</v>
      </c>
      <c r="BA143" s="132">
        <f t="shared" si="68"/>
        <v>0</v>
      </c>
      <c r="BB143" s="132">
        <f t="shared" si="68"/>
        <v>0</v>
      </c>
      <c r="BC143" s="132">
        <f t="shared" si="68"/>
        <v>0</v>
      </c>
      <c r="BD143" s="132">
        <f t="shared" si="68"/>
        <v>0</v>
      </c>
      <c r="BE143" s="132">
        <f t="shared" si="48"/>
        <v>0</v>
      </c>
      <c r="BF143" s="132">
        <f t="shared" si="49"/>
        <v>0</v>
      </c>
      <c r="BG143" s="132">
        <f t="shared" si="50"/>
        <v>0</v>
      </c>
      <c r="BH143" s="132">
        <f t="shared" si="36"/>
        <v>0</v>
      </c>
      <c r="BI143" s="132">
        <f t="shared" si="37"/>
        <v>0</v>
      </c>
      <c r="BJ143" s="132">
        <f t="shared" si="38"/>
        <v>0</v>
      </c>
      <c r="BK143" s="132">
        <f t="shared" si="39"/>
        <v>0</v>
      </c>
      <c r="BL143" s="132">
        <f t="shared" si="40"/>
        <v>0</v>
      </c>
      <c r="BM143" s="132">
        <f t="shared" si="41"/>
        <v>0</v>
      </c>
      <c r="BN143" s="132">
        <f t="shared" si="42"/>
        <v>0</v>
      </c>
      <c r="BO143" s="132">
        <f t="shared" si="43"/>
        <v>0</v>
      </c>
      <c r="BP143" s="132">
        <f t="shared" si="44"/>
        <v>0</v>
      </c>
      <c r="BQ143" s="132">
        <f t="shared" si="45"/>
        <v>0</v>
      </c>
      <c r="BR143" s="132">
        <f t="shared" si="46"/>
        <v>0</v>
      </c>
      <c r="BS143" s="132">
        <f t="shared" si="47"/>
        <v>0</v>
      </c>
    </row>
    <row r="144" spans="1:71" x14ac:dyDescent="0.3">
      <c r="A144" s="132" t="s">
        <v>327</v>
      </c>
      <c r="B144" s="132" t="s">
        <v>227</v>
      </c>
      <c r="C144" s="132" t="s">
        <v>140</v>
      </c>
      <c r="D144" s="132" t="s">
        <v>1076</v>
      </c>
      <c r="F144" s="132" t="str">
        <f t="shared" si="70"/>
        <v>예티와 페페</v>
      </c>
      <c r="AF144" s="132">
        <v>1</v>
      </c>
      <c r="AM144" s="132">
        <f>COUNTIF('몬스터 리스트(숨김)'!$B$14:$B$53,A144)</f>
        <v>0</v>
      </c>
      <c r="AN144" s="132">
        <f t="shared" si="69"/>
        <v>0</v>
      </c>
      <c r="AO144" s="132">
        <f>IF(IF(AN144=0,0,VLOOKUP(A144,'몬스터 리스트(숨김)'!$B$14:$D$53,3,0))&gt;0,1,0)</f>
        <v>0</v>
      </c>
      <c r="AQ144" s="132">
        <f t="shared" si="51"/>
        <v>0</v>
      </c>
      <c r="AR144" s="132">
        <f t="shared" si="52"/>
        <v>0</v>
      </c>
      <c r="AS144" s="132">
        <f t="shared" si="53"/>
        <v>0</v>
      </c>
      <c r="AT144" s="132">
        <f t="shared" si="54"/>
        <v>0</v>
      </c>
      <c r="AU144" s="132">
        <f t="shared" si="55"/>
        <v>0</v>
      </c>
      <c r="AV144" s="132">
        <f t="shared" si="56"/>
        <v>0</v>
      </c>
      <c r="AW144" s="132">
        <f t="shared" si="57"/>
        <v>0</v>
      </c>
      <c r="AX144" s="132">
        <f t="shared" si="58"/>
        <v>0</v>
      </c>
      <c r="AY144" s="132">
        <f t="shared" si="59"/>
        <v>0</v>
      </c>
      <c r="AZ144" s="132">
        <f t="shared" si="60"/>
        <v>0</v>
      </c>
      <c r="BA144" s="132">
        <f t="shared" si="68"/>
        <v>0</v>
      </c>
      <c r="BB144" s="132">
        <f t="shared" si="68"/>
        <v>0</v>
      </c>
      <c r="BC144" s="132">
        <f t="shared" si="68"/>
        <v>0</v>
      </c>
      <c r="BD144" s="132">
        <f t="shared" si="68"/>
        <v>0</v>
      </c>
      <c r="BE144" s="132">
        <f t="shared" si="48"/>
        <v>0</v>
      </c>
      <c r="BF144" s="132">
        <f t="shared" si="49"/>
        <v>0</v>
      </c>
      <c r="BG144" s="132">
        <f t="shared" si="50"/>
        <v>0</v>
      </c>
      <c r="BH144" s="132">
        <f t="shared" si="36"/>
        <v>0</v>
      </c>
      <c r="BI144" s="132">
        <f t="shared" si="37"/>
        <v>0</v>
      </c>
      <c r="BJ144" s="132">
        <f t="shared" si="38"/>
        <v>0</v>
      </c>
      <c r="BK144" s="132">
        <f t="shared" si="39"/>
        <v>0</v>
      </c>
      <c r="BL144" s="132">
        <f t="shared" si="40"/>
        <v>0</v>
      </c>
      <c r="BM144" s="132">
        <f t="shared" si="41"/>
        <v>0</v>
      </c>
      <c r="BN144" s="132">
        <f t="shared" si="42"/>
        <v>0</v>
      </c>
      <c r="BO144" s="132">
        <f t="shared" si="43"/>
        <v>0</v>
      </c>
      <c r="BP144" s="132">
        <f t="shared" si="44"/>
        <v>0</v>
      </c>
      <c r="BQ144" s="132">
        <f t="shared" si="45"/>
        <v>0</v>
      </c>
      <c r="BR144" s="132">
        <f t="shared" si="46"/>
        <v>0</v>
      </c>
      <c r="BS144" s="132">
        <f t="shared" si="47"/>
        <v>0</v>
      </c>
    </row>
    <row r="145" spans="1:71" x14ac:dyDescent="0.3">
      <c r="A145" s="132" t="s">
        <v>328</v>
      </c>
      <c r="B145" s="132" t="s">
        <v>227</v>
      </c>
      <c r="C145" s="132" t="s">
        <v>142</v>
      </c>
      <c r="D145" s="132" t="s">
        <v>1077</v>
      </c>
      <c r="F145" s="132" t="str">
        <f t="shared" si="70"/>
        <v>예티와 페페</v>
      </c>
      <c r="AF145" s="132">
        <v>2</v>
      </c>
      <c r="AM145" s="132">
        <f>COUNTIF('몬스터 리스트(숨김)'!$B$14:$B$53,A145)</f>
        <v>0</v>
      </c>
      <c r="AN145" s="132">
        <f t="shared" si="69"/>
        <v>0</v>
      </c>
      <c r="AO145" s="132">
        <f>IF(IF(AN145=0,0,VLOOKUP(A145,'몬스터 리스트(숨김)'!$B$14:$D$53,3,0))&gt;0,1,0)</f>
        <v>0</v>
      </c>
      <c r="AQ145" s="132">
        <f t="shared" si="51"/>
        <v>0</v>
      </c>
      <c r="AR145" s="132">
        <f t="shared" si="52"/>
        <v>0</v>
      </c>
      <c r="AS145" s="132">
        <f t="shared" si="53"/>
        <v>0</v>
      </c>
      <c r="AT145" s="132">
        <f t="shared" si="54"/>
        <v>0</v>
      </c>
      <c r="AU145" s="132">
        <f t="shared" si="55"/>
        <v>0</v>
      </c>
      <c r="AV145" s="132">
        <f t="shared" si="56"/>
        <v>0</v>
      </c>
      <c r="AW145" s="132">
        <f t="shared" si="57"/>
        <v>0</v>
      </c>
      <c r="AX145" s="132">
        <f t="shared" si="58"/>
        <v>0</v>
      </c>
      <c r="AY145" s="132">
        <f t="shared" si="59"/>
        <v>0</v>
      </c>
      <c r="AZ145" s="132">
        <f t="shared" si="60"/>
        <v>0</v>
      </c>
      <c r="BA145" s="132">
        <f t="shared" si="68"/>
        <v>0</v>
      </c>
      <c r="BB145" s="132">
        <f t="shared" si="68"/>
        <v>0</v>
      </c>
      <c r="BC145" s="132">
        <f t="shared" si="68"/>
        <v>0</v>
      </c>
      <c r="BD145" s="132">
        <f t="shared" si="68"/>
        <v>0</v>
      </c>
      <c r="BE145" s="132">
        <f t="shared" si="48"/>
        <v>0</v>
      </c>
      <c r="BF145" s="132">
        <f t="shared" si="49"/>
        <v>0</v>
      </c>
      <c r="BG145" s="132">
        <f t="shared" si="50"/>
        <v>0</v>
      </c>
      <c r="BH145" s="132">
        <f t="shared" ref="BH145:BH154" si="71">Z145*$AO145</f>
        <v>0</v>
      </c>
      <c r="BI145" s="132">
        <f t="shared" ref="BI145:BI154" si="72">AA145*$AO145</f>
        <v>0</v>
      </c>
      <c r="BJ145" s="132">
        <f t="shared" ref="BJ145:BJ154" si="73">AB145*$AO145</f>
        <v>0</v>
      </c>
      <c r="BK145" s="132">
        <f t="shared" ref="BK145:BK154" si="74">AC145*$AO145</f>
        <v>0</v>
      </c>
      <c r="BL145" s="132">
        <f t="shared" ref="BL145:BL154" si="75">AD145*$AO145</f>
        <v>0</v>
      </c>
      <c r="BM145" s="132">
        <f t="shared" ref="BM145:BM154" si="76">AE145*$AO145</f>
        <v>0</v>
      </c>
      <c r="BN145" s="132">
        <f t="shared" ref="BN145:BN154" si="77">AF145*$AO145</f>
        <v>0</v>
      </c>
      <c r="BO145" s="132">
        <f t="shared" ref="BO145:BO154" si="78">AG145*$AO145</f>
        <v>0</v>
      </c>
      <c r="BP145" s="132">
        <f t="shared" ref="BP145:BP154" si="79">AH145*$AO145</f>
        <v>0</v>
      </c>
      <c r="BQ145" s="132">
        <f t="shared" ref="BQ145:BQ154" si="80">AI145*$AO145</f>
        <v>0</v>
      </c>
      <c r="BR145" s="132">
        <f t="shared" ref="BR145:BR154" si="81">AJ145*$AO145</f>
        <v>0</v>
      </c>
      <c r="BS145" s="132">
        <f t="shared" ref="BS145:BS154" si="82">AK145*$AO145</f>
        <v>0</v>
      </c>
    </row>
    <row r="146" spans="1:71" x14ac:dyDescent="0.3">
      <c r="A146" s="132" t="s">
        <v>329</v>
      </c>
      <c r="B146" s="132" t="s">
        <v>227</v>
      </c>
      <c r="C146" s="132" t="s">
        <v>142</v>
      </c>
      <c r="D146" s="132" t="s">
        <v>1077</v>
      </c>
      <c r="F146" s="132" t="str">
        <f t="shared" si="70"/>
        <v>예티와 페페</v>
      </c>
      <c r="AF146" s="132">
        <v>2</v>
      </c>
      <c r="AM146" s="132">
        <f>COUNTIF('몬스터 리스트(숨김)'!$B$14:$B$53,A146)</f>
        <v>0</v>
      </c>
      <c r="AN146" s="132">
        <f t="shared" si="69"/>
        <v>0</v>
      </c>
      <c r="AO146" s="132">
        <f>IF(IF(AN146=0,0,VLOOKUP(A146,'몬스터 리스트(숨김)'!$B$14:$D$53,3,0))&gt;0,1,0)</f>
        <v>0</v>
      </c>
      <c r="AQ146" s="132">
        <f t="shared" si="51"/>
        <v>0</v>
      </c>
      <c r="AR146" s="132">
        <f t="shared" si="52"/>
        <v>0</v>
      </c>
      <c r="AS146" s="132">
        <f t="shared" si="53"/>
        <v>0</v>
      </c>
      <c r="AT146" s="132">
        <f t="shared" si="54"/>
        <v>0</v>
      </c>
      <c r="AU146" s="132">
        <f t="shared" si="55"/>
        <v>0</v>
      </c>
      <c r="AV146" s="132">
        <f t="shared" si="56"/>
        <v>0</v>
      </c>
      <c r="AW146" s="132">
        <f t="shared" si="57"/>
        <v>0</v>
      </c>
      <c r="AX146" s="132">
        <f t="shared" si="58"/>
        <v>0</v>
      </c>
      <c r="AY146" s="132">
        <f t="shared" si="59"/>
        <v>0</v>
      </c>
      <c r="AZ146" s="132">
        <f t="shared" si="60"/>
        <v>0</v>
      </c>
      <c r="BA146" s="132">
        <f t="shared" si="68"/>
        <v>0</v>
      </c>
      <c r="BB146" s="132">
        <f t="shared" si="68"/>
        <v>0</v>
      </c>
      <c r="BC146" s="132">
        <f t="shared" si="68"/>
        <v>0</v>
      </c>
      <c r="BD146" s="132">
        <f t="shared" si="68"/>
        <v>0</v>
      </c>
      <c r="BE146" s="132">
        <f t="shared" ref="BE146:BE154" si="83">W146*$AO146</f>
        <v>0</v>
      </c>
      <c r="BF146" s="132">
        <f t="shared" ref="BF146:BF154" si="84">X146*$AO146</f>
        <v>0</v>
      </c>
      <c r="BG146" s="132">
        <f t="shared" ref="BG146:BG154" si="85">Y146*$AO146</f>
        <v>0</v>
      </c>
      <c r="BH146" s="132">
        <f t="shared" si="71"/>
        <v>0</v>
      </c>
      <c r="BI146" s="132">
        <f t="shared" si="72"/>
        <v>0</v>
      </c>
      <c r="BJ146" s="132">
        <f t="shared" si="73"/>
        <v>0</v>
      </c>
      <c r="BK146" s="132">
        <f t="shared" si="74"/>
        <v>0</v>
      </c>
      <c r="BL146" s="132">
        <f t="shared" si="75"/>
        <v>0</v>
      </c>
      <c r="BM146" s="132">
        <f t="shared" si="76"/>
        <v>0</v>
      </c>
      <c r="BN146" s="132">
        <f t="shared" si="77"/>
        <v>0</v>
      </c>
      <c r="BO146" s="132">
        <f t="shared" si="78"/>
        <v>0</v>
      </c>
      <c r="BP146" s="132">
        <f t="shared" si="79"/>
        <v>0</v>
      </c>
      <c r="BQ146" s="132">
        <f t="shared" si="80"/>
        <v>0</v>
      </c>
      <c r="BR146" s="132">
        <f t="shared" si="81"/>
        <v>0</v>
      </c>
      <c r="BS146" s="132">
        <f t="shared" si="82"/>
        <v>0</v>
      </c>
    </row>
    <row r="147" spans="1:71" x14ac:dyDescent="0.3">
      <c r="A147" s="132" t="s">
        <v>330</v>
      </c>
      <c r="B147" s="132" t="s">
        <v>227</v>
      </c>
      <c r="C147" s="132" t="s">
        <v>142</v>
      </c>
      <c r="D147" s="132" t="s">
        <v>1077</v>
      </c>
      <c r="F147" s="132" t="str">
        <f t="shared" si="70"/>
        <v>예티와 페페</v>
      </c>
      <c r="AF147" s="132">
        <v>2</v>
      </c>
      <c r="AM147" s="132">
        <f>COUNTIF('몬스터 리스트(숨김)'!$B$14:$B$53,A147)</f>
        <v>0</v>
      </c>
      <c r="AN147" s="132">
        <f t="shared" si="69"/>
        <v>0</v>
      </c>
      <c r="AO147" s="132">
        <f>IF(IF(AN147=0,0,VLOOKUP(A147,'몬스터 리스트(숨김)'!$B$14:$D$53,3,0))&gt;0,1,0)</f>
        <v>0</v>
      </c>
      <c r="AQ147" s="132">
        <f t="shared" si="51"/>
        <v>0</v>
      </c>
      <c r="AR147" s="132">
        <f t="shared" si="52"/>
        <v>0</v>
      </c>
      <c r="AS147" s="132">
        <f t="shared" si="53"/>
        <v>0</v>
      </c>
      <c r="AT147" s="132">
        <f t="shared" si="54"/>
        <v>0</v>
      </c>
      <c r="AU147" s="132">
        <f t="shared" si="55"/>
        <v>0</v>
      </c>
      <c r="AV147" s="132">
        <f t="shared" si="56"/>
        <v>0</v>
      </c>
      <c r="AW147" s="132">
        <f t="shared" si="57"/>
        <v>0</v>
      </c>
      <c r="AX147" s="132">
        <f t="shared" si="58"/>
        <v>0</v>
      </c>
      <c r="AY147" s="132">
        <f t="shared" si="59"/>
        <v>0</v>
      </c>
      <c r="AZ147" s="132">
        <f t="shared" si="60"/>
        <v>0</v>
      </c>
      <c r="BA147" s="132">
        <f t="shared" si="68"/>
        <v>0</v>
      </c>
      <c r="BB147" s="132">
        <f t="shared" si="68"/>
        <v>0</v>
      </c>
      <c r="BC147" s="132">
        <f t="shared" si="68"/>
        <v>0</v>
      </c>
      <c r="BD147" s="132">
        <f t="shared" si="68"/>
        <v>0</v>
      </c>
      <c r="BE147" s="132">
        <f t="shared" si="83"/>
        <v>0</v>
      </c>
      <c r="BF147" s="132">
        <f t="shared" si="84"/>
        <v>0</v>
      </c>
      <c r="BG147" s="132">
        <f t="shared" si="85"/>
        <v>0</v>
      </c>
      <c r="BH147" s="132">
        <f t="shared" si="71"/>
        <v>0</v>
      </c>
      <c r="BI147" s="132">
        <f t="shared" si="72"/>
        <v>0</v>
      </c>
      <c r="BJ147" s="132">
        <f t="shared" si="73"/>
        <v>0</v>
      </c>
      <c r="BK147" s="132">
        <f t="shared" si="74"/>
        <v>0</v>
      </c>
      <c r="BL147" s="132">
        <f t="shared" si="75"/>
        <v>0</v>
      </c>
      <c r="BM147" s="132">
        <f t="shared" si="76"/>
        <v>0</v>
      </c>
      <c r="BN147" s="132">
        <f t="shared" si="77"/>
        <v>0</v>
      </c>
      <c r="BO147" s="132">
        <f t="shared" si="78"/>
        <v>0</v>
      </c>
      <c r="BP147" s="132">
        <f t="shared" si="79"/>
        <v>0</v>
      </c>
      <c r="BQ147" s="132">
        <f t="shared" si="80"/>
        <v>0</v>
      </c>
      <c r="BR147" s="132">
        <f t="shared" si="81"/>
        <v>0</v>
      </c>
      <c r="BS147" s="132">
        <f t="shared" si="82"/>
        <v>0</v>
      </c>
    </row>
    <row r="148" spans="1:71" x14ac:dyDescent="0.3">
      <c r="A148" s="132" t="s">
        <v>331</v>
      </c>
      <c r="B148" s="132" t="s">
        <v>227</v>
      </c>
      <c r="C148" s="132" t="s">
        <v>144</v>
      </c>
      <c r="D148" s="132" t="s">
        <v>1081</v>
      </c>
      <c r="F148" s="132" t="str">
        <f t="shared" si="70"/>
        <v>예티와 페페</v>
      </c>
      <c r="AF148" s="132">
        <v>3</v>
      </c>
      <c r="AM148" s="132">
        <f>COUNTIF('몬스터 리스트(숨김)'!$B$14:$B$53,A148)</f>
        <v>0</v>
      </c>
      <c r="AN148" s="132">
        <f t="shared" si="69"/>
        <v>0</v>
      </c>
      <c r="AO148" s="132">
        <f>IF(IF(AN148=0,0,VLOOKUP(A148,'몬스터 리스트(숨김)'!$B$14:$D$53,3,0))&gt;0,1,0)</f>
        <v>0</v>
      </c>
      <c r="AQ148" s="132">
        <f t="shared" si="51"/>
        <v>0</v>
      </c>
      <c r="AR148" s="132">
        <f t="shared" si="52"/>
        <v>0</v>
      </c>
      <c r="AS148" s="132">
        <f t="shared" si="53"/>
        <v>0</v>
      </c>
      <c r="AT148" s="132">
        <f t="shared" si="54"/>
        <v>0</v>
      </c>
      <c r="AU148" s="132">
        <f t="shared" si="55"/>
        <v>0</v>
      </c>
      <c r="AV148" s="132">
        <f t="shared" si="56"/>
        <v>0</v>
      </c>
      <c r="AW148" s="132">
        <f t="shared" si="57"/>
        <v>0</v>
      </c>
      <c r="AX148" s="132">
        <f t="shared" si="58"/>
        <v>0</v>
      </c>
      <c r="AY148" s="132">
        <f t="shared" si="59"/>
        <v>0</v>
      </c>
      <c r="AZ148" s="132">
        <f t="shared" si="60"/>
        <v>0</v>
      </c>
      <c r="BA148" s="132">
        <f t="shared" si="68"/>
        <v>0</v>
      </c>
      <c r="BB148" s="132">
        <f t="shared" si="68"/>
        <v>0</v>
      </c>
      <c r="BC148" s="132">
        <f t="shared" si="68"/>
        <v>0</v>
      </c>
      <c r="BD148" s="132">
        <f t="shared" si="68"/>
        <v>0</v>
      </c>
      <c r="BE148" s="132">
        <f t="shared" si="83"/>
        <v>0</v>
      </c>
      <c r="BF148" s="132">
        <f t="shared" si="84"/>
        <v>0</v>
      </c>
      <c r="BG148" s="132">
        <f t="shared" si="85"/>
        <v>0</v>
      </c>
      <c r="BH148" s="132">
        <f t="shared" si="71"/>
        <v>0</v>
      </c>
      <c r="BI148" s="132">
        <f t="shared" si="72"/>
        <v>0</v>
      </c>
      <c r="BJ148" s="132">
        <f t="shared" si="73"/>
        <v>0</v>
      </c>
      <c r="BK148" s="132">
        <f t="shared" si="74"/>
        <v>0</v>
      </c>
      <c r="BL148" s="132">
        <f t="shared" si="75"/>
        <v>0</v>
      </c>
      <c r="BM148" s="132">
        <f t="shared" si="76"/>
        <v>0</v>
      </c>
      <c r="BN148" s="132">
        <f t="shared" si="77"/>
        <v>0</v>
      </c>
      <c r="BO148" s="132">
        <f t="shared" si="78"/>
        <v>0</v>
      </c>
      <c r="BP148" s="132">
        <f t="shared" si="79"/>
        <v>0</v>
      </c>
      <c r="BQ148" s="132">
        <f t="shared" si="80"/>
        <v>0</v>
      </c>
      <c r="BR148" s="132">
        <f t="shared" si="81"/>
        <v>0</v>
      </c>
      <c r="BS148" s="132">
        <f t="shared" si="82"/>
        <v>0</v>
      </c>
    </row>
    <row r="149" spans="1:71" x14ac:dyDescent="0.3">
      <c r="A149" s="132" t="s">
        <v>332</v>
      </c>
      <c r="B149" s="132" t="s">
        <v>227</v>
      </c>
      <c r="C149" s="132" t="s">
        <v>144</v>
      </c>
      <c r="D149" s="132" t="s">
        <v>1081</v>
      </c>
      <c r="F149" s="132" t="str">
        <f t="shared" si="70"/>
        <v>예티와 페페</v>
      </c>
      <c r="AF149" s="132">
        <v>3</v>
      </c>
      <c r="AM149" s="132">
        <f>COUNTIF('몬스터 리스트(숨김)'!$B$14:$B$53,A149)</f>
        <v>0</v>
      </c>
      <c r="AN149" s="132">
        <f t="shared" si="69"/>
        <v>0</v>
      </c>
      <c r="AO149" s="132">
        <f>IF(IF(AN149=0,0,VLOOKUP(A149,'몬스터 리스트(숨김)'!$B$14:$D$53,3,0))&gt;0,1,0)</f>
        <v>0</v>
      </c>
      <c r="AQ149" s="132">
        <f t="shared" ref="AQ149:AQ154" si="86">I149*$AO149</f>
        <v>0</v>
      </c>
      <c r="AR149" s="132">
        <f t="shared" ref="AR149:AR154" si="87">J149*$AO149</f>
        <v>0</v>
      </c>
      <c r="AS149" s="132">
        <f t="shared" ref="AS149:AS154" si="88">K149*$AO149</f>
        <v>0</v>
      </c>
      <c r="AT149" s="132">
        <f t="shared" ref="AT149:AT154" si="89">L149*$AO149</f>
        <v>0</v>
      </c>
      <c r="AU149" s="132">
        <f t="shared" ref="AU149:AU154" si="90">M149*$AO149</f>
        <v>0</v>
      </c>
      <c r="AV149" s="132">
        <f t="shared" ref="AV149:AV154" si="91">N149*$AO149</f>
        <v>0</v>
      </c>
      <c r="AW149" s="132">
        <f t="shared" ref="AW149:AW154" si="92">O149*$AO149</f>
        <v>0</v>
      </c>
      <c r="AX149" s="132">
        <f t="shared" ref="AX149:AX154" si="93">P149*$AO149</f>
        <v>0</v>
      </c>
      <c r="AY149" s="132">
        <f t="shared" ref="AY149:AY154" si="94">Q149*$AO149</f>
        <v>0</v>
      </c>
      <c r="AZ149" s="132">
        <f t="shared" ref="AZ149:AZ154" si="95">R149*$AO149</f>
        <v>0</v>
      </c>
      <c r="BA149" s="132">
        <f t="shared" si="68"/>
        <v>0</v>
      </c>
      <c r="BB149" s="132">
        <f t="shared" si="68"/>
        <v>0</v>
      </c>
      <c r="BC149" s="132">
        <f t="shared" si="68"/>
        <v>0</v>
      </c>
      <c r="BD149" s="132">
        <f t="shared" si="68"/>
        <v>0</v>
      </c>
      <c r="BE149" s="132">
        <f t="shared" si="83"/>
        <v>0</v>
      </c>
      <c r="BF149" s="132">
        <f t="shared" si="84"/>
        <v>0</v>
      </c>
      <c r="BG149" s="132">
        <f t="shared" si="85"/>
        <v>0</v>
      </c>
      <c r="BH149" s="132">
        <f t="shared" si="71"/>
        <v>0</v>
      </c>
      <c r="BI149" s="132">
        <f t="shared" si="72"/>
        <v>0</v>
      </c>
      <c r="BJ149" s="132">
        <f t="shared" si="73"/>
        <v>0</v>
      </c>
      <c r="BK149" s="132">
        <f t="shared" si="74"/>
        <v>0</v>
      </c>
      <c r="BL149" s="132">
        <f t="shared" si="75"/>
        <v>0</v>
      </c>
      <c r="BM149" s="132">
        <f t="shared" si="76"/>
        <v>0</v>
      </c>
      <c r="BN149" s="132">
        <f t="shared" si="77"/>
        <v>0</v>
      </c>
      <c r="BO149" s="132">
        <f t="shared" si="78"/>
        <v>0</v>
      </c>
      <c r="BP149" s="132">
        <f t="shared" si="79"/>
        <v>0</v>
      </c>
      <c r="BQ149" s="132">
        <f t="shared" si="80"/>
        <v>0</v>
      </c>
      <c r="BR149" s="132">
        <f t="shared" si="81"/>
        <v>0</v>
      </c>
      <c r="BS149" s="132">
        <f t="shared" si="82"/>
        <v>0</v>
      </c>
    </row>
    <row r="150" spans="1:71" x14ac:dyDescent="0.3">
      <c r="A150" s="132" t="s">
        <v>333</v>
      </c>
      <c r="B150" s="132" t="s">
        <v>227</v>
      </c>
      <c r="C150" s="132" t="s">
        <v>144</v>
      </c>
      <c r="D150" s="132" t="s">
        <v>1081</v>
      </c>
      <c r="F150" s="132" t="str">
        <f t="shared" si="70"/>
        <v>예티와 페페</v>
      </c>
      <c r="AF150" s="132">
        <v>3</v>
      </c>
      <c r="AM150" s="132">
        <f>COUNTIF('몬스터 리스트(숨김)'!$B$14:$B$53,A150)</f>
        <v>0</v>
      </c>
      <c r="AN150" s="132">
        <f t="shared" si="69"/>
        <v>0</v>
      </c>
      <c r="AO150" s="132">
        <f>IF(IF(AN150=0,0,VLOOKUP(A150,'몬스터 리스트(숨김)'!$B$14:$D$53,3,0))&gt;0,1,0)</f>
        <v>0</v>
      </c>
      <c r="AQ150" s="132">
        <f t="shared" si="86"/>
        <v>0</v>
      </c>
      <c r="AR150" s="132">
        <f t="shared" si="87"/>
        <v>0</v>
      </c>
      <c r="AS150" s="132">
        <f t="shared" si="88"/>
        <v>0</v>
      </c>
      <c r="AT150" s="132">
        <f t="shared" si="89"/>
        <v>0</v>
      </c>
      <c r="AU150" s="132">
        <f t="shared" si="90"/>
        <v>0</v>
      </c>
      <c r="AV150" s="132">
        <f t="shared" si="91"/>
        <v>0</v>
      </c>
      <c r="AW150" s="132">
        <f t="shared" si="92"/>
        <v>0</v>
      </c>
      <c r="AX150" s="132">
        <f t="shared" si="93"/>
        <v>0</v>
      </c>
      <c r="AY150" s="132">
        <f t="shared" si="94"/>
        <v>0</v>
      </c>
      <c r="AZ150" s="132">
        <f t="shared" si="95"/>
        <v>0</v>
      </c>
      <c r="BA150" s="132">
        <f t="shared" si="68"/>
        <v>0</v>
      </c>
      <c r="BB150" s="132">
        <f t="shared" si="68"/>
        <v>0</v>
      </c>
      <c r="BC150" s="132">
        <f t="shared" si="68"/>
        <v>0</v>
      </c>
      <c r="BD150" s="132">
        <f t="shared" si="68"/>
        <v>0</v>
      </c>
      <c r="BE150" s="132">
        <f t="shared" si="83"/>
        <v>0</v>
      </c>
      <c r="BF150" s="132">
        <f t="shared" si="84"/>
        <v>0</v>
      </c>
      <c r="BG150" s="132">
        <f t="shared" si="85"/>
        <v>0</v>
      </c>
      <c r="BH150" s="132">
        <f t="shared" si="71"/>
        <v>0</v>
      </c>
      <c r="BI150" s="132">
        <f t="shared" si="72"/>
        <v>0</v>
      </c>
      <c r="BJ150" s="132">
        <f t="shared" si="73"/>
        <v>0</v>
      </c>
      <c r="BK150" s="132">
        <f t="shared" si="74"/>
        <v>0</v>
      </c>
      <c r="BL150" s="132">
        <f t="shared" si="75"/>
        <v>0</v>
      </c>
      <c r="BM150" s="132">
        <f t="shared" si="76"/>
        <v>0</v>
      </c>
      <c r="BN150" s="132">
        <f t="shared" si="77"/>
        <v>0</v>
      </c>
      <c r="BO150" s="132">
        <f t="shared" si="78"/>
        <v>0</v>
      </c>
      <c r="BP150" s="132">
        <f t="shared" si="79"/>
        <v>0</v>
      </c>
      <c r="BQ150" s="132">
        <f t="shared" si="80"/>
        <v>0</v>
      </c>
      <c r="BR150" s="132">
        <f t="shared" si="81"/>
        <v>0</v>
      </c>
      <c r="BS150" s="132">
        <f t="shared" si="82"/>
        <v>0</v>
      </c>
    </row>
    <row r="151" spans="1:71" x14ac:dyDescent="0.3">
      <c r="A151" s="132" t="s">
        <v>227</v>
      </c>
      <c r="B151" s="132" t="s">
        <v>227</v>
      </c>
      <c r="C151" s="132" t="s">
        <v>153</v>
      </c>
      <c r="D151" s="132" t="s">
        <v>1078</v>
      </c>
      <c r="F151" s="132" t="str">
        <f>IF(B151="스페셜",IF(E151="","스페셜 상자","스페셜 조합"),B151)</f>
        <v>예티와 페페</v>
      </c>
      <c r="AF151" s="132">
        <v>4</v>
      </c>
      <c r="AM151" s="132">
        <f>COUNTIF('몬스터 리스트(숨김)'!$B$14:$B$53,A151)</f>
        <v>0</v>
      </c>
      <c r="AN151" s="132">
        <f>AM151</f>
        <v>0</v>
      </c>
      <c r="AO151" s="132">
        <f>IF(IF(AN151=0,0,VLOOKUP(A151,'몬스터 리스트(숨김)'!$B$14:$D$53,3,0))&gt;0,1,0)</f>
        <v>0</v>
      </c>
      <c r="AQ151" s="132">
        <f t="shared" si="86"/>
        <v>0</v>
      </c>
      <c r="AR151" s="132">
        <f t="shared" si="87"/>
        <v>0</v>
      </c>
      <c r="AS151" s="132">
        <f t="shared" si="88"/>
        <v>0</v>
      </c>
      <c r="AT151" s="132">
        <f t="shared" si="89"/>
        <v>0</v>
      </c>
      <c r="AU151" s="132">
        <f t="shared" si="90"/>
        <v>0</v>
      </c>
      <c r="AV151" s="132">
        <f t="shared" si="91"/>
        <v>0</v>
      </c>
      <c r="AW151" s="132">
        <f t="shared" si="92"/>
        <v>0</v>
      </c>
      <c r="AX151" s="132">
        <f t="shared" si="93"/>
        <v>0</v>
      </c>
      <c r="AY151" s="132">
        <f t="shared" si="94"/>
        <v>0</v>
      </c>
      <c r="AZ151" s="132">
        <f t="shared" si="95"/>
        <v>0</v>
      </c>
      <c r="BA151" s="132">
        <f t="shared" si="68"/>
        <v>0</v>
      </c>
      <c r="BB151" s="132">
        <f t="shared" si="68"/>
        <v>0</v>
      </c>
      <c r="BC151" s="132">
        <f t="shared" si="68"/>
        <v>0</v>
      </c>
      <c r="BD151" s="132">
        <f t="shared" si="68"/>
        <v>0</v>
      </c>
      <c r="BE151" s="132">
        <f t="shared" si="83"/>
        <v>0</v>
      </c>
      <c r="BF151" s="132">
        <f t="shared" si="84"/>
        <v>0</v>
      </c>
      <c r="BG151" s="132">
        <f t="shared" si="85"/>
        <v>0</v>
      </c>
      <c r="BH151" s="132">
        <f t="shared" si="71"/>
        <v>0</v>
      </c>
      <c r="BI151" s="132">
        <f t="shared" si="72"/>
        <v>0</v>
      </c>
      <c r="BJ151" s="132">
        <f t="shared" si="73"/>
        <v>0</v>
      </c>
      <c r="BK151" s="132">
        <f t="shared" si="74"/>
        <v>0</v>
      </c>
      <c r="BL151" s="132">
        <f t="shared" si="75"/>
        <v>0</v>
      </c>
      <c r="BM151" s="132">
        <f t="shared" si="76"/>
        <v>0</v>
      </c>
      <c r="BN151" s="132">
        <f t="shared" si="77"/>
        <v>0</v>
      </c>
      <c r="BO151" s="132">
        <f t="shared" si="78"/>
        <v>0</v>
      </c>
      <c r="BP151" s="132">
        <f t="shared" si="79"/>
        <v>0</v>
      </c>
      <c r="BQ151" s="132">
        <f t="shared" si="80"/>
        <v>0</v>
      </c>
      <c r="BR151" s="132">
        <f t="shared" si="81"/>
        <v>0</v>
      </c>
      <c r="BS151" s="132">
        <f t="shared" si="82"/>
        <v>0</v>
      </c>
    </row>
    <row r="152" spans="1:71" x14ac:dyDescent="0.3">
      <c r="A152" s="132" t="s">
        <v>334</v>
      </c>
      <c r="B152" s="132" t="s">
        <v>227</v>
      </c>
      <c r="C152" s="132" t="s">
        <v>153</v>
      </c>
      <c r="D152" s="132" t="s">
        <v>1078</v>
      </c>
      <c r="F152" s="132" t="str">
        <f t="shared" si="70"/>
        <v>예티와 페페</v>
      </c>
      <c r="AF152" s="132">
        <v>4</v>
      </c>
      <c r="AM152" s="132">
        <f>COUNTIF('몬스터 리스트(숨김)'!$B$14:$B$53,A152)</f>
        <v>0</v>
      </c>
      <c r="AN152" s="132">
        <f t="shared" si="69"/>
        <v>0</v>
      </c>
      <c r="AO152" s="132">
        <f>IF(IF(AN152=0,0,VLOOKUP(A152,'몬스터 리스트(숨김)'!$B$14:$D$53,3,0))&gt;0,1,0)</f>
        <v>0</v>
      </c>
      <c r="AQ152" s="132">
        <f t="shared" si="86"/>
        <v>0</v>
      </c>
      <c r="AR152" s="132">
        <f t="shared" si="87"/>
        <v>0</v>
      </c>
      <c r="AS152" s="132">
        <f t="shared" si="88"/>
        <v>0</v>
      </c>
      <c r="AT152" s="132">
        <f t="shared" si="89"/>
        <v>0</v>
      </c>
      <c r="AU152" s="132">
        <f t="shared" si="90"/>
        <v>0</v>
      </c>
      <c r="AV152" s="132">
        <f t="shared" si="91"/>
        <v>0</v>
      </c>
      <c r="AW152" s="132">
        <f t="shared" si="92"/>
        <v>0</v>
      </c>
      <c r="AX152" s="132">
        <f t="shared" si="93"/>
        <v>0</v>
      </c>
      <c r="AY152" s="132">
        <f t="shared" si="94"/>
        <v>0</v>
      </c>
      <c r="AZ152" s="132">
        <f t="shared" si="95"/>
        <v>0</v>
      </c>
      <c r="BA152" s="132">
        <f t="shared" si="68"/>
        <v>0</v>
      </c>
      <c r="BB152" s="132">
        <f t="shared" si="68"/>
        <v>0</v>
      </c>
      <c r="BC152" s="132">
        <f t="shared" si="68"/>
        <v>0</v>
      </c>
      <c r="BD152" s="132">
        <f t="shared" si="68"/>
        <v>0</v>
      </c>
      <c r="BE152" s="132">
        <f t="shared" si="83"/>
        <v>0</v>
      </c>
      <c r="BF152" s="132">
        <f t="shared" si="84"/>
        <v>0</v>
      </c>
      <c r="BG152" s="132">
        <f t="shared" si="85"/>
        <v>0</v>
      </c>
      <c r="BH152" s="132">
        <f t="shared" si="71"/>
        <v>0</v>
      </c>
      <c r="BI152" s="132">
        <f t="shared" si="72"/>
        <v>0</v>
      </c>
      <c r="BJ152" s="132">
        <f t="shared" si="73"/>
        <v>0</v>
      </c>
      <c r="BK152" s="132">
        <f t="shared" si="74"/>
        <v>0</v>
      </c>
      <c r="BL152" s="132">
        <f t="shared" si="75"/>
        <v>0</v>
      </c>
      <c r="BM152" s="132">
        <f t="shared" si="76"/>
        <v>0</v>
      </c>
      <c r="BN152" s="132">
        <f t="shared" si="77"/>
        <v>0</v>
      </c>
      <c r="BO152" s="132">
        <f t="shared" si="78"/>
        <v>0</v>
      </c>
      <c r="BP152" s="132">
        <f t="shared" si="79"/>
        <v>0</v>
      </c>
      <c r="BQ152" s="132">
        <f t="shared" si="80"/>
        <v>0</v>
      </c>
      <c r="BR152" s="132">
        <f t="shared" si="81"/>
        <v>0</v>
      </c>
      <c r="BS152" s="132">
        <f t="shared" si="82"/>
        <v>0</v>
      </c>
    </row>
    <row r="153" spans="1:71" x14ac:dyDescent="0.3">
      <c r="A153" s="132" t="s">
        <v>335</v>
      </c>
      <c r="B153" s="132" t="s">
        <v>227</v>
      </c>
      <c r="C153" s="132" t="s">
        <v>149</v>
      </c>
      <c r="D153" s="132" t="s">
        <v>1079</v>
      </c>
      <c r="F153" s="132" t="str">
        <f t="shared" si="70"/>
        <v>예티와 페페</v>
      </c>
      <c r="AF153" s="132">
        <v>5</v>
      </c>
      <c r="AM153" s="132">
        <f>COUNTIF('몬스터 리스트(숨김)'!$B$14:$B$53,A153)</f>
        <v>0</v>
      </c>
      <c r="AN153" s="132">
        <f t="shared" si="69"/>
        <v>0</v>
      </c>
      <c r="AO153" s="132">
        <f>IF(IF(AN153=0,0,VLOOKUP(A153,'몬스터 리스트(숨김)'!$B$14:$D$53,3,0))&gt;0,1,0)</f>
        <v>0</v>
      </c>
      <c r="AQ153" s="132">
        <f t="shared" si="86"/>
        <v>0</v>
      </c>
      <c r="AR153" s="132">
        <f t="shared" si="87"/>
        <v>0</v>
      </c>
      <c r="AS153" s="132">
        <f t="shared" si="88"/>
        <v>0</v>
      </c>
      <c r="AT153" s="132">
        <f t="shared" si="89"/>
        <v>0</v>
      </c>
      <c r="AU153" s="132">
        <f t="shared" si="90"/>
        <v>0</v>
      </c>
      <c r="AV153" s="132">
        <f t="shared" si="91"/>
        <v>0</v>
      </c>
      <c r="AW153" s="132">
        <f t="shared" si="92"/>
        <v>0</v>
      </c>
      <c r="AX153" s="132">
        <f t="shared" si="93"/>
        <v>0</v>
      </c>
      <c r="AY153" s="132">
        <f t="shared" si="94"/>
        <v>0</v>
      </c>
      <c r="AZ153" s="132">
        <f t="shared" si="95"/>
        <v>0</v>
      </c>
      <c r="BA153" s="132">
        <f t="shared" si="68"/>
        <v>0</v>
      </c>
      <c r="BB153" s="132">
        <f t="shared" si="68"/>
        <v>0</v>
      </c>
      <c r="BC153" s="132">
        <f t="shared" si="68"/>
        <v>0</v>
      </c>
      <c r="BD153" s="132">
        <f t="shared" si="68"/>
        <v>0</v>
      </c>
      <c r="BE153" s="132">
        <f t="shared" si="83"/>
        <v>0</v>
      </c>
      <c r="BF153" s="132">
        <f t="shared" si="84"/>
        <v>0</v>
      </c>
      <c r="BG153" s="132">
        <f t="shared" si="85"/>
        <v>0</v>
      </c>
      <c r="BH153" s="132">
        <f t="shared" si="71"/>
        <v>0</v>
      </c>
      <c r="BI153" s="132">
        <f t="shared" si="72"/>
        <v>0</v>
      </c>
      <c r="BJ153" s="132">
        <f t="shared" si="73"/>
        <v>0</v>
      </c>
      <c r="BK153" s="132">
        <f t="shared" si="74"/>
        <v>0</v>
      </c>
      <c r="BL153" s="132">
        <f t="shared" si="75"/>
        <v>0</v>
      </c>
      <c r="BM153" s="132">
        <f t="shared" si="76"/>
        <v>0</v>
      </c>
      <c r="BN153" s="132">
        <f t="shared" si="77"/>
        <v>0</v>
      </c>
      <c r="BO153" s="132">
        <f t="shared" si="78"/>
        <v>0</v>
      </c>
      <c r="BP153" s="132">
        <f t="shared" si="79"/>
        <v>0</v>
      </c>
      <c r="BQ153" s="132">
        <f t="shared" si="80"/>
        <v>0</v>
      </c>
      <c r="BR153" s="132">
        <f t="shared" si="81"/>
        <v>0</v>
      </c>
      <c r="BS153" s="132">
        <f t="shared" si="82"/>
        <v>0</v>
      </c>
    </row>
    <row r="154" spans="1:71" x14ac:dyDescent="0.3">
      <c r="A154" s="132" t="s">
        <v>336</v>
      </c>
      <c r="B154" s="132" t="s">
        <v>227</v>
      </c>
      <c r="C154" s="132" t="s">
        <v>149</v>
      </c>
      <c r="D154" s="132" t="s">
        <v>1079</v>
      </c>
      <c r="F154" s="132" t="str">
        <f t="shared" si="70"/>
        <v>예티와 페페</v>
      </c>
      <c r="AF154" s="132">
        <v>5</v>
      </c>
      <c r="AM154" s="132">
        <f>COUNTIF('몬스터 리스트(숨김)'!$B$14:$B$53,A154)</f>
        <v>0</v>
      </c>
      <c r="AN154" s="132">
        <f t="shared" si="69"/>
        <v>0</v>
      </c>
      <c r="AO154" s="132">
        <f>IF(IF(AN154=0,0,VLOOKUP(A154,'몬스터 리스트(숨김)'!$B$14:$D$53,3,0))&gt;0,1,0)</f>
        <v>0</v>
      </c>
      <c r="AQ154" s="132">
        <f t="shared" si="86"/>
        <v>0</v>
      </c>
      <c r="AR154" s="132">
        <f t="shared" si="87"/>
        <v>0</v>
      </c>
      <c r="AS154" s="132">
        <f t="shared" si="88"/>
        <v>0</v>
      </c>
      <c r="AT154" s="132">
        <f t="shared" si="89"/>
        <v>0</v>
      </c>
      <c r="AU154" s="132">
        <f t="shared" si="90"/>
        <v>0</v>
      </c>
      <c r="AV154" s="132">
        <f t="shared" si="91"/>
        <v>0</v>
      </c>
      <c r="AW154" s="132">
        <f t="shared" si="92"/>
        <v>0</v>
      </c>
      <c r="AX154" s="132">
        <f t="shared" si="93"/>
        <v>0</v>
      </c>
      <c r="AY154" s="132">
        <f t="shared" si="94"/>
        <v>0</v>
      </c>
      <c r="AZ154" s="132">
        <f t="shared" si="95"/>
        <v>0</v>
      </c>
      <c r="BA154" s="132">
        <f t="shared" si="68"/>
        <v>0</v>
      </c>
      <c r="BB154" s="132">
        <f t="shared" si="68"/>
        <v>0</v>
      </c>
      <c r="BC154" s="132">
        <f t="shared" si="68"/>
        <v>0</v>
      </c>
      <c r="BD154" s="132">
        <f t="shared" si="68"/>
        <v>0</v>
      </c>
      <c r="BE154" s="132">
        <f t="shared" si="83"/>
        <v>0</v>
      </c>
      <c r="BF154" s="132">
        <f t="shared" si="84"/>
        <v>0</v>
      </c>
      <c r="BG154" s="132">
        <f t="shared" si="85"/>
        <v>0</v>
      </c>
      <c r="BH154" s="132">
        <f t="shared" si="71"/>
        <v>0</v>
      </c>
      <c r="BI154" s="132">
        <f t="shared" si="72"/>
        <v>0</v>
      </c>
      <c r="BJ154" s="132">
        <f t="shared" si="73"/>
        <v>0</v>
      </c>
      <c r="BK154" s="132">
        <f t="shared" si="74"/>
        <v>0</v>
      </c>
      <c r="BL154" s="132">
        <f t="shared" si="75"/>
        <v>0</v>
      </c>
      <c r="BM154" s="132">
        <f t="shared" si="76"/>
        <v>0</v>
      </c>
      <c r="BN154" s="132">
        <f t="shared" si="77"/>
        <v>0</v>
      </c>
      <c r="BO154" s="132">
        <f t="shared" si="78"/>
        <v>0</v>
      </c>
      <c r="BP154" s="132">
        <f t="shared" si="79"/>
        <v>0</v>
      </c>
      <c r="BQ154" s="132">
        <f t="shared" si="80"/>
        <v>0</v>
      </c>
      <c r="BR154" s="132">
        <f t="shared" si="81"/>
        <v>0</v>
      </c>
      <c r="BS154" s="132">
        <f t="shared" si="82"/>
        <v>0</v>
      </c>
    </row>
    <row r="155" spans="1:71" x14ac:dyDescent="0.3">
      <c r="A155" s="132" t="s">
        <v>337</v>
      </c>
      <c r="B155" s="132" t="s">
        <v>227</v>
      </c>
      <c r="C155" s="132" t="s">
        <v>148</v>
      </c>
      <c r="D155" s="132" t="s">
        <v>1080</v>
      </c>
      <c r="F155" s="132" t="str">
        <f t="shared" si="70"/>
        <v>예티와 페페</v>
      </c>
      <c r="AF155" s="132">
        <v>6</v>
      </c>
      <c r="AM155" s="132">
        <f>COUNTIF('몬스터 리스트(숨김)'!$B$14:$B$53,A155)</f>
        <v>0</v>
      </c>
      <c r="AN155" s="132">
        <f t="shared" si="69"/>
        <v>0</v>
      </c>
      <c r="AO155" s="132">
        <f>IF(IF(AN155=0,0,VLOOKUP(A155,'몬스터 리스트(숨김)'!$B$14:$D$53,3,0))&gt;0,1,0)</f>
        <v>0</v>
      </c>
      <c r="AQ155" s="132">
        <f t="shared" ref="AQ155:AQ218" si="96">I155*$AO155</f>
        <v>0</v>
      </c>
      <c r="AR155" s="132">
        <f t="shared" ref="AR155:AR218" si="97">J155*$AO155</f>
        <v>0</v>
      </c>
      <c r="AS155" s="132">
        <f t="shared" ref="AS155:AS218" si="98">K155*$AO155</f>
        <v>0</v>
      </c>
      <c r="AT155" s="132">
        <f t="shared" ref="AT155:AT218" si="99">L155*$AO155</f>
        <v>0</v>
      </c>
      <c r="AU155" s="132">
        <f t="shared" ref="AU155:AU218" si="100">M155*$AO155</f>
        <v>0</v>
      </c>
      <c r="AV155" s="132">
        <f t="shared" ref="AV155:AV218" si="101">N155*$AO155</f>
        <v>0</v>
      </c>
      <c r="AW155" s="132">
        <f t="shared" ref="AW155:AW218" si="102">O155*$AO155</f>
        <v>0</v>
      </c>
      <c r="AX155" s="132">
        <f t="shared" ref="AX155:AX218" si="103">P155*$AO155</f>
        <v>0</v>
      </c>
      <c r="AY155" s="132">
        <f t="shared" ref="AY155:AY218" si="104">Q155*$AO155</f>
        <v>0</v>
      </c>
      <c r="AZ155" s="132">
        <f t="shared" ref="AZ155:AZ218" si="105">R155*$AO155</f>
        <v>0</v>
      </c>
      <c r="BA155" s="132">
        <f t="shared" ref="BA155:BB218" si="106">S155*$AO155</f>
        <v>0</v>
      </c>
      <c r="BB155" s="132">
        <f t="shared" si="106"/>
        <v>0</v>
      </c>
      <c r="BC155" s="132">
        <f t="shared" ref="BC155:BC218" si="107">U155*$AO155</f>
        <v>0</v>
      </c>
      <c r="BD155" s="132">
        <f t="shared" ref="BD155:BD218" si="108">V155*$AO155</f>
        <v>0</v>
      </c>
      <c r="BE155" s="132">
        <f t="shared" ref="BE155:BE218" si="109">W155*$AO155</f>
        <v>0</v>
      </c>
      <c r="BF155" s="132">
        <f t="shared" ref="BF155:BF218" si="110">X155*$AO155</f>
        <v>0</v>
      </c>
      <c r="BG155" s="132">
        <f t="shared" ref="BG155:BG218" si="111">Y155*$AO155</f>
        <v>0</v>
      </c>
      <c r="BH155" s="132">
        <f t="shared" ref="BH155:BH218" si="112">Z155*$AO155</f>
        <v>0</v>
      </c>
      <c r="BI155" s="132">
        <f t="shared" ref="BI155:BI218" si="113">AA155*$AO155</f>
        <v>0</v>
      </c>
      <c r="BJ155" s="132">
        <f t="shared" ref="BJ155:BJ218" si="114">AB155*$AO155</f>
        <v>0</v>
      </c>
      <c r="BK155" s="132">
        <f t="shared" ref="BK155:BK218" si="115">AC155*$AO155</f>
        <v>0</v>
      </c>
      <c r="BL155" s="132">
        <f t="shared" ref="BL155:BL218" si="116">AD155*$AO155</f>
        <v>0</v>
      </c>
      <c r="BM155" s="132">
        <f t="shared" ref="BM155:BM218" si="117">AE155*$AO155</f>
        <v>0</v>
      </c>
      <c r="BN155" s="132">
        <f t="shared" ref="BN155:BN218" si="118">AF155*$AO155</f>
        <v>0</v>
      </c>
      <c r="BO155" s="132">
        <f t="shared" ref="BO155:BO218" si="119">AG155*$AO155</f>
        <v>0</v>
      </c>
      <c r="BP155" s="132">
        <f t="shared" ref="BP155:BP218" si="120">AH155*$AO155</f>
        <v>0</v>
      </c>
      <c r="BQ155" s="132">
        <f t="shared" ref="BQ155:BQ218" si="121">AI155*$AO155</f>
        <v>0</v>
      </c>
      <c r="BR155" s="132">
        <f t="shared" ref="BR155:BR218" si="122">AJ155*$AO155</f>
        <v>0</v>
      </c>
      <c r="BS155" s="132">
        <f t="shared" ref="BS155:BS218" si="123">AK155*$AO155</f>
        <v>0</v>
      </c>
    </row>
    <row r="156" spans="1:71" x14ac:dyDescent="0.3">
      <c r="A156" s="132" t="s">
        <v>338</v>
      </c>
      <c r="B156" s="132" t="s">
        <v>227</v>
      </c>
      <c r="C156" s="132" t="s">
        <v>148</v>
      </c>
      <c r="D156" s="132" t="s">
        <v>1080</v>
      </c>
      <c r="F156" s="132" t="str">
        <f t="shared" si="70"/>
        <v>예티와 페페</v>
      </c>
      <c r="AF156" s="132">
        <v>6</v>
      </c>
      <c r="AM156" s="132">
        <f>COUNTIF('몬스터 리스트(숨김)'!$B$14:$B$53,A156)</f>
        <v>0</v>
      </c>
      <c r="AN156" s="132">
        <f t="shared" si="69"/>
        <v>0</v>
      </c>
      <c r="AO156" s="132">
        <f>IF(IF(AN156=0,0,VLOOKUP(A156,'몬스터 리스트(숨김)'!$B$14:$D$53,3,0))&gt;0,1,0)</f>
        <v>0</v>
      </c>
      <c r="AQ156" s="132">
        <f t="shared" si="96"/>
        <v>0</v>
      </c>
      <c r="AR156" s="132">
        <f t="shared" si="97"/>
        <v>0</v>
      </c>
      <c r="AS156" s="132">
        <f t="shared" si="98"/>
        <v>0</v>
      </c>
      <c r="AT156" s="132">
        <f t="shared" si="99"/>
        <v>0</v>
      </c>
      <c r="AU156" s="132">
        <f t="shared" si="100"/>
        <v>0</v>
      </c>
      <c r="AV156" s="132">
        <f t="shared" si="101"/>
        <v>0</v>
      </c>
      <c r="AW156" s="132">
        <f t="shared" si="102"/>
        <v>0</v>
      </c>
      <c r="AX156" s="132">
        <f t="shared" si="103"/>
        <v>0</v>
      </c>
      <c r="AY156" s="132">
        <f t="shared" si="104"/>
        <v>0</v>
      </c>
      <c r="AZ156" s="132">
        <f t="shared" si="105"/>
        <v>0</v>
      </c>
      <c r="BA156" s="132">
        <f t="shared" si="106"/>
        <v>0</v>
      </c>
      <c r="BB156" s="132">
        <f t="shared" si="106"/>
        <v>0</v>
      </c>
      <c r="BC156" s="132">
        <f t="shared" si="107"/>
        <v>0</v>
      </c>
      <c r="BD156" s="132">
        <f t="shared" si="108"/>
        <v>0</v>
      </c>
      <c r="BE156" s="132">
        <f t="shared" si="109"/>
        <v>0</v>
      </c>
      <c r="BF156" s="132">
        <f t="shared" si="110"/>
        <v>0</v>
      </c>
      <c r="BG156" s="132">
        <f t="shared" si="111"/>
        <v>0</v>
      </c>
      <c r="BH156" s="132">
        <f t="shared" si="112"/>
        <v>0</v>
      </c>
      <c r="BI156" s="132">
        <f t="shared" si="113"/>
        <v>0</v>
      </c>
      <c r="BJ156" s="132">
        <f t="shared" si="114"/>
        <v>0</v>
      </c>
      <c r="BK156" s="132">
        <f t="shared" si="115"/>
        <v>0</v>
      </c>
      <c r="BL156" s="132">
        <f t="shared" si="116"/>
        <v>0</v>
      </c>
      <c r="BM156" s="132">
        <f t="shared" si="117"/>
        <v>0</v>
      </c>
      <c r="BN156" s="132">
        <f t="shared" si="118"/>
        <v>0</v>
      </c>
      <c r="BO156" s="132">
        <f t="shared" si="119"/>
        <v>0</v>
      </c>
      <c r="BP156" s="132">
        <f t="shared" si="120"/>
        <v>0</v>
      </c>
      <c r="BQ156" s="132">
        <f t="shared" si="121"/>
        <v>0</v>
      </c>
      <c r="BR156" s="132">
        <f t="shared" si="122"/>
        <v>0</v>
      </c>
      <c r="BS156" s="132">
        <f t="shared" si="123"/>
        <v>0</v>
      </c>
    </row>
    <row r="157" spans="1:71" x14ac:dyDescent="0.3">
      <c r="A157" s="132" t="s">
        <v>339</v>
      </c>
      <c r="B157" s="132" t="s">
        <v>227</v>
      </c>
      <c r="C157" s="132" t="s">
        <v>146</v>
      </c>
      <c r="D157" s="132" t="s">
        <v>1075</v>
      </c>
      <c r="F157" s="132" t="str">
        <f t="shared" si="70"/>
        <v>예티와 페페</v>
      </c>
      <c r="AF157" s="132">
        <v>7</v>
      </c>
      <c r="AM157" s="132">
        <f>COUNTIF('몬스터 리스트(숨김)'!$B$14:$B$53,A157)</f>
        <v>0</v>
      </c>
      <c r="AN157" s="132">
        <f t="shared" si="69"/>
        <v>0</v>
      </c>
      <c r="AO157" s="132">
        <f>IF(IF(AN157=0,0,VLOOKUP(A157,'몬스터 리스트(숨김)'!$B$14:$D$53,3,0))&gt;0,1,0)</f>
        <v>0</v>
      </c>
      <c r="AQ157" s="132">
        <f t="shared" si="96"/>
        <v>0</v>
      </c>
      <c r="AR157" s="132">
        <f t="shared" si="97"/>
        <v>0</v>
      </c>
      <c r="AS157" s="132">
        <f t="shared" si="98"/>
        <v>0</v>
      </c>
      <c r="AT157" s="132">
        <f t="shared" si="99"/>
        <v>0</v>
      </c>
      <c r="AU157" s="132">
        <f t="shared" si="100"/>
        <v>0</v>
      </c>
      <c r="AV157" s="132">
        <f t="shared" si="101"/>
        <v>0</v>
      </c>
      <c r="AW157" s="132">
        <f t="shared" si="102"/>
        <v>0</v>
      </c>
      <c r="AX157" s="132">
        <f t="shared" si="103"/>
        <v>0</v>
      </c>
      <c r="AY157" s="132">
        <f t="shared" si="104"/>
        <v>0</v>
      </c>
      <c r="AZ157" s="132">
        <f t="shared" si="105"/>
        <v>0</v>
      </c>
      <c r="BA157" s="132">
        <f t="shared" si="106"/>
        <v>0</v>
      </c>
      <c r="BB157" s="132">
        <f t="shared" si="106"/>
        <v>0</v>
      </c>
      <c r="BC157" s="132">
        <f t="shared" si="107"/>
        <v>0</v>
      </c>
      <c r="BD157" s="132">
        <f t="shared" si="108"/>
        <v>0</v>
      </c>
      <c r="BE157" s="132">
        <f t="shared" si="109"/>
        <v>0</v>
      </c>
      <c r="BF157" s="132">
        <f t="shared" si="110"/>
        <v>0</v>
      </c>
      <c r="BG157" s="132">
        <f t="shared" si="111"/>
        <v>0</v>
      </c>
      <c r="BH157" s="132">
        <f t="shared" si="112"/>
        <v>0</v>
      </c>
      <c r="BI157" s="132">
        <f t="shared" si="113"/>
        <v>0</v>
      </c>
      <c r="BJ157" s="132">
        <f t="shared" si="114"/>
        <v>0</v>
      </c>
      <c r="BK157" s="132">
        <f t="shared" si="115"/>
        <v>0</v>
      </c>
      <c r="BL157" s="132">
        <f t="shared" si="116"/>
        <v>0</v>
      </c>
      <c r="BM157" s="132">
        <f t="shared" si="117"/>
        <v>0</v>
      </c>
      <c r="BN157" s="132">
        <f t="shared" si="118"/>
        <v>0</v>
      </c>
      <c r="BO157" s="132">
        <f t="shared" si="119"/>
        <v>0</v>
      </c>
      <c r="BP157" s="132">
        <f t="shared" si="120"/>
        <v>0</v>
      </c>
      <c r="BQ157" s="132">
        <f t="shared" si="121"/>
        <v>0</v>
      </c>
      <c r="BR157" s="132">
        <f t="shared" si="122"/>
        <v>0</v>
      </c>
      <c r="BS157" s="132">
        <f t="shared" si="123"/>
        <v>0</v>
      </c>
    </row>
    <row r="159" spans="1:71" x14ac:dyDescent="0.3">
      <c r="A159" s="133" t="s">
        <v>303</v>
      </c>
    </row>
    <row r="161" spans="1:71" x14ac:dyDescent="0.3">
      <c r="A161" s="132" t="s">
        <v>551</v>
      </c>
      <c r="B161" s="132" t="s">
        <v>211</v>
      </c>
      <c r="C161" s="132" t="s">
        <v>140</v>
      </c>
      <c r="D161" s="132" t="s">
        <v>1076</v>
      </c>
      <c r="F161" s="132" t="str">
        <f t="shared" ref="F161:F176" si="124">IF(B161="스페셜",IF(E161="","스페셜 상자","스페셜 조합"),B161)</f>
        <v>인공생명체</v>
      </c>
      <c r="AM161" s="132">
        <f>COUNTIF('몬스터 리스트(숨김)'!$B$14:$B$53,A161)</f>
        <v>0</v>
      </c>
      <c r="AN161" s="132">
        <f>IF(COUNTIF(AO162:$AO$264,1)&gt;0,0,AM161)</f>
        <v>0</v>
      </c>
      <c r="AO161" s="132">
        <f>IF(IF(AN161=0,0,VLOOKUP(A161,'몬스터 리스트(숨김)'!$B$14:$D$53,3,0))&gt;0,1,0)</f>
        <v>0</v>
      </c>
      <c r="AQ161" s="132">
        <f t="shared" si="96"/>
        <v>0</v>
      </c>
      <c r="AR161" s="132">
        <f t="shared" si="97"/>
        <v>0</v>
      </c>
      <c r="AS161" s="132">
        <f t="shared" si="98"/>
        <v>0</v>
      </c>
      <c r="AT161" s="132">
        <f t="shared" si="99"/>
        <v>0</v>
      </c>
      <c r="AU161" s="132">
        <f t="shared" si="100"/>
        <v>0</v>
      </c>
      <c r="AV161" s="132">
        <f t="shared" si="101"/>
        <v>0</v>
      </c>
      <c r="AW161" s="132">
        <f t="shared" si="102"/>
        <v>0</v>
      </c>
      <c r="AX161" s="132">
        <f t="shared" si="103"/>
        <v>0</v>
      </c>
      <c r="AY161" s="132">
        <f t="shared" si="104"/>
        <v>0</v>
      </c>
      <c r="AZ161" s="132">
        <f t="shared" si="105"/>
        <v>0</v>
      </c>
      <c r="BA161" s="132">
        <f t="shared" si="106"/>
        <v>0</v>
      </c>
      <c r="BB161" s="132">
        <f t="shared" si="106"/>
        <v>0</v>
      </c>
      <c r="BC161" s="132">
        <f t="shared" si="107"/>
        <v>0</v>
      </c>
      <c r="BD161" s="132">
        <f t="shared" si="108"/>
        <v>0</v>
      </c>
      <c r="BE161" s="132">
        <f t="shared" si="109"/>
        <v>0</v>
      </c>
      <c r="BF161" s="132">
        <f t="shared" si="110"/>
        <v>0</v>
      </c>
      <c r="BG161" s="132">
        <f t="shared" si="111"/>
        <v>0</v>
      </c>
      <c r="BH161" s="132">
        <f t="shared" si="112"/>
        <v>0</v>
      </c>
      <c r="BI161" s="132">
        <f t="shared" si="113"/>
        <v>0</v>
      </c>
      <c r="BJ161" s="132">
        <f t="shared" si="114"/>
        <v>0</v>
      </c>
      <c r="BK161" s="132">
        <f t="shared" si="115"/>
        <v>0</v>
      </c>
      <c r="BL161" s="132">
        <f t="shared" si="116"/>
        <v>0</v>
      </c>
      <c r="BM161" s="132">
        <f t="shared" si="117"/>
        <v>0</v>
      </c>
      <c r="BN161" s="132">
        <f t="shared" si="118"/>
        <v>0</v>
      </c>
      <c r="BO161" s="132">
        <f t="shared" si="119"/>
        <v>0</v>
      </c>
      <c r="BP161" s="132">
        <f t="shared" si="120"/>
        <v>0</v>
      </c>
      <c r="BQ161" s="132">
        <f t="shared" si="121"/>
        <v>0</v>
      </c>
      <c r="BR161" s="132">
        <f t="shared" si="122"/>
        <v>0</v>
      </c>
      <c r="BS161" s="132">
        <f t="shared" si="123"/>
        <v>0</v>
      </c>
    </row>
    <row r="162" spans="1:71" x14ac:dyDescent="0.3">
      <c r="A162" s="132" t="s">
        <v>552</v>
      </c>
      <c r="B162" s="132" t="s">
        <v>211</v>
      </c>
      <c r="C162" s="132" t="s">
        <v>140</v>
      </c>
      <c r="D162" s="132" t="s">
        <v>1076</v>
      </c>
      <c r="F162" s="132" t="str">
        <f t="shared" si="124"/>
        <v>인공생명체</v>
      </c>
      <c r="AM162" s="132">
        <f>COUNTIF('몬스터 리스트(숨김)'!$B$14:$B$53,A162)</f>
        <v>0</v>
      </c>
      <c r="AN162" s="132">
        <f>IF(COUNTIF(AO163:$AO$264,1)&gt;0,0,AM162)</f>
        <v>0</v>
      </c>
      <c r="AO162" s="132">
        <f>IF(IF(AN162=0,0,VLOOKUP(A162,'몬스터 리스트(숨김)'!$B$14:$D$53,3,0))&gt;0,1,0)</f>
        <v>0</v>
      </c>
      <c r="AQ162" s="132">
        <f t="shared" si="96"/>
        <v>0</v>
      </c>
      <c r="AR162" s="132">
        <f t="shared" si="97"/>
        <v>0</v>
      </c>
      <c r="AS162" s="132">
        <f t="shared" si="98"/>
        <v>0</v>
      </c>
      <c r="AT162" s="132">
        <f t="shared" si="99"/>
        <v>0</v>
      </c>
      <c r="AU162" s="132">
        <f t="shared" si="100"/>
        <v>0</v>
      </c>
      <c r="AV162" s="132">
        <f t="shared" si="101"/>
        <v>0</v>
      </c>
      <c r="AW162" s="132">
        <f t="shared" si="102"/>
        <v>0</v>
      </c>
      <c r="AX162" s="132">
        <f t="shared" si="103"/>
        <v>0</v>
      </c>
      <c r="AY162" s="132">
        <f t="shared" si="104"/>
        <v>0</v>
      </c>
      <c r="AZ162" s="132">
        <f t="shared" si="105"/>
        <v>0</v>
      </c>
      <c r="BA162" s="132">
        <f t="shared" si="106"/>
        <v>0</v>
      </c>
      <c r="BB162" s="132">
        <f t="shared" si="106"/>
        <v>0</v>
      </c>
      <c r="BC162" s="132">
        <f t="shared" si="107"/>
        <v>0</v>
      </c>
      <c r="BD162" s="132">
        <f t="shared" si="108"/>
        <v>0</v>
      </c>
      <c r="BE162" s="132">
        <f t="shared" si="109"/>
        <v>0</v>
      </c>
      <c r="BF162" s="132">
        <f t="shared" si="110"/>
        <v>0</v>
      </c>
      <c r="BG162" s="132">
        <f t="shared" si="111"/>
        <v>0</v>
      </c>
      <c r="BH162" s="132">
        <f t="shared" si="112"/>
        <v>0</v>
      </c>
      <c r="BI162" s="132">
        <f t="shared" si="113"/>
        <v>0</v>
      </c>
      <c r="BJ162" s="132">
        <f t="shared" si="114"/>
        <v>0</v>
      </c>
      <c r="BK162" s="132">
        <f t="shared" si="115"/>
        <v>0</v>
      </c>
      <c r="BL162" s="132">
        <f t="shared" si="116"/>
        <v>0</v>
      </c>
      <c r="BM162" s="132">
        <f t="shared" si="117"/>
        <v>0</v>
      </c>
      <c r="BN162" s="132">
        <f t="shared" si="118"/>
        <v>0</v>
      </c>
      <c r="BO162" s="132">
        <f t="shared" si="119"/>
        <v>0</v>
      </c>
      <c r="BP162" s="132">
        <f t="shared" si="120"/>
        <v>0</v>
      </c>
      <c r="BQ162" s="132">
        <f t="shared" si="121"/>
        <v>0</v>
      </c>
      <c r="BR162" s="132">
        <f t="shared" si="122"/>
        <v>0</v>
      </c>
      <c r="BS162" s="132">
        <f t="shared" si="123"/>
        <v>0</v>
      </c>
    </row>
    <row r="163" spans="1:71" x14ac:dyDescent="0.3">
      <c r="A163" s="132" t="s">
        <v>553</v>
      </c>
      <c r="B163" s="132" t="s">
        <v>211</v>
      </c>
      <c r="C163" s="132" t="s">
        <v>140</v>
      </c>
      <c r="D163" s="132" t="s">
        <v>1076</v>
      </c>
      <c r="F163" s="132" t="str">
        <f t="shared" si="124"/>
        <v>인공생명체</v>
      </c>
      <c r="AM163" s="132">
        <f>COUNTIF('몬스터 리스트(숨김)'!$B$14:$B$53,A163)</f>
        <v>0</v>
      </c>
      <c r="AN163" s="132">
        <f>IF(COUNTIF(AO164:$AO$264,1)&gt;0,0,AM163)</f>
        <v>0</v>
      </c>
      <c r="AO163" s="132">
        <f>IF(IF(AN163=0,0,VLOOKUP(A163,'몬스터 리스트(숨김)'!$B$14:$D$53,3,0))&gt;0,1,0)</f>
        <v>0</v>
      </c>
      <c r="AQ163" s="132">
        <f t="shared" si="96"/>
        <v>0</v>
      </c>
      <c r="AR163" s="132">
        <f t="shared" si="97"/>
        <v>0</v>
      </c>
      <c r="AS163" s="132">
        <f t="shared" si="98"/>
        <v>0</v>
      </c>
      <c r="AT163" s="132">
        <f t="shared" si="99"/>
        <v>0</v>
      </c>
      <c r="AU163" s="132">
        <f t="shared" si="100"/>
        <v>0</v>
      </c>
      <c r="AV163" s="132">
        <f t="shared" si="101"/>
        <v>0</v>
      </c>
      <c r="AW163" s="132">
        <f t="shared" si="102"/>
        <v>0</v>
      </c>
      <c r="AX163" s="132">
        <f t="shared" si="103"/>
        <v>0</v>
      </c>
      <c r="AY163" s="132">
        <f t="shared" si="104"/>
        <v>0</v>
      </c>
      <c r="AZ163" s="132">
        <f t="shared" si="105"/>
        <v>0</v>
      </c>
      <c r="BA163" s="132">
        <f t="shared" si="106"/>
        <v>0</v>
      </c>
      <c r="BB163" s="132">
        <f t="shared" si="106"/>
        <v>0</v>
      </c>
      <c r="BC163" s="132">
        <f t="shared" si="107"/>
        <v>0</v>
      </c>
      <c r="BD163" s="132">
        <f t="shared" si="108"/>
        <v>0</v>
      </c>
      <c r="BE163" s="132">
        <f t="shared" si="109"/>
        <v>0</v>
      </c>
      <c r="BF163" s="132">
        <f t="shared" si="110"/>
        <v>0</v>
      </c>
      <c r="BG163" s="132">
        <f t="shared" si="111"/>
        <v>0</v>
      </c>
      <c r="BH163" s="132">
        <f t="shared" si="112"/>
        <v>0</v>
      </c>
      <c r="BI163" s="132">
        <f t="shared" si="113"/>
        <v>0</v>
      </c>
      <c r="BJ163" s="132">
        <f t="shared" si="114"/>
        <v>0</v>
      </c>
      <c r="BK163" s="132">
        <f t="shared" si="115"/>
        <v>0</v>
      </c>
      <c r="BL163" s="132">
        <f t="shared" si="116"/>
        <v>0</v>
      </c>
      <c r="BM163" s="132">
        <f t="shared" si="117"/>
        <v>0</v>
      </c>
      <c r="BN163" s="132">
        <f t="shared" si="118"/>
        <v>0</v>
      </c>
      <c r="BO163" s="132">
        <f t="shared" si="119"/>
        <v>0</v>
      </c>
      <c r="BP163" s="132">
        <f t="shared" si="120"/>
        <v>0</v>
      </c>
      <c r="BQ163" s="132">
        <f t="shared" si="121"/>
        <v>0</v>
      </c>
      <c r="BR163" s="132">
        <f t="shared" si="122"/>
        <v>0</v>
      </c>
      <c r="BS163" s="132">
        <f t="shared" si="123"/>
        <v>0</v>
      </c>
    </row>
    <row r="164" spans="1:71" x14ac:dyDescent="0.3">
      <c r="A164" s="132" t="s">
        <v>554</v>
      </c>
      <c r="B164" s="132" t="s">
        <v>211</v>
      </c>
      <c r="C164" s="132" t="s">
        <v>140</v>
      </c>
      <c r="D164" s="132" t="s">
        <v>1076</v>
      </c>
      <c r="F164" s="132" t="str">
        <f t="shared" si="124"/>
        <v>인공생명체</v>
      </c>
      <c r="AM164" s="132">
        <f>COUNTIF('몬스터 리스트(숨김)'!$B$14:$B$53,A164)</f>
        <v>0</v>
      </c>
      <c r="AN164" s="132">
        <f>IF(COUNTIF(AO165:$AO$264,1)&gt;0,0,AM164)</f>
        <v>0</v>
      </c>
      <c r="AO164" s="132">
        <f>IF(IF(AN164=0,0,VLOOKUP(A164,'몬스터 리스트(숨김)'!$B$14:$D$53,3,0))&gt;0,1,0)</f>
        <v>0</v>
      </c>
      <c r="AQ164" s="132">
        <f t="shared" si="96"/>
        <v>0</v>
      </c>
      <c r="AR164" s="132">
        <f t="shared" si="97"/>
        <v>0</v>
      </c>
      <c r="AS164" s="132">
        <f t="shared" si="98"/>
        <v>0</v>
      </c>
      <c r="AT164" s="132">
        <f t="shared" si="99"/>
        <v>0</v>
      </c>
      <c r="AU164" s="132">
        <f t="shared" si="100"/>
        <v>0</v>
      </c>
      <c r="AV164" s="132">
        <f t="shared" si="101"/>
        <v>0</v>
      </c>
      <c r="AW164" s="132">
        <f t="shared" si="102"/>
        <v>0</v>
      </c>
      <c r="AX164" s="132">
        <f t="shared" si="103"/>
        <v>0</v>
      </c>
      <c r="AY164" s="132">
        <f t="shared" si="104"/>
        <v>0</v>
      </c>
      <c r="AZ164" s="132">
        <f t="shared" si="105"/>
        <v>0</v>
      </c>
      <c r="BA164" s="132">
        <f t="shared" si="106"/>
        <v>0</v>
      </c>
      <c r="BB164" s="132">
        <f t="shared" si="106"/>
        <v>0</v>
      </c>
      <c r="BC164" s="132">
        <f t="shared" si="107"/>
        <v>0</v>
      </c>
      <c r="BD164" s="132">
        <f t="shared" si="108"/>
        <v>0</v>
      </c>
      <c r="BE164" s="132">
        <f t="shared" si="109"/>
        <v>0</v>
      </c>
      <c r="BF164" s="132">
        <f t="shared" si="110"/>
        <v>0</v>
      </c>
      <c r="BG164" s="132">
        <f t="shared" si="111"/>
        <v>0</v>
      </c>
      <c r="BH164" s="132">
        <f t="shared" si="112"/>
        <v>0</v>
      </c>
      <c r="BI164" s="132">
        <f t="shared" si="113"/>
        <v>0</v>
      </c>
      <c r="BJ164" s="132">
        <f t="shared" si="114"/>
        <v>0</v>
      </c>
      <c r="BK164" s="132">
        <f t="shared" si="115"/>
        <v>0</v>
      </c>
      <c r="BL164" s="132">
        <f t="shared" si="116"/>
        <v>0</v>
      </c>
      <c r="BM164" s="132">
        <f t="shared" si="117"/>
        <v>0</v>
      </c>
      <c r="BN164" s="132">
        <f t="shared" si="118"/>
        <v>0</v>
      </c>
      <c r="BO164" s="132">
        <f t="shared" si="119"/>
        <v>0</v>
      </c>
      <c r="BP164" s="132">
        <f t="shared" si="120"/>
        <v>0</v>
      </c>
      <c r="BQ164" s="132">
        <f t="shared" si="121"/>
        <v>0</v>
      </c>
      <c r="BR164" s="132">
        <f t="shared" si="122"/>
        <v>0</v>
      </c>
      <c r="BS164" s="132">
        <f t="shared" si="123"/>
        <v>0</v>
      </c>
    </row>
    <row r="165" spans="1:71" x14ac:dyDescent="0.3">
      <c r="A165" s="132" t="s">
        <v>555</v>
      </c>
      <c r="B165" s="132" t="s">
        <v>211</v>
      </c>
      <c r="C165" s="132" t="s">
        <v>140</v>
      </c>
      <c r="D165" s="132" t="s">
        <v>1076</v>
      </c>
      <c r="F165" s="132" t="str">
        <f t="shared" si="124"/>
        <v>인공생명체</v>
      </c>
      <c r="AM165" s="132">
        <f>COUNTIF('몬스터 리스트(숨김)'!$B$14:$B$53,A165)</f>
        <v>0</v>
      </c>
      <c r="AN165" s="132">
        <f>IF(COUNTIF(AO166:$AO$264,1)&gt;0,0,AM165)</f>
        <v>0</v>
      </c>
      <c r="AO165" s="132">
        <f>IF(IF(AN165=0,0,VLOOKUP(A165,'몬스터 리스트(숨김)'!$B$14:$D$53,3,0))&gt;0,1,0)</f>
        <v>0</v>
      </c>
      <c r="AQ165" s="132">
        <f t="shared" si="96"/>
        <v>0</v>
      </c>
      <c r="AR165" s="132">
        <f t="shared" si="97"/>
        <v>0</v>
      </c>
      <c r="AS165" s="132">
        <f t="shared" si="98"/>
        <v>0</v>
      </c>
      <c r="AT165" s="132">
        <f t="shared" si="99"/>
        <v>0</v>
      </c>
      <c r="AU165" s="132">
        <f t="shared" si="100"/>
        <v>0</v>
      </c>
      <c r="AV165" s="132">
        <f t="shared" si="101"/>
        <v>0</v>
      </c>
      <c r="AW165" s="132">
        <f t="shared" si="102"/>
        <v>0</v>
      </c>
      <c r="AX165" s="132">
        <f t="shared" si="103"/>
        <v>0</v>
      </c>
      <c r="AY165" s="132">
        <f t="shared" si="104"/>
        <v>0</v>
      </c>
      <c r="AZ165" s="132">
        <f t="shared" si="105"/>
        <v>0</v>
      </c>
      <c r="BA165" s="132">
        <f t="shared" si="106"/>
        <v>0</v>
      </c>
      <c r="BB165" s="132">
        <f t="shared" si="106"/>
        <v>0</v>
      </c>
      <c r="BC165" s="132">
        <f t="shared" si="107"/>
        <v>0</v>
      </c>
      <c r="BD165" s="132">
        <f t="shared" si="108"/>
        <v>0</v>
      </c>
      <c r="BE165" s="132">
        <f t="shared" si="109"/>
        <v>0</v>
      </c>
      <c r="BF165" s="132">
        <f t="shared" si="110"/>
        <v>0</v>
      </c>
      <c r="BG165" s="132">
        <f t="shared" si="111"/>
        <v>0</v>
      </c>
      <c r="BH165" s="132">
        <f t="shared" si="112"/>
        <v>0</v>
      </c>
      <c r="BI165" s="132">
        <f t="shared" si="113"/>
        <v>0</v>
      </c>
      <c r="BJ165" s="132">
        <f t="shared" si="114"/>
        <v>0</v>
      </c>
      <c r="BK165" s="132">
        <f t="shared" si="115"/>
        <v>0</v>
      </c>
      <c r="BL165" s="132">
        <f t="shared" si="116"/>
        <v>0</v>
      </c>
      <c r="BM165" s="132">
        <f t="shared" si="117"/>
        <v>0</v>
      </c>
      <c r="BN165" s="132">
        <f t="shared" si="118"/>
        <v>0</v>
      </c>
      <c r="BO165" s="132">
        <f t="shared" si="119"/>
        <v>0</v>
      </c>
      <c r="BP165" s="132">
        <f t="shared" si="120"/>
        <v>0</v>
      </c>
      <c r="BQ165" s="132">
        <f t="shared" si="121"/>
        <v>0</v>
      </c>
      <c r="BR165" s="132">
        <f t="shared" si="122"/>
        <v>0</v>
      </c>
      <c r="BS165" s="132">
        <f t="shared" si="123"/>
        <v>0</v>
      </c>
    </row>
    <row r="166" spans="1:71" x14ac:dyDescent="0.3">
      <c r="A166" s="132" t="s">
        <v>556</v>
      </c>
      <c r="B166" s="132" t="s">
        <v>211</v>
      </c>
      <c r="C166" s="132" t="s">
        <v>140</v>
      </c>
      <c r="D166" s="132" t="s">
        <v>1076</v>
      </c>
      <c r="F166" s="132" t="str">
        <f t="shared" si="124"/>
        <v>인공생명체</v>
      </c>
      <c r="AM166" s="132">
        <f>COUNTIF('몬스터 리스트(숨김)'!$B$14:$B$53,A166)</f>
        <v>0</v>
      </c>
      <c r="AN166" s="132">
        <f>IF(COUNTIF(AO167:$AO$264,1)&gt;0,0,AM166)</f>
        <v>0</v>
      </c>
      <c r="AO166" s="132">
        <f>IF(IF(AN166=0,0,VLOOKUP(A166,'몬스터 리스트(숨김)'!$B$14:$D$53,3,0))&gt;0,1,0)</f>
        <v>0</v>
      </c>
      <c r="AQ166" s="132">
        <f t="shared" si="96"/>
        <v>0</v>
      </c>
      <c r="AR166" s="132">
        <f t="shared" si="97"/>
        <v>0</v>
      </c>
      <c r="AS166" s="132">
        <f t="shared" si="98"/>
        <v>0</v>
      </c>
      <c r="AT166" s="132">
        <f t="shared" si="99"/>
        <v>0</v>
      </c>
      <c r="AU166" s="132">
        <f t="shared" si="100"/>
        <v>0</v>
      </c>
      <c r="AV166" s="132">
        <f t="shared" si="101"/>
        <v>0</v>
      </c>
      <c r="AW166" s="132">
        <f t="shared" si="102"/>
        <v>0</v>
      </c>
      <c r="AX166" s="132">
        <f t="shared" si="103"/>
        <v>0</v>
      </c>
      <c r="AY166" s="132">
        <f t="shared" si="104"/>
        <v>0</v>
      </c>
      <c r="AZ166" s="132">
        <f t="shared" si="105"/>
        <v>0</v>
      </c>
      <c r="BA166" s="132">
        <f t="shared" si="106"/>
        <v>0</v>
      </c>
      <c r="BB166" s="132">
        <f t="shared" si="106"/>
        <v>0</v>
      </c>
      <c r="BC166" s="132">
        <f t="shared" si="107"/>
        <v>0</v>
      </c>
      <c r="BD166" s="132">
        <f t="shared" si="108"/>
        <v>0</v>
      </c>
      <c r="BE166" s="132">
        <f t="shared" si="109"/>
        <v>0</v>
      </c>
      <c r="BF166" s="132">
        <f t="shared" si="110"/>
        <v>0</v>
      </c>
      <c r="BG166" s="132">
        <f t="shared" si="111"/>
        <v>0</v>
      </c>
      <c r="BH166" s="132">
        <f t="shared" si="112"/>
        <v>0</v>
      </c>
      <c r="BI166" s="132">
        <f t="shared" si="113"/>
        <v>0</v>
      </c>
      <c r="BJ166" s="132">
        <f t="shared" si="114"/>
        <v>0</v>
      </c>
      <c r="BK166" s="132">
        <f t="shared" si="115"/>
        <v>0</v>
      </c>
      <c r="BL166" s="132">
        <f t="shared" si="116"/>
        <v>0</v>
      </c>
      <c r="BM166" s="132">
        <f t="shared" si="117"/>
        <v>0</v>
      </c>
      <c r="BN166" s="132">
        <f t="shared" si="118"/>
        <v>0</v>
      </c>
      <c r="BO166" s="132">
        <f t="shared" si="119"/>
        <v>0</v>
      </c>
      <c r="BP166" s="132">
        <f t="shared" si="120"/>
        <v>0</v>
      </c>
      <c r="BQ166" s="132">
        <f t="shared" si="121"/>
        <v>0</v>
      </c>
      <c r="BR166" s="132">
        <f t="shared" si="122"/>
        <v>0</v>
      </c>
      <c r="BS166" s="132">
        <f t="shared" si="123"/>
        <v>0</v>
      </c>
    </row>
    <row r="167" spans="1:71" x14ac:dyDescent="0.3">
      <c r="A167" s="132" t="s">
        <v>557</v>
      </c>
      <c r="B167" s="132" t="s">
        <v>211</v>
      </c>
      <c r="C167" s="132" t="s">
        <v>140</v>
      </c>
      <c r="D167" s="132" t="s">
        <v>1076</v>
      </c>
      <c r="F167" s="132" t="str">
        <f t="shared" si="124"/>
        <v>인공생명체</v>
      </c>
      <c r="AM167" s="132">
        <f>COUNTIF('몬스터 리스트(숨김)'!$B$14:$B$53,A167)</f>
        <v>0</v>
      </c>
      <c r="AN167" s="132">
        <f>IF(COUNTIF(AO168:$AO$264,1)&gt;0,0,AM167)</f>
        <v>0</v>
      </c>
      <c r="AO167" s="132">
        <f>IF(IF(AN167=0,0,VLOOKUP(A167,'몬스터 리스트(숨김)'!$B$14:$D$53,3,0))&gt;0,1,0)</f>
        <v>0</v>
      </c>
      <c r="AQ167" s="132">
        <f t="shared" si="96"/>
        <v>0</v>
      </c>
      <c r="AR167" s="132">
        <f t="shared" si="97"/>
        <v>0</v>
      </c>
      <c r="AS167" s="132">
        <f t="shared" si="98"/>
        <v>0</v>
      </c>
      <c r="AT167" s="132">
        <f t="shared" si="99"/>
        <v>0</v>
      </c>
      <c r="AU167" s="132">
        <f t="shared" si="100"/>
        <v>0</v>
      </c>
      <c r="AV167" s="132">
        <f t="shared" si="101"/>
        <v>0</v>
      </c>
      <c r="AW167" s="132">
        <f t="shared" si="102"/>
        <v>0</v>
      </c>
      <c r="AX167" s="132">
        <f t="shared" si="103"/>
        <v>0</v>
      </c>
      <c r="AY167" s="132">
        <f t="shared" si="104"/>
        <v>0</v>
      </c>
      <c r="AZ167" s="132">
        <f t="shared" si="105"/>
        <v>0</v>
      </c>
      <c r="BA167" s="132">
        <f t="shared" si="106"/>
        <v>0</v>
      </c>
      <c r="BB167" s="132">
        <f t="shared" si="106"/>
        <v>0</v>
      </c>
      <c r="BC167" s="132">
        <f t="shared" si="107"/>
        <v>0</v>
      </c>
      <c r="BD167" s="132">
        <f t="shared" si="108"/>
        <v>0</v>
      </c>
      <c r="BE167" s="132">
        <f t="shared" si="109"/>
        <v>0</v>
      </c>
      <c r="BF167" s="132">
        <f t="shared" si="110"/>
        <v>0</v>
      </c>
      <c r="BG167" s="132">
        <f t="shared" si="111"/>
        <v>0</v>
      </c>
      <c r="BH167" s="132">
        <f t="shared" si="112"/>
        <v>0</v>
      </c>
      <c r="BI167" s="132">
        <f t="shared" si="113"/>
        <v>0</v>
      </c>
      <c r="BJ167" s="132">
        <f t="shared" si="114"/>
        <v>0</v>
      </c>
      <c r="BK167" s="132">
        <f t="shared" si="115"/>
        <v>0</v>
      </c>
      <c r="BL167" s="132">
        <f t="shared" si="116"/>
        <v>0</v>
      </c>
      <c r="BM167" s="132">
        <f t="shared" si="117"/>
        <v>0</v>
      </c>
      <c r="BN167" s="132">
        <f t="shared" si="118"/>
        <v>0</v>
      </c>
      <c r="BO167" s="132">
        <f t="shared" si="119"/>
        <v>0</v>
      </c>
      <c r="BP167" s="132">
        <f t="shared" si="120"/>
        <v>0</v>
      </c>
      <c r="BQ167" s="132">
        <f t="shared" si="121"/>
        <v>0</v>
      </c>
      <c r="BR167" s="132">
        <f t="shared" si="122"/>
        <v>0</v>
      </c>
      <c r="BS167" s="132">
        <f t="shared" si="123"/>
        <v>0</v>
      </c>
    </row>
    <row r="168" spans="1:71" x14ac:dyDescent="0.3">
      <c r="A168" s="132" t="s">
        <v>558</v>
      </c>
      <c r="B168" s="132" t="s">
        <v>211</v>
      </c>
      <c r="C168" s="132" t="s">
        <v>140</v>
      </c>
      <c r="D168" s="132" t="s">
        <v>1076</v>
      </c>
      <c r="F168" s="132" t="str">
        <f t="shared" si="124"/>
        <v>인공생명체</v>
      </c>
      <c r="AM168" s="132">
        <f>COUNTIF('몬스터 리스트(숨김)'!$B$14:$B$53,A168)</f>
        <v>0</v>
      </c>
      <c r="AN168" s="132">
        <f>IF(COUNTIF(AO169:$AO$264,1)&gt;0,0,AM168)</f>
        <v>0</v>
      </c>
      <c r="AO168" s="132">
        <f>IF(IF(AN168=0,0,VLOOKUP(A168,'몬스터 리스트(숨김)'!$B$14:$D$53,3,0))&gt;0,1,0)</f>
        <v>0</v>
      </c>
      <c r="AQ168" s="132">
        <f t="shared" si="96"/>
        <v>0</v>
      </c>
      <c r="AR168" s="132">
        <f t="shared" si="97"/>
        <v>0</v>
      </c>
      <c r="AS168" s="132">
        <f t="shared" si="98"/>
        <v>0</v>
      </c>
      <c r="AT168" s="132">
        <f t="shared" si="99"/>
        <v>0</v>
      </c>
      <c r="AU168" s="132">
        <f t="shared" si="100"/>
        <v>0</v>
      </c>
      <c r="AV168" s="132">
        <f t="shared" si="101"/>
        <v>0</v>
      </c>
      <c r="AW168" s="132">
        <f t="shared" si="102"/>
        <v>0</v>
      </c>
      <c r="AX168" s="132">
        <f t="shared" si="103"/>
        <v>0</v>
      </c>
      <c r="AY168" s="132">
        <f t="shared" si="104"/>
        <v>0</v>
      </c>
      <c r="AZ168" s="132">
        <f t="shared" si="105"/>
        <v>0</v>
      </c>
      <c r="BA168" s="132">
        <f t="shared" si="106"/>
        <v>0</v>
      </c>
      <c r="BB168" s="132">
        <f t="shared" si="106"/>
        <v>0</v>
      </c>
      <c r="BC168" s="132">
        <f t="shared" si="107"/>
        <v>0</v>
      </c>
      <c r="BD168" s="132">
        <f t="shared" si="108"/>
        <v>0</v>
      </c>
      <c r="BE168" s="132">
        <f t="shared" si="109"/>
        <v>0</v>
      </c>
      <c r="BF168" s="132">
        <f t="shared" si="110"/>
        <v>0</v>
      </c>
      <c r="BG168" s="132">
        <f t="shared" si="111"/>
        <v>0</v>
      </c>
      <c r="BH168" s="132">
        <f t="shared" si="112"/>
        <v>0</v>
      </c>
      <c r="BI168" s="132">
        <f t="shared" si="113"/>
        <v>0</v>
      </c>
      <c r="BJ168" s="132">
        <f t="shared" si="114"/>
        <v>0</v>
      </c>
      <c r="BK168" s="132">
        <f t="shared" si="115"/>
        <v>0</v>
      </c>
      <c r="BL168" s="132">
        <f t="shared" si="116"/>
        <v>0</v>
      </c>
      <c r="BM168" s="132">
        <f t="shared" si="117"/>
        <v>0</v>
      </c>
      <c r="BN168" s="132">
        <f t="shared" si="118"/>
        <v>0</v>
      </c>
      <c r="BO168" s="132">
        <f t="shared" si="119"/>
        <v>0</v>
      </c>
      <c r="BP168" s="132">
        <f t="shared" si="120"/>
        <v>0</v>
      </c>
      <c r="BQ168" s="132">
        <f t="shared" si="121"/>
        <v>0</v>
      </c>
      <c r="BR168" s="132">
        <f t="shared" si="122"/>
        <v>0</v>
      </c>
      <c r="BS168" s="132">
        <f t="shared" si="123"/>
        <v>0</v>
      </c>
    </row>
    <row r="169" spans="1:71" x14ac:dyDescent="0.3">
      <c r="A169" s="132" t="s">
        <v>559</v>
      </c>
      <c r="B169" s="132" t="s">
        <v>211</v>
      </c>
      <c r="C169" s="132" t="s">
        <v>140</v>
      </c>
      <c r="D169" s="132" t="s">
        <v>1076</v>
      </c>
      <c r="F169" s="132" t="str">
        <f t="shared" si="124"/>
        <v>인공생명체</v>
      </c>
      <c r="AM169" s="132">
        <f>COUNTIF('몬스터 리스트(숨김)'!$B$14:$B$53,A169)</f>
        <v>0</v>
      </c>
      <c r="AN169" s="132">
        <f>IF(COUNTIF(AO170:$AO$264,1)&gt;0,0,AM169)</f>
        <v>0</v>
      </c>
      <c r="AO169" s="132">
        <f>IF(IF(AN169=0,0,VLOOKUP(A169,'몬스터 리스트(숨김)'!$B$14:$D$53,3,0))&gt;0,1,0)</f>
        <v>0</v>
      </c>
      <c r="AQ169" s="132">
        <f t="shared" si="96"/>
        <v>0</v>
      </c>
      <c r="AR169" s="132">
        <f t="shared" si="97"/>
        <v>0</v>
      </c>
      <c r="AS169" s="132">
        <f t="shared" si="98"/>
        <v>0</v>
      </c>
      <c r="AT169" s="132">
        <f t="shared" si="99"/>
        <v>0</v>
      </c>
      <c r="AU169" s="132">
        <f t="shared" si="100"/>
        <v>0</v>
      </c>
      <c r="AV169" s="132">
        <f t="shared" si="101"/>
        <v>0</v>
      </c>
      <c r="AW169" s="132">
        <f t="shared" si="102"/>
        <v>0</v>
      </c>
      <c r="AX169" s="132">
        <f t="shared" si="103"/>
        <v>0</v>
      </c>
      <c r="AY169" s="132">
        <f t="shared" si="104"/>
        <v>0</v>
      </c>
      <c r="AZ169" s="132">
        <f t="shared" si="105"/>
        <v>0</v>
      </c>
      <c r="BA169" s="132">
        <f t="shared" si="106"/>
        <v>0</v>
      </c>
      <c r="BB169" s="132">
        <f t="shared" si="106"/>
        <v>0</v>
      </c>
      <c r="BC169" s="132">
        <f t="shared" si="107"/>
        <v>0</v>
      </c>
      <c r="BD169" s="132">
        <f t="shared" si="108"/>
        <v>0</v>
      </c>
      <c r="BE169" s="132">
        <f t="shared" si="109"/>
        <v>0</v>
      </c>
      <c r="BF169" s="132">
        <f t="shared" si="110"/>
        <v>0</v>
      </c>
      <c r="BG169" s="132">
        <f t="shared" si="111"/>
        <v>0</v>
      </c>
      <c r="BH169" s="132">
        <f t="shared" si="112"/>
        <v>0</v>
      </c>
      <c r="BI169" s="132">
        <f t="shared" si="113"/>
        <v>0</v>
      </c>
      <c r="BJ169" s="132">
        <f t="shared" si="114"/>
        <v>0</v>
      </c>
      <c r="BK169" s="132">
        <f t="shared" si="115"/>
        <v>0</v>
      </c>
      <c r="BL169" s="132">
        <f t="shared" si="116"/>
        <v>0</v>
      </c>
      <c r="BM169" s="132">
        <f t="shared" si="117"/>
        <v>0</v>
      </c>
      <c r="BN169" s="132">
        <f t="shared" si="118"/>
        <v>0</v>
      </c>
      <c r="BO169" s="132">
        <f t="shared" si="119"/>
        <v>0</v>
      </c>
      <c r="BP169" s="132">
        <f t="shared" si="120"/>
        <v>0</v>
      </c>
      <c r="BQ169" s="132">
        <f t="shared" si="121"/>
        <v>0</v>
      </c>
      <c r="BR169" s="132">
        <f t="shared" si="122"/>
        <v>0</v>
      </c>
      <c r="BS169" s="132">
        <f t="shared" si="123"/>
        <v>0</v>
      </c>
    </row>
    <row r="170" spans="1:71" x14ac:dyDescent="0.3">
      <c r="A170" s="132" t="s">
        <v>560</v>
      </c>
      <c r="B170" s="132" t="s">
        <v>211</v>
      </c>
      <c r="C170" s="132" t="s">
        <v>140</v>
      </c>
      <c r="D170" s="132" t="s">
        <v>1076</v>
      </c>
      <c r="F170" s="132" t="str">
        <f t="shared" si="124"/>
        <v>인공생명체</v>
      </c>
      <c r="AM170" s="132">
        <f>COUNTIF('몬스터 리스트(숨김)'!$B$14:$B$53,A170)</f>
        <v>0</v>
      </c>
      <c r="AN170" s="132">
        <f>IF(COUNTIF(AO171:$AO$264,1)&gt;0,0,AM170)</f>
        <v>0</v>
      </c>
      <c r="AO170" s="132">
        <f>IF(IF(AN170=0,0,VLOOKUP(A170,'몬스터 리스트(숨김)'!$B$14:$D$53,3,0))&gt;0,1,0)</f>
        <v>0</v>
      </c>
      <c r="AQ170" s="132">
        <f t="shared" si="96"/>
        <v>0</v>
      </c>
      <c r="AR170" s="132">
        <f t="shared" si="97"/>
        <v>0</v>
      </c>
      <c r="AS170" s="132">
        <f t="shared" si="98"/>
        <v>0</v>
      </c>
      <c r="AT170" s="132">
        <f t="shared" si="99"/>
        <v>0</v>
      </c>
      <c r="AU170" s="132">
        <f t="shared" si="100"/>
        <v>0</v>
      </c>
      <c r="AV170" s="132">
        <f t="shared" si="101"/>
        <v>0</v>
      </c>
      <c r="AW170" s="132">
        <f t="shared" si="102"/>
        <v>0</v>
      </c>
      <c r="AX170" s="132">
        <f t="shared" si="103"/>
        <v>0</v>
      </c>
      <c r="AY170" s="132">
        <f t="shared" si="104"/>
        <v>0</v>
      </c>
      <c r="AZ170" s="132">
        <f t="shared" si="105"/>
        <v>0</v>
      </c>
      <c r="BA170" s="132">
        <f t="shared" si="106"/>
        <v>0</v>
      </c>
      <c r="BB170" s="132">
        <f t="shared" si="106"/>
        <v>0</v>
      </c>
      <c r="BC170" s="132">
        <f t="shared" si="107"/>
        <v>0</v>
      </c>
      <c r="BD170" s="132">
        <f t="shared" si="108"/>
        <v>0</v>
      </c>
      <c r="BE170" s="132">
        <f t="shared" si="109"/>
        <v>0</v>
      </c>
      <c r="BF170" s="132">
        <f t="shared" si="110"/>
        <v>0</v>
      </c>
      <c r="BG170" s="132">
        <f t="shared" si="111"/>
        <v>0</v>
      </c>
      <c r="BH170" s="132">
        <f t="shared" si="112"/>
        <v>0</v>
      </c>
      <c r="BI170" s="132">
        <f t="shared" si="113"/>
        <v>0</v>
      </c>
      <c r="BJ170" s="132">
        <f t="shared" si="114"/>
        <v>0</v>
      </c>
      <c r="BK170" s="132">
        <f t="shared" si="115"/>
        <v>0</v>
      </c>
      <c r="BL170" s="132">
        <f t="shared" si="116"/>
        <v>0</v>
      </c>
      <c r="BM170" s="132">
        <f t="shared" si="117"/>
        <v>0</v>
      </c>
      <c r="BN170" s="132">
        <f t="shared" si="118"/>
        <v>0</v>
      </c>
      <c r="BO170" s="132">
        <f t="shared" si="119"/>
        <v>0</v>
      </c>
      <c r="BP170" s="132">
        <f t="shared" si="120"/>
        <v>0</v>
      </c>
      <c r="BQ170" s="132">
        <f t="shared" si="121"/>
        <v>0</v>
      </c>
      <c r="BR170" s="132">
        <f t="shared" si="122"/>
        <v>0</v>
      </c>
      <c r="BS170" s="132">
        <f t="shared" si="123"/>
        <v>0</v>
      </c>
    </row>
    <row r="171" spans="1:71" x14ac:dyDescent="0.3">
      <c r="A171" s="132" t="s">
        <v>561</v>
      </c>
      <c r="B171" s="132" t="s">
        <v>211</v>
      </c>
      <c r="C171" s="132" t="s">
        <v>140</v>
      </c>
      <c r="D171" s="132" t="s">
        <v>1076</v>
      </c>
      <c r="F171" s="132" t="str">
        <f t="shared" si="124"/>
        <v>인공생명체</v>
      </c>
      <c r="AM171" s="132">
        <f>COUNTIF('몬스터 리스트(숨김)'!$B$14:$B$53,A171)</f>
        <v>0</v>
      </c>
      <c r="AN171" s="132">
        <f>IF(COUNTIF(AO172:$AO$264,1)&gt;0,0,AM171)</f>
        <v>0</v>
      </c>
      <c r="AO171" s="132">
        <f>IF(IF(AN171=0,0,VLOOKUP(A171,'몬스터 리스트(숨김)'!$B$14:$D$53,3,0))&gt;0,1,0)</f>
        <v>0</v>
      </c>
      <c r="AQ171" s="132">
        <f t="shared" si="96"/>
        <v>0</v>
      </c>
      <c r="AR171" s="132">
        <f t="shared" si="97"/>
        <v>0</v>
      </c>
      <c r="AS171" s="132">
        <f t="shared" si="98"/>
        <v>0</v>
      </c>
      <c r="AT171" s="132">
        <f t="shared" si="99"/>
        <v>0</v>
      </c>
      <c r="AU171" s="132">
        <f t="shared" si="100"/>
        <v>0</v>
      </c>
      <c r="AV171" s="132">
        <f t="shared" si="101"/>
        <v>0</v>
      </c>
      <c r="AW171" s="132">
        <f t="shared" si="102"/>
        <v>0</v>
      </c>
      <c r="AX171" s="132">
        <f t="shared" si="103"/>
        <v>0</v>
      </c>
      <c r="AY171" s="132">
        <f t="shared" si="104"/>
        <v>0</v>
      </c>
      <c r="AZ171" s="132">
        <f t="shared" si="105"/>
        <v>0</v>
      </c>
      <c r="BA171" s="132">
        <f t="shared" si="106"/>
        <v>0</v>
      </c>
      <c r="BB171" s="132">
        <f t="shared" si="106"/>
        <v>0</v>
      </c>
      <c r="BC171" s="132">
        <f t="shared" si="107"/>
        <v>0</v>
      </c>
      <c r="BD171" s="132">
        <f t="shared" si="108"/>
        <v>0</v>
      </c>
      <c r="BE171" s="132">
        <f t="shared" si="109"/>
        <v>0</v>
      </c>
      <c r="BF171" s="132">
        <f t="shared" si="110"/>
        <v>0</v>
      </c>
      <c r="BG171" s="132">
        <f t="shared" si="111"/>
        <v>0</v>
      </c>
      <c r="BH171" s="132">
        <f t="shared" si="112"/>
        <v>0</v>
      </c>
      <c r="BI171" s="132">
        <f t="shared" si="113"/>
        <v>0</v>
      </c>
      <c r="BJ171" s="132">
        <f t="shared" si="114"/>
        <v>0</v>
      </c>
      <c r="BK171" s="132">
        <f t="shared" si="115"/>
        <v>0</v>
      </c>
      <c r="BL171" s="132">
        <f t="shared" si="116"/>
        <v>0</v>
      </c>
      <c r="BM171" s="132">
        <f t="shared" si="117"/>
        <v>0</v>
      </c>
      <c r="BN171" s="132">
        <f t="shared" si="118"/>
        <v>0</v>
      </c>
      <c r="BO171" s="132">
        <f t="shared" si="119"/>
        <v>0</v>
      </c>
      <c r="BP171" s="132">
        <f t="shared" si="120"/>
        <v>0</v>
      </c>
      <c r="BQ171" s="132">
        <f t="shared" si="121"/>
        <v>0</v>
      </c>
      <c r="BR171" s="132">
        <f t="shared" si="122"/>
        <v>0</v>
      </c>
      <c r="BS171" s="132">
        <f t="shared" si="123"/>
        <v>0</v>
      </c>
    </row>
    <row r="172" spans="1:71" x14ac:dyDescent="0.3">
      <c r="A172" s="132" t="s">
        <v>562</v>
      </c>
      <c r="B172" s="132" t="s">
        <v>211</v>
      </c>
      <c r="C172" s="132" t="s">
        <v>140</v>
      </c>
      <c r="D172" s="132" t="s">
        <v>1076</v>
      </c>
      <c r="F172" s="132" t="str">
        <f t="shared" si="124"/>
        <v>인공생명체</v>
      </c>
      <c r="AM172" s="132">
        <f>COUNTIF('몬스터 리스트(숨김)'!$B$14:$B$53,A172)</f>
        <v>0</v>
      </c>
      <c r="AN172" s="132">
        <f>IF(COUNTIF(AO173:$AO$264,1)&gt;0,0,AM172)</f>
        <v>0</v>
      </c>
      <c r="AO172" s="132">
        <f>IF(IF(AN172=0,0,VLOOKUP(A172,'몬스터 리스트(숨김)'!$B$14:$D$53,3,0))&gt;0,1,0)</f>
        <v>0</v>
      </c>
      <c r="AQ172" s="132">
        <f t="shared" si="96"/>
        <v>0</v>
      </c>
      <c r="AR172" s="132">
        <f t="shared" si="97"/>
        <v>0</v>
      </c>
      <c r="AS172" s="132">
        <f t="shared" si="98"/>
        <v>0</v>
      </c>
      <c r="AT172" s="132">
        <f t="shared" si="99"/>
        <v>0</v>
      </c>
      <c r="AU172" s="132">
        <f t="shared" si="100"/>
        <v>0</v>
      </c>
      <c r="AV172" s="132">
        <f t="shared" si="101"/>
        <v>0</v>
      </c>
      <c r="AW172" s="132">
        <f t="shared" si="102"/>
        <v>0</v>
      </c>
      <c r="AX172" s="132">
        <f t="shared" si="103"/>
        <v>0</v>
      </c>
      <c r="AY172" s="132">
        <f t="shared" si="104"/>
        <v>0</v>
      </c>
      <c r="AZ172" s="132">
        <f t="shared" si="105"/>
        <v>0</v>
      </c>
      <c r="BA172" s="132">
        <f t="shared" si="106"/>
        <v>0</v>
      </c>
      <c r="BB172" s="132">
        <f t="shared" si="106"/>
        <v>0</v>
      </c>
      <c r="BC172" s="132">
        <f t="shared" si="107"/>
        <v>0</v>
      </c>
      <c r="BD172" s="132">
        <f t="shared" si="108"/>
        <v>0</v>
      </c>
      <c r="BE172" s="132">
        <f t="shared" si="109"/>
        <v>0</v>
      </c>
      <c r="BF172" s="132">
        <f t="shared" si="110"/>
        <v>0</v>
      </c>
      <c r="BG172" s="132">
        <f t="shared" si="111"/>
        <v>0</v>
      </c>
      <c r="BH172" s="132">
        <f t="shared" si="112"/>
        <v>0</v>
      </c>
      <c r="BI172" s="132">
        <f t="shared" si="113"/>
        <v>0</v>
      </c>
      <c r="BJ172" s="132">
        <f t="shared" si="114"/>
        <v>0</v>
      </c>
      <c r="BK172" s="132">
        <f t="shared" si="115"/>
        <v>0</v>
      </c>
      <c r="BL172" s="132">
        <f t="shared" si="116"/>
        <v>0</v>
      </c>
      <c r="BM172" s="132">
        <f t="shared" si="117"/>
        <v>0</v>
      </c>
      <c r="BN172" s="132">
        <f t="shared" si="118"/>
        <v>0</v>
      </c>
      <c r="BO172" s="132">
        <f t="shared" si="119"/>
        <v>0</v>
      </c>
      <c r="BP172" s="132">
        <f t="shared" si="120"/>
        <v>0</v>
      </c>
      <c r="BQ172" s="132">
        <f t="shared" si="121"/>
        <v>0</v>
      </c>
      <c r="BR172" s="132">
        <f t="shared" si="122"/>
        <v>0</v>
      </c>
      <c r="BS172" s="132">
        <f t="shared" si="123"/>
        <v>0</v>
      </c>
    </row>
    <row r="173" spans="1:71" x14ac:dyDescent="0.3">
      <c r="A173" s="132" t="s">
        <v>563</v>
      </c>
      <c r="B173" s="132" t="s">
        <v>211</v>
      </c>
      <c r="C173" s="132" t="s">
        <v>140</v>
      </c>
      <c r="D173" s="132" t="s">
        <v>1076</v>
      </c>
      <c r="F173" s="132" t="str">
        <f t="shared" si="124"/>
        <v>인공생명체</v>
      </c>
      <c r="AM173" s="132">
        <f>COUNTIF('몬스터 리스트(숨김)'!$B$14:$B$53,A173)</f>
        <v>0</v>
      </c>
      <c r="AN173" s="132">
        <f>IF(COUNTIF(AO174:$AO$264,1)&gt;0,0,AM173)</f>
        <v>0</v>
      </c>
      <c r="AO173" s="132">
        <f>IF(IF(AN173=0,0,VLOOKUP(A173,'몬스터 리스트(숨김)'!$B$14:$D$53,3,0))&gt;0,1,0)</f>
        <v>0</v>
      </c>
      <c r="AQ173" s="132">
        <f t="shared" si="96"/>
        <v>0</v>
      </c>
      <c r="AR173" s="132">
        <f t="shared" si="97"/>
        <v>0</v>
      </c>
      <c r="AS173" s="132">
        <f t="shared" si="98"/>
        <v>0</v>
      </c>
      <c r="AT173" s="132">
        <f t="shared" si="99"/>
        <v>0</v>
      </c>
      <c r="AU173" s="132">
        <f t="shared" si="100"/>
        <v>0</v>
      </c>
      <c r="AV173" s="132">
        <f t="shared" si="101"/>
        <v>0</v>
      </c>
      <c r="AW173" s="132">
        <f t="shared" si="102"/>
        <v>0</v>
      </c>
      <c r="AX173" s="132">
        <f t="shared" si="103"/>
        <v>0</v>
      </c>
      <c r="AY173" s="132">
        <f t="shared" si="104"/>
        <v>0</v>
      </c>
      <c r="AZ173" s="132">
        <f t="shared" si="105"/>
        <v>0</v>
      </c>
      <c r="BA173" s="132">
        <f t="shared" si="106"/>
        <v>0</v>
      </c>
      <c r="BB173" s="132">
        <f t="shared" si="106"/>
        <v>0</v>
      </c>
      <c r="BC173" s="132">
        <f t="shared" si="107"/>
        <v>0</v>
      </c>
      <c r="BD173" s="132">
        <f t="shared" si="108"/>
        <v>0</v>
      </c>
      <c r="BE173" s="132">
        <f t="shared" si="109"/>
        <v>0</v>
      </c>
      <c r="BF173" s="132">
        <f t="shared" si="110"/>
        <v>0</v>
      </c>
      <c r="BG173" s="132">
        <f t="shared" si="111"/>
        <v>0</v>
      </c>
      <c r="BH173" s="132">
        <f t="shared" si="112"/>
        <v>0</v>
      </c>
      <c r="BI173" s="132">
        <f t="shared" si="113"/>
        <v>0</v>
      </c>
      <c r="BJ173" s="132">
        <f t="shared" si="114"/>
        <v>0</v>
      </c>
      <c r="BK173" s="132">
        <f t="shared" si="115"/>
        <v>0</v>
      </c>
      <c r="BL173" s="132">
        <f t="shared" si="116"/>
        <v>0</v>
      </c>
      <c r="BM173" s="132">
        <f t="shared" si="117"/>
        <v>0</v>
      </c>
      <c r="BN173" s="132">
        <f t="shared" si="118"/>
        <v>0</v>
      </c>
      <c r="BO173" s="132">
        <f t="shared" si="119"/>
        <v>0</v>
      </c>
      <c r="BP173" s="132">
        <f t="shared" si="120"/>
        <v>0</v>
      </c>
      <c r="BQ173" s="132">
        <f t="shared" si="121"/>
        <v>0</v>
      </c>
      <c r="BR173" s="132">
        <f t="shared" si="122"/>
        <v>0</v>
      </c>
      <c r="BS173" s="132">
        <f t="shared" si="123"/>
        <v>0</v>
      </c>
    </row>
    <row r="174" spans="1:71" x14ac:dyDescent="0.3">
      <c r="A174" s="132" t="s">
        <v>564</v>
      </c>
      <c r="B174" s="132" t="s">
        <v>211</v>
      </c>
      <c r="C174" s="132" t="s">
        <v>140</v>
      </c>
      <c r="D174" s="132" t="s">
        <v>1076</v>
      </c>
      <c r="F174" s="132" t="str">
        <f t="shared" si="124"/>
        <v>인공생명체</v>
      </c>
      <c r="AM174" s="132">
        <f>COUNTIF('몬스터 리스트(숨김)'!$B$14:$B$53,A174)</f>
        <v>0</v>
      </c>
      <c r="AN174" s="132">
        <f>IF(COUNTIF(AO175:$AO$264,1)&gt;0,0,AM174)</f>
        <v>0</v>
      </c>
      <c r="AO174" s="132">
        <f>IF(IF(AN174=0,0,VLOOKUP(A174,'몬스터 리스트(숨김)'!$B$14:$D$53,3,0))&gt;0,1,0)</f>
        <v>0</v>
      </c>
      <c r="AQ174" s="132">
        <f t="shared" si="96"/>
        <v>0</v>
      </c>
      <c r="AR174" s="132">
        <f t="shared" si="97"/>
        <v>0</v>
      </c>
      <c r="AS174" s="132">
        <f t="shared" si="98"/>
        <v>0</v>
      </c>
      <c r="AT174" s="132">
        <f t="shared" si="99"/>
        <v>0</v>
      </c>
      <c r="AU174" s="132">
        <f t="shared" si="100"/>
        <v>0</v>
      </c>
      <c r="AV174" s="132">
        <f t="shared" si="101"/>
        <v>0</v>
      </c>
      <c r="AW174" s="132">
        <f t="shared" si="102"/>
        <v>0</v>
      </c>
      <c r="AX174" s="132">
        <f t="shared" si="103"/>
        <v>0</v>
      </c>
      <c r="AY174" s="132">
        <f t="shared" si="104"/>
        <v>0</v>
      </c>
      <c r="AZ174" s="132">
        <f t="shared" si="105"/>
        <v>0</v>
      </c>
      <c r="BA174" s="132">
        <f t="shared" si="106"/>
        <v>0</v>
      </c>
      <c r="BB174" s="132">
        <f t="shared" si="106"/>
        <v>0</v>
      </c>
      <c r="BC174" s="132">
        <f t="shared" si="107"/>
        <v>0</v>
      </c>
      <c r="BD174" s="132">
        <f t="shared" si="108"/>
        <v>0</v>
      </c>
      <c r="BE174" s="132">
        <f t="shared" si="109"/>
        <v>0</v>
      </c>
      <c r="BF174" s="132">
        <f t="shared" si="110"/>
        <v>0</v>
      </c>
      <c r="BG174" s="132">
        <f t="shared" si="111"/>
        <v>0</v>
      </c>
      <c r="BH174" s="132">
        <f t="shared" si="112"/>
        <v>0</v>
      </c>
      <c r="BI174" s="132">
        <f t="shared" si="113"/>
        <v>0</v>
      </c>
      <c r="BJ174" s="132">
        <f t="shared" si="114"/>
        <v>0</v>
      </c>
      <c r="BK174" s="132">
        <f t="shared" si="115"/>
        <v>0</v>
      </c>
      <c r="BL174" s="132">
        <f t="shared" si="116"/>
        <v>0</v>
      </c>
      <c r="BM174" s="132">
        <f t="shared" si="117"/>
        <v>0</v>
      </c>
      <c r="BN174" s="132">
        <f t="shared" si="118"/>
        <v>0</v>
      </c>
      <c r="BO174" s="132">
        <f t="shared" si="119"/>
        <v>0</v>
      </c>
      <c r="BP174" s="132">
        <f t="shared" si="120"/>
        <v>0</v>
      </c>
      <c r="BQ174" s="132">
        <f t="shared" si="121"/>
        <v>0</v>
      </c>
      <c r="BR174" s="132">
        <f t="shared" si="122"/>
        <v>0</v>
      </c>
      <c r="BS174" s="132">
        <f t="shared" si="123"/>
        <v>0</v>
      </c>
    </row>
    <row r="175" spans="1:71" x14ac:dyDescent="0.3">
      <c r="A175" s="132" t="s">
        <v>565</v>
      </c>
      <c r="B175" s="132" t="s">
        <v>211</v>
      </c>
      <c r="C175" s="132" t="s">
        <v>142</v>
      </c>
      <c r="D175" s="132" t="s">
        <v>1077</v>
      </c>
      <c r="F175" s="132" t="str">
        <f t="shared" si="124"/>
        <v>인공생명체</v>
      </c>
      <c r="AM175" s="132">
        <f>COUNTIF('몬스터 리스트(숨김)'!$B$14:$B$53,A175)</f>
        <v>0</v>
      </c>
      <c r="AN175" s="132">
        <f>IF(COUNTIF(AO176:$AO$264,1)&gt;0,0,AM175)</f>
        <v>0</v>
      </c>
      <c r="AO175" s="132">
        <f>IF(IF(AN175=0,0,VLOOKUP(A175,'몬스터 리스트(숨김)'!$B$14:$D$53,3,0))&gt;0,1,0)</f>
        <v>0</v>
      </c>
      <c r="AQ175" s="132">
        <f t="shared" si="96"/>
        <v>0</v>
      </c>
      <c r="AR175" s="132">
        <f t="shared" si="97"/>
        <v>0</v>
      </c>
      <c r="AS175" s="132">
        <f t="shared" si="98"/>
        <v>0</v>
      </c>
      <c r="AT175" s="132">
        <f t="shared" si="99"/>
        <v>0</v>
      </c>
      <c r="AU175" s="132">
        <f t="shared" si="100"/>
        <v>0</v>
      </c>
      <c r="AV175" s="132">
        <f t="shared" si="101"/>
        <v>0</v>
      </c>
      <c r="AW175" s="132">
        <f t="shared" si="102"/>
        <v>0</v>
      </c>
      <c r="AX175" s="132">
        <f t="shared" si="103"/>
        <v>0</v>
      </c>
      <c r="AY175" s="132">
        <f t="shared" si="104"/>
        <v>0</v>
      </c>
      <c r="AZ175" s="132">
        <f t="shared" si="105"/>
        <v>0</v>
      </c>
      <c r="BA175" s="132">
        <f t="shared" si="106"/>
        <v>0</v>
      </c>
      <c r="BB175" s="132">
        <f t="shared" si="106"/>
        <v>0</v>
      </c>
      <c r="BC175" s="132">
        <f t="shared" si="107"/>
        <v>0</v>
      </c>
      <c r="BD175" s="132">
        <f t="shared" si="108"/>
        <v>0</v>
      </c>
      <c r="BE175" s="132">
        <f t="shared" si="109"/>
        <v>0</v>
      </c>
      <c r="BF175" s="132">
        <f t="shared" si="110"/>
        <v>0</v>
      </c>
      <c r="BG175" s="132">
        <f t="shared" si="111"/>
        <v>0</v>
      </c>
      <c r="BH175" s="132">
        <f t="shared" si="112"/>
        <v>0</v>
      </c>
      <c r="BI175" s="132">
        <f t="shared" si="113"/>
        <v>0</v>
      </c>
      <c r="BJ175" s="132">
        <f t="shared" si="114"/>
        <v>0</v>
      </c>
      <c r="BK175" s="132">
        <f t="shared" si="115"/>
        <v>0</v>
      </c>
      <c r="BL175" s="132">
        <f t="shared" si="116"/>
        <v>0</v>
      </c>
      <c r="BM175" s="132">
        <f t="shared" si="117"/>
        <v>0</v>
      </c>
      <c r="BN175" s="132">
        <f t="shared" si="118"/>
        <v>0</v>
      </c>
      <c r="BO175" s="132">
        <f t="shared" si="119"/>
        <v>0</v>
      </c>
      <c r="BP175" s="132">
        <f t="shared" si="120"/>
        <v>0</v>
      </c>
      <c r="BQ175" s="132">
        <f t="shared" si="121"/>
        <v>0</v>
      </c>
      <c r="BR175" s="132">
        <f t="shared" si="122"/>
        <v>0</v>
      </c>
      <c r="BS175" s="132">
        <f t="shared" si="123"/>
        <v>0</v>
      </c>
    </row>
    <row r="176" spans="1:71" x14ac:dyDescent="0.3">
      <c r="A176" s="132" t="s">
        <v>566</v>
      </c>
      <c r="B176" s="132" t="s">
        <v>211</v>
      </c>
      <c r="C176" s="132" t="s">
        <v>142</v>
      </c>
      <c r="D176" s="132" t="s">
        <v>1077</v>
      </c>
      <c r="F176" s="132" t="str">
        <f t="shared" si="124"/>
        <v>인공생명체</v>
      </c>
      <c r="AM176" s="132">
        <f>COUNTIF('몬스터 리스트(숨김)'!$B$14:$B$53,A176)</f>
        <v>0</v>
      </c>
      <c r="AN176" s="132">
        <f>IF(COUNTIF(AO177:$AO$264,1)&gt;0,0,AM176)</f>
        <v>0</v>
      </c>
      <c r="AO176" s="132">
        <f>IF(IF(AN176=0,0,VLOOKUP(A176,'몬스터 리스트(숨김)'!$B$14:$D$53,3,0))&gt;0,1,0)</f>
        <v>0</v>
      </c>
      <c r="AQ176" s="132">
        <f t="shared" si="96"/>
        <v>0</v>
      </c>
      <c r="AR176" s="132">
        <f t="shared" si="97"/>
        <v>0</v>
      </c>
      <c r="AS176" s="132">
        <f t="shared" si="98"/>
        <v>0</v>
      </c>
      <c r="AT176" s="132">
        <f t="shared" si="99"/>
        <v>0</v>
      </c>
      <c r="AU176" s="132">
        <f t="shared" si="100"/>
        <v>0</v>
      </c>
      <c r="AV176" s="132">
        <f t="shared" si="101"/>
        <v>0</v>
      </c>
      <c r="AW176" s="132">
        <f t="shared" si="102"/>
        <v>0</v>
      </c>
      <c r="AX176" s="132">
        <f t="shared" si="103"/>
        <v>0</v>
      </c>
      <c r="AY176" s="132">
        <f t="shared" si="104"/>
        <v>0</v>
      </c>
      <c r="AZ176" s="132">
        <f t="shared" si="105"/>
        <v>0</v>
      </c>
      <c r="BA176" s="132">
        <f t="shared" si="106"/>
        <v>0</v>
      </c>
      <c r="BB176" s="132">
        <f t="shared" si="106"/>
        <v>0</v>
      </c>
      <c r="BC176" s="132">
        <f t="shared" si="107"/>
        <v>0</v>
      </c>
      <c r="BD176" s="132">
        <f t="shared" si="108"/>
        <v>0</v>
      </c>
      <c r="BE176" s="132">
        <f t="shared" si="109"/>
        <v>0</v>
      </c>
      <c r="BF176" s="132">
        <f t="shared" si="110"/>
        <v>0</v>
      </c>
      <c r="BG176" s="132">
        <f t="shared" si="111"/>
        <v>0</v>
      </c>
      <c r="BH176" s="132">
        <f t="shared" si="112"/>
        <v>0</v>
      </c>
      <c r="BI176" s="132">
        <f t="shared" si="113"/>
        <v>0</v>
      </c>
      <c r="BJ176" s="132">
        <f t="shared" si="114"/>
        <v>0</v>
      </c>
      <c r="BK176" s="132">
        <f t="shared" si="115"/>
        <v>0</v>
      </c>
      <c r="BL176" s="132">
        <f t="shared" si="116"/>
        <v>0</v>
      </c>
      <c r="BM176" s="132">
        <f t="shared" si="117"/>
        <v>0</v>
      </c>
      <c r="BN176" s="132">
        <f t="shared" si="118"/>
        <v>0</v>
      </c>
      <c r="BO176" s="132">
        <f t="shared" si="119"/>
        <v>0</v>
      </c>
      <c r="BP176" s="132">
        <f t="shared" si="120"/>
        <v>0</v>
      </c>
      <c r="BQ176" s="132">
        <f t="shared" si="121"/>
        <v>0</v>
      </c>
      <c r="BR176" s="132">
        <f t="shared" si="122"/>
        <v>0</v>
      </c>
      <c r="BS176" s="132">
        <f t="shared" si="123"/>
        <v>0</v>
      </c>
    </row>
    <row r="177" spans="1:71" x14ac:dyDescent="0.3">
      <c r="A177" s="132" t="s">
        <v>567</v>
      </c>
      <c r="B177" s="132" t="s">
        <v>211</v>
      </c>
      <c r="C177" s="132" t="s">
        <v>142</v>
      </c>
      <c r="D177" s="132" t="s">
        <v>1077</v>
      </c>
      <c r="F177" s="132" t="str">
        <f t="shared" ref="F177:F240" si="125">IF(B177="스페셜",IF(E177="","스페셜 상자","스페셜 조합"),B177)</f>
        <v>인공생명체</v>
      </c>
      <c r="AM177" s="132">
        <f>COUNTIF('몬스터 리스트(숨김)'!$B$14:$B$53,A177)</f>
        <v>0</v>
      </c>
      <c r="AN177" s="132">
        <f>IF(COUNTIF(AO178:$AO$264,1)&gt;0,0,AM177)</f>
        <v>0</v>
      </c>
      <c r="AO177" s="132">
        <f>IF(IF(AN177=0,0,VLOOKUP(A177,'몬스터 리스트(숨김)'!$B$14:$D$53,3,0))&gt;0,1,0)</f>
        <v>0</v>
      </c>
      <c r="AQ177" s="132">
        <f t="shared" si="96"/>
        <v>0</v>
      </c>
      <c r="AR177" s="132">
        <f t="shared" si="97"/>
        <v>0</v>
      </c>
      <c r="AS177" s="132">
        <f t="shared" si="98"/>
        <v>0</v>
      </c>
      <c r="AT177" s="132">
        <f t="shared" si="99"/>
        <v>0</v>
      </c>
      <c r="AU177" s="132">
        <f t="shared" si="100"/>
        <v>0</v>
      </c>
      <c r="AV177" s="132">
        <f t="shared" si="101"/>
        <v>0</v>
      </c>
      <c r="AW177" s="132">
        <f t="shared" si="102"/>
        <v>0</v>
      </c>
      <c r="AX177" s="132">
        <f t="shared" si="103"/>
        <v>0</v>
      </c>
      <c r="AY177" s="132">
        <f t="shared" si="104"/>
        <v>0</v>
      </c>
      <c r="AZ177" s="132">
        <f t="shared" si="105"/>
        <v>0</v>
      </c>
      <c r="BA177" s="132">
        <f t="shared" si="106"/>
        <v>0</v>
      </c>
      <c r="BB177" s="132">
        <f t="shared" si="106"/>
        <v>0</v>
      </c>
      <c r="BC177" s="132">
        <f t="shared" si="107"/>
        <v>0</v>
      </c>
      <c r="BD177" s="132">
        <f t="shared" si="108"/>
        <v>0</v>
      </c>
      <c r="BE177" s="132">
        <f t="shared" si="109"/>
        <v>0</v>
      </c>
      <c r="BF177" s="132">
        <f t="shared" si="110"/>
        <v>0</v>
      </c>
      <c r="BG177" s="132">
        <f t="shared" si="111"/>
        <v>0</v>
      </c>
      <c r="BH177" s="132">
        <f t="shared" si="112"/>
        <v>0</v>
      </c>
      <c r="BI177" s="132">
        <f t="shared" si="113"/>
        <v>0</v>
      </c>
      <c r="BJ177" s="132">
        <f t="shared" si="114"/>
        <v>0</v>
      </c>
      <c r="BK177" s="132">
        <f t="shared" si="115"/>
        <v>0</v>
      </c>
      <c r="BL177" s="132">
        <f t="shared" si="116"/>
        <v>0</v>
      </c>
      <c r="BM177" s="132">
        <f t="shared" si="117"/>
        <v>0</v>
      </c>
      <c r="BN177" s="132">
        <f t="shared" si="118"/>
        <v>0</v>
      </c>
      <c r="BO177" s="132">
        <f t="shared" si="119"/>
        <v>0</v>
      </c>
      <c r="BP177" s="132">
        <f t="shared" si="120"/>
        <v>0</v>
      </c>
      <c r="BQ177" s="132">
        <f t="shared" si="121"/>
        <v>0</v>
      </c>
      <c r="BR177" s="132">
        <f t="shared" si="122"/>
        <v>0</v>
      </c>
      <c r="BS177" s="132">
        <f t="shared" si="123"/>
        <v>0</v>
      </c>
    </row>
    <row r="178" spans="1:71" x14ac:dyDescent="0.3">
      <c r="A178" s="132" t="s">
        <v>568</v>
      </c>
      <c r="B178" s="132" t="s">
        <v>211</v>
      </c>
      <c r="C178" s="132" t="s">
        <v>142</v>
      </c>
      <c r="D178" s="132" t="s">
        <v>1077</v>
      </c>
      <c r="F178" s="132" t="str">
        <f t="shared" si="125"/>
        <v>인공생명체</v>
      </c>
      <c r="AM178" s="132">
        <f>COUNTIF('몬스터 리스트(숨김)'!$B$14:$B$53,A178)</f>
        <v>0</v>
      </c>
      <c r="AN178" s="132">
        <f>IF(COUNTIF(AO179:$AO$264,1)&gt;0,0,AM178)</f>
        <v>0</v>
      </c>
      <c r="AO178" s="132">
        <f>IF(IF(AN178=0,0,VLOOKUP(A178,'몬스터 리스트(숨김)'!$B$14:$D$53,3,0))&gt;0,1,0)</f>
        <v>0</v>
      </c>
      <c r="AQ178" s="132">
        <f t="shared" si="96"/>
        <v>0</v>
      </c>
      <c r="AR178" s="132">
        <f t="shared" si="97"/>
        <v>0</v>
      </c>
      <c r="AS178" s="132">
        <f t="shared" si="98"/>
        <v>0</v>
      </c>
      <c r="AT178" s="132">
        <f t="shared" si="99"/>
        <v>0</v>
      </c>
      <c r="AU178" s="132">
        <f t="shared" si="100"/>
        <v>0</v>
      </c>
      <c r="AV178" s="132">
        <f t="shared" si="101"/>
        <v>0</v>
      </c>
      <c r="AW178" s="132">
        <f t="shared" si="102"/>
        <v>0</v>
      </c>
      <c r="AX178" s="132">
        <f t="shared" si="103"/>
        <v>0</v>
      </c>
      <c r="AY178" s="132">
        <f t="shared" si="104"/>
        <v>0</v>
      </c>
      <c r="AZ178" s="132">
        <f t="shared" si="105"/>
        <v>0</v>
      </c>
      <c r="BA178" s="132">
        <f t="shared" si="106"/>
        <v>0</v>
      </c>
      <c r="BB178" s="132">
        <f t="shared" si="106"/>
        <v>0</v>
      </c>
      <c r="BC178" s="132">
        <f t="shared" si="107"/>
        <v>0</v>
      </c>
      <c r="BD178" s="132">
        <f t="shared" si="108"/>
        <v>0</v>
      </c>
      <c r="BE178" s="132">
        <f t="shared" si="109"/>
        <v>0</v>
      </c>
      <c r="BF178" s="132">
        <f t="shared" si="110"/>
        <v>0</v>
      </c>
      <c r="BG178" s="132">
        <f t="shared" si="111"/>
        <v>0</v>
      </c>
      <c r="BH178" s="132">
        <f t="shared" si="112"/>
        <v>0</v>
      </c>
      <c r="BI178" s="132">
        <f t="shared" si="113"/>
        <v>0</v>
      </c>
      <c r="BJ178" s="132">
        <f t="shared" si="114"/>
        <v>0</v>
      </c>
      <c r="BK178" s="132">
        <f t="shared" si="115"/>
        <v>0</v>
      </c>
      <c r="BL178" s="132">
        <f t="shared" si="116"/>
        <v>0</v>
      </c>
      <c r="BM178" s="132">
        <f t="shared" si="117"/>
        <v>0</v>
      </c>
      <c r="BN178" s="132">
        <f t="shared" si="118"/>
        <v>0</v>
      </c>
      <c r="BO178" s="132">
        <f t="shared" si="119"/>
        <v>0</v>
      </c>
      <c r="BP178" s="132">
        <f t="shared" si="120"/>
        <v>0</v>
      </c>
      <c r="BQ178" s="132">
        <f t="shared" si="121"/>
        <v>0</v>
      </c>
      <c r="BR178" s="132">
        <f t="shared" si="122"/>
        <v>0</v>
      </c>
      <c r="BS178" s="132">
        <f t="shared" si="123"/>
        <v>0</v>
      </c>
    </row>
    <row r="179" spans="1:71" x14ac:dyDescent="0.3">
      <c r="A179" s="132" t="s">
        <v>569</v>
      </c>
      <c r="B179" s="132" t="s">
        <v>211</v>
      </c>
      <c r="C179" s="132" t="s">
        <v>142</v>
      </c>
      <c r="D179" s="132" t="s">
        <v>1077</v>
      </c>
      <c r="F179" s="132" t="str">
        <f t="shared" si="125"/>
        <v>인공생명체</v>
      </c>
      <c r="AM179" s="132">
        <f>COUNTIF('몬스터 리스트(숨김)'!$B$14:$B$53,A179)</f>
        <v>0</v>
      </c>
      <c r="AN179" s="132">
        <f>IF(COUNTIF(AO180:$AO$264,1)&gt;0,0,AM179)</f>
        <v>0</v>
      </c>
      <c r="AO179" s="132">
        <f>IF(IF(AN179=0,0,VLOOKUP(A179,'몬스터 리스트(숨김)'!$B$14:$D$53,3,0))&gt;0,1,0)</f>
        <v>0</v>
      </c>
      <c r="AQ179" s="132">
        <f t="shared" si="96"/>
        <v>0</v>
      </c>
      <c r="AR179" s="132">
        <f t="shared" si="97"/>
        <v>0</v>
      </c>
      <c r="AS179" s="132">
        <f t="shared" si="98"/>
        <v>0</v>
      </c>
      <c r="AT179" s="132">
        <f t="shared" si="99"/>
        <v>0</v>
      </c>
      <c r="AU179" s="132">
        <f t="shared" si="100"/>
        <v>0</v>
      </c>
      <c r="AV179" s="132">
        <f t="shared" si="101"/>
        <v>0</v>
      </c>
      <c r="AW179" s="132">
        <f t="shared" si="102"/>
        <v>0</v>
      </c>
      <c r="AX179" s="132">
        <f t="shared" si="103"/>
        <v>0</v>
      </c>
      <c r="AY179" s="132">
        <f t="shared" si="104"/>
        <v>0</v>
      </c>
      <c r="AZ179" s="132">
        <f t="shared" si="105"/>
        <v>0</v>
      </c>
      <c r="BA179" s="132">
        <f t="shared" si="106"/>
        <v>0</v>
      </c>
      <c r="BB179" s="132">
        <f t="shared" si="106"/>
        <v>0</v>
      </c>
      <c r="BC179" s="132">
        <f t="shared" si="107"/>
        <v>0</v>
      </c>
      <c r="BD179" s="132">
        <f t="shared" si="108"/>
        <v>0</v>
      </c>
      <c r="BE179" s="132">
        <f t="shared" si="109"/>
        <v>0</v>
      </c>
      <c r="BF179" s="132">
        <f t="shared" si="110"/>
        <v>0</v>
      </c>
      <c r="BG179" s="132">
        <f t="shared" si="111"/>
        <v>0</v>
      </c>
      <c r="BH179" s="132">
        <f t="shared" si="112"/>
        <v>0</v>
      </c>
      <c r="BI179" s="132">
        <f t="shared" si="113"/>
        <v>0</v>
      </c>
      <c r="BJ179" s="132">
        <f t="shared" si="114"/>
        <v>0</v>
      </c>
      <c r="BK179" s="132">
        <f t="shared" si="115"/>
        <v>0</v>
      </c>
      <c r="BL179" s="132">
        <f t="shared" si="116"/>
        <v>0</v>
      </c>
      <c r="BM179" s="132">
        <f t="shared" si="117"/>
        <v>0</v>
      </c>
      <c r="BN179" s="132">
        <f t="shared" si="118"/>
        <v>0</v>
      </c>
      <c r="BO179" s="132">
        <f t="shared" si="119"/>
        <v>0</v>
      </c>
      <c r="BP179" s="132">
        <f t="shared" si="120"/>
        <v>0</v>
      </c>
      <c r="BQ179" s="132">
        <f t="shared" si="121"/>
        <v>0</v>
      </c>
      <c r="BR179" s="132">
        <f t="shared" si="122"/>
        <v>0</v>
      </c>
      <c r="BS179" s="132">
        <f t="shared" si="123"/>
        <v>0</v>
      </c>
    </row>
    <row r="180" spans="1:71" x14ac:dyDescent="0.3">
      <c r="A180" s="132" t="s">
        <v>570</v>
      </c>
      <c r="B180" s="132" t="s">
        <v>211</v>
      </c>
      <c r="C180" s="132" t="s">
        <v>142</v>
      </c>
      <c r="D180" s="132" t="s">
        <v>1077</v>
      </c>
      <c r="F180" s="132" t="str">
        <f t="shared" si="125"/>
        <v>인공생명체</v>
      </c>
      <c r="AM180" s="132">
        <f>COUNTIF('몬스터 리스트(숨김)'!$B$14:$B$53,A180)</f>
        <v>0</v>
      </c>
      <c r="AN180" s="132">
        <f>IF(COUNTIF(AO181:$AO$264,1)&gt;0,0,AM180)</f>
        <v>0</v>
      </c>
      <c r="AO180" s="132">
        <f>IF(IF(AN180=0,0,VLOOKUP(A180,'몬스터 리스트(숨김)'!$B$14:$D$53,3,0))&gt;0,1,0)</f>
        <v>0</v>
      </c>
      <c r="AQ180" s="132">
        <f t="shared" si="96"/>
        <v>0</v>
      </c>
      <c r="AR180" s="132">
        <f t="shared" si="97"/>
        <v>0</v>
      </c>
      <c r="AS180" s="132">
        <f t="shared" si="98"/>
        <v>0</v>
      </c>
      <c r="AT180" s="132">
        <f t="shared" si="99"/>
        <v>0</v>
      </c>
      <c r="AU180" s="132">
        <f t="shared" si="100"/>
        <v>0</v>
      </c>
      <c r="AV180" s="132">
        <f t="shared" si="101"/>
        <v>0</v>
      </c>
      <c r="AW180" s="132">
        <f t="shared" si="102"/>
        <v>0</v>
      </c>
      <c r="AX180" s="132">
        <f t="shared" si="103"/>
        <v>0</v>
      </c>
      <c r="AY180" s="132">
        <f t="shared" si="104"/>
        <v>0</v>
      </c>
      <c r="AZ180" s="132">
        <f t="shared" si="105"/>
        <v>0</v>
      </c>
      <c r="BA180" s="132">
        <f t="shared" si="106"/>
        <v>0</v>
      </c>
      <c r="BB180" s="132">
        <f t="shared" si="106"/>
        <v>0</v>
      </c>
      <c r="BC180" s="132">
        <f t="shared" si="107"/>
        <v>0</v>
      </c>
      <c r="BD180" s="132">
        <f t="shared" si="108"/>
        <v>0</v>
      </c>
      <c r="BE180" s="132">
        <f t="shared" si="109"/>
        <v>0</v>
      </c>
      <c r="BF180" s="132">
        <f t="shared" si="110"/>
        <v>0</v>
      </c>
      <c r="BG180" s="132">
        <f t="shared" si="111"/>
        <v>0</v>
      </c>
      <c r="BH180" s="132">
        <f t="shared" si="112"/>
        <v>0</v>
      </c>
      <c r="BI180" s="132">
        <f t="shared" si="113"/>
        <v>0</v>
      </c>
      <c r="BJ180" s="132">
        <f t="shared" si="114"/>
        <v>0</v>
      </c>
      <c r="BK180" s="132">
        <f t="shared" si="115"/>
        <v>0</v>
      </c>
      <c r="BL180" s="132">
        <f t="shared" si="116"/>
        <v>0</v>
      </c>
      <c r="BM180" s="132">
        <f t="shared" si="117"/>
        <v>0</v>
      </c>
      <c r="BN180" s="132">
        <f t="shared" si="118"/>
        <v>0</v>
      </c>
      <c r="BO180" s="132">
        <f t="shared" si="119"/>
        <v>0</v>
      </c>
      <c r="BP180" s="132">
        <f t="shared" si="120"/>
        <v>0</v>
      </c>
      <c r="BQ180" s="132">
        <f t="shared" si="121"/>
        <v>0</v>
      </c>
      <c r="BR180" s="132">
        <f t="shared" si="122"/>
        <v>0</v>
      </c>
      <c r="BS180" s="132">
        <f t="shared" si="123"/>
        <v>0</v>
      </c>
    </row>
    <row r="181" spans="1:71" x14ac:dyDescent="0.3">
      <c r="A181" s="132" t="s">
        <v>571</v>
      </c>
      <c r="B181" s="132" t="s">
        <v>211</v>
      </c>
      <c r="C181" s="132" t="s">
        <v>142</v>
      </c>
      <c r="D181" s="132" t="s">
        <v>1077</v>
      </c>
      <c r="F181" s="132" t="str">
        <f t="shared" si="125"/>
        <v>인공생명체</v>
      </c>
      <c r="AM181" s="132">
        <f>COUNTIF('몬스터 리스트(숨김)'!$B$14:$B$53,A181)</f>
        <v>0</v>
      </c>
      <c r="AN181" s="132">
        <f>IF(COUNTIF(AO182:$AO$264,1)&gt;0,0,AM181)</f>
        <v>0</v>
      </c>
      <c r="AO181" s="132">
        <f>IF(IF(AN181=0,0,VLOOKUP(A181,'몬스터 리스트(숨김)'!$B$14:$D$53,3,0))&gt;0,1,0)</f>
        <v>0</v>
      </c>
      <c r="AQ181" s="132">
        <f t="shared" si="96"/>
        <v>0</v>
      </c>
      <c r="AR181" s="132">
        <f t="shared" si="97"/>
        <v>0</v>
      </c>
      <c r="AS181" s="132">
        <f t="shared" si="98"/>
        <v>0</v>
      </c>
      <c r="AT181" s="132">
        <f t="shared" si="99"/>
        <v>0</v>
      </c>
      <c r="AU181" s="132">
        <f t="shared" si="100"/>
        <v>0</v>
      </c>
      <c r="AV181" s="132">
        <f t="shared" si="101"/>
        <v>0</v>
      </c>
      <c r="AW181" s="132">
        <f t="shared" si="102"/>
        <v>0</v>
      </c>
      <c r="AX181" s="132">
        <f t="shared" si="103"/>
        <v>0</v>
      </c>
      <c r="AY181" s="132">
        <f t="shared" si="104"/>
        <v>0</v>
      </c>
      <c r="AZ181" s="132">
        <f t="shared" si="105"/>
        <v>0</v>
      </c>
      <c r="BA181" s="132">
        <f t="shared" si="106"/>
        <v>0</v>
      </c>
      <c r="BB181" s="132">
        <f t="shared" si="106"/>
        <v>0</v>
      </c>
      <c r="BC181" s="132">
        <f t="shared" si="107"/>
        <v>0</v>
      </c>
      <c r="BD181" s="132">
        <f t="shared" si="108"/>
        <v>0</v>
      </c>
      <c r="BE181" s="132">
        <f t="shared" si="109"/>
        <v>0</v>
      </c>
      <c r="BF181" s="132">
        <f t="shared" si="110"/>
        <v>0</v>
      </c>
      <c r="BG181" s="132">
        <f t="shared" si="111"/>
        <v>0</v>
      </c>
      <c r="BH181" s="132">
        <f t="shared" si="112"/>
        <v>0</v>
      </c>
      <c r="BI181" s="132">
        <f t="shared" si="113"/>
        <v>0</v>
      </c>
      <c r="BJ181" s="132">
        <f t="shared" si="114"/>
        <v>0</v>
      </c>
      <c r="BK181" s="132">
        <f t="shared" si="115"/>
        <v>0</v>
      </c>
      <c r="BL181" s="132">
        <f t="shared" si="116"/>
        <v>0</v>
      </c>
      <c r="BM181" s="132">
        <f t="shared" si="117"/>
        <v>0</v>
      </c>
      <c r="BN181" s="132">
        <f t="shared" si="118"/>
        <v>0</v>
      </c>
      <c r="BO181" s="132">
        <f t="shared" si="119"/>
        <v>0</v>
      </c>
      <c r="BP181" s="132">
        <f t="shared" si="120"/>
        <v>0</v>
      </c>
      <c r="BQ181" s="132">
        <f t="shared" si="121"/>
        <v>0</v>
      </c>
      <c r="BR181" s="132">
        <f t="shared" si="122"/>
        <v>0</v>
      </c>
      <c r="BS181" s="132">
        <f t="shared" si="123"/>
        <v>0</v>
      </c>
    </row>
    <row r="182" spans="1:71" x14ac:dyDescent="0.3">
      <c r="A182" s="132" t="s">
        <v>572</v>
      </c>
      <c r="B182" s="132" t="s">
        <v>211</v>
      </c>
      <c r="C182" s="132" t="s">
        <v>142</v>
      </c>
      <c r="D182" s="132" t="s">
        <v>1077</v>
      </c>
      <c r="F182" s="132" t="str">
        <f t="shared" si="125"/>
        <v>인공생명체</v>
      </c>
      <c r="AM182" s="132">
        <f>COUNTIF('몬스터 리스트(숨김)'!$B$14:$B$53,A182)</f>
        <v>0</v>
      </c>
      <c r="AN182" s="132">
        <f>IF(COUNTIF(AO183:$AO$264,1)&gt;0,0,AM182)</f>
        <v>0</v>
      </c>
      <c r="AO182" s="132">
        <f>IF(IF(AN182=0,0,VLOOKUP(A182,'몬스터 리스트(숨김)'!$B$14:$D$53,3,0))&gt;0,1,0)</f>
        <v>0</v>
      </c>
      <c r="AQ182" s="132">
        <f t="shared" si="96"/>
        <v>0</v>
      </c>
      <c r="AR182" s="132">
        <f t="shared" si="97"/>
        <v>0</v>
      </c>
      <c r="AS182" s="132">
        <f t="shared" si="98"/>
        <v>0</v>
      </c>
      <c r="AT182" s="132">
        <f t="shared" si="99"/>
        <v>0</v>
      </c>
      <c r="AU182" s="132">
        <f t="shared" si="100"/>
        <v>0</v>
      </c>
      <c r="AV182" s="132">
        <f t="shared" si="101"/>
        <v>0</v>
      </c>
      <c r="AW182" s="132">
        <f t="shared" si="102"/>
        <v>0</v>
      </c>
      <c r="AX182" s="132">
        <f t="shared" si="103"/>
        <v>0</v>
      </c>
      <c r="AY182" s="132">
        <f t="shared" si="104"/>
        <v>0</v>
      </c>
      <c r="AZ182" s="132">
        <f t="shared" si="105"/>
        <v>0</v>
      </c>
      <c r="BA182" s="132">
        <f t="shared" si="106"/>
        <v>0</v>
      </c>
      <c r="BB182" s="132">
        <f t="shared" si="106"/>
        <v>0</v>
      </c>
      <c r="BC182" s="132">
        <f t="shared" si="107"/>
        <v>0</v>
      </c>
      <c r="BD182" s="132">
        <f t="shared" si="108"/>
        <v>0</v>
      </c>
      <c r="BE182" s="132">
        <f t="shared" si="109"/>
        <v>0</v>
      </c>
      <c r="BF182" s="132">
        <f t="shared" si="110"/>
        <v>0</v>
      </c>
      <c r="BG182" s="132">
        <f t="shared" si="111"/>
        <v>0</v>
      </c>
      <c r="BH182" s="132">
        <f t="shared" si="112"/>
        <v>0</v>
      </c>
      <c r="BI182" s="132">
        <f t="shared" si="113"/>
        <v>0</v>
      </c>
      <c r="BJ182" s="132">
        <f t="shared" si="114"/>
        <v>0</v>
      </c>
      <c r="BK182" s="132">
        <f t="shared" si="115"/>
        <v>0</v>
      </c>
      <c r="BL182" s="132">
        <f t="shared" si="116"/>
        <v>0</v>
      </c>
      <c r="BM182" s="132">
        <f t="shared" si="117"/>
        <v>0</v>
      </c>
      <c r="BN182" s="132">
        <f t="shared" si="118"/>
        <v>0</v>
      </c>
      <c r="BO182" s="132">
        <f t="shared" si="119"/>
        <v>0</v>
      </c>
      <c r="BP182" s="132">
        <f t="shared" si="120"/>
        <v>0</v>
      </c>
      <c r="BQ182" s="132">
        <f t="shared" si="121"/>
        <v>0</v>
      </c>
      <c r="BR182" s="132">
        <f t="shared" si="122"/>
        <v>0</v>
      </c>
      <c r="BS182" s="132">
        <f t="shared" si="123"/>
        <v>0</v>
      </c>
    </row>
    <row r="183" spans="1:71" x14ac:dyDescent="0.3">
      <c r="A183" s="132" t="s">
        <v>573</v>
      </c>
      <c r="B183" s="132" t="s">
        <v>211</v>
      </c>
      <c r="C183" s="132" t="s">
        <v>142</v>
      </c>
      <c r="D183" s="132" t="s">
        <v>1077</v>
      </c>
      <c r="F183" s="132" t="str">
        <f t="shared" si="125"/>
        <v>인공생명체</v>
      </c>
      <c r="AM183" s="132">
        <f>COUNTIF('몬스터 리스트(숨김)'!$B$14:$B$53,A183)</f>
        <v>0</v>
      </c>
      <c r="AN183" s="132">
        <f>IF(COUNTIF(AO184:$AO$264,1)&gt;0,0,AM183)</f>
        <v>0</v>
      </c>
      <c r="AO183" s="132">
        <f>IF(IF(AN183=0,0,VLOOKUP(A183,'몬스터 리스트(숨김)'!$B$14:$D$53,3,0))&gt;0,1,0)</f>
        <v>0</v>
      </c>
      <c r="AQ183" s="132">
        <f t="shared" si="96"/>
        <v>0</v>
      </c>
      <c r="AR183" s="132">
        <f t="shared" si="97"/>
        <v>0</v>
      </c>
      <c r="AS183" s="132">
        <f t="shared" si="98"/>
        <v>0</v>
      </c>
      <c r="AT183" s="132">
        <f t="shared" si="99"/>
        <v>0</v>
      </c>
      <c r="AU183" s="132">
        <f t="shared" si="100"/>
        <v>0</v>
      </c>
      <c r="AV183" s="132">
        <f t="shared" si="101"/>
        <v>0</v>
      </c>
      <c r="AW183" s="132">
        <f t="shared" si="102"/>
        <v>0</v>
      </c>
      <c r="AX183" s="132">
        <f t="shared" si="103"/>
        <v>0</v>
      </c>
      <c r="AY183" s="132">
        <f t="shared" si="104"/>
        <v>0</v>
      </c>
      <c r="AZ183" s="132">
        <f t="shared" si="105"/>
        <v>0</v>
      </c>
      <c r="BA183" s="132">
        <f t="shared" si="106"/>
        <v>0</v>
      </c>
      <c r="BB183" s="132">
        <f t="shared" si="106"/>
        <v>0</v>
      </c>
      <c r="BC183" s="132">
        <f t="shared" si="107"/>
        <v>0</v>
      </c>
      <c r="BD183" s="132">
        <f t="shared" si="108"/>
        <v>0</v>
      </c>
      <c r="BE183" s="132">
        <f t="shared" si="109"/>
        <v>0</v>
      </c>
      <c r="BF183" s="132">
        <f t="shared" si="110"/>
        <v>0</v>
      </c>
      <c r="BG183" s="132">
        <f t="shared" si="111"/>
        <v>0</v>
      </c>
      <c r="BH183" s="132">
        <f t="shared" si="112"/>
        <v>0</v>
      </c>
      <c r="BI183" s="132">
        <f t="shared" si="113"/>
        <v>0</v>
      </c>
      <c r="BJ183" s="132">
        <f t="shared" si="114"/>
        <v>0</v>
      </c>
      <c r="BK183" s="132">
        <f t="shared" si="115"/>
        <v>0</v>
      </c>
      <c r="BL183" s="132">
        <f t="shared" si="116"/>
        <v>0</v>
      </c>
      <c r="BM183" s="132">
        <f t="shared" si="117"/>
        <v>0</v>
      </c>
      <c r="BN183" s="132">
        <f t="shared" si="118"/>
        <v>0</v>
      </c>
      <c r="BO183" s="132">
        <f t="shared" si="119"/>
        <v>0</v>
      </c>
      <c r="BP183" s="132">
        <f t="shared" si="120"/>
        <v>0</v>
      </c>
      <c r="BQ183" s="132">
        <f t="shared" si="121"/>
        <v>0</v>
      </c>
      <c r="BR183" s="132">
        <f t="shared" si="122"/>
        <v>0</v>
      </c>
      <c r="BS183" s="132">
        <f t="shared" si="123"/>
        <v>0</v>
      </c>
    </row>
    <row r="184" spans="1:71" x14ac:dyDescent="0.3">
      <c r="A184" s="132" t="s">
        <v>574</v>
      </c>
      <c r="B184" s="132" t="s">
        <v>211</v>
      </c>
      <c r="C184" s="132" t="s">
        <v>142</v>
      </c>
      <c r="D184" s="132" t="s">
        <v>1077</v>
      </c>
      <c r="F184" s="132" t="str">
        <f t="shared" si="125"/>
        <v>인공생명체</v>
      </c>
      <c r="AM184" s="132">
        <f>COUNTIF('몬스터 리스트(숨김)'!$B$14:$B$53,A184)</f>
        <v>0</v>
      </c>
      <c r="AN184" s="132">
        <f>IF(COUNTIF(AO185:$AO$264,1)&gt;0,0,AM184)</f>
        <v>0</v>
      </c>
      <c r="AO184" s="132">
        <f>IF(IF(AN184=0,0,VLOOKUP(A184,'몬스터 리스트(숨김)'!$B$14:$D$53,3,0))&gt;0,1,0)</f>
        <v>0</v>
      </c>
      <c r="AQ184" s="132">
        <f t="shared" si="96"/>
        <v>0</v>
      </c>
      <c r="AR184" s="132">
        <f t="shared" si="97"/>
        <v>0</v>
      </c>
      <c r="AS184" s="132">
        <f t="shared" si="98"/>
        <v>0</v>
      </c>
      <c r="AT184" s="132">
        <f t="shared" si="99"/>
        <v>0</v>
      </c>
      <c r="AU184" s="132">
        <f t="shared" si="100"/>
        <v>0</v>
      </c>
      <c r="AV184" s="132">
        <f t="shared" si="101"/>
        <v>0</v>
      </c>
      <c r="AW184" s="132">
        <f t="shared" si="102"/>
        <v>0</v>
      </c>
      <c r="AX184" s="132">
        <f t="shared" si="103"/>
        <v>0</v>
      </c>
      <c r="AY184" s="132">
        <f t="shared" si="104"/>
        <v>0</v>
      </c>
      <c r="AZ184" s="132">
        <f t="shared" si="105"/>
        <v>0</v>
      </c>
      <c r="BA184" s="132">
        <f t="shared" si="106"/>
        <v>0</v>
      </c>
      <c r="BB184" s="132">
        <f t="shared" si="106"/>
        <v>0</v>
      </c>
      <c r="BC184" s="132">
        <f t="shared" si="107"/>
        <v>0</v>
      </c>
      <c r="BD184" s="132">
        <f t="shared" si="108"/>
        <v>0</v>
      </c>
      <c r="BE184" s="132">
        <f t="shared" si="109"/>
        <v>0</v>
      </c>
      <c r="BF184" s="132">
        <f t="shared" si="110"/>
        <v>0</v>
      </c>
      <c r="BG184" s="132">
        <f t="shared" si="111"/>
        <v>0</v>
      </c>
      <c r="BH184" s="132">
        <f t="shared" si="112"/>
        <v>0</v>
      </c>
      <c r="BI184" s="132">
        <f t="shared" si="113"/>
        <v>0</v>
      </c>
      <c r="BJ184" s="132">
        <f t="shared" si="114"/>
        <v>0</v>
      </c>
      <c r="BK184" s="132">
        <f t="shared" si="115"/>
        <v>0</v>
      </c>
      <c r="BL184" s="132">
        <f t="shared" si="116"/>
        <v>0</v>
      </c>
      <c r="BM184" s="132">
        <f t="shared" si="117"/>
        <v>0</v>
      </c>
      <c r="BN184" s="132">
        <f t="shared" si="118"/>
        <v>0</v>
      </c>
      <c r="BO184" s="132">
        <f t="shared" si="119"/>
        <v>0</v>
      </c>
      <c r="BP184" s="132">
        <f t="shared" si="120"/>
        <v>0</v>
      </c>
      <c r="BQ184" s="132">
        <f t="shared" si="121"/>
        <v>0</v>
      </c>
      <c r="BR184" s="132">
        <f t="shared" si="122"/>
        <v>0</v>
      </c>
      <c r="BS184" s="132">
        <f t="shared" si="123"/>
        <v>0</v>
      </c>
    </row>
    <row r="185" spans="1:71" x14ac:dyDescent="0.3">
      <c r="A185" s="132" t="s">
        <v>575</v>
      </c>
      <c r="B185" s="132" t="s">
        <v>211</v>
      </c>
      <c r="C185" s="132" t="s">
        <v>142</v>
      </c>
      <c r="D185" s="132" t="s">
        <v>1077</v>
      </c>
      <c r="F185" s="132" t="str">
        <f t="shared" si="125"/>
        <v>인공생명체</v>
      </c>
      <c r="AM185" s="132">
        <f>COUNTIF('몬스터 리스트(숨김)'!$B$14:$B$53,A185)</f>
        <v>0</v>
      </c>
      <c r="AN185" s="132">
        <f>IF(COUNTIF(AO186:$AO$264,1)&gt;0,0,AM185)</f>
        <v>0</v>
      </c>
      <c r="AO185" s="132">
        <f>IF(IF(AN185=0,0,VLOOKUP(A185,'몬스터 리스트(숨김)'!$B$14:$D$53,3,0))&gt;0,1,0)</f>
        <v>0</v>
      </c>
      <c r="AQ185" s="132">
        <f t="shared" si="96"/>
        <v>0</v>
      </c>
      <c r="AR185" s="132">
        <f t="shared" si="97"/>
        <v>0</v>
      </c>
      <c r="AS185" s="132">
        <f t="shared" si="98"/>
        <v>0</v>
      </c>
      <c r="AT185" s="132">
        <f t="shared" si="99"/>
        <v>0</v>
      </c>
      <c r="AU185" s="132">
        <f t="shared" si="100"/>
        <v>0</v>
      </c>
      <c r="AV185" s="132">
        <f t="shared" si="101"/>
        <v>0</v>
      </c>
      <c r="AW185" s="132">
        <f t="shared" si="102"/>
        <v>0</v>
      </c>
      <c r="AX185" s="132">
        <f t="shared" si="103"/>
        <v>0</v>
      </c>
      <c r="AY185" s="132">
        <f t="shared" si="104"/>
        <v>0</v>
      </c>
      <c r="AZ185" s="132">
        <f t="shared" si="105"/>
        <v>0</v>
      </c>
      <c r="BA185" s="132">
        <f t="shared" si="106"/>
        <v>0</v>
      </c>
      <c r="BB185" s="132">
        <f t="shared" si="106"/>
        <v>0</v>
      </c>
      <c r="BC185" s="132">
        <f t="shared" si="107"/>
        <v>0</v>
      </c>
      <c r="BD185" s="132">
        <f t="shared" si="108"/>
        <v>0</v>
      </c>
      <c r="BE185" s="132">
        <f t="shared" si="109"/>
        <v>0</v>
      </c>
      <c r="BF185" s="132">
        <f t="shared" si="110"/>
        <v>0</v>
      </c>
      <c r="BG185" s="132">
        <f t="shared" si="111"/>
        <v>0</v>
      </c>
      <c r="BH185" s="132">
        <f t="shared" si="112"/>
        <v>0</v>
      </c>
      <c r="BI185" s="132">
        <f t="shared" si="113"/>
        <v>0</v>
      </c>
      <c r="BJ185" s="132">
        <f t="shared" si="114"/>
        <v>0</v>
      </c>
      <c r="BK185" s="132">
        <f t="shared" si="115"/>
        <v>0</v>
      </c>
      <c r="BL185" s="132">
        <f t="shared" si="116"/>
        <v>0</v>
      </c>
      <c r="BM185" s="132">
        <f t="shared" si="117"/>
        <v>0</v>
      </c>
      <c r="BN185" s="132">
        <f t="shared" si="118"/>
        <v>0</v>
      </c>
      <c r="BO185" s="132">
        <f t="shared" si="119"/>
        <v>0</v>
      </c>
      <c r="BP185" s="132">
        <f t="shared" si="120"/>
        <v>0</v>
      </c>
      <c r="BQ185" s="132">
        <f t="shared" si="121"/>
        <v>0</v>
      </c>
      <c r="BR185" s="132">
        <f t="shared" si="122"/>
        <v>0</v>
      </c>
      <c r="BS185" s="132">
        <f t="shared" si="123"/>
        <v>0</v>
      </c>
    </row>
    <row r="186" spans="1:71" x14ac:dyDescent="0.3">
      <c r="A186" s="132" t="s">
        <v>576</v>
      </c>
      <c r="B186" s="132" t="s">
        <v>211</v>
      </c>
      <c r="C186" s="132" t="s">
        <v>142</v>
      </c>
      <c r="D186" s="132" t="s">
        <v>1077</v>
      </c>
      <c r="F186" s="132" t="str">
        <f t="shared" si="125"/>
        <v>인공생명체</v>
      </c>
      <c r="AM186" s="132">
        <f>COUNTIF('몬스터 리스트(숨김)'!$B$14:$B$53,A186)</f>
        <v>0</v>
      </c>
      <c r="AN186" s="132">
        <f>IF(COUNTIF(AO187:$AO$264,1)&gt;0,0,AM186)</f>
        <v>0</v>
      </c>
      <c r="AO186" s="132">
        <f>IF(IF(AN186=0,0,VLOOKUP(A186,'몬스터 리스트(숨김)'!$B$14:$D$53,3,0))&gt;0,1,0)</f>
        <v>0</v>
      </c>
      <c r="AQ186" s="132">
        <f t="shared" si="96"/>
        <v>0</v>
      </c>
      <c r="AR186" s="132">
        <f t="shared" si="97"/>
        <v>0</v>
      </c>
      <c r="AS186" s="132">
        <f t="shared" si="98"/>
        <v>0</v>
      </c>
      <c r="AT186" s="132">
        <f t="shared" si="99"/>
        <v>0</v>
      </c>
      <c r="AU186" s="132">
        <f t="shared" si="100"/>
        <v>0</v>
      </c>
      <c r="AV186" s="132">
        <f t="shared" si="101"/>
        <v>0</v>
      </c>
      <c r="AW186" s="132">
        <f t="shared" si="102"/>
        <v>0</v>
      </c>
      <c r="AX186" s="132">
        <f t="shared" si="103"/>
        <v>0</v>
      </c>
      <c r="AY186" s="132">
        <f t="shared" si="104"/>
        <v>0</v>
      </c>
      <c r="AZ186" s="132">
        <f t="shared" si="105"/>
        <v>0</v>
      </c>
      <c r="BA186" s="132">
        <f t="shared" si="106"/>
        <v>0</v>
      </c>
      <c r="BB186" s="132">
        <f t="shared" si="106"/>
        <v>0</v>
      </c>
      <c r="BC186" s="132">
        <f t="shared" si="107"/>
        <v>0</v>
      </c>
      <c r="BD186" s="132">
        <f t="shared" si="108"/>
        <v>0</v>
      </c>
      <c r="BE186" s="132">
        <f t="shared" si="109"/>
        <v>0</v>
      </c>
      <c r="BF186" s="132">
        <f t="shared" si="110"/>
        <v>0</v>
      </c>
      <c r="BG186" s="132">
        <f t="shared" si="111"/>
        <v>0</v>
      </c>
      <c r="BH186" s="132">
        <f t="shared" si="112"/>
        <v>0</v>
      </c>
      <c r="BI186" s="132">
        <f t="shared" si="113"/>
        <v>0</v>
      </c>
      <c r="BJ186" s="132">
        <f t="shared" si="114"/>
        <v>0</v>
      </c>
      <c r="BK186" s="132">
        <f t="shared" si="115"/>
        <v>0</v>
      </c>
      <c r="BL186" s="132">
        <f t="shared" si="116"/>
        <v>0</v>
      </c>
      <c r="BM186" s="132">
        <f t="shared" si="117"/>
        <v>0</v>
      </c>
      <c r="BN186" s="132">
        <f t="shared" si="118"/>
        <v>0</v>
      </c>
      <c r="BO186" s="132">
        <f t="shared" si="119"/>
        <v>0</v>
      </c>
      <c r="BP186" s="132">
        <f t="shared" si="120"/>
        <v>0</v>
      </c>
      <c r="BQ186" s="132">
        <f t="shared" si="121"/>
        <v>0</v>
      </c>
      <c r="BR186" s="132">
        <f t="shared" si="122"/>
        <v>0</v>
      </c>
      <c r="BS186" s="132">
        <f t="shared" si="123"/>
        <v>0</v>
      </c>
    </row>
    <row r="187" spans="1:71" x14ac:dyDescent="0.3">
      <c r="A187" s="132" t="s">
        <v>577</v>
      </c>
      <c r="B187" s="132" t="s">
        <v>211</v>
      </c>
      <c r="C187" s="132" t="s">
        <v>142</v>
      </c>
      <c r="D187" s="132" t="s">
        <v>1077</v>
      </c>
      <c r="F187" s="132" t="str">
        <f t="shared" si="125"/>
        <v>인공생명체</v>
      </c>
      <c r="AM187" s="132">
        <f>COUNTIF('몬스터 리스트(숨김)'!$B$14:$B$53,A187)</f>
        <v>0</v>
      </c>
      <c r="AN187" s="132">
        <f>IF(COUNTIF(AO188:$AO$264,1)&gt;0,0,AM187)</f>
        <v>0</v>
      </c>
      <c r="AO187" s="132">
        <f>IF(IF(AN187=0,0,VLOOKUP(A187,'몬스터 리스트(숨김)'!$B$14:$D$53,3,0))&gt;0,1,0)</f>
        <v>0</v>
      </c>
      <c r="AQ187" s="132">
        <f t="shared" si="96"/>
        <v>0</v>
      </c>
      <c r="AR187" s="132">
        <f t="shared" si="97"/>
        <v>0</v>
      </c>
      <c r="AS187" s="132">
        <f t="shared" si="98"/>
        <v>0</v>
      </c>
      <c r="AT187" s="132">
        <f t="shared" si="99"/>
        <v>0</v>
      </c>
      <c r="AU187" s="132">
        <f t="shared" si="100"/>
        <v>0</v>
      </c>
      <c r="AV187" s="132">
        <f t="shared" si="101"/>
        <v>0</v>
      </c>
      <c r="AW187" s="132">
        <f t="shared" si="102"/>
        <v>0</v>
      </c>
      <c r="AX187" s="132">
        <f t="shared" si="103"/>
        <v>0</v>
      </c>
      <c r="AY187" s="132">
        <f t="shared" si="104"/>
        <v>0</v>
      </c>
      <c r="AZ187" s="132">
        <f t="shared" si="105"/>
        <v>0</v>
      </c>
      <c r="BA187" s="132">
        <f t="shared" si="106"/>
        <v>0</v>
      </c>
      <c r="BB187" s="132">
        <f t="shared" si="106"/>
        <v>0</v>
      </c>
      <c r="BC187" s="132">
        <f t="shared" si="107"/>
        <v>0</v>
      </c>
      <c r="BD187" s="132">
        <f t="shared" si="108"/>
        <v>0</v>
      </c>
      <c r="BE187" s="132">
        <f t="shared" si="109"/>
        <v>0</v>
      </c>
      <c r="BF187" s="132">
        <f t="shared" si="110"/>
        <v>0</v>
      </c>
      <c r="BG187" s="132">
        <f t="shared" si="111"/>
        <v>0</v>
      </c>
      <c r="BH187" s="132">
        <f t="shared" si="112"/>
        <v>0</v>
      </c>
      <c r="BI187" s="132">
        <f t="shared" si="113"/>
        <v>0</v>
      </c>
      <c r="BJ187" s="132">
        <f t="shared" si="114"/>
        <v>0</v>
      </c>
      <c r="BK187" s="132">
        <f t="shared" si="115"/>
        <v>0</v>
      </c>
      <c r="BL187" s="132">
        <f t="shared" si="116"/>
        <v>0</v>
      </c>
      <c r="BM187" s="132">
        <f t="shared" si="117"/>
        <v>0</v>
      </c>
      <c r="BN187" s="132">
        <f t="shared" si="118"/>
        <v>0</v>
      </c>
      <c r="BO187" s="132">
        <f t="shared" si="119"/>
        <v>0</v>
      </c>
      <c r="BP187" s="132">
        <f t="shared" si="120"/>
        <v>0</v>
      </c>
      <c r="BQ187" s="132">
        <f t="shared" si="121"/>
        <v>0</v>
      </c>
      <c r="BR187" s="132">
        <f t="shared" si="122"/>
        <v>0</v>
      </c>
      <c r="BS187" s="132">
        <f t="shared" si="123"/>
        <v>0</v>
      </c>
    </row>
    <row r="188" spans="1:71" x14ac:dyDescent="0.3">
      <c r="A188" s="132" t="s">
        <v>578</v>
      </c>
      <c r="B188" s="132" t="s">
        <v>211</v>
      </c>
      <c r="C188" s="132" t="s">
        <v>142</v>
      </c>
      <c r="D188" s="132" t="s">
        <v>1077</v>
      </c>
      <c r="F188" s="132" t="str">
        <f t="shared" si="125"/>
        <v>인공생명체</v>
      </c>
      <c r="AM188" s="132">
        <f>COUNTIF('몬스터 리스트(숨김)'!$B$14:$B$53,A188)</f>
        <v>0</v>
      </c>
      <c r="AN188" s="132">
        <f>IF(COUNTIF(AO189:$AO$264,1)&gt;0,0,AM188)</f>
        <v>0</v>
      </c>
      <c r="AO188" s="132">
        <f>IF(IF(AN188=0,0,VLOOKUP(A188,'몬스터 리스트(숨김)'!$B$14:$D$53,3,0))&gt;0,1,0)</f>
        <v>0</v>
      </c>
      <c r="AQ188" s="132">
        <f t="shared" si="96"/>
        <v>0</v>
      </c>
      <c r="AR188" s="132">
        <f t="shared" si="97"/>
        <v>0</v>
      </c>
      <c r="AS188" s="132">
        <f t="shared" si="98"/>
        <v>0</v>
      </c>
      <c r="AT188" s="132">
        <f t="shared" si="99"/>
        <v>0</v>
      </c>
      <c r="AU188" s="132">
        <f t="shared" si="100"/>
        <v>0</v>
      </c>
      <c r="AV188" s="132">
        <f t="shared" si="101"/>
        <v>0</v>
      </c>
      <c r="AW188" s="132">
        <f t="shared" si="102"/>
        <v>0</v>
      </c>
      <c r="AX188" s="132">
        <f t="shared" si="103"/>
        <v>0</v>
      </c>
      <c r="AY188" s="132">
        <f t="shared" si="104"/>
        <v>0</v>
      </c>
      <c r="AZ188" s="132">
        <f t="shared" si="105"/>
        <v>0</v>
      </c>
      <c r="BA188" s="132">
        <f t="shared" si="106"/>
        <v>0</v>
      </c>
      <c r="BB188" s="132">
        <f t="shared" si="106"/>
        <v>0</v>
      </c>
      <c r="BC188" s="132">
        <f t="shared" si="107"/>
        <v>0</v>
      </c>
      <c r="BD188" s="132">
        <f t="shared" si="108"/>
        <v>0</v>
      </c>
      <c r="BE188" s="132">
        <f t="shared" si="109"/>
        <v>0</v>
      </c>
      <c r="BF188" s="132">
        <f t="shared" si="110"/>
        <v>0</v>
      </c>
      <c r="BG188" s="132">
        <f t="shared" si="111"/>
        <v>0</v>
      </c>
      <c r="BH188" s="132">
        <f t="shared" si="112"/>
        <v>0</v>
      </c>
      <c r="BI188" s="132">
        <f t="shared" si="113"/>
        <v>0</v>
      </c>
      <c r="BJ188" s="132">
        <f t="shared" si="114"/>
        <v>0</v>
      </c>
      <c r="BK188" s="132">
        <f t="shared" si="115"/>
        <v>0</v>
      </c>
      <c r="BL188" s="132">
        <f t="shared" si="116"/>
        <v>0</v>
      </c>
      <c r="BM188" s="132">
        <f t="shared" si="117"/>
        <v>0</v>
      </c>
      <c r="BN188" s="132">
        <f t="shared" si="118"/>
        <v>0</v>
      </c>
      <c r="BO188" s="132">
        <f t="shared" si="119"/>
        <v>0</v>
      </c>
      <c r="BP188" s="132">
        <f t="shared" si="120"/>
        <v>0</v>
      </c>
      <c r="BQ188" s="132">
        <f t="shared" si="121"/>
        <v>0</v>
      </c>
      <c r="BR188" s="132">
        <f t="shared" si="122"/>
        <v>0</v>
      </c>
      <c r="BS188" s="132">
        <f t="shared" si="123"/>
        <v>0</v>
      </c>
    </row>
    <row r="189" spans="1:71" x14ac:dyDescent="0.3">
      <c r="A189" s="132" t="s">
        <v>579</v>
      </c>
      <c r="B189" s="132" t="s">
        <v>211</v>
      </c>
      <c r="C189" s="132" t="s">
        <v>142</v>
      </c>
      <c r="D189" s="132" t="s">
        <v>1077</v>
      </c>
      <c r="F189" s="132" t="str">
        <f t="shared" si="125"/>
        <v>인공생명체</v>
      </c>
      <c r="AM189" s="132">
        <f>COUNTIF('몬스터 리스트(숨김)'!$B$14:$B$53,A189)</f>
        <v>0</v>
      </c>
      <c r="AN189" s="132">
        <f>IF(COUNTIF(AO190:$AO$264,1)&gt;0,0,AM189)</f>
        <v>0</v>
      </c>
      <c r="AO189" s="132">
        <f>IF(IF(AN189=0,0,VLOOKUP(A189,'몬스터 리스트(숨김)'!$B$14:$D$53,3,0))&gt;0,1,0)</f>
        <v>0</v>
      </c>
      <c r="AQ189" s="132">
        <f t="shared" si="96"/>
        <v>0</v>
      </c>
      <c r="AR189" s="132">
        <f t="shared" si="97"/>
        <v>0</v>
      </c>
      <c r="AS189" s="132">
        <f t="shared" si="98"/>
        <v>0</v>
      </c>
      <c r="AT189" s="132">
        <f t="shared" si="99"/>
        <v>0</v>
      </c>
      <c r="AU189" s="132">
        <f t="shared" si="100"/>
        <v>0</v>
      </c>
      <c r="AV189" s="132">
        <f t="shared" si="101"/>
        <v>0</v>
      </c>
      <c r="AW189" s="132">
        <f t="shared" si="102"/>
        <v>0</v>
      </c>
      <c r="AX189" s="132">
        <f t="shared" si="103"/>
        <v>0</v>
      </c>
      <c r="AY189" s="132">
        <f t="shared" si="104"/>
        <v>0</v>
      </c>
      <c r="AZ189" s="132">
        <f t="shared" si="105"/>
        <v>0</v>
      </c>
      <c r="BA189" s="132">
        <f t="shared" si="106"/>
        <v>0</v>
      </c>
      <c r="BB189" s="132">
        <f t="shared" si="106"/>
        <v>0</v>
      </c>
      <c r="BC189" s="132">
        <f t="shared" si="107"/>
        <v>0</v>
      </c>
      <c r="BD189" s="132">
        <f t="shared" si="108"/>
        <v>0</v>
      </c>
      <c r="BE189" s="132">
        <f t="shared" si="109"/>
        <v>0</v>
      </c>
      <c r="BF189" s="132">
        <f t="shared" si="110"/>
        <v>0</v>
      </c>
      <c r="BG189" s="132">
        <f t="shared" si="111"/>
        <v>0</v>
      </c>
      <c r="BH189" s="132">
        <f t="shared" si="112"/>
        <v>0</v>
      </c>
      <c r="BI189" s="132">
        <f t="shared" si="113"/>
        <v>0</v>
      </c>
      <c r="BJ189" s="132">
        <f t="shared" si="114"/>
        <v>0</v>
      </c>
      <c r="BK189" s="132">
        <f t="shared" si="115"/>
        <v>0</v>
      </c>
      <c r="BL189" s="132">
        <f t="shared" si="116"/>
        <v>0</v>
      </c>
      <c r="BM189" s="132">
        <f t="shared" si="117"/>
        <v>0</v>
      </c>
      <c r="BN189" s="132">
        <f t="shared" si="118"/>
        <v>0</v>
      </c>
      <c r="BO189" s="132">
        <f t="shared" si="119"/>
        <v>0</v>
      </c>
      <c r="BP189" s="132">
        <f t="shared" si="120"/>
        <v>0</v>
      </c>
      <c r="BQ189" s="132">
        <f t="shared" si="121"/>
        <v>0</v>
      </c>
      <c r="BR189" s="132">
        <f t="shared" si="122"/>
        <v>0</v>
      </c>
      <c r="BS189" s="132">
        <f t="shared" si="123"/>
        <v>0</v>
      </c>
    </row>
    <row r="190" spans="1:71" x14ac:dyDescent="0.3">
      <c r="A190" s="132" t="s">
        <v>580</v>
      </c>
      <c r="B190" s="132" t="s">
        <v>211</v>
      </c>
      <c r="C190" s="132" t="s">
        <v>142</v>
      </c>
      <c r="D190" s="132" t="s">
        <v>1077</v>
      </c>
      <c r="F190" s="132" t="str">
        <f t="shared" si="125"/>
        <v>인공생명체</v>
      </c>
      <c r="AM190" s="132">
        <f>COUNTIF('몬스터 리스트(숨김)'!$B$14:$B$53,A190)</f>
        <v>0</v>
      </c>
      <c r="AN190" s="132">
        <f>IF(COUNTIF(AO191:$AO$264,1)&gt;0,0,AM190)</f>
        <v>0</v>
      </c>
      <c r="AO190" s="132">
        <f>IF(IF(AN190=0,0,VLOOKUP(A190,'몬스터 리스트(숨김)'!$B$14:$D$53,3,0))&gt;0,1,0)</f>
        <v>0</v>
      </c>
      <c r="AQ190" s="132">
        <f t="shared" si="96"/>
        <v>0</v>
      </c>
      <c r="AR190" s="132">
        <f t="shared" si="97"/>
        <v>0</v>
      </c>
      <c r="AS190" s="132">
        <f t="shared" si="98"/>
        <v>0</v>
      </c>
      <c r="AT190" s="132">
        <f t="shared" si="99"/>
        <v>0</v>
      </c>
      <c r="AU190" s="132">
        <f t="shared" si="100"/>
        <v>0</v>
      </c>
      <c r="AV190" s="132">
        <f t="shared" si="101"/>
        <v>0</v>
      </c>
      <c r="AW190" s="132">
        <f t="shared" si="102"/>
        <v>0</v>
      </c>
      <c r="AX190" s="132">
        <f t="shared" si="103"/>
        <v>0</v>
      </c>
      <c r="AY190" s="132">
        <f t="shared" si="104"/>
        <v>0</v>
      </c>
      <c r="AZ190" s="132">
        <f t="shared" si="105"/>
        <v>0</v>
      </c>
      <c r="BA190" s="132">
        <f t="shared" si="106"/>
        <v>0</v>
      </c>
      <c r="BB190" s="132">
        <f t="shared" si="106"/>
        <v>0</v>
      </c>
      <c r="BC190" s="132">
        <f t="shared" si="107"/>
        <v>0</v>
      </c>
      <c r="BD190" s="132">
        <f t="shared" si="108"/>
        <v>0</v>
      </c>
      <c r="BE190" s="132">
        <f t="shared" si="109"/>
        <v>0</v>
      </c>
      <c r="BF190" s="132">
        <f t="shared" si="110"/>
        <v>0</v>
      </c>
      <c r="BG190" s="132">
        <f t="shared" si="111"/>
        <v>0</v>
      </c>
      <c r="BH190" s="132">
        <f t="shared" si="112"/>
        <v>0</v>
      </c>
      <c r="BI190" s="132">
        <f t="shared" si="113"/>
        <v>0</v>
      </c>
      <c r="BJ190" s="132">
        <f t="shared" si="114"/>
        <v>0</v>
      </c>
      <c r="BK190" s="132">
        <f t="shared" si="115"/>
        <v>0</v>
      </c>
      <c r="BL190" s="132">
        <f t="shared" si="116"/>
        <v>0</v>
      </c>
      <c r="BM190" s="132">
        <f t="shared" si="117"/>
        <v>0</v>
      </c>
      <c r="BN190" s="132">
        <f t="shared" si="118"/>
        <v>0</v>
      </c>
      <c r="BO190" s="132">
        <f t="shared" si="119"/>
        <v>0</v>
      </c>
      <c r="BP190" s="132">
        <f t="shared" si="120"/>
        <v>0</v>
      </c>
      <c r="BQ190" s="132">
        <f t="shared" si="121"/>
        <v>0</v>
      </c>
      <c r="BR190" s="132">
        <f t="shared" si="122"/>
        <v>0</v>
      </c>
      <c r="BS190" s="132">
        <f t="shared" si="123"/>
        <v>0</v>
      </c>
    </row>
    <row r="191" spans="1:71" x14ac:dyDescent="0.3">
      <c r="A191" s="132" t="s">
        <v>581</v>
      </c>
      <c r="B191" s="132" t="s">
        <v>211</v>
      </c>
      <c r="C191" s="132" t="s">
        <v>142</v>
      </c>
      <c r="D191" s="132" t="s">
        <v>1077</v>
      </c>
      <c r="F191" s="132" t="str">
        <f t="shared" si="125"/>
        <v>인공생명체</v>
      </c>
      <c r="AM191" s="132">
        <f>COUNTIF('몬스터 리스트(숨김)'!$B$14:$B$53,A191)</f>
        <v>0</v>
      </c>
      <c r="AN191" s="132">
        <f>IF(COUNTIF(AO192:$AO$264,1)&gt;0,0,AM191)</f>
        <v>0</v>
      </c>
      <c r="AO191" s="132">
        <f>IF(IF(AN191=0,0,VLOOKUP(A191,'몬스터 리스트(숨김)'!$B$14:$D$53,3,0))&gt;0,1,0)</f>
        <v>0</v>
      </c>
      <c r="AQ191" s="132">
        <f t="shared" si="96"/>
        <v>0</v>
      </c>
      <c r="AR191" s="132">
        <f t="shared" si="97"/>
        <v>0</v>
      </c>
      <c r="AS191" s="132">
        <f t="shared" si="98"/>
        <v>0</v>
      </c>
      <c r="AT191" s="132">
        <f t="shared" si="99"/>
        <v>0</v>
      </c>
      <c r="AU191" s="132">
        <f t="shared" si="100"/>
        <v>0</v>
      </c>
      <c r="AV191" s="132">
        <f t="shared" si="101"/>
        <v>0</v>
      </c>
      <c r="AW191" s="132">
        <f t="shared" si="102"/>
        <v>0</v>
      </c>
      <c r="AX191" s="132">
        <f t="shared" si="103"/>
        <v>0</v>
      </c>
      <c r="AY191" s="132">
        <f t="shared" si="104"/>
        <v>0</v>
      </c>
      <c r="AZ191" s="132">
        <f t="shared" si="105"/>
        <v>0</v>
      </c>
      <c r="BA191" s="132">
        <f t="shared" si="106"/>
        <v>0</v>
      </c>
      <c r="BB191" s="132">
        <f t="shared" si="106"/>
        <v>0</v>
      </c>
      <c r="BC191" s="132">
        <f t="shared" si="107"/>
        <v>0</v>
      </c>
      <c r="BD191" s="132">
        <f t="shared" si="108"/>
        <v>0</v>
      </c>
      <c r="BE191" s="132">
        <f t="shared" si="109"/>
        <v>0</v>
      </c>
      <c r="BF191" s="132">
        <f t="shared" si="110"/>
        <v>0</v>
      </c>
      <c r="BG191" s="132">
        <f t="shared" si="111"/>
        <v>0</v>
      </c>
      <c r="BH191" s="132">
        <f t="shared" si="112"/>
        <v>0</v>
      </c>
      <c r="BI191" s="132">
        <f t="shared" si="113"/>
        <v>0</v>
      </c>
      <c r="BJ191" s="132">
        <f t="shared" si="114"/>
        <v>0</v>
      </c>
      <c r="BK191" s="132">
        <f t="shared" si="115"/>
        <v>0</v>
      </c>
      <c r="BL191" s="132">
        <f t="shared" si="116"/>
        <v>0</v>
      </c>
      <c r="BM191" s="132">
        <f t="shared" si="117"/>
        <v>0</v>
      </c>
      <c r="BN191" s="132">
        <f t="shared" si="118"/>
        <v>0</v>
      </c>
      <c r="BO191" s="132">
        <f t="shared" si="119"/>
        <v>0</v>
      </c>
      <c r="BP191" s="132">
        <f t="shared" si="120"/>
        <v>0</v>
      </c>
      <c r="BQ191" s="132">
        <f t="shared" si="121"/>
        <v>0</v>
      </c>
      <c r="BR191" s="132">
        <f t="shared" si="122"/>
        <v>0</v>
      </c>
      <c r="BS191" s="132">
        <f t="shared" si="123"/>
        <v>0</v>
      </c>
    </row>
    <row r="192" spans="1:71" x14ac:dyDescent="0.3">
      <c r="A192" s="132" t="s">
        <v>582</v>
      </c>
      <c r="B192" s="132" t="s">
        <v>211</v>
      </c>
      <c r="C192" s="132" t="s">
        <v>144</v>
      </c>
      <c r="D192" s="132" t="s">
        <v>1081</v>
      </c>
      <c r="F192" s="132" t="str">
        <f t="shared" si="125"/>
        <v>인공생명체</v>
      </c>
      <c r="AM192" s="132">
        <f>COUNTIF('몬스터 리스트(숨김)'!$B$14:$B$53,A192)</f>
        <v>0</v>
      </c>
      <c r="AN192" s="132">
        <f>IF(COUNTIF(AO193:$AO$264,1)&gt;0,0,AM192)</f>
        <v>0</v>
      </c>
      <c r="AO192" s="132">
        <f>IF(IF(AN192=0,0,VLOOKUP(A192,'몬스터 리스트(숨김)'!$B$14:$D$53,3,0))&gt;0,1,0)</f>
        <v>0</v>
      </c>
      <c r="AQ192" s="132">
        <f t="shared" si="96"/>
        <v>0</v>
      </c>
      <c r="AR192" s="132">
        <f t="shared" si="97"/>
        <v>0</v>
      </c>
      <c r="AS192" s="132">
        <f t="shared" si="98"/>
        <v>0</v>
      </c>
      <c r="AT192" s="132">
        <f t="shared" si="99"/>
        <v>0</v>
      </c>
      <c r="AU192" s="132">
        <f t="shared" si="100"/>
        <v>0</v>
      </c>
      <c r="AV192" s="132">
        <f t="shared" si="101"/>
        <v>0</v>
      </c>
      <c r="AW192" s="132">
        <f t="shared" si="102"/>
        <v>0</v>
      </c>
      <c r="AX192" s="132">
        <f t="shared" si="103"/>
        <v>0</v>
      </c>
      <c r="AY192" s="132">
        <f t="shared" si="104"/>
        <v>0</v>
      </c>
      <c r="AZ192" s="132">
        <f t="shared" si="105"/>
        <v>0</v>
      </c>
      <c r="BA192" s="132">
        <f t="shared" si="106"/>
        <v>0</v>
      </c>
      <c r="BB192" s="132">
        <f t="shared" si="106"/>
        <v>0</v>
      </c>
      <c r="BC192" s="132">
        <f t="shared" si="107"/>
        <v>0</v>
      </c>
      <c r="BD192" s="132">
        <f t="shared" si="108"/>
        <v>0</v>
      </c>
      <c r="BE192" s="132">
        <f t="shared" si="109"/>
        <v>0</v>
      </c>
      <c r="BF192" s="132">
        <f t="shared" si="110"/>
        <v>0</v>
      </c>
      <c r="BG192" s="132">
        <f t="shared" si="111"/>
        <v>0</v>
      </c>
      <c r="BH192" s="132">
        <f t="shared" si="112"/>
        <v>0</v>
      </c>
      <c r="BI192" s="132">
        <f t="shared" si="113"/>
        <v>0</v>
      </c>
      <c r="BJ192" s="132">
        <f t="shared" si="114"/>
        <v>0</v>
      </c>
      <c r="BK192" s="132">
        <f t="shared" si="115"/>
        <v>0</v>
      </c>
      <c r="BL192" s="132">
        <f t="shared" si="116"/>
        <v>0</v>
      </c>
      <c r="BM192" s="132">
        <f t="shared" si="117"/>
        <v>0</v>
      </c>
      <c r="BN192" s="132">
        <f t="shared" si="118"/>
        <v>0</v>
      </c>
      <c r="BO192" s="132">
        <f t="shared" si="119"/>
        <v>0</v>
      </c>
      <c r="BP192" s="132">
        <f t="shared" si="120"/>
        <v>0</v>
      </c>
      <c r="BQ192" s="132">
        <f t="shared" si="121"/>
        <v>0</v>
      </c>
      <c r="BR192" s="132">
        <f t="shared" si="122"/>
        <v>0</v>
      </c>
      <c r="BS192" s="132">
        <f t="shared" si="123"/>
        <v>0</v>
      </c>
    </row>
    <row r="193" spans="1:71" x14ac:dyDescent="0.3">
      <c r="A193" s="132" t="s">
        <v>583</v>
      </c>
      <c r="B193" s="132" t="s">
        <v>211</v>
      </c>
      <c r="C193" s="132" t="s">
        <v>144</v>
      </c>
      <c r="D193" s="132" t="s">
        <v>1081</v>
      </c>
      <c r="F193" s="132" t="str">
        <f t="shared" si="125"/>
        <v>인공생명체</v>
      </c>
      <c r="AM193" s="132">
        <f>COUNTIF('몬스터 리스트(숨김)'!$B$14:$B$53,A193)</f>
        <v>0</v>
      </c>
      <c r="AN193" s="132">
        <f>IF(COUNTIF(AO194:$AO$264,1)&gt;0,0,AM193)</f>
        <v>0</v>
      </c>
      <c r="AO193" s="132">
        <f>IF(IF(AN193=0,0,VLOOKUP(A193,'몬스터 리스트(숨김)'!$B$14:$D$53,3,0))&gt;0,1,0)</f>
        <v>0</v>
      </c>
      <c r="AQ193" s="132">
        <f t="shared" si="96"/>
        <v>0</v>
      </c>
      <c r="AR193" s="132">
        <f t="shared" si="97"/>
        <v>0</v>
      </c>
      <c r="AS193" s="132">
        <f t="shared" si="98"/>
        <v>0</v>
      </c>
      <c r="AT193" s="132">
        <f t="shared" si="99"/>
        <v>0</v>
      </c>
      <c r="AU193" s="132">
        <f t="shared" si="100"/>
        <v>0</v>
      </c>
      <c r="AV193" s="132">
        <f t="shared" si="101"/>
        <v>0</v>
      </c>
      <c r="AW193" s="132">
        <f t="shared" si="102"/>
        <v>0</v>
      </c>
      <c r="AX193" s="132">
        <f t="shared" si="103"/>
        <v>0</v>
      </c>
      <c r="AY193" s="132">
        <f t="shared" si="104"/>
        <v>0</v>
      </c>
      <c r="AZ193" s="132">
        <f t="shared" si="105"/>
        <v>0</v>
      </c>
      <c r="BA193" s="132">
        <f t="shared" si="106"/>
        <v>0</v>
      </c>
      <c r="BB193" s="132">
        <f t="shared" si="106"/>
        <v>0</v>
      </c>
      <c r="BC193" s="132">
        <f t="shared" si="107"/>
        <v>0</v>
      </c>
      <c r="BD193" s="132">
        <f t="shared" si="108"/>
        <v>0</v>
      </c>
      <c r="BE193" s="132">
        <f t="shared" si="109"/>
        <v>0</v>
      </c>
      <c r="BF193" s="132">
        <f t="shared" si="110"/>
        <v>0</v>
      </c>
      <c r="BG193" s="132">
        <f t="shared" si="111"/>
        <v>0</v>
      </c>
      <c r="BH193" s="132">
        <f t="shared" si="112"/>
        <v>0</v>
      </c>
      <c r="BI193" s="132">
        <f t="shared" si="113"/>
        <v>0</v>
      </c>
      <c r="BJ193" s="132">
        <f t="shared" si="114"/>
        <v>0</v>
      </c>
      <c r="BK193" s="132">
        <f t="shared" si="115"/>
        <v>0</v>
      </c>
      <c r="BL193" s="132">
        <f t="shared" si="116"/>
        <v>0</v>
      </c>
      <c r="BM193" s="132">
        <f t="shared" si="117"/>
        <v>0</v>
      </c>
      <c r="BN193" s="132">
        <f t="shared" si="118"/>
        <v>0</v>
      </c>
      <c r="BO193" s="132">
        <f t="shared" si="119"/>
        <v>0</v>
      </c>
      <c r="BP193" s="132">
        <f t="shared" si="120"/>
        <v>0</v>
      </c>
      <c r="BQ193" s="132">
        <f t="shared" si="121"/>
        <v>0</v>
      </c>
      <c r="BR193" s="132">
        <f t="shared" si="122"/>
        <v>0</v>
      </c>
      <c r="BS193" s="132">
        <f t="shared" si="123"/>
        <v>0</v>
      </c>
    </row>
    <row r="194" spans="1:71" x14ac:dyDescent="0.3">
      <c r="A194" s="132" t="s">
        <v>584</v>
      </c>
      <c r="B194" s="132" t="s">
        <v>211</v>
      </c>
      <c r="C194" s="132" t="s">
        <v>144</v>
      </c>
      <c r="D194" s="132" t="s">
        <v>1081</v>
      </c>
      <c r="F194" s="132" t="str">
        <f t="shared" si="125"/>
        <v>인공생명체</v>
      </c>
      <c r="AM194" s="132">
        <f>COUNTIF('몬스터 리스트(숨김)'!$B$14:$B$53,A194)</f>
        <v>0</v>
      </c>
      <c r="AN194" s="132">
        <f>IF(COUNTIF(AO195:$AO$264,1)&gt;0,0,AM194)</f>
        <v>0</v>
      </c>
      <c r="AO194" s="132">
        <f>IF(IF(AN194=0,0,VLOOKUP(A194,'몬스터 리스트(숨김)'!$B$14:$D$53,3,0))&gt;0,1,0)</f>
        <v>0</v>
      </c>
      <c r="AQ194" s="132">
        <f t="shared" si="96"/>
        <v>0</v>
      </c>
      <c r="AR194" s="132">
        <f t="shared" si="97"/>
        <v>0</v>
      </c>
      <c r="AS194" s="132">
        <f t="shared" si="98"/>
        <v>0</v>
      </c>
      <c r="AT194" s="132">
        <f t="shared" si="99"/>
        <v>0</v>
      </c>
      <c r="AU194" s="132">
        <f t="shared" si="100"/>
        <v>0</v>
      </c>
      <c r="AV194" s="132">
        <f t="shared" si="101"/>
        <v>0</v>
      </c>
      <c r="AW194" s="132">
        <f t="shared" si="102"/>
        <v>0</v>
      </c>
      <c r="AX194" s="132">
        <f t="shared" si="103"/>
        <v>0</v>
      </c>
      <c r="AY194" s="132">
        <f t="shared" si="104"/>
        <v>0</v>
      </c>
      <c r="AZ194" s="132">
        <f t="shared" si="105"/>
        <v>0</v>
      </c>
      <c r="BA194" s="132">
        <f t="shared" si="106"/>
        <v>0</v>
      </c>
      <c r="BB194" s="132">
        <f t="shared" si="106"/>
        <v>0</v>
      </c>
      <c r="BC194" s="132">
        <f t="shared" si="107"/>
        <v>0</v>
      </c>
      <c r="BD194" s="132">
        <f t="shared" si="108"/>
        <v>0</v>
      </c>
      <c r="BE194" s="132">
        <f t="shared" si="109"/>
        <v>0</v>
      </c>
      <c r="BF194" s="132">
        <f t="shared" si="110"/>
        <v>0</v>
      </c>
      <c r="BG194" s="132">
        <f t="shared" si="111"/>
        <v>0</v>
      </c>
      <c r="BH194" s="132">
        <f t="shared" si="112"/>
        <v>0</v>
      </c>
      <c r="BI194" s="132">
        <f t="shared" si="113"/>
        <v>0</v>
      </c>
      <c r="BJ194" s="132">
        <f t="shared" si="114"/>
        <v>0</v>
      </c>
      <c r="BK194" s="132">
        <f t="shared" si="115"/>
        <v>0</v>
      </c>
      <c r="BL194" s="132">
        <f t="shared" si="116"/>
        <v>0</v>
      </c>
      <c r="BM194" s="132">
        <f t="shared" si="117"/>
        <v>0</v>
      </c>
      <c r="BN194" s="132">
        <f t="shared" si="118"/>
        <v>0</v>
      </c>
      <c r="BO194" s="132">
        <f t="shared" si="119"/>
        <v>0</v>
      </c>
      <c r="BP194" s="132">
        <f t="shared" si="120"/>
        <v>0</v>
      </c>
      <c r="BQ194" s="132">
        <f t="shared" si="121"/>
        <v>0</v>
      </c>
      <c r="BR194" s="132">
        <f t="shared" si="122"/>
        <v>0</v>
      </c>
      <c r="BS194" s="132">
        <f t="shared" si="123"/>
        <v>0</v>
      </c>
    </row>
    <row r="195" spans="1:71" x14ac:dyDescent="0.3">
      <c r="A195" s="132" t="s">
        <v>585</v>
      </c>
      <c r="B195" s="132" t="s">
        <v>211</v>
      </c>
      <c r="C195" s="132" t="s">
        <v>144</v>
      </c>
      <c r="D195" s="132" t="s">
        <v>1081</v>
      </c>
      <c r="F195" s="132" t="str">
        <f t="shared" si="125"/>
        <v>인공생명체</v>
      </c>
      <c r="AM195" s="132">
        <f>COUNTIF('몬스터 리스트(숨김)'!$B$14:$B$53,A195)</f>
        <v>0</v>
      </c>
      <c r="AN195" s="132">
        <f>IF(COUNTIF(AO196:$AO$264,1)&gt;0,0,AM195)</f>
        <v>0</v>
      </c>
      <c r="AO195" s="132">
        <f>IF(IF(AN195=0,0,VLOOKUP(A195,'몬스터 리스트(숨김)'!$B$14:$D$53,3,0))&gt;0,1,0)</f>
        <v>0</v>
      </c>
      <c r="AQ195" s="132">
        <f t="shared" si="96"/>
        <v>0</v>
      </c>
      <c r="AR195" s="132">
        <f t="shared" si="97"/>
        <v>0</v>
      </c>
      <c r="AS195" s="132">
        <f t="shared" si="98"/>
        <v>0</v>
      </c>
      <c r="AT195" s="132">
        <f t="shared" si="99"/>
        <v>0</v>
      </c>
      <c r="AU195" s="132">
        <f t="shared" si="100"/>
        <v>0</v>
      </c>
      <c r="AV195" s="132">
        <f t="shared" si="101"/>
        <v>0</v>
      </c>
      <c r="AW195" s="132">
        <f t="shared" si="102"/>
        <v>0</v>
      </c>
      <c r="AX195" s="132">
        <f t="shared" si="103"/>
        <v>0</v>
      </c>
      <c r="AY195" s="132">
        <f t="shared" si="104"/>
        <v>0</v>
      </c>
      <c r="AZ195" s="132">
        <f t="shared" si="105"/>
        <v>0</v>
      </c>
      <c r="BA195" s="132">
        <f t="shared" si="106"/>
        <v>0</v>
      </c>
      <c r="BB195" s="132">
        <f t="shared" si="106"/>
        <v>0</v>
      </c>
      <c r="BC195" s="132">
        <f t="shared" si="107"/>
        <v>0</v>
      </c>
      <c r="BD195" s="132">
        <f t="shared" si="108"/>
        <v>0</v>
      </c>
      <c r="BE195" s="132">
        <f t="shared" si="109"/>
        <v>0</v>
      </c>
      <c r="BF195" s="132">
        <f t="shared" si="110"/>
        <v>0</v>
      </c>
      <c r="BG195" s="132">
        <f t="shared" si="111"/>
        <v>0</v>
      </c>
      <c r="BH195" s="132">
        <f t="shared" si="112"/>
        <v>0</v>
      </c>
      <c r="BI195" s="132">
        <f t="shared" si="113"/>
        <v>0</v>
      </c>
      <c r="BJ195" s="132">
        <f t="shared" si="114"/>
        <v>0</v>
      </c>
      <c r="BK195" s="132">
        <f t="shared" si="115"/>
        <v>0</v>
      </c>
      <c r="BL195" s="132">
        <f t="shared" si="116"/>
        <v>0</v>
      </c>
      <c r="BM195" s="132">
        <f t="shared" si="117"/>
        <v>0</v>
      </c>
      <c r="BN195" s="132">
        <f t="shared" si="118"/>
        <v>0</v>
      </c>
      <c r="BO195" s="132">
        <f t="shared" si="119"/>
        <v>0</v>
      </c>
      <c r="BP195" s="132">
        <f t="shared" si="120"/>
        <v>0</v>
      </c>
      <c r="BQ195" s="132">
        <f t="shared" si="121"/>
        <v>0</v>
      </c>
      <c r="BR195" s="132">
        <f t="shared" si="122"/>
        <v>0</v>
      </c>
      <c r="BS195" s="132">
        <f t="shared" si="123"/>
        <v>0</v>
      </c>
    </row>
    <row r="196" spans="1:71" x14ac:dyDescent="0.3">
      <c r="A196" s="132" t="s">
        <v>586</v>
      </c>
      <c r="B196" s="132" t="s">
        <v>211</v>
      </c>
      <c r="C196" s="132" t="s">
        <v>144</v>
      </c>
      <c r="D196" s="132" t="s">
        <v>1081</v>
      </c>
      <c r="F196" s="132" t="str">
        <f t="shared" si="125"/>
        <v>인공생명체</v>
      </c>
      <c r="AM196" s="132">
        <f>COUNTIF('몬스터 리스트(숨김)'!$B$14:$B$53,A196)</f>
        <v>0</v>
      </c>
      <c r="AN196" s="132">
        <f>IF(COUNTIF(AO197:$AO$264,1)&gt;0,0,AM196)</f>
        <v>0</v>
      </c>
      <c r="AO196" s="132">
        <f>IF(IF(AN196=0,0,VLOOKUP(A196,'몬스터 리스트(숨김)'!$B$14:$D$53,3,0))&gt;0,1,0)</f>
        <v>0</v>
      </c>
      <c r="AQ196" s="132">
        <f t="shared" si="96"/>
        <v>0</v>
      </c>
      <c r="AR196" s="132">
        <f t="shared" si="97"/>
        <v>0</v>
      </c>
      <c r="AS196" s="132">
        <f t="shared" si="98"/>
        <v>0</v>
      </c>
      <c r="AT196" s="132">
        <f t="shared" si="99"/>
        <v>0</v>
      </c>
      <c r="AU196" s="132">
        <f t="shared" si="100"/>
        <v>0</v>
      </c>
      <c r="AV196" s="132">
        <f t="shared" si="101"/>
        <v>0</v>
      </c>
      <c r="AW196" s="132">
        <f t="shared" si="102"/>
        <v>0</v>
      </c>
      <c r="AX196" s="132">
        <f t="shared" si="103"/>
        <v>0</v>
      </c>
      <c r="AY196" s="132">
        <f t="shared" si="104"/>
        <v>0</v>
      </c>
      <c r="AZ196" s="132">
        <f t="shared" si="105"/>
        <v>0</v>
      </c>
      <c r="BA196" s="132">
        <f t="shared" si="106"/>
        <v>0</v>
      </c>
      <c r="BB196" s="132">
        <f t="shared" si="106"/>
        <v>0</v>
      </c>
      <c r="BC196" s="132">
        <f t="shared" si="107"/>
        <v>0</v>
      </c>
      <c r="BD196" s="132">
        <f t="shared" si="108"/>
        <v>0</v>
      </c>
      <c r="BE196" s="132">
        <f t="shared" si="109"/>
        <v>0</v>
      </c>
      <c r="BF196" s="132">
        <f t="shared" si="110"/>
        <v>0</v>
      </c>
      <c r="BG196" s="132">
        <f t="shared" si="111"/>
        <v>0</v>
      </c>
      <c r="BH196" s="132">
        <f t="shared" si="112"/>
        <v>0</v>
      </c>
      <c r="BI196" s="132">
        <f t="shared" si="113"/>
        <v>0</v>
      </c>
      <c r="BJ196" s="132">
        <f t="shared" si="114"/>
        <v>0</v>
      </c>
      <c r="BK196" s="132">
        <f t="shared" si="115"/>
        <v>0</v>
      </c>
      <c r="BL196" s="132">
        <f t="shared" si="116"/>
        <v>0</v>
      </c>
      <c r="BM196" s="132">
        <f t="shared" si="117"/>
        <v>0</v>
      </c>
      <c r="BN196" s="132">
        <f t="shared" si="118"/>
        <v>0</v>
      </c>
      <c r="BO196" s="132">
        <f t="shared" si="119"/>
        <v>0</v>
      </c>
      <c r="BP196" s="132">
        <f t="shared" si="120"/>
        <v>0</v>
      </c>
      <c r="BQ196" s="132">
        <f t="shared" si="121"/>
        <v>0</v>
      </c>
      <c r="BR196" s="132">
        <f t="shared" si="122"/>
        <v>0</v>
      </c>
      <c r="BS196" s="132">
        <f t="shared" si="123"/>
        <v>0</v>
      </c>
    </row>
    <row r="197" spans="1:71" x14ac:dyDescent="0.3">
      <c r="A197" s="132" t="s">
        <v>587</v>
      </c>
      <c r="B197" s="132" t="s">
        <v>211</v>
      </c>
      <c r="C197" s="132" t="s">
        <v>144</v>
      </c>
      <c r="D197" s="132" t="s">
        <v>1081</v>
      </c>
      <c r="F197" s="132" t="str">
        <f t="shared" si="125"/>
        <v>인공생명체</v>
      </c>
      <c r="AM197" s="132">
        <f>COUNTIF('몬스터 리스트(숨김)'!$B$14:$B$53,A197)</f>
        <v>0</v>
      </c>
      <c r="AN197" s="132">
        <f>IF(COUNTIF(AO198:$AO$264,1)&gt;0,0,AM197)</f>
        <v>0</v>
      </c>
      <c r="AO197" s="132">
        <f>IF(IF(AN197=0,0,VLOOKUP(A197,'몬스터 리스트(숨김)'!$B$14:$D$53,3,0))&gt;0,1,0)</f>
        <v>0</v>
      </c>
      <c r="AQ197" s="132">
        <f t="shared" si="96"/>
        <v>0</v>
      </c>
      <c r="AR197" s="132">
        <f t="shared" si="97"/>
        <v>0</v>
      </c>
      <c r="AS197" s="132">
        <f t="shared" si="98"/>
        <v>0</v>
      </c>
      <c r="AT197" s="132">
        <f t="shared" si="99"/>
        <v>0</v>
      </c>
      <c r="AU197" s="132">
        <f t="shared" si="100"/>
        <v>0</v>
      </c>
      <c r="AV197" s="132">
        <f t="shared" si="101"/>
        <v>0</v>
      </c>
      <c r="AW197" s="132">
        <f t="shared" si="102"/>
        <v>0</v>
      </c>
      <c r="AX197" s="132">
        <f t="shared" si="103"/>
        <v>0</v>
      </c>
      <c r="AY197" s="132">
        <f t="shared" si="104"/>
        <v>0</v>
      </c>
      <c r="AZ197" s="132">
        <f t="shared" si="105"/>
        <v>0</v>
      </c>
      <c r="BA197" s="132">
        <f t="shared" si="106"/>
        <v>0</v>
      </c>
      <c r="BB197" s="132">
        <f t="shared" si="106"/>
        <v>0</v>
      </c>
      <c r="BC197" s="132">
        <f t="shared" si="107"/>
        <v>0</v>
      </c>
      <c r="BD197" s="132">
        <f t="shared" si="108"/>
        <v>0</v>
      </c>
      <c r="BE197" s="132">
        <f t="shared" si="109"/>
        <v>0</v>
      </c>
      <c r="BF197" s="132">
        <f t="shared" si="110"/>
        <v>0</v>
      </c>
      <c r="BG197" s="132">
        <f t="shared" si="111"/>
        <v>0</v>
      </c>
      <c r="BH197" s="132">
        <f t="shared" si="112"/>
        <v>0</v>
      </c>
      <c r="BI197" s="132">
        <f t="shared" si="113"/>
        <v>0</v>
      </c>
      <c r="BJ197" s="132">
        <f t="shared" si="114"/>
        <v>0</v>
      </c>
      <c r="BK197" s="132">
        <f t="shared" si="115"/>
        <v>0</v>
      </c>
      <c r="BL197" s="132">
        <f t="shared" si="116"/>
        <v>0</v>
      </c>
      <c r="BM197" s="132">
        <f t="shared" si="117"/>
        <v>0</v>
      </c>
      <c r="BN197" s="132">
        <f t="shared" si="118"/>
        <v>0</v>
      </c>
      <c r="BO197" s="132">
        <f t="shared" si="119"/>
        <v>0</v>
      </c>
      <c r="BP197" s="132">
        <f t="shared" si="120"/>
        <v>0</v>
      </c>
      <c r="BQ197" s="132">
        <f t="shared" si="121"/>
        <v>0</v>
      </c>
      <c r="BR197" s="132">
        <f t="shared" si="122"/>
        <v>0</v>
      </c>
      <c r="BS197" s="132">
        <f t="shared" si="123"/>
        <v>0</v>
      </c>
    </row>
    <row r="198" spans="1:71" x14ac:dyDescent="0.3">
      <c r="A198" s="132" t="s">
        <v>588</v>
      </c>
      <c r="B198" s="132" t="s">
        <v>211</v>
      </c>
      <c r="C198" s="132" t="s">
        <v>144</v>
      </c>
      <c r="D198" s="132" t="s">
        <v>1081</v>
      </c>
      <c r="F198" s="132" t="str">
        <f t="shared" si="125"/>
        <v>인공생명체</v>
      </c>
      <c r="AM198" s="132">
        <f>COUNTIF('몬스터 리스트(숨김)'!$B$14:$B$53,A198)</f>
        <v>0</v>
      </c>
      <c r="AN198" s="132">
        <f>IF(COUNTIF(AO199:$AO$264,1)&gt;0,0,AM198)</f>
        <v>0</v>
      </c>
      <c r="AO198" s="132">
        <f>IF(IF(AN198=0,0,VLOOKUP(A198,'몬스터 리스트(숨김)'!$B$14:$D$53,3,0))&gt;0,1,0)</f>
        <v>0</v>
      </c>
      <c r="AQ198" s="132">
        <f t="shared" si="96"/>
        <v>0</v>
      </c>
      <c r="AR198" s="132">
        <f t="shared" si="97"/>
        <v>0</v>
      </c>
      <c r="AS198" s="132">
        <f t="shared" si="98"/>
        <v>0</v>
      </c>
      <c r="AT198" s="132">
        <f t="shared" si="99"/>
        <v>0</v>
      </c>
      <c r="AU198" s="132">
        <f t="shared" si="100"/>
        <v>0</v>
      </c>
      <c r="AV198" s="132">
        <f t="shared" si="101"/>
        <v>0</v>
      </c>
      <c r="AW198" s="132">
        <f t="shared" si="102"/>
        <v>0</v>
      </c>
      <c r="AX198" s="132">
        <f t="shared" si="103"/>
        <v>0</v>
      </c>
      <c r="AY198" s="132">
        <f t="shared" si="104"/>
        <v>0</v>
      </c>
      <c r="AZ198" s="132">
        <f t="shared" si="105"/>
        <v>0</v>
      </c>
      <c r="BA198" s="132">
        <f t="shared" si="106"/>
        <v>0</v>
      </c>
      <c r="BB198" s="132">
        <f t="shared" si="106"/>
        <v>0</v>
      </c>
      <c r="BC198" s="132">
        <f t="shared" si="107"/>
        <v>0</v>
      </c>
      <c r="BD198" s="132">
        <f t="shared" si="108"/>
        <v>0</v>
      </c>
      <c r="BE198" s="132">
        <f t="shared" si="109"/>
        <v>0</v>
      </c>
      <c r="BF198" s="132">
        <f t="shared" si="110"/>
        <v>0</v>
      </c>
      <c r="BG198" s="132">
        <f t="shared" si="111"/>
        <v>0</v>
      </c>
      <c r="BH198" s="132">
        <f t="shared" si="112"/>
        <v>0</v>
      </c>
      <c r="BI198" s="132">
        <f t="shared" si="113"/>
        <v>0</v>
      </c>
      <c r="BJ198" s="132">
        <f t="shared" si="114"/>
        <v>0</v>
      </c>
      <c r="BK198" s="132">
        <f t="shared" si="115"/>
        <v>0</v>
      </c>
      <c r="BL198" s="132">
        <f t="shared" si="116"/>
        <v>0</v>
      </c>
      <c r="BM198" s="132">
        <f t="shared" si="117"/>
        <v>0</v>
      </c>
      <c r="BN198" s="132">
        <f t="shared" si="118"/>
        <v>0</v>
      </c>
      <c r="BO198" s="132">
        <f t="shared" si="119"/>
        <v>0</v>
      </c>
      <c r="BP198" s="132">
        <f t="shared" si="120"/>
        <v>0</v>
      </c>
      <c r="BQ198" s="132">
        <f t="shared" si="121"/>
        <v>0</v>
      </c>
      <c r="BR198" s="132">
        <f t="shared" si="122"/>
        <v>0</v>
      </c>
      <c r="BS198" s="132">
        <f t="shared" si="123"/>
        <v>0</v>
      </c>
    </row>
    <row r="199" spans="1:71" x14ac:dyDescent="0.3">
      <c r="A199" s="132" t="s">
        <v>589</v>
      </c>
      <c r="B199" s="132" t="s">
        <v>211</v>
      </c>
      <c r="C199" s="132" t="s">
        <v>144</v>
      </c>
      <c r="D199" s="132" t="s">
        <v>1081</v>
      </c>
      <c r="F199" s="132" t="str">
        <f t="shared" si="125"/>
        <v>인공생명체</v>
      </c>
      <c r="AM199" s="132">
        <f>COUNTIF('몬스터 리스트(숨김)'!$B$14:$B$53,A199)</f>
        <v>0</v>
      </c>
      <c r="AN199" s="132">
        <f>IF(COUNTIF(AO200:$AO$264,1)&gt;0,0,AM199)</f>
        <v>0</v>
      </c>
      <c r="AO199" s="132">
        <f>IF(IF(AN199=0,0,VLOOKUP(A199,'몬스터 리스트(숨김)'!$B$14:$D$53,3,0))&gt;0,1,0)</f>
        <v>0</v>
      </c>
      <c r="AQ199" s="132">
        <f t="shared" si="96"/>
        <v>0</v>
      </c>
      <c r="AR199" s="132">
        <f t="shared" si="97"/>
        <v>0</v>
      </c>
      <c r="AS199" s="132">
        <f t="shared" si="98"/>
        <v>0</v>
      </c>
      <c r="AT199" s="132">
        <f t="shared" si="99"/>
        <v>0</v>
      </c>
      <c r="AU199" s="132">
        <f t="shared" si="100"/>
        <v>0</v>
      </c>
      <c r="AV199" s="132">
        <f t="shared" si="101"/>
        <v>0</v>
      </c>
      <c r="AW199" s="132">
        <f t="shared" si="102"/>
        <v>0</v>
      </c>
      <c r="AX199" s="132">
        <f t="shared" si="103"/>
        <v>0</v>
      </c>
      <c r="AY199" s="132">
        <f t="shared" si="104"/>
        <v>0</v>
      </c>
      <c r="AZ199" s="132">
        <f t="shared" si="105"/>
        <v>0</v>
      </c>
      <c r="BA199" s="132">
        <f t="shared" si="106"/>
        <v>0</v>
      </c>
      <c r="BB199" s="132">
        <f t="shared" si="106"/>
        <v>0</v>
      </c>
      <c r="BC199" s="132">
        <f t="shared" si="107"/>
        <v>0</v>
      </c>
      <c r="BD199" s="132">
        <f t="shared" si="108"/>
        <v>0</v>
      </c>
      <c r="BE199" s="132">
        <f t="shared" si="109"/>
        <v>0</v>
      </c>
      <c r="BF199" s="132">
        <f t="shared" si="110"/>
        <v>0</v>
      </c>
      <c r="BG199" s="132">
        <f t="shared" si="111"/>
        <v>0</v>
      </c>
      <c r="BH199" s="132">
        <f t="shared" si="112"/>
        <v>0</v>
      </c>
      <c r="BI199" s="132">
        <f t="shared" si="113"/>
        <v>0</v>
      </c>
      <c r="BJ199" s="132">
        <f t="shared" si="114"/>
        <v>0</v>
      </c>
      <c r="BK199" s="132">
        <f t="shared" si="115"/>
        <v>0</v>
      </c>
      <c r="BL199" s="132">
        <f t="shared" si="116"/>
        <v>0</v>
      </c>
      <c r="BM199" s="132">
        <f t="shared" si="117"/>
        <v>0</v>
      </c>
      <c r="BN199" s="132">
        <f t="shared" si="118"/>
        <v>0</v>
      </c>
      <c r="BO199" s="132">
        <f t="shared" si="119"/>
        <v>0</v>
      </c>
      <c r="BP199" s="132">
        <f t="shared" si="120"/>
        <v>0</v>
      </c>
      <c r="BQ199" s="132">
        <f t="shared" si="121"/>
        <v>0</v>
      </c>
      <c r="BR199" s="132">
        <f t="shared" si="122"/>
        <v>0</v>
      </c>
      <c r="BS199" s="132">
        <f t="shared" si="123"/>
        <v>0</v>
      </c>
    </row>
    <row r="200" spans="1:71" x14ac:dyDescent="0.3">
      <c r="A200" s="132" t="s">
        <v>590</v>
      </c>
      <c r="B200" s="132" t="s">
        <v>211</v>
      </c>
      <c r="C200" s="132" t="s">
        <v>144</v>
      </c>
      <c r="D200" s="132" t="s">
        <v>1081</v>
      </c>
      <c r="F200" s="132" t="str">
        <f t="shared" si="125"/>
        <v>인공생명체</v>
      </c>
      <c r="AM200" s="132">
        <f>COUNTIF('몬스터 리스트(숨김)'!$B$14:$B$53,A200)</f>
        <v>0</v>
      </c>
      <c r="AN200" s="132">
        <f>IF(COUNTIF(AO201:$AO$264,1)&gt;0,0,AM200)</f>
        <v>0</v>
      </c>
      <c r="AO200" s="132">
        <f>IF(IF(AN200=0,0,VLOOKUP(A200,'몬스터 리스트(숨김)'!$B$14:$D$53,3,0))&gt;0,1,0)</f>
        <v>0</v>
      </c>
      <c r="AQ200" s="132">
        <f t="shared" si="96"/>
        <v>0</v>
      </c>
      <c r="AR200" s="132">
        <f t="shared" si="97"/>
        <v>0</v>
      </c>
      <c r="AS200" s="132">
        <f t="shared" si="98"/>
        <v>0</v>
      </c>
      <c r="AT200" s="132">
        <f t="shared" si="99"/>
        <v>0</v>
      </c>
      <c r="AU200" s="132">
        <f t="shared" si="100"/>
        <v>0</v>
      </c>
      <c r="AV200" s="132">
        <f t="shared" si="101"/>
        <v>0</v>
      </c>
      <c r="AW200" s="132">
        <f t="shared" si="102"/>
        <v>0</v>
      </c>
      <c r="AX200" s="132">
        <f t="shared" si="103"/>
        <v>0</v>
      </c>
      <c r="AY200" s="132">
        <f t="shared" si="104"/>
        <v>0</v>
      </c>
      <c r="AZ200" s="132">
        <f t="shared" si="105"/>
        <v>0</v>
      </c>
      <c r="BA200" s="132">
        <f t="shared" si="106"/>
        <v>0</v>
      </c>
      <c r="BB200" s="132">
        <f t="shared" si="106"/>
        <v>0</v>
      </c>
      <c r="BC200" s="132">
        <f t="shared" si="107"/>
        <v>0</v>
      </c>
      <c r="BD200" s="132">
        <f t="shared" si="108"/>
        <v>0</v>
      </c>
      <c r="BE200" s="132">
        <f t="shared" si="109"/>
        <v>0</v>
      </c>
      <c r="BF200" s="132">
        <f t="shared" si="110"/>
        <v>0</v>
      </c>
      <c r="BG200" s="132">
        <f t="shared" si="111"/>
        <v>0</v>
      </c>
      <c r="BH200" s="132">
        <f t="shared" si="112"/>
        <v>0</v>
      </c>
      <c r="BI200" s="132">
        <f t="shared" si="113"/>
        <v>0</v>
      </c>
      <c r="BJ200" s="132">
        <f t="shared" si="114"/>
        <v>0</v>
      </c>
      <c r="BK200" s="132">
        <f t="shared" si="115"/>
        <v>0</v>
      </c>
      <c r="BL200" s="132">
        <f t="shared" si="116"/>
        <v>0</v>
      </c>
      <c r="BM200" s="132">
        <f t="shared" si="117"/>
        <v>0</v>
      </c>
      <c r="BN200" s="132">
        <f t="shared" si="118"/>
        <v>0</v>
      </c>
      <c r="BO200" s="132">
        <f t="shared" si="119"/>
        <v>0</v>
      </c>
      <c r="BP200" s="132">
        <f t="shared" si="120"/>
        <v>0</v>
      </c>
      <c r="BQ200" s="132">
        <f t="shared" si="121"/>
        <v>0</v>
      </c>
      <c r="BR200" s="132">
        <f t="shared" si="122"/>
        <v>0</v>
      </c>
      <c r="BS200" s="132">
        <f t="shared" si="123"/>
        <v>0</v>
      </c>
    </row>
    <row r="201" spans="1:71" x14ac:dyDescent="0.3">
      <c r="A201" s="132" t="s">
        <v>591</v>
      </c>
      <c r="B201" s="132" t="s">
        <v>211</v>
      </c>
      <c r="C201" s="132" t="s">
        <v>144</v>
      </c>
      <c r="D201" s="132" t="s">
        <v>1081</v>
      </c>
      <c r="F201" s="132" t="str">
        <f t="shared" si="125"/>
        <v>인공생명체</v>
      </c>
      <c r="AM201" s="132">
        <f>COUNTIF('몬스터 리스트(숨김)'!$B$14:$B$53,A201)</f>
        <v>0</v>
      </c>
      <c r="AN201" s="132">
        <f>IF(COUNTIF(AO202:$AO$264,1)&gt;0,0,AM201)</f>
        <v>0</v>
      </c>
      <c r="AO201" s="132">
        <f>IF(IF(AN201=0,0,VLOOKUP(A201,'몬스터 리스트(숨김)'!$B$14:$D$53,3,0))&gt;0,1,0)</f>
        <v>0</v>
      </c>
      <c r="AQ201" s="132">
        <f t="shared" si="96"/>
        <v>0</v>
      </c>
      <c r="AR201" s="132">
        <f t="shared" si="97"/>
        <v>0</v>
      </c>
      <c r="AS201" s="132">
        <f t="shared" si="98"/>
        <v>0</v>
      </c>
      <c r="AT201" s="132">
        <f t="shared" si="99"/>
        <v>0</v>
      </c>
      <c r="AU201" s="132">
        <f t="shared" si="100"/>
        <v>0</v>
      </c>
      <c r="AV201" s="132">
        <f t="shared" si="101"/>
        <v>0</v>
      </c>
      <c r="AW201" s="132">
        <f t="shared" si="102"/>
        <v>0</v>
      </c>
      <c r="AX201" s="132">
        <f t="shared" si="103"/>
        <v>0</v>
      </c>
      <c r="AY201" s="132">
        <f t="shared" si="104"/>
        <v>0</v>
      </c>
      <c r="AZ201" s="132">
        <f t="shared" si="105"/>
        <v>0</v>
      </c>
      <c r="BA201" s="132">
        <f t="shared" si="106"/>
        <v>0</v>
      </c>
      <c r="BB201" s="132">
        <f t="shared" si="106"/>
        <v>0</v>
      </c>
      <c r="BC201" s="132">
        <f t="shared" si="107"/>
        <v>0</v>
      </c>
      <c r="BD201" s="132">
        <f t="shared" si="108"/>
        <v>0</v>
      </c>
      <c r="BE201" s="132">
        <f t="shared" si="109"/>
        <v>0</v>
      </c>
      <c r="BF201" s="132">
        <f t="shared" si="110"/>
        <v>0</v>
      </c>
      <c r="BG201" s="132">
        <f t="shared" si="111"/>
        <v>0</v>
      </c>
      <c r="BH201" s="132">
        <f t="shared" si="112"/>
        <v>0</v>
      </c>
      <c r="BI201" s="132">
        <f t="shared" si="113"/>
        <v>0</v>
      </c>
      <c r="BJ201" s="132">
        <f t="shared" si="114"/>
        <v>0</v>
      </c>
      <c r="BK201" s="132">
        <f t="shared" si="115"/>
        <v>0</v>
      </c>
      <c r="BL201" s="132">
        <f t="shared" si="116"/>
        <v>0</v>
      </c>
      <c r="BM201" s="132">
        <f t="shared" si="117"/>
        <v>0</v>
      </c>
      <c r="BN201" s="132">
        <f t="shared" si="118"/>
        <v>0</v>
      </c>
      <c r="BO201" s="132">
        <f t="shared" si="119"/>
        <v>0</v>
      </c>
      <c r="BP201" s="132">
        <f t="shared" si="120"/>
        <v>0</v>
      </c>
      <c r="BQ201" s="132">
        <f t="shared" si="121"/>
        <v>0</v>
      </c>
      <c r="BR201" s="132">
        <f t="shared" si="122"/>
        <v>0</v>
      </c>
      <c r="BS201" s="132">
        <f t="shared" si="123"/>
        <v>0</v>
      </c>
    </row>
    <row r="202" spans="1:71" x14ac:dyDescent="0.3">
      <c r="A202" s="132" t="s">
        <v>592</v>
      </c>
      <c r="B202" s="132" t="s">
        <v>211</v>
      </c>
      <c r="C202" s="132" t="s">
        <v>144</v>
      </c>
      <c r="D202" s="132" t="s">
        <v>1081</v>
      </c>
      <c r="F202" s="132" t="str">
        <f t="shared" si="125"/>
        <v>인공생명체</v>
      </c>
      <c r="AM202" s="132">
        <f>COUNTIF('몬스터 리스트(숨김)'!$B$14:$B$53,A202)</f>
        <v>0</v>
      </c>
      <c r="AN202" s="132">
        <f>IF(COUNTIF(AO203:$AO$264,1)&gt;0,0,AM202)</f>
        <v>0</v>
      </c>
      <c r="AO202" s="132">
        <f>IF(IF(AN202=0,0,VLOOKUP(A202,'몬스터 리스트(숨김)'!$B$14:$D$53,3,0))&gt;0,1,0)</f>
        <v>0</v>
      </c>
      <c r="AQ202" s="132">
        <f t="shared" si="96"/>
        <v>0</v>
      </c>
      <c r="AR202" s="132">
        <f t="shared" si="97"/>
        <v>0</v>
      </c>
      <c r="AS202" s="132">
        <f t="shared" si="98"/>
        <v>0</v>
      </c>
      <c r="AT202" s="132">
        <f t="shared" si="99"/>
        <v>0</v>
      </c>
      <c r="AU202" s="132">
        <f t="shared" si="100"/>
        <v>0</v>
      </c>
      <c r="AV202" s="132">
        <f t="shared" si="101"/>
        <v>0</v>
      </c>
      <c r="AW202" s="132">
        <f t="shared" si="102"/>
        <v>0</v>
      </c>
      <c r="AX202" s="132">
        <f t="shared" si="103"/>
        <v>0</v>
      </c>
      <c r="AY202" s="132">
        <f t="shared" si="104"/>
        <v>0</v>
      </c>
      <c r="AZ202" s="132">
        <f t="shared" si="105"/>
        <v>0</v>
      </c>
      <c r="BA202" s="132">
        <f t="shared" si="106"/>
        <v>0</v>
      </c>
      <c r="BB202" s="132">
        <f t="shared" si="106"/>
        <v>0</v>
      </c>
      <c r="BC202" s="132">
        <f t="shared" si="107"/>
        <v>0</v>
      </c>
      <c r="BD202" s="132">
        <f t="shared" si="108"/>
        <v>0</v>
      </c>
      <c r="BE202" s="132">
        <f t="shared" si="109"/>
        <v>0</v>
      </c>
      <c r="BF202" s="132">
        <f t="shared" si="110"/>
        <v>0</v>
      </c>
      <c r="BG202" s="132">
        <f t="shared" si="111"/>
        <v>0</v>
      </c>
      <c r="BH202" s="132">
        <f t="shared" si="112"/>
        <v>0</v>
      </c>
      <c r="BI202" s="132">
        <f t="shared" si="113"/>
        <v>0</v>
      </c>
      <c r="BJ202" s="132">
        <f t="shared" si="114"/>
        <v>0</v>
      </c>
      <c r="BK202" s="132">
        <f t="shared" si="115"/>
        <v>0</v>
      </c>
      <c r="BL202" s="132">
        <f t="shared" si="116"/>
        <v>0</v>
      </c>
      <c r="BM202" s="132">
        <f t="shared" si="117"/>
        <v>0</v>
      </c>
      <c r="BN202" s="132">
        <f t="shared" si="118"/>
        <v>0</v>
      </c>
      <c r="BO202" s="132">
        <f t="shared" si="119"/>
        <v>0</v>
      </c>
      <c r="BP202" s="132">
        <f t="shared" si="120"/>
        <v>0</v>
      </c>
      <c r="BQ202" s="132">
        <f t="shared" si="121"/>
        <v>0</v>
      </c>
      <c r="BR202" s="132">
        <f t="shared" si="122"/>
        <v>0</v>
      </c>
      <c r="BS202" s="132">
        <f t="shared" si="123"/>
        <v>0</v>
      </c>
    </row>
    <row r="203" spans="1:71" x14ac:dyDescent="0.3">
      <c r="A203" s="132" t="s">
        <v>593</v>
      </c>
      <c r="B203" s="132" t="s">
        <v>211</v>
      </c>
      <c r="C203" s="132" t="s">
        <v>144</v>
      </c>
      <c r="D203" s="132" t="s">
        <v>1081</v>
      </c>
      <c r="F203" s="132" t="str">
        <f t="shared" si="125"/>
        <v>인공생명체</v>
      </c>
      <c r="AM203" s="132">
        <f>COUNTIF('몬스터 리스트(숨김)'!$B$14:$B$53,A203)</f>
        <v>0</v>
      </c>
      <c r="AN203" s="132">
        <f>IF(COUNTIF(AO204:$AO$264,1)&gt;0,0,AM203)</f>
        <v>0</v>
      </c>
      <c r="AO203" s="132">
        <f>IF(IF(AN203=0,0,VLOOKUP(A203,'몬스터 리스트(숨김)'!$B$14:$D$53,3,0))&gt;0,1,0)</f>
        <v>0</v>
      </c>
      <c r="AQ203" s="132">
        <f t="shared" si="96"/>
        <v>0</v>
      </c>
      <c r="AR203" s="132">
        <f t="shared" si="97"/>
        <v>0</v>
      </c>
      <c r="AS203" s="132">
        <f t="shared" si="98"/>
        <v>0</v>
      </c>
      <c r="AT203" s="132">
        <f t="shared" si="99"/>
        <v>0</v>
      </c>
      <c r="AU203" s="132">
        <f t="shared" si="100"/>
        <v>0</v>
      </c>
      <c r="AV203" s="132">
        <f t="shared" si="101"/>
        <v>0</v>
      </c>
      <c r="AW203" s="132">
        <f t="shared" si="102"/>
        <v>0</v>
      </c>
      <c r="AX203" s="132">
        <f t="shared" si="103"/>
        <v>0</v>
      </c>
      <c r="AY203" s="132">
        <f t="shared" si="104"/>
        <v>0</v>
      </c>
      <c r="AZ203" s="132">
        <f t="shared" si="105"/>
        <v>0</v>
      </c>
      <c r="BA203" s="132">
        <f t="shared" si="106"/>
        <v>0</v>
      </c>
      <c r="BB203" s="132">
        <f t="shared" si="106"/>
        <v>0</v>
      </c>
      <c r="BC203" s="132">
        <f t="shared" si="107"/>
        <v>0</v>
      </c>
      <c r="BD203" s="132">
        <f t="shared" si="108"/>
        <v>0</v>
      </c>
      <c r="BE203" s="132">
        <f t="shared" si="109"/>
        <v>0</v>
      </c>
      <c r="BF203" s="132">
        <f t="shared" si="110"/>
        <v>0</v>
      </c>
      <c r="BG203" s="132">
        <f t="shared" si="111"/>
        <v>0</v>
      </c>
      <c r="BH203" s="132">
        <f t="shared" si="112"/>
        <v>0</v>
      </c>
      <c r="BI203" s="132">
        <f t="shared" si="113"/>
        <v>0</v>
      </c>
      <c r="BJ203" s="132">
        <f t="shared" si="114"/>
        <v>0</v>
      </c>
      <c r="BK203" s="132">
        <f t="shared" si="115"/>
        <v>0</v>
      </c>
      <c r="BL203" s="132">
        <f t="shared" si="116"/>
        <v>0</v>
      </c>
      <c r="BM203" s="132">
        <f t="shared" si="117"/>
        <v>0</v>
      </c>
      <c r="BN203" s="132">
        <f t="shared" si="118"/>
        <v>0</v>
      </c>
      <c r="BO203" s="132">
        <f t="shared" si="119"/>
        <v>0</v>
      </c>
      <c r="BP203" s="132">
        <f t="shared" si="120"/>
        <v>0</v>
      </c>
      <c r="BQ203" s="132">
        <f t="shared" si="121"/>
        <v>0</v>
      </c>
      <c r="BR203" s="132">
        <f t="shared" si="122"/>
        <v>0</v>
      </c>
      <c r="BS203" s="132">
        <f t="shared" si="123"/>
        <v>0</v>
      </c>
    </row>
    <row r="204" spans="1:71" x14ac:dyDescent="0.3">
      <c r="A204" s="132" t="s">
        <v>594</v>
      </c>
      <c r="B204" s="132" t="s">
        <v>211</v>
      </c>
      <c r="C204" s="132" t="s">
        <v>144</v>
      </c>
      <c r="D204" s="132" t="s">
        <v>1081</v>
      </c>
      <c r="F204" s="132" t="str">
        <f t="shared" si="125"/>
        <v>인공생명체</v>
      </c>
      <c r="AM204" s="132">
        <f>COUNTIF('몬스터 리스트(숨김)'!$B$14:$B$53,A204)</f>
        <v>0</v>
      </c>
      <c r="AN204" s="132">
        <f>IF(COUNTIF(AO205:$AO$264,1)&gt;0,0,AM204)</f>
        <v>0</v>
      </c>
      <c r="AO204" s="132">
        <f>IF(IF(AN204=0,0,VLOOKUP(A204,'몬스터 리스트(숨김)'!$B$14:$D$53,3,0))&gt;0,1,0)</f>
        <v>0</v>
      </c>
      <c r="AQ204" s="132">
        <f t="shared" si="96"/>
        <v>0</v>
      </c>
      <c r="AR204" s="132">
        <f t="shared" si="97"/>
        <v>0</v>
      </c>
      <c r="AS204" s="132">
        <f t="shared" si="98"/>
        <v>0</v>
      </c>
      <c r="AT204" s="132">
        <f t="shared" si="99"/>
        <v>0</v>
      </c>
      <c r="AU204" s="132">
        <f t="shared" si="100"/>
        <v>0</v>
      </c>
      <c r="AV204" s="132">
        <f t="shared" si="101"/>
        <v>0</v>
      </c>
      <c r="AW204" s="132">
        <f t="shared" si="102"/>
        <v>0</v>
      </c>
      <c r="AX204" s="132">
        <f t="shared" si="103"/>
        <v>0</v>
      </c>
      <c r="AY204" s="132">
        <f t="shared" si="104"/>
        <v>0</v>
      </c>
      <c r="AZ204" s="132">
        <f t="shared" si="105"/>
        <v>0</v>
      </c>
      <c r="BA204" s="132">
        <f t="shared" si="106"/>
        <v>0</v>
      </c>
      <c r="BB204" s="132">
        <f t="shared" si="106"/>
        <v>0</v>
      </c>
      <c r="BC204" s="132">
        <f t="shared" si="107"/>
        <v>0</v>
      </c>
      <c r="BD204" s="132">
        <f t="shared" si="108"/>
        <v>0</v>
      </c>
      <c r="BE204" s="132">
        <f t="shared" si="109"/>
        <v>0</v>
      </c>
      <c r="BF204" s="132">
        <f t="shared" si="110"/>
        <v>0</v>
      </c>
      <c r="BG204" s="132">
        <f t="shared" si="111"/>
        <v>0</v>
      </c>
      <c r="BH204" s="132">
        <f t="shared" si="112"/>
        <v>0</v>
      </c>
      <c r="BI204" s="132">
        <f t="shared" si="113"/>
        <v>0</v>
      </c>
      <c r="BJ204" s="132">
        <f t="shared" si="114"/>
        <v>0</v>
      </c>
      <c r="BK204" s="132">
        <f t="shared" si="115"/>
        <v>0</v>
      </c>
      <c r="BL204" s="132">
        <f t="shared" si="116"/>
        <v>0</v>
      </c>
      <c r="BM204" s="132">
        <f t="shared" si="117"/>
        <v>0</v>
      </c>
      <c r="BN204" s="132">
        <f t="shared" si="118"/>
        <v>0</v>
      </c>
      <c r="BO204" s="132">
        <f t="shared" si="119"/>
        <v>0</v>
      </c>
      <c r="BP204" s="132">
        <f t="shared" si="120"/>
        <v>0</v>
      </c>
      <c r="BQ204" s="132">
        <f t="shared" si="121"/>
        <v>0</v>
      </c>
      <c r="BR204" s="132">
        <f t="shared" si="122"/>
        <v>0</v>
      </c>
      <c r="BS204" s="132">
        <f t="shared" si="123"/>
        <v>0</v>
      </c>
    </row>
    <row r="205" spans="1:71" x14ac:dyDescent="0.3">
      <c r="A205" s="132" t="s">
        <v>595</v>
      </c>
      <c r="B205" s="132" t="s">
        <v>211</v>
      </c>
      <c r="C205" s="132" t="s">
        <v>144</v>
      </c>
      <c r="D205" s="132" t="s">
        <v>1081</v>
      </c>
      <c r="F205" s="132" t="str">
        <f t="shared" si="125"/>
        <v>인공생명체</v>
      </c>
      <c r="AM205" s="132">
        <f>COUNTIF('몬스터 리스트(숨김)'!$B$14:$B$53,A205)</f>
        <v>0</v>
      </c>
      <c r="AN205" s="132">
        <f>IF(COUNTIF(AO206:$AO$264,1)&gt;0,0,AM205)</f>
        <v>0</v>
      </c>
      <c r="AO205" s="132">
        <f>IF(IF(AN205=0,0,VLOOKUP(A205,'몬스터 리스트(숨김)'!$B$14:$D$53,3,0))&gt;0,1,0)</f>
        <v>0</v>
      </c>
      <c r="AQ205" s="132">
        <f t="shared" si="96"/>
        <v>0</v>
      </c>
      <c r="AR205" s="132">
        <f t="shared" si="97"/>
        <v>0</v>
      </c>
      <c r="AS205" s="132">
        <f t="shared" si="98"/>
        <v>0</v>
      </c>
      <c r="AT205" s="132">
        <f t="shared" si="99"/>
        <v>0</v>
      </c>
      <c r="AU205" s="132">
        <f t="shared" si="100"/>
        <v>0</v>
      </c>
      <c r="AV205" s="132">
        <f t="shared" si="101"/>
        <v>0</v>
      </c>
      <c r="AW205" s="132">
        <f t="shared" si="102"/>
        <v>0</v>
      </c>
      <c r="AX205" s="132">
        <f t="shared" si="103"/>
        <v>0</v>
      </c>
      <c r="AY205" s="132">
        <f t="shared" si="104"/>
        <v>0</v>
      </c>
      <c r="AZ205" s="132">
        <f t="shared" si="105"/>
        <v>0</v>
      </c>
      <c r="BA205" s="132">
        <f t="shared" si="106"/>
        <v>0</v>
      </c>
      <c r="BB205" s="132">
        <f t="shared" si="106"/>
        <v>0</v>
      </c>
      <c r="BC205" s="132">
        <f t="shared" si="107"/>
        <v>0</v>
      </c>
      <c r="BD205" s="132">
        <f t="shared" si="108"/>
        <v>0</v>
      </c>
      <c r="BE205" s="132">
        <f t="shared" si="109"/>
        <v>0</v>
      </c>
      <c r="BF205" s="132">
        <f t="shared" si="110"/>
        <v>0</v>
      </c>
      <c r="BG205" s="132">
        <f t="shared" si="111"/>
        <v>0</v>
      </c>
      <c r="BH205" s="132">
        <f t="shared" si="112"/>
        <v>0</v>
      </c>
      <c r="BI205" s="132">
        <f t="shared" si="113"/>
        <v>0</v>
      </c>
      <c r="BJ205" s="132">
        <f t="shared" si="114"/>
        <v>0</v>
      </c>
      <c r="BK205" s="132">
        <f t="shared" si="115"/>
        <v>0</v>
      </c>
      <c r="BL205" s="132">
        <f t="shared" si="116"/>
        <v>0</v>
      </c>
      <c r="BM205" s="132">
        <f t="shared" si="117"/>
        <v>0</v>
      </c>
      <c r="BN205" s="132">
        <f t="shared" si="118"/>
        <v>0</v>
      </c>
      <c r="BO205" s="132">
        <f t="shared" si="119"/>
        <v>0</v>
      </c>
      <c r="BP205" s="132">
        <f t="shared" si="120"/>
        <v>0</v>
      </c>
      <c r="BQ205" s="132">
        <f t="shared" si="121"/>
        <v>0</v>
      </c>
      <c r="BR205" s="132">
        <f t="shared" si="122"/>
        <v>0</v>
      </c>
      <c r="BS205" s="132">
        <f t="shared" si="123"/>
        <v>0</v>
      </c>
    </row>
    <row r="206" spans="1:71" x14ac:dyDescent="0.3">
      <c r="A206" s="132" t="s">
        <v>596</v>
      </c>
      <c r="B206" s="132" t="s">
        <v>211</v>
      </c>
      <c r="C206" s="132" t="s">
        <v>144</v>
      </c>
      <c r="D206" s="132" t="s">
        <v>1081</v>
      </c>
      <c r="F206" s="132" t="str">
        <f t="shared" si="125"/>
        <v>인공생명체</v>
      </c>
      <c r="AM206" s="132">
        <f>COUNTIF('몬스터 리스트(숨김)'!$B$14:$B$53,A206)</f>
        <v>0</v>
      </c>
      <c r="AN206" s="132">
        <f>IF(COUNTIF(AO207:$AO$264,1)&gt;0,0,AM206)</f>
        <v>0</v>
      </c>
      <c r="AO206" s="132">
        <f>IF(IF(AN206=0,0,VLOOKUP(A206,'몬스터 리스트(숨김)'!$B$14:$D$53,3,0))&gt;0,1,0)</f>
        <v>0</v>
      </c>
      <c r="AQ206" s="132">
        <f t="shared" si="96"/>
        <v>0</v>
      </c>
      <c r="AR206" s="132">
        <f t="shared" si="97"/>
        <v>0</v>
      </c>
      <c r="AS206" s="132">
        <f t="shared" si="98"/>
        <v>0</v>
      </c>
      <c r="AT206" s="132">
        <f t="shared" si="99"/>
        <v>0</v>
      </c>
      <c r="AU206" s="132">
        <f t="shared" si="100"/>
        <v>0</v>
      </c>
      <c r="AV206" s="132">
        <f t="shared" si="101"/>
        <v>0</v>
      </c>
      <c r="AW206" s="132">
        <f t="shared" si="102"/>
        <v>0</v>
      </c>
      <c r="AX206" s="132">
        <f t="shared" si="103"/>
        <v>0</v>
      </c>
      <c r="AY206" s="132">
        <f t="shared" si="104"/>
        <v>0</v>
      </c>
      <c r="AZ206" s="132">
        <f t="shared" si="105"/>
        <v>0</v>
      </c>
      <c r="BA206" s="132">
        <f t="shared" si="106"/>
        <v>0</v>
      </c>
      <c r="BB206" s="132">
        <f t="shared" si="106"/>
        <v>0</v>
      </c>
      <c r="BC206" s="132">
        <f t="shared" si="107"/>
        <v>0</v>
      </c>
      <c r="BD206" s="132">
        <f t="shared" si="108"/>
        <v>0</v>
      </c>
      <c r="BE206" s="132">
        <f t="shared" si="109"/>
        <v>0</v>
      </c>
      <c r="BF206" s="132">
        <f t="shared" si="110"/>
        <v>0</v>
      </c>
      <c r="BG206" s="132">
        <f t="shared" si="111"/>
        <v>0</v>
      </c>
      <c r="BH206" s="132">
        <f t="shared" si="112"/>
        <v>0</v>
      </c>
      <c r="BI206" s="132">
        <f t="shared" si="113"/>
        <v>0</v>
      </c>
      <c r="BJ206" s="132">
        <f t="shared" si="114"/>
        <v>0</v>
      </c>
      <c r="BK206" s="132">
        <f t="shared" si="115"/>
        <v>0</v>
      </c>
      <c r="BL206" s="132">
        <f t="shared" si="116"/>
        <v>0</v>
      </c>
      <c r="BM206" s="132">
        <f t="shared" si="117"/>
        <v>0</v>
      </c>
      <c r="BN206" s="132">
        <f t="shared" si="118"/>
        <v>0</v>
      </c>
      <c r="BO206" s="132">
        <f t="shared" si="119"/>
        <v>0</v>
      </c>
      <c r="BP206" s="132">
        <f t="shared" si="120"/>
        <v>0</v>
      </c>
      <c r="BQ206" s="132">
        <f t="shared" si="121"/>
        <v>0</v>
      </c>
      <c r="BR206" s="132">
        <f t="shared" si="122"/>
        <v>0</v>
      </c>
      <c r="BS206" s="132">
        <f t="shared" si="123"/>
        <v>0</v>
      </c>
    </row>
    <row r="207" spans="1:71" x14ac:dyDescent="0.3">
      <c r="A207" s="132" t="s">
        <v>597</v>
      </c>
      <c r="B207" s="132" t="s">
        <v>211</v>
      </c>
      <c r="C207" s="132" t="s">
        <v>144</v>
      </c>
      <c r="D207" s="132" t="s">
        <v>1081</v>
      </c>
      <c r="F207" s="132" t="str">
        <f t="shared" si="125"/>
        <v>인공생명체</v>
      </c>
      <c r="AM207" s="132">
        <f>COUNTIF('몬스터 리스트(숨김)'!$B$14:$B$53,A207)</f>
        <v>0</v>
      </c>
      <c r="AN207" s="132">
        <f>IF(COUNTIF(AO208:$AO$264,1)&gt;0,0,AM207)</f>
        <v>0</v>
      </c>
      <c r="AO207" s="132">
        <f>IF(IF(AN207=0,0,VLOOKUP(A207,'몬스터 리스트(숨김)'!$B$14:$D$53,3,0))&gt;0,1,0)</f>
        <v>0</v>
      </c>
      <c r="AQ207" s="132">
        <f t="shared" si="96"/>
        <v>0</v>
      </c>
      <c r="AR207" s="132">
        <f t="shared" si="97"/>
        <v>0</v>
      </c>
      <c r="AS207" s="132">
        <f t="shared" si="98"/>
        <v>0</v>
      </c>
      <c r="AT207" s="132">
        <f t="shared" si="99"/>
        <v>0</v>
      </c>
      <c r="AU207" s="132">
        <f t="shared" si="100"/>
        <v>0</v>
      </c>
      <c r="AV207" s="132">
        <f t="shared" si="101"/>
        <v>0</v>
      </c>
      <c r="AW207" s="132">
        <f t="shared" si="102"/>
        <v>0</v>
      </c>
      <c r="AX207" s="132">
        <f t="shared" si="103"/>
        <v>0</v>
      </c>
      <c r="AY207" s="132">
        <f t="shared" si="104"/>
        <v>0</v>
      </c>
      <c r="AZ207" s="132">
        <f t="shared" si="105"/>
        <v>0</v>
      </c>
      <c r="BA207" s="132">
        <f t="shared" si="106"/>
        <v>0</v>
      </c>
      <c r="BB207" s="132">
        <f t="shared" si="106"/>
        <v>0</v>
      </c>
      <c r="BC207" s="132">
        <f t="shared" si="107"/>
        <v>0</v>
      </c>
      <c r="BD207" s="132">
        <f t="shared" si="108"/>
        <v>0</v>
      </c>
      <c r="BE207" s="132">
        <f t="shared" si="109"/>
        <v>0</v>
      </c>
      <c r="BF207" s="132">
        <f t="shared" si="110"/>
        <v>0</v>
      </c>
      <c r="BG207" s="132">
        <f t="shared" si="111"/>
        <v>0</v>
      </c>
      <c r="BH207" s="132">
        <f t="shared" si="112"/>
        <v>0</v>
      </c>
      <c r="BI207" s="132">
        <f t="shared" si="113"/>
        <v>0</v>
      </c>
      <c r="BJ207" s="132">
        <f t="shared" si="114"/>
        <v>0</v>
      </c>
      <c r="BK207" s="132">
        <f t="shared" si="115"/>
        <v>0</v>
      </c>
      <c r="BL207" s="132">
        <f t="shared" si="116"/>
        <v>0</v>
      </c>
      <c r="BM207" s="132">
        <f t="shared" si="117"/>
        <v>0</v>
      </c>
      <c r="BN207" s="132">
        <f t="shared" si="118"/>
        <v>0</v>
      </c>
      <c r="BO207" s="132">
        <f t="shared" si="119"/>
        <v>0</v>
      </c>
      <c r="BP207" s="132">
        <f t="shared" si="120"/>
        <v>0</v>
      </c>
      <c r="BQ207" s="132">
        <f t="shared" si="121"/>
        <v>0</v>
      </c>
      <c r="BR207" s="132">
        <f t="shared" si="122"/>
        <v>0</v>
      </c>
      <c r="BS207" s="132">
        <f t="shared" si="123"/>
        <v>0</v>
      </c>
    </row>
    <row r="208" spans="1:71" x14ac:dyDescent="0.3">
      <c r="A208" s="132" t="s">
        <v>598</v>
      </c>
      <c r="B208" s="132" t="s">
        <v>211</v>
      </c>
      <c r="C208" s="132" t="s">
        <v>144</v>
      </c>
      <c r="D208" s="132" t="s">
        <v>1081</v>
      </c>
      <c r="F208" s="132" t="str">
        <f t="shared" si="125"/>
        <v>인공생명체</v>
      </c>
      <c r="AM208" s="132">
        <f>COUNTIF('몬스터 리스트(숨김)'!$B$14:$B$53,A208)</f>
        <v>0</v>
      </c>
      <c r="AN208" s="132">
        <f>IF(COUNTIF(AO209:$AO$264,1)&gt;0,0,AM208)</f>
        <v>0</v>
      </c>
      <c r="AO208" s="132">
        <f>IF(IF(AN208=0,0,VLOOKUP(A208,'몬스터 리스트(숨김)'!$B$14:$D$53,3,0))&gt;0,1,0)</f>
        <v>0</v>
      </c>
      <c r="AQ208" s="132">
        <f t="shared" si="96"/>
        <v>0</v>
      </c>
      <c r="AR208" s="132">
        <f t="shared" si="97"/>
        <v>0</v>
      </c>
      <c r="AS208" s="132">
        <f t="shared" si="98"/>
        <v>0</v>
      </c>
      <c r="AT208" s="132">
        <f t="shared" si="99"/>
        <v>0</v>
      </c>
      <c r="AU208" s="132">
        <f t="shared" si="100"/>
        <v>0</v>
      </c>
      <c r="AV208" s="132">
        <f t="shared" si="101"/>
        <v>0</v>
      </c>
      <c r="AW208" s="132">
        <f t="shared" si="102"/>
        <v>0</v>
      </c>
      <c r="AX208" s="132">
        <f t="shared" si="103"/>
        <v>0</v>
      </c>
      <c r="AY208" s="132">
        <f t="shared" si="104"/>
        <v>0</v>
      </c>
      <c r="AZ208" s="132">
        <f t="shared" si="105"/>
        <v>0</v>
      </c>
      <c r="BA208" s="132">
        <f t="shared" si="106"/>
        <v>0</v>
      </c>
      <c r="BB208" s="132">
        <f t="shared" si="106"/>
        <v>0</v>
      </c>
      <c r="BC208" s="132">
        <f t="shared" si="107"/>
        <v>0</v>
      </c>
      <c r="BD208" s="132">
        <f t="shared" si="108"/>
        <v>0</v>
      </c>
      <c r="BE208" s="132">
        <f t="shared" si="109"/>
        <v>0</v>
      </c>
      <c r="BF208" s="132">
        <f t="shared" si="110"/>
        <v>0</v>
      </c>
      <c r="BG208" s="132">
        <f t="shared" si="111"/>
        <v>0</v>
      </c>
      <c r="BH208" s="132">
        <f t="shared" si="112"/>
        <v>0</v>
      </c>
      <c r="BI208" s="132">
        <f t="shared" si="113"/>
        <v>0</v>
      </c>
      <c r="BJ208" s="132">
        <f t="shared" si="114"/>
        <v>0</v>
      </c>
      <c r="BK208" s="132">
        <f t="shared" si="115"/>
        <v>0</v>
      </c>
      <c r="BL208" s="132">
        <f t="shared" si="116"/>
        <v>0</v>
      </c>
      <c r="BM208" s="132">
        <f t="shared" si="117"/>
        <v>0</v>
      </c>
      <c r="BN208" s="132">
        <f t="shared" si="118"/>
        <v>0</v>
      </c>
      <c r="BO208" s="132">
        <f t="shared" si="119"/>
        <v>0</v>
      </c>
      <c r="BP208" s="132">
        <f t="shared" si="120"/>
        <v>0</v>
      </c>
      <c r="BQ208" s="132">
        <f t="shared" si="121"/>
        <v>0</v>
      </c>
      <c r="BR208" s="132">
        <f t="shared" si="122"/>
        <v>0</v>
      </c>
      <c r="BS208" s="132">
        <f t="shared" si="123"/>
        <v>0</v>
      </c>
    </row>
    <row r="209" spans="1:71" x14ac:dyDescent="0.3">
      <c r="A209" s="132" t="s">
        <v>599</v>
      </c>
      <c r="B209" s="132" t="s">
        <v>211</v>
      </c>
      <c r="C209" s="132" t="s">
        <v>144</v>
      </c>
      <c r="D209" s="132" t="s">
        <v>1081</v>
      </c>
      <c r="F209" s="132" t="str">
        <f t="shared" si="125"/>
        <v>인공생명체</v>
      </c>
      <c r="AM209" s="132">
        <f>COUNTIF('몬스터 리스트(숨김)'!$B$14:$B$53,A209)</f>
        <v>0</v>
      </c>
      <c r="AN209" s="132">
        <f>IF(COUNTIF(AO210:$AO$264,1)&gt;0,0,AM209)</f>
        <v>0</v>
      </c>
      <c r="AO209" s="132">
        <f>IF(IF(AN209=0,0,VLOOKUP(A209,'몬스터 리스트(숨김)'!$B$14:$D$53,3,0))&gt;0,1,0)</f>
        <v>0</v>
      </c>
      <c r="AQ209" s="132">
        <f t="shared" si="96"/>
        <v>0</v>
      </c>
      <c r="AR209" s="132">
        <f t="shared" si="97"/>
        <v>0</v>
      </c>
      <c r="AS209" s="132">
        <f t="shared" si="98"/>
        <v>0</v>
      </c>
      <c r="AT209" s="132">
        <f t="shared" si="99"/>
        <v>0</v>
      </c>
      <c r="AU209" s="132">
        <f t="shared" si="100"/>
        <v>0</v>
      </c>
      <c r="AV209" s="132">
        <f t="shared" si="101"/>
        <v>0</v>
      </c>
      <c r="AW209" s="132">
        <f t="shared" si="102"/>
        <v>0</v>
      </c>
      <c r="AX209" s="132">
        <f t="shared" si="103"/>
        <v>0</v>
      </c>
      <c r="AY209" s="132">
        <f t="shared" si="104"/>
        <v>0</v>
      </c>
      <c r="AZ209" s="132">
        <f t="shared" si="105"/>
        <v>0</v>
      </c>
      <c r="BA209" s="132">
        <f t="shared" si="106"/>
        <v>0</v>
      </c>
      <c r="BB209" s="132">
        <f t="shared" si="106"/>
        <v>0</v>
      </c>
      <c r="BC209" s="132">
        <f t="shared" si="107"/>
        <v>0</v>
      </c>
      <c r="BD209" s="132">
        <f t="shared" si="108"/>
        <v>0</v>
      </c>
      <c r="BE209" s="132">
        <f t="shared" si="109"/>
        <v>0</v>
      </c>
      <c r="BF209" s="132">
        <f t="shared" si="110"/>
        <v>0</v>
      </c>
      <c r="BG209" s="132">
        <f t="shared" si="111"/>
        <v>0</v>
      </c>
      <c r="BH209" s="132">
        <f t="shared" si="112"/>
        <v>0</v>
      </c>
      <c r="BI209" s="132">
        <f t="shared" si="113"/>
        <v>0</v>
      </c>
      <c r="BJ209" s="132">
        <f t="shared" si="114"/>
        <v>0</v>
      </c>
      <c r="BK209" s="132">
        <f t="shared" si="115"/>
        <v>0</v>
      </c>
      <c r="BL209" s="132">
        <f t="shared" si="116"/>
        <v>0</v>
      </c>
      <c r="BM209" s="132">
        <f t="shared" si="117"/>
        <v>0</v>
      </c>
      <c r="BN209" s="132">
        <f t="shared" si="118"/>
        <v>0</v>
      </c>
      <c r="BO209" s="132">
        <f t="shared" si="119"/>
        <v>0</v>
      </c>
      <c r="BP209" s="132">
        <f t="shared" si="120"/>
        <v>0</v>
      </c>
      <c r="BQ209" s="132">
        <f t="shared" si="121"/>
        <v>0</v>
      </c>
      <c r="BR209" s="132">
        <f t="shared" si="122"/>
        <v>0</v>
      </c>
      <c r="BS209" s="132">
        <f t="shared" si="123"/>
        <v>0</v>
      </c>
    </row>
    <row r="210" spans="1:71" x14ac:dyDescent="0.3">
      <c r="A210" s="132" t="s">
        <v>600</v>
      </c>
      <c r="B210" s="132" t="s">
        <v>211</v>
      </c>
      <c r="C210" s="132" t="s">
        <v>144</v>
      </c>
      <c r="D210" s="132" t="s">
        <v>1081</v>
      </c>
      <c r="F210" s="132" t="str">
        <f t="shared" si="125"/>
        <v>인공생명체</v>
      </c>
      <c r="AM210" s="132">
        <f>COUNTIF('몬스터 리스트(숨김)'!$B$14:$B$53,A210)</f>
        <v>0</v>
      </c>
      <c r="AN210" s="132">
        <f>IF(COUNTIF(AO211:$AO$264,1)&gt;0,0,AM210)</f>
        <v>0</v>
      </c>
      <c r="AO210" s="132">
        <f>IF(IF(AN210=0,0,VLOOKUP(A210,'몬스터 리스트(숨김)'!$B$14:$D$53,3,0))&gt;0,1,0)</f>
        <v>0</v>
      </c>
      <c r="AQ210" s="132">
        <f t="shared" si="96"/>
        <v>0</v>
      </c>
      <c r="AR210" s="132">
        <f t="shared" si="97"/>
        <v>0</v>
      </c>
      <c r="AS210" s="132">
        <f t="shared" si="98"/>
        <v>0</v>
      </c>
      <c r="AT210" s="132">
        <f t="shared" si="99"/>
        <v>0</v>
      </c>
      <c r="AU210" s="132">
        <f t="shared" si="100"/>
        <v>0</v>
      </c>
      <c r="AV210" s="132">
        <f t="shared" si="101"/>
        <v>0</v>
      </c>
      <c r="AW210" s="132">
        <f t="shared" si="102"/>
        <v>0</v>
      </c>
      <c r="AX210" s="132">
        <f t="shared" si="103"/>
        <v>0</v>
      </c>
      <c r="AY210" s="132">
        <f t="shared" si="104"/>
        <v>0</v>
      </c>
      <c r="AZ210" s="132">
        <f t="shared" si="105"/>
        <v>0</v>
      </c>
      <c r="BA210" s="132">
        <f t="shared" si="106"/>
        <v>0</v>
      </c>
      <c r="BB210" s="132">
        <f t="shared" si="106"/>
        <v>0</v>
      </c>
      <c r="BC210" s="132">
        <f t="shared" si="107"/>
        <v>0</v>
      </c>
      <c r="BD210" s="132">
        <f t="shared" si="108"/>
        <v>0</v>
      </c>
      <c r="BE210" s="132">
        <f t="shared" si="109"/>
        <v>0</v>
      </c>
      <c r="BF210" s="132">
        <f t="shared" si="110"/>
        <v>0</v>
      </c>
      <c r="BG210" s="132">
        <f t="shared" si="111"/>
        <v>0</v>
      </c>
      <c r="BH210" s="132">
        <f t="shared" si="112"/>
        <v>0</v>
      </c>
      <c r="BI210" s="132">
        <f t="shared" si="113"/>
        <v>0</v>
      </c>
      <c r="BJ210" s="132">
        <f t="shared" si="114"/>
        <v>0</v>
      </c>
      <c r="BK210" s="132">
        <f t="shared" si="115"/>
        <v>0</v>
      </c>
      <c r="BL210" s="132">
        <f t="shared" si="116"/>
        <v>0</v>
      </c>
      <c r="BM210" s="132">
        <f t="shared" si="117"/>
        <v>0</v>
      </c>
      <c r="BN210" s="132">
        <f t="shared" si="118"/>
        <v>0</v>
      </c>
      <c r="BO210" s="132">
        <f t="shared" si="119"/>
        <v>0</v>
      </c>
      <c r="BP210" s="132">
        <f t="shared" si="120"/>
        <v>0</v>
      </c>
      <c r="BQ210" s="132">
        <f t="shared" si="121"/>
        <v>0</v>
      </c>
      <c r="BR210" s="132">
        <f t="shared" si="122"/>
        <v>0</v>
      </c>
      <c r="BS210" s="132">
        <f t="shared" si="123"/>
        <v>0</v>
      </c>
    </row>
    <row r="211" spans="1:71" x14ac:dyDescent="0.3">
      <c r="A211" s="132" t="s">
        <v>601</v>
      </c>
      <c r="B211" s="132" t="s">
        <v>211</v>
      </c>
      <c r="C211" s="132" t="s">
        <v>144</v>
      </c>
      <c r="D211" s="132" t="s">
        <v>1081</v>
      </c>
      <c r="F211" s="132" t="str">
        <f t="shared" si="125"/>
        <v>인공생명체</v>
      </c>
      <c r="AM211" s="132">
        <f>COUNTIF('몬스터 리스트(숨김)'!$B$14:$B$53,A211)</f>
        <v>0</v>
      </c>
      <c r="AN211" s="132">
        <f>IF(COUNTIF(AO212:$AO$264,1)&gt;0,0,AM211)</f>
        <v>0</v>
      </c>
      <c r="AO211" s="132">
        <f>IF(IF(AN211=0,0,VLOOKUP(A211,'몬스터 리스트(숨김)'!$B$14:$D$53,3,0))&gt;0,1,0)</f>
        <v>0</v>
      </c>
      <c r="AQ211" s="132">
        <f t="shared" si="96"/>
        <v>0</v>
      </c>
      <c r="AR211" s="132">
        <f t="shared" si="97"/>
        <v>0</v>
      </c>
      <c r="AS211" s="132">
        <f t="shared" si="98"/>
        <v>0</v>
      </c>
      <c r="AT211" s="132">
        <f t="shared" si="99"/>
        <v>0</v>
      </c>
      <c r="AU211" s="132">
        <f t="shared" si="100"/>
        <v>0</v>
      </c>
      <c r="AV211" s="132">
        <f t="shared" si="101"/>
        <v>0</v>
      </c>
      <c r="AW211" s="132">
        <f t="shared" si="102"/>
        <v>0</v>
      </c>
      <c r="AX211" s="132">
        <f t="shared" si="103"/>
        <v>0</v>
      </c>
      <c r="AY211" s="132">
        <f t="shared" si="104"/>
        <v>0</v>
      </c>
      <c r="AZ211" s="132">
        <f t="shared" si="105"/>
        <v>0</v>
      </c>
      <c r="BA211" s="132">
        <f t="shared" si="106"/>
        <v>0</v>
      </c>
      <c r="BB211" s="132">
        <f t="shared" si="106"/>
        <v>0</v>
      </c>
      <c r="BC211" s="132">
        <f t="shared" si="107"/>
        <v>0</v>
      </c>
      <c r="BD211" s="132">
        <f t="shared" si="108"/>
        <v>0</v>
      </c>
      <c r="BE211" s="132">
        <f t="shared" si="109"/>
        <v>0</v>
      </c>
      <c r="BF211" s="132">
        <f t="shared" si="110"/>
        <v>0</v>
      </c>
      <c r="BG211" s="132">
        <f t="shared" si="111"/>
        <v>0</v>
      </c>
      <c r="BH211" s="132">
        <f t="shared" si="112"/>
        <v>0</v>
      </c>
      <c r="BI211" s="132">
        <f t="shared" si="113"/>
        <v>0</v>
      </c>
      <c r="BJ211" s="132">
        <f t="shared" si="114"/>
        <v>0</v>
      </c>
      <c r="BK211" s="132">
        <f t="shared" si="115"/>
        <v>0</v>
      </c>
      <c r="BL211" s="132">
        <f t="shared" si="116"/>
        <v>0</v>
      </c>
      <c r="BM211" s="132">
        <f t="shared" si="117"/>
        <v>0</v>
      </c>
      <c r="BN211" s="132">
        <f t="shared" si="118"/>
        <v>0</v>
      </c>
      <c r="BO211" s="132">
        <f t="shared" si="119"/>
        <v>0</v>
      </c>
      <c r="BP211" s="132">
        <f t="shared" si="120"/>
        <v>0</v>
      </c>
      <c r="BQ211" s="132">
        <f t="shared" si="121"/>
        <v>0</v>
      </c>
      <c r="BR211" s="132">
        <f t="shared" si="122"/>
        <v>0</v>
      </c>
      <c r="BS211" s="132">
        <f t="shared" si="123"/>
        <v>0</v>
      </c>
    </row>
    <row r="212" spans="1:71" x14ac:dyDescent="0.3">
      <c r="A212" s="132" t="s">
        <v>602</v>
      </c>
      <c r="B212" s="132" t="s">
        <v>211</v>
      </c>
      <c r="C212" s="132" t="s">
        <v>144</v>
      </c>
      <c r="D212" s="132" t="s">
        <v>1081</v>
      </c>
      <c r="F212" s="132" t="str">
        <f t="shared" si="125"/>
        <v>인공생명체</v>
      </c>
      <c r="AM212" s="132">
        <f>COUNTIF('몬스터 리스트(숨김)'!$B$14:$B$53,A212)</f>
        <v>0</v>
      </c>
      <c r="AN212" s="132">
        <f>IF(COUNTIF(AO213:$AO$264,1)&gt;0,0,AM212)</f>
        <v>0</v>
      </c>
      <c r="AO212" s="132">
        <f>IF(IF(AN212=0,0,VLOOKUP(A212,'몬스터 리스트(숨김)'!$B$14:$D$53,3,0))&gt;0,1,0)</f>
        <v>0</v>
      </c>
      <c r="AQ212" s="132">
        <f t="shared" si="96"/>
        <v>0</v>
      </c>
      <c r="AR212" s="132">
        <f t="shared" si="97"/>
        <v>0</v>
      </c>
      <c r="AS212" s="132">
        <f t="shared" si="98"/>
        <v>0</v>
      </c>
      <c r="AT212" s="132">
        <f t="shared" si="99"/>
        <v>0</v>
      </c>
      <c r="AU212" s="132">
        <f t="shared" si="100"/>
        <v>0</v>
      </c>
      <c r="AV212" s="132">
        <f t="shared" si="101"/>
        <v>0</v>
      </c>
      <c r="AW212" s="132">
        <f t="shared" si="102"/>
        <v>0</v>
      </c>
      <c r="AX212" s="132">
        <f t="shared" si="103"/>
        <v>0</v>
      </c>
      <c r="AY212" s="132">
        <f t="shared" si="104"/>
        <v>0</v>
      </c>
      <c r="AZ212" s="132">
        <f t="shared" si="105"/>
        <v>0</v>
      </c>
      <c r="BA212" s="132">
        <f t="shared" si="106"/>
        <v>0</v>
      </c>
      <c r="BB212" s="132">
        <f t="shared" si="106"/>
        <v>0</v>
      </c>
      <c r="BC212" s="132">
        <f t="shared" si="107"/>
        <v>0</v>
      </c>
      <c r="BD212" s="132">
        <f t="shared" si="108"/>
        <v>0</v>
      </c>
      <c r="BE212" s="132">
        <f t="shared" si="109"/>
        <v>0</v>
      </c>
      <c r="BF212" s="132">
        <f t="shared" si="110"/>
        <v>0</v>
      </c>
      <c r="BG212" s="132">
        <f t="shared" si="111"/>
        <v>0</v>
      </c>
      <c r="BH212" s="132">
        <f t="shared" si="112"/>
        <v>0</v>
      </c>
      <c r="BI212" s="132">
        <f t="shared" si="113"/>
        <v>0</v>
      </c>
      <c r="BJ212" s="132">
        <f t="shared" si="114"/>
        <v>0</v>
      </c>
      <c r="BK212" s="132">
        <f t="shared" si="115"/>
        <v>0</v>
      </c>
      <c r="BL212" s="132">
        <f t="shared" si="116"/>
        <v>0</v>
      </c>
      <c r="BM212" s="132">
        <f t="shared" si="117"/>
        <v>0</v>
      </c>
      <c r="BN212" s="132">
        <f t="shared" si="118"/>
        <v>0</v>
      </c>
      <c r="BO212" s="132">
        <f t="shared" si="119"/>
        <v>0</v>
      </c>
      <c r="BP212" s="132">
        <f t="shared" si="120"/>
        <v>0</v>
      </c>
      <c r="BQ212" s="132">
        <f t="shared" si="121"/>
        <v>0</v>
      </c>
      <c r="BR212" s="132">
        <f t="shared" si="122"/>
        <v>0</v>
      </c>
      <c r="BS212" s="132">
        <f t="shared" si="123"/>
        <v>0</v>
      </c>
    </row>
    <row r="213" spans="1:71" x14ac:dyDescent="0.3">
      <c r="A213" s="132" t="s">
        <v>603</v>
      </c>
      <c r="B213" s="132" t="s">
        <v>211</v>
      </c>
      <c r="C213" s="132" t="s">
        <v>153</v>
      </c>
      <c r="D213" s="132" t="s">
        <v>1078</v>
      </c>
      <c r="F213" s="132" t="str">
        <f t="shared" si="125"/>
        <v>인공생명체</v>
      </c>
      <c r="AM213" s="132">
        <f>COUNTIF('몬스터 리스트(숨김)'!$B$14:$B$53,A213)</f>
        <v>0</v>
      </c>
      <c r="AN213" s="132">
        <f>IF(COUNTIF(AO214:$AO$264,1)&gt;0,0,AM213)</f>
        <v>0</v>
      </c>
      <c r="AO213" s="132">
        <f>IF(IF(AN213=0,0,VLOOKUP(A213,'몬스터 리스트(숨김)'!$B$14:$D$53,3,0))&gt;0,1,0)</f>
        <v>0</v>
      </c>
      <c r="AQ213" s="132">
        <f t="shared" si="96"/>
        <v>0</v>
      </c>
      <c r="AR213" s="132">
        <f t="shared" si="97"/>
        <v>0</v>
      </c>
      <c r="AS213" s="132">
        <f t="shared" si="98"/>
        <v>0</v>
      </c>
      <c r="AT213" s="132">
        <f t="shared" si="99"/>
        <v>0</v>
      </c>
      <c r="AU213" s="132">
        <f t="shared" si="100"/>
        <v>0</v>
      </c>
      <c r="AV213" s="132">
        <f t="shared" si="101"/>
        <v>0</v>
      </c>
      <c r="AW213" s="132">
        <f t="shared" si="102"/>
        <v>0</v>
      </c>
      <c r="AX213" s="132">
        <f t="shared" si="103"/>
        <v>0</v>
      </c>
      <c r="AY213" s="132">
        <f t="shared" si="104"/>
        <v>0</v>
      </c>
      <c r="AZ213" s="132">
        <f t="shared" si="105"/>
        <v>0</v>
      </c>
      <c r="BA213" s="132">
        <f t="shared" si="106"/>
        <v>0</v>
      </c>
      <c r="BB213" s="132">
        <f t="shared" si="106"/>
        <v>0</v>
      </c>
      <c r="BC213" s="132">
        <f t="shared" si="107"/>
        <v>0</v>
      </c>
      <c r="BD213" s="132">
        <f t="shared" si="108"/>
        <v>0</v>
      </c>
      <c r="BE213" s="132">
        <f t="shared" si="109"/>
        <v>0</v>
      </c>
      <c r="BF213" s="132">
        <f t="shared" si="110"/>
        <v>0</v>
      </c>
      <c r="BG213" s="132">
        <f t="shared" si="111"/>
        <v>0</v>
      </c>
      <c r="BH213" s="132">
        <f t="shared" si="112"/>
        <v>0</v>
      </c>
      <c r="BI213" s="132">
        <f t="shared" si="113"/>
        <v>0</v>
      </c>
      <c r="BJ213" s="132">
        <f t="shared" si="114"/>
        <v>0</v>
      </c>
      <c r="BK213" s="132">
        <f t="shared" si="115"/>
        <v>0</v>
      </c>
      <c r="BL213" s="132">
        <f t="shared" si="116"/>
        <v>0</v>
      </c>
      <c r="BM213" s="132">
        <f t="shared" si="117"/>
        <v>0</v>
      </c>
      <c r="BN213" s="132">
        <f t="shared" si="118"/>
        <v>0</v>
      </c>
      <c r="BO213" s="132">
        <f t="shared" si="119"/>
        <v>0</v>
      </c>
      <c r="BP213" s="132">
        <f t="shared" si="120"/>
        <v>0</v>
      </c>
      <c r="BQ213" s="132">
        <f t="shared" si="121"/>
        <v>0</v>
      </c>
      <c r="BR213" s="132">
        <f t="shared" si="122"/>
        <v>0</v>
      </c>
      <c r="BS213" s="132">
        <f t="shared" si="123"/>
        <v>0</v>
      </c>
    </row>
    <row r="214" spans="1:71" x14ac:dyDescent="0.3">
      <c r="A214" s="132" t="s">
        <v>604</v>
      </c>
      <c r="B214" s="132" t="s">
        <v>211</v>
      </c>
      <c r="C214" s="132" t="s">
        <v>153</v>
      </c>
      <c r="D214" s="132" t="s">
        <v>1078</v>
      </c>
      <c r="F214" s="132" t="str">
        <f t="shared" si="125"/>
        <v>인공생명체</v>
      </c>
      <c r="AM214" s="132">
        <f>COUNTIF('몬스터 리스트(숨김)'!$B$14:$B$53,A214)</f>
        <v>0</v>
      </c>
      <c r="AN214" s="132">
        <f>IF(COUNTIF(AO215:$AO$264,1)&gt;0,0,AM214)</f>
        <v>0</v>
      </c>
      <c r="AO214" s="132">
        <f>IF(IF(AN214=0,0,VLOOKUP(A214,'몬스터 리스트(숨김)'!$B$14:$D$53,3,0))&gt;0,1,0)</f>
        <v>0</v>
      </c>
      <c r="AQ214" s="132">
        <f t="shared" si="96"/>
        <v>0</v>
      </c>
      <c r="AR214" s="132">
        <f t="shared" si="97"/>
        <v>0</v>
      </c>
      <c r="AS214" s="132">
        <f t="shared" si="98"/>
        <v>0</v>
      </c>
      <c r="AT214" s="132">
        <f t="shared" si="99"/>
        <v>0</v>
      </c>
      <c r="AU214" s="132">
        <f t="shared" si="100"/>
        <v>0</v>
      </c>
      <c r="AV214" s="132">
        <f t="shared" si="101"/>
        <v>0</v>
      </c>
      <c r="AW214" s="132">
        <f t="shared" si="102"/>
        <v>0</v>
      </c>
      <c r="AX214" s="132">
        <f t="shared" si="103"/>
        <v>0</v>
      </c>
      <c r="AY214" s="132">
        <f t="shared" si="104"/>
        <v>0</v>
      </c>
      <c r="AZ214" s="132">
        <f t="shared" si="105"/>
        <v>0</v>
      </c>
      <c r="BA214" s="132">
        <f t="shared" si="106"/>
        <v>0</v>
      </c>
      <c r="BB214" s="132">
        <f t="shared" si="106"/>
        <v>0</v>
      </c>
      <c r="BC214" s="132">
        <f t="shared" si="107"/>
        <v>0</v>
      </c>
      <c r="BD214" s="132">
        <f t="shared" si="108"/>
        <v>0</v>
      </c>
      <c r="BE214" s="132">
        <f t="shared" si="109"/>
        <v>0</v>
      </c>
      <c r="BF214" s="132">
        <f t="shared" si="110"/>
        <v>0</v>
      </c>
      <c r="BG214" s="132">
        <f t="shared" si="111"/>
        <v>0</v>
      </c>
      <c r="BH214" s="132">
        <f t="shared" si="112"/>
        <v>0</v>
      </c>
      <c r="BI214" s="132">
        <f t="shared" si="113"/>
        <v>0</v>
      </c>
      <c r="BJ214" s="132">
        <f t="shared" si="114"/>
        <v>0</v>
      </c>
      <c r="BK214" s="132">
        <f t="shared" si="115"/>
        <v>0</v>
      </c>
      <c r="BL214" s="132">
        <f t="shared" si="116"/>
        <v>0</v>
      </c>
      <c r="BM214" s="132">
        <f t="shared" si="117"/>
        <v>0</v>
      </c>
      <c r="BN214" s="132">
        <f t="shared" si="118"/>
        <v>0</v>
      </c>
      <c r="BO214" s="132">
        <f t="shared" si="119"/>
        <v>0</v>
      </c>
      <c r="BP214" s="132">
        <f t="shared" si="120"/>
        <v>0</v>
      </c>
      <c r="BQ214" s="132">
        <f t="shared" si="121"/>
        <v>0</v>
      </c>
      <c r="BR214" s="132">
        <f t="shared" si="122"/>
        <v>0</v>
      </c>
      <c r="BS214" s="132">
        <f t="shared" si="123"/>
        <v>0</v>
      </c>
    </row>
    <row r="215" spans="1:71" x14ac:dyDescent="0.3">
      <c r="A215" s="132" t="s">
        <v>605</v>
      </c>
      <c r="B215" s="132" t="s">
        <v>211</v>
      </c>
      <c r="C215" s="132" t="s">
        <v>153</v>
      </c>
      <c r="D215" s="132" t="s">
        <v>1078</v>
      </c>
      <c r="F215" s="132" t="str">
        <f t="shared" si="125"/>
        <v>인공생명체</v>
      </c>
      <c r="AM215" s="132">
        <f>COUNTIF('몬스터 리스트(숨김)'!$B$14:$B$53,A215)</f>
        <v>0</v>
      </c>
      <c r="AN215" s="132">
        <f>IF(COUNTIF(AO216:$AO$264,1)&gt;0,0,AM215)</f>
        <v>0</v>
      </c>
      <c r="AO215" s="132">
        <f>IF(IF(AN215=0,0,VLOOKUP(A215,'몬스터 리스트(숨김)'!$B$14:$D$53,3,0))&gt;0,1,0)</f>
        <v>0</v>
      </c>
      <c r="AQ215" s="132">
        <f t="shared" si="96"/>
        <v>0</v>
      </c>
      <c r="AR215" s="132">
        <f t="shared" si="97"/>
        <v>0</v>
      </c>
      <c r="AS215" s="132">
        <f t="shared" si="98"/>
        <v>0</v>
      </c>
      <c r="AT215" s="132">
        <f t="shared" si="99"/>
        <v>0</v>
      </c>
      <c r="AU215" s="132">
        <f t="shared" si="100"/>
        <v>0</v>
      </c>
      <c r="AV215" s="132">
        <f t="shared" si="101"/>
        <v>0</v>
      </c>
      <c r="AW215" s="132">
        <f t="shared" si="102"/>
        <v>0</v>
      </c>
      <c r="AX215" s="132">
        <f t="shared" si="103"/>
        <v>0</v>
      </c>
      <c r="AY215" s="132">
        <f t="shared" si="104"/>
        <v>0</v>
      </c>
      <c r="AZ215" s="132">
        <f t="shared" si="105"/>
        <v>0</v>
      </c>
      <c r="BA215" s="132">
        <f t="shared" si="106"/>
        <v>0</v>
      </c>
      <c r="BB215" s="132">
        <f t="shared" si="106"/>
        <v>0</v>
      </c>
      <c r="BC215" s="132">
        <f t="shared" si="107"/>
        <v>0</v>
      </c>
      <c r="BD215" s="132">
        <f t="shared" si="108"/>
        <v>0</v>
      </c>
      <c r="BE215" s="132">
        <f t="shared" si="109"/>
        <v>0</v>
      </c>
      <c r="BF215" s="132">
        <f t="shared" si="110"/>
        <v>0</v>
      </c>
      <c r="BG215" s="132">
        <f t="shared" si="111"/>
        <v>0</v>
      </c>
      <c r="BH215" s="132">
        <f t="shared" si="112"/>
        <v>0</v>
      </c>
      <c r="BI215" s="132">
        <f t="shared" si="113"/>
        <v>0</v>
      </c>
      <c r="BJ215" s="132">
        <f t="shared" si="114"/>
        <v>0</v>
      </c>
      <c r="BK215" s="132">
        <f t="shared" si="115"/>
        <v>0</v>
      </c>
      <c r="BL215" s="132">
        <f t="shared" si="116"/>
        <v>0</v>
      </c>
      <c r="BM215" s="132">
        <f t="shared" si="117"/>
        <v>0</v>
      </c>
      <c r="BN215" s="132">
        <f t="shared" si="118"/>
        <v>0</v>
      </c>
      <c r="BO215" s="132">
        <f t="shared" si="119"/>
        <v>0</v>
      </c>
      <c r="BP215" s="132">
        <f t="shared" si="120"/>
        <v>0</v>
      </c>
      <c r="BQ215" s="132">
        <f t="shared" si="121"/>
        <v>0</v>
      </c>
      <c r="BR215" s="132">
        <f t="shared" si="122"/>
        <v>0</v>
      </c>
      <c r="BS215" s="132">
        <f t="shared" si="123"/>
        <v>0</v>
      </c>
    </row>
    <row r="216" spans="1:71" x14ac:dyDescent="0.3">
      <c r="A216" s="132" t="s">
        <v>89</v>
      </c>
      <c r="B216" s="132" t="s">
        <v>211</v>
      </c>
      <c r="C216" s="132" t="s">
        <v>153</v>
      </c>
      <c r="D216" s="132" t="s">
        <v>1078</v>
      </c>
      <c r="F216" s="132" t="str">
        <f>IF(B216="스페셜",IF(E216="","스페셜 상자","스페셜 조합"),B216)</f>
        <v>인공생명체</v>
      </c>
      <c r="AM216" s="132">
        <f>COUNTIF('몬스터 리스트(숨김)'!$B$14:$B$53,A216)</f>
        <v>0</v>
      </c>
      <c r="AN216" s="132">
        <f>IF(COUNTIF(AO217:$AO$264,1)&gt;0,0,AM216)</f>
        <v>0</v>
      </c>
      <c r="AO216" s="132">
        <f>IF(IF(AN216=0,0,VLOOKUP(A216,'몬스터 리스트(숨김)'!$B$14:$D$53,3,0))&gt;0,1,0)</f>
        <v>0</v>
      </c>
      <c r="AQ216" s="132">
        <f t="shared" si="96"/>
        <v>0</v>
      </c>
      <c r="AR216" s="132">
        <f t="shared" si="97"/>
        <v>0</v>
      </c>
      <c r="AS216" s="132">
        <f t="shared" si="98"/>
        <v>0</v>
      </c>
      <c r="AT216" s="132">
        <f t="shared" si="99"/>
        <v>0</v>
      </c>
      <c r="AU216" s="132">
        <f t="shared" si="100"/>
        <v>0</v>
      </c>
      <c r="AV216" s="132">
        <f t="shared" si="101"/>
        <v>0</v>
      </c>
      <c r="AW216" s="132">
        <f t="shared" si="102"/>
        <v>0</v>
      </c>
      <c r="AX216" s="132">
        <f t="shared" si="103"/>
        <v>0</v>
      </c>
      <c r="AY216" s="132">
        <f t="shared" si="104"/>
        <v>0</v>
      </c>
      <c r="AZ216" s="132">
        <f t="shared" si="105"/>
        <v>0</v>
      </c>
      <c r="BA216" s="132">
        <f t="shared" si="106"/>
        <v>0</v>
      </c>
      <c r="BB216" s="132">
        <f t="shared" si="106"/>
        <v>0</v>
      </c>
      <c r="BC216" s="132">
        <f t="shared" si="107"/>
        <v>0</v>
      </c>
      <c r="BD216" s="132">
        <f t="shared" si="108"/>
        <v>0</v>
      </c>
      <c r="BE216" s="132">
        <f t="shared" si="109"/>
        <v>0</v>
      </c>
      <c r="BF216" s="132">
        <f t="shared" si="110"/>
        <v>0</v>
      </c>
      <c r="BG216" s="132">
        <f t="shared" si="111"/>
        <v>0</v>
      </c>
      <c r="BH216" s="132">
        <f t="shared" si="112"/>
        <v>0</v>
      </c>
      <c r="BI216" s="132">
        <f t="shared" si="113"/>
        <v>0</v>
      </c>
      <c r="BJ216" s="132">
        <f t="shared" si="114"/>
        <v>0</v>
      </c>
      <c r="BK216" s="132">
        <f t="shared" si="115"/>
        <v>0</v>
      </c>
      <c r="BL216" s="132">
        <f t="shared" si="116"/>
        <v>0</v>
      </c>
      <c r="BM216" s="132">
        <f t="shared" si="117"/>
        <v>0</v>
      </c>
      <c r="BN216" s="132">
        <f t="shared" si="118"/>
        <v>0</v>
      </c>
      <c r="BO216" s="132">
        <f t="shared" si="119"/>
        <v>0</v>
      </c>
      <c r="BP216" s="132">
        <f t="shared" si="120"/>
        <v>0</v>
      </c>
      <c r="BQ216" s="132">
        <f t="shared" si="121"/>
        <v>0</v>
      </c>
      <c r="BR216" s="132">
        <f t="shared" si="122"/>
        <v>0</v>
      </c>
      <c r="BS216" s="132">
        <f t="shared" si="123"/>
        <v>0</v>
      </c>
    </row>
    <row r="217" spans="1:71" x14ac:dyDescent="0.3">
      <c r="A217" s="132" t="s">
        <v>606</v>
      </c>
      <c r="B217" s="132" t="s">
        <v>211</v>
      </c>
      <c r="C217" s="132" t="s">
        <v>153</v>
      </c>
      <c r="D217" s="132" t="s">
        <v>1078</v>
      </c>
      <c r="F217" s="132" t="str">
        <f t="shared" si="125"/>
        <v>인공생명체</v>
      </c>
      <c r="AM217" s="132">
        <f>COUNTIF('몬스터 리스트(숨김)'!$B$14:$B$53,A217)</f>
        <v>0</v>
      </c>
      <c r="AN217" s="132">
        <f>IF(COUNTIF(AO218:$AO$264,1)&gt;0,0,AM217)</f>
        <v>0</v>
      </c>
      <c r="AO217" s="132">
        <f>IF(IF(AN217=0,0,VLOOKUP(A217,'몬스터 리스트(숨김)'!$B$14:$D$53,3,0))&gt;0,1,0)</f>
        <v>0</v>
      </c>
      <c r="AQ217" s="132">
        <f t="shared" si="96"/>
        <v>0</v>
      </c>
      <c r="AR217" s="132">
        <f t="shared" si="97"/>
        <v>0</v>
      </c>
      <c r="AS217" s="132">
        <f t="shared" si="98"/>
        <v>0</v>
      </c>
      <c r="AT217" s="132">
        <f t="shared" si="99"/>
        <v>0</v>
      </c>
      <c r="AU217" s="132">
        <f t="shared" si="100"/>
        <v>0</v>
      </c>
      <c r="AV217" s="132">
        <f t="shared" si="101"/>
        <v>0</v>
      </c>
      <c r="AW217" s="132">
        <f t="shared" si="102"/>
        <v>0</v>
      </c>
      <c r="AX217" s="132">
        <f t="shared" si="103"/>
        <v>0</v>
      </c>
      <c r="AY217" s="132">
        <f t="shared" si="104"/>
        <v>0</v>
      </c>
      <c r="AZ217" s="132">
        <f t="shared" si="105"/>
        <v>0</v>
      </c>
      <c r="BA217" s="132">
        <f t="shared" si="106"/>
        <v>0</v>
      </c>
      <c r="BB217" s="132">
        <f t="shared" si="106"/>
        <v>0</v>
      </c>
      <c r="BC217" s="132">
        <f t="shared" si="107"/>
        <v>0</v>
      </c>
      <c r="BD217" s="132">
        <f t="shared" si="108"/>
        <v>0</v>
      </c>
      <c r="BE217" s="132">
        <f t="shared" si="109"/>
        <v>0</v>
      </c>
      <c r="BF217" s="132">
        <f t="shared" si="110"/>
        <v>0</v>
      </c>
      <c r="BG217" s="132">
        <f t="shared" si="111"/>
        <v>0</v>
      </c>
      <c r="BH217" s="132">
        <f t="shared" si="112"/>
        <v>0</v>
      </c>
      <c r="BI217" s="132">
        <f t="shared" si="113"/>
        <v>0</v>
      </c>
      <c r="BJ217" s="132">
        <f t="shared" si="114"/>
        <v>0</v>
      </c>
      <c r="BK217" s="132">
        <f t="shared" si="115"/>
        <v>0</v>
      </c>
      <c r="BL217" s="132">
        <f t="shared" si="116"/>
        <v>0</v>
      </c>
      <c r="BM217" s="132">
        <f t="shared" si="117"/>
        <v>0</v>
      </c>
      <c r="BN217" s="132">
        <f t="shared" si="118"/>
        <v>0</v>
      </c>
      <c r="BO217" s="132">
        <f t="shared" si="119"/>
        <v>0</v>
      </c>
      <c r="BP217" s="132">
        <f t="shared" si="120"/>
        <v>0</v>
      </c>
      <c r="BQ217" s="132">
        <f t="shared" si="121"/>
        <v>0</v>
      </c>
      <c r="BR217" s="132">
        <f t="shared" si="122"/>
        <v>0</v>
      </c>
      <c r="BS217" s="132">
        <f t="shared" si="123"/>
        <v>0</v>
      </c>
    </row>
    <row r="218" spans="1:71" x14ac:dyDescent="0.3">
      <c r="A218" s="132" t="s">
        <v>607</v>
      </c>
      <c r="B218" s="132" t="s">
        <v>211</v>
      </c>
      <c r="C218" s="132" t="s">
        <v>153</v>
      </c>
      <c r="D218" s="132" t="s">
        <v>1078</v>
      </c>
      <c r="F218" s="132" t="str">
        <f t="shared" si="125"/>
        <v>인공생명체</v>
      </c>
      <c r="AM218" s="132">
        <f>COUNTIF('몬스터 리스트(숨김)'!$B$14:$B$53,A218)</f>
        <v>0</v>
      </c>
      <c r="AN218" s="132">
        <f>IF(COUNTIF(AO219:$AO$264,1)&gt;0,0,AM218)</f>
        <v>0</v>
      </c>
      <c r="AO218" s="132">
        <f>IF(IF(AN218=0,0,VLOOKUP(A218,'몬스터 리스트(숨김)'!$B$14:$D$53,3,0))&gt;0,1,0)</f>
        <v>0</v>
      </c>
      <c r="AQ218" s="132">
        <f t="shared" si="96"/>
        <v>0</v>
      </c>
      <c r="AR218" s="132">
        <f t="shared" si="97"/>
        <v>0</v>
      </c>
      <c r="AS218" s="132">
        <f t="shared" si="98"/>
        <v>0</v>
      </c>
      <c r="AT218" s="132">
        <f t="shared" si="99"/>
        <v>0</v>
      </c>
      <c r="AU218" s="132">
        <f t="shared" si="100"/>
        <v>0</v>
      </c>
      <c r="AV218" s="132">
        <f t="shared" si="101"/>
        <v>0</v>
      </c>
      <c r="AW218" s="132">
        <f t="shared" si="102"/>
        <v>0</v>
      </c>
      <c r="AX218" s="132">
        <f t="shared" si="103"/>
        <v>0</v>
      </c>
      <c r="AY218" s="132">
        <f t="shared" si="104"/>
        <v>0</v>
      </c>
      <c r="AZ218" s="132">
        <f t="shared" si="105"/>
        <v>0</v>
      </c>
      <c r="BA218" s="132">
        <f t="shared" si="106"/>
        <v>0</v>
      </c>
      <c r="BB218" s="132">
        <f t="shared" si="106"/>
        <v>0</v>
      </c>
      <c r="BC218" s="132">
        <f t="shared" si="107"/>
        <v>0</v>
      </c>
      <c r="BD218" s="132">
        <f t="shared" si="108"/>
        <v>0</v>
      </c>
      <c r="BE218" s="132">
        <f t="shared" si="109"/>
        <v>0</v>
      </c>
      <c r="BF218" s="132">
        <f t="shared" si="110"/>
        <v>0</v>
      </c>
      <c r="BG218" s="132">
        <f t="shared" si="111"/>
        <v>0</v>
      </c>
      <c r="BH218" s="132">
        <f t="shared" si="112"/>
        <v>0</v>
      </c>
      <c r="BI218" s="132">
        <f t="shared" si="113"/>
        <v>0</v>
      </c>
      <c r="BJ218" s="132">
        <f t="shared" si="114"/>
        <v>0</v>
      </c>
      <c r="BK218" s="132">
        <f t="shared" si="115"/>
        <v>0</v>
      </c>
      <c r="BL218" s="132">
        <f t="shared" si="116"/>
        <v>0</v>
      </c>
      <c r="BM218" s="132">
        <f t="shared" si="117"/>
        <v>0</v>
      </c>
      <c r="BN218" s="132">
        <f t="shared" si="118"/>
        <v>0</v>
      </c>
      <c r="BO218" s="132">
        <f t="shared" si="119"/>
        <v>0</v>
      </c>
      <c r="BP218" s="132">
        <f t="shared" si="120"/>
        <v>0</v>
      </c>
      <c r="BQ218" s="132">
        <f t="shared" si="121"/>
        <v>0</v>
      </c>
      <c r="BR218" s="132">
        <f t="shared" si="122"/>
        <v>0</v>
      </c>
      <c r="BS218" s="132">
        <f t="shared" si="123"/>
        <v>0</v>
      </c>
    </row>
    <row r="219" spans="1:71" x14ac:dyDescent="0.3">
      <c r="A219" s="132" t="s">
        <v>608</v>
      </c>
      <c r="B219" s="132" t="s">
        <v>211</v>
      </c>
      <c r="C219" s="132" t="s">
        <v>153</v>
      </c>
      <c r="D219" s="132" t="s">
        <v>1078</v>
      </c>
      <c r="F219" s="132" t="str">
        <f t="shared" si="125"/>
        <v>인공생명체</v>
      </c>
      <c r="AM219" s="132">
        <f>COUNTIF('몬스터 리스트(숨김)'!$B$14:$B$53,A219)</f>
        <v>0</v>
      </c>
      <c r="AN219" s="132">
        <f>IF(COUNTIF(AO220:$AO$264,1)&gt;0,0,AM219)</f>
        <v>0</v>
      </c>
      <c r="AO219" s="132">
        <f>IF(IF(AN219=0,0,VLOOKUP(A219,'몬스터 리스트(숨김)'!$B$14:$D$53,3,0))&gt;0,1,0)</f>
        <v>0</v>
      </c>
      <c r="AQ219" s="132">
        <f t="shared" ref="AQ219:AQ252" si="126">I219*$AO219</f>
        <v>0</v>
      </c>
      <c r="AR219" s="132">
        <f t="shared" ref="AR219:AR252" si="127">J219*$AO219</f>
        <v>0</v>
      </c>
      <c r="AS219" s="132">
        <f t="shared" ref="AS219:AS252" si="128">K219*$AO219</f>
        <v>0</v>
      </c>
      <c r="AT219" s="132">
        <f t="shared" ref="AT219:AT252" si="129">L219*$AO219</f>
        <v>0</v>
      </c>
      <c r="AU219" s="132">
        <f t="shared" ref="AU219:AU252" si="130">M219*$AO219</f>
        <v>0</v>
      </c>
      <c r="AV219" s="132">
        <f t="shared" ref="AV219:AV252" si="131">N219*$AO219</f>
        <v>0</v>
      </c>
      <c r="AW219" s="132">
        <f t="shared" ref="AW219:AW252" si="132">O219*$AO219</f>
        <v>0</v>
      </c>
      <c r="AX219" s="132">
        <f t="shared" ref="AX219:AX252" si="133">P219*$AO219</f>
        <v>0</v>
      </c>
      <c r="AY219" s="132">
        <f t="shared" ref="AY219:AY252" si="134">Q219*$AO219</f>
        <v>0</v>
      </c>
      <c r="AZ219" s="132">
        <f t="shared" ref="AZ219:AZ252" si="135">R219*$AO219</f>
        <v>0</v>
      </c>
      <c r="BA219" s="132">
        <f t="shared" ref="BA219:BB252" si="136">S219*$AO219</f>
        <v>0</v>
      </c>
      <c r="BB219" s="132">
        <f t="shared" si="136"/>
        <v>0</v>
      </c>
      <c r="BC219" s="132">
        <f t="shared" ref="BC219:BC252" si="137">U219*$AO219</f>
        <v>0</v>
      </c>
      <c r="BD219" s="132">
        <f t="shared" ref="BD219:BD252" si="138">V219*$AO219</f>
        <v>0</v>
      </c>
      <c r="BE219" s="132">
        <f t="shared" ref="BE219:BE252" si="139">W219*$AO219</f>
        <v>0</v>
      </c>
      <c r="BF219" s="132">
        <f t="shared" ref="BF219:BF252" si="140">X219*$AO219</f>
        <v>0</v>
      </c>
      <c r="BG219" s="132">
        <f t="shared" ref="BG219:BG252" si="141">Y219*$AO219</f>
        <v>0</v>
      </c>
      <c r="BH219" s="132">
        <f t="shared" ref="BH219:BH252" si="142">Z219*$AO219</f>
        <v>0</v>
      </c>
      <c r="BI219" s="132">
        <f t="shared" ref="BI219:BI252" si="143">AA219*$AO219</f>
        <v>0</v>
      </c>
      <c r="BJ219" s="132">
        <f t="shared" ref="BJ219:BJ252" si="144">AB219*$AO219</f>
        <v>0</v>
      </c>
      <c r="BK219" s="132">
        <f t="shared" ref="BK219:BK252" si="145">AC219*$AO219</f>
        <v>0</v>
      </c>
      <c r="BL219" s="132">
        <f t="shared" ref="BL219:BL252" si="146">AD219*$AO219</f>
        <v>0</v>
      </c>
      <c r="BM219" s="132">
        <f t="shared" ref="BM219:BM252" si="147">AE219*$AO219</f>
        <v>0</v>
      </c>
      <c r="BN219" s="132">
        <f t="shared" ref="BN219:BN252" si="148">AF219*$AO219</f>
        <v>0</v>
      </c>
      <c r="BO219" s="132">
        <f t="shared" ref="BO219:BO252" si="149">AG219*$AO219</f>
        <v>0</v>
      </c>
      <c r="BP219" s="132">
        <f t="shared" ref="BP219:BP252" si="150">AH219*$AO219</f>
        <v>0</v>
      </c>
      <c r="BQ219" s="132">
        <f t="shared" ref="BQ219:BQ252" si="151">AI219*$AO219</f>
        <v>0</v>
      </c>
      <c r="BR219" s="132">
        <f t="shared" ref="BR219:BR252" si="152">AJ219*$AO219</f>
        <v>0</v>
      </c>
      <c r="BS219" s="132">
        <f t="shared" ref="BS219:BS252" si="153">AK219*$AO219</f>
        <v>0</v>
      </c>
    </row>
    <row r="220" spans="1:71" x14ac:dyDescent="0.3">
      <c r="A220" s="132" t="s">
        <v>609</v>
      </c>
      <c r="B220" s="132" t="s">
        <v>211</v>
      </c>
      <c r="C220" s="132" t="s">
        <v>153</v>
      </c>
      <c r="D220" s="132" t="s">
        <v>1078</v>
      </c>
      <c r="F220" s="132" t="str">
        <f t="shared" si="125"/>
        <v>인공생명체</v>
      </c>
      <c r="AM220" s="132">
        <f>COUNTIF('몬스터 리스트(숨김)'!$B$14:$B$53,A220)</f>
        <v>0</v>
      </c>
      <c r="AN220" s="132">
        <f>IF(COUNTIF(AO221:$AO$264,1)&gt;0,0,AM220)</f>
        <v>0</v>
      </c>
      <c r="AO220" s="132">
        <f>IF(IF(AN220=0,0,VLOOKUP(A220,'몬스터 리스트(숨김)'!$B$14:$D$53,3,0))&gt;0,1,0)</f>
        <v>0</v>
      </c>
      <c r="AQ220" s="132">
        <f t="shared" si="126"/>
        <v>0</v>
      </c>
      <c r="AR220" s="132">
        <f t="shared" si="127"/>
        <v>0</v>
      </c>
      <c r="AS220" s="132">
        <f t="shared" si="128"/>
        <v>0</v>
      </c>
      <c r="AT220" s="132">
        <f t="shared" si="129"/>
        <v>0</v>
      </c>
      <c r="AU220" s="132">
        <f t="shared" si="130"/>
        <v>0</v>
      </c>
      <c r="AV220" s="132">
        <f t="shared" si="131"/>
        <v>0</v>
      </c>
      <c r="AW220" s="132">
        <f t="shared" si="132"/>
        <v>0</v>
      </c>
      <c r="AX220" s="132">
        <f t="shared" si="133"/>
        <v>0</v>
      </c>
      <c r="AY220" s="132">
        <f t="shared" si="134"/>
        <v>0</v>
      </c>
      <c r="AZ220" s="132">
        <f t="shared" si="135"/>
        <v>0</v>
      </c>
      <c r="BA220" s="132">
        <f t="shared" si="136"/>
        <v>0</v>
      </c>
      <c r="BB220" s="132">
        <f t="shared" si="136"/>
        <v>0</v>
      </c>
      <c r="BC220" s="132">
        <f t="shared" si="137"/>
        <v>0</v>
      </c>
      <c r="BD220" s="132">
        <f t="shared" si="138"/>
        <v>0</v>
      </c>
      <c r="BE220" s="132">
        <f t="shared" si="139"/>
        <v>0</v>
      </c>
      <c r="BF220" s="132">
        <f t="shared" si="140"/>
        <v>0</v>
      </c>
      <c r="BG220" s="132">
        <f t="shared" si="141"/>
        <v>0</v>
      </c>
      <c r="BH220" s="132">
        <f t="shared" si="142"/>
        <v>0</v>
      </c>
      <c r="BI220" s="132">
        <f t="shared" si="143"/>
        <v>0</v>
      </c>
      <c r="BJ220" s="132">
        <f t="shared" si="144"/>
        <v>0</v>
      </c>
      <c r="BK220" s="132">
        <f t="shared" si="145"/>
        <v>0</v>
      </c>
      <c r="BL220" s="132">
        <f t="shared" si="146"/>
        <v>0</v>
      </c>
      <c r="BM220" s="132">
        <f t="shared" si="147"/>
        <v>0</v>
      </c>
      <c r="BN220" s="132">
        <f t="shared" si="148"/>
        <v>0</v>
      </c>
      <c r="BO220" s="132">
        <f t="shared" si="149"/>
        <v>0</v>
      </c>
      <c r="BP220" s="132">
        <f t="shared" si="150"/>
        <v>0</v>
      </c>
      <c r="BQ220" s="132">
        <f t="shared" si="151"/>
        <v>0</v>
      </c>
      <c r="BR220" s="132">
        <f t="shared" si="152"/>
        <v>0</v>
      </c>
      <c r="BS220" s="132">
        <f t="shared" si="153"/>
        <v>0</v>
      </c>
    </row>
    <row r="221" spans="1:71" x14ac:dyDescent="0.3">
      <c r="A221" s="132" t="s">
        <v>610</v>
      </c>
      <c r="B221" s="132" t="s">
        <v>211</v>
      </c>
      <c r="C221" s="132" t="s">
        <v>153</v>
      </c>
      <c r="D221" s="132" t="s">
        <v>1078</v>
      </c>
      <c r="F221" s="132" t="str">
        <f t="shared" si="125"/>
        <v>인공생명체</v>
      </c>
      <c r="AM221" s="132">
        <f>COUNTIF('몬스터 리스트(숨김)'!$B$14:$B$53,A221)</f>
        <v>0</v>
      </c>
      <c r="AN221" s="132">
        <f>IF(COUNTIF(AO222:$AO$264,1)&gt;0,0,AM221)</f>
        <v>0</v>
      </c>
      <c r="AO221" s="132">
        <f>IF(IF(AN221=0,0,VLOOKUP(A221,'몬스터 리스트(숨김)'!$B$14:$D$53,3,0))&gt;0,1,0)</f>
        <v>0</v>
      </c>
      <c r="AQ221" s="132">
        <f t="shared" si="126"/>
        <v>0</v>
      </c>
      <c r="AR221" s="132">
        <f t="shared" si="127"/>
        <v>0</v>
      </c>
      <c r="AS221" s="132">
        <f t="shared" si="128"/>
        <v>0</v>
      </c>
      <c r="AT221" s="132">
        <f t="shared" si="129"/>
        <v>0</v>
      </c>
      <c r="AU221" s="132">
        <f t="shared" si="130"/>
        <v>0</v>
      </c>
      <c r="AV221" s="132">
        <f t="shared" si="131"/>
        <v>0</v>
      </c>
      <c r="AW221" s="132">
        <f t="shared" si="132"/>
        <v>0</v>
      </c>
      <c r="AX221" s="132">
        <f t="shared" si="133"/>
        <v>0</v>
      </c>
      <c r="AY221" s="132">
        <f t="shared" si="134"/>
        <v>0</v>
      </c>
      <c r="AZ221" s="132">
        <f t="shared" si="135"/>
        <v>0</v>
      </c>
      <c r="BA221" s="132">
        <f t="shared" si="136"/>
        <v>0</v>
      </c>
      <c r="BB221" s="132">
        <f t="shared" si="136"/>
        <v>0</v>
      </c>
      <c r="BC221" s="132">
        <f t="shared" si="137"/>
        <v>0</v>
      </c>
      <c r="BD221" s="132">
        <f t="shared" si="138"/>
        <v>0</v>
      </c>
      <c r="BE221" s="132">
        <f t="shared" si="139"/>
        <v>0</v>
      </c>
      <c r="BF221" s="132">
        <f t="shared" si="140"/>
        <v>0</v>
      </c>
      <c r="BG221" s="132">
        <f t="shared" si="141"/>
        <v>0</v>
      </c>
      <c r="BH221" s="132">
        <f t="shared" si="142"/>
        <v>0</v>
      </c>
      <c r="BI221" s="132">
        <f t="shared" si="143"/>
        <v>0</v>
      </c>
      <c r="BJ221" s="132">
        <f t="shared" si="144"/>
        <v>0</v>
      </c>
      <c r="BK221" s="132">
        <f t="shared" si="145"/>
        <v>0</v>
      </c>
      <c r="BL221" s="132">
        <f t="shared" si="146"/>
        <v>0</v>
      </c>
      <c r="BM221" s="132">
        <f t="shared" si="147"/>
        <v>0</v>
      </c>
      <c r="BN221" s="132">
        <f t="shared" si="148"/>
        <v>0</v>
      </c>
      <c r="BO221" s="132">
        <f t="shared" si="149"/>
        <v>0</v>
      </c>
      <c r="BP221" s="132">
        <f t="shared" si="150"/>
        <v>0</v>
      </c>
      <c r="BQ221" s="132">
        <f t="shared" si="151"/>
        <v>0</v>
      </c>
      <c r="BR221" s="132">
        <f t="shared" si="152"/>
        <v>0</v>
      </c>
      <c r="BS221" s="132">
        <f t="shared" si="153"/>
        <v>0</v>
      </c>
    </row>
    <row r="222" spans="1:71" x14ac:dyDescent="0.3">
      <c r="A222" s="132" t="s">
        <v>611</v>
      </c>
      <c r="B222" s="132" t="s">
        <v>211</v>
      </c>
      <c r="C222" s="132" t="s">
        <v>153</v>
      </c>
      <c r="D222" s="132" t="s">
        <v>1078</v>
      </c>
      <c r="F222" s="132" t="str">
        <f t="shared" si="125"/>
        <v>인공생명체</v>
      </c>
      <c r="AM222" s="132">
        <f>COUNTIF('몬스터 리스트(숨김)'!$B$14:$B$53,A222)</f>
        <v>0</v>
      </c>
      <c r="AN222" s="132">
        <f>IF(COUNTIF(AO223:$AO$264,1)&gt;0,0,AM222)</f>
        <v>0</v>
      </c>
      <c r="AO222" s="132">
        <f>IF(IF(AN222=0,0,VLOOKUP(A222,'몬스터 리스트(숨김)'!$B$14:$D$53,3,0))&gt;0,1,0)</f>
        <v>0</v>
      </c>
      <c r="AQ222" s="132">
        <f t="shared" si="126"/>
        <v>0</v>
      </c>
      <c r="AR222" s="132">
        <f t="shared" si="127"/>
        <v>0</v>
      </c>
      <c r="AS222" s="132">
        <f t="shared" si="128"/>
        <v>0</v>
      </c>
      <c r="AT222" s="132">
        <f t="shared" si="129"/>
        <v>0</v>
      </c>
      <c r="AU222" s="132">
        <f t="shared" si="130"/>
        <v>0</v>
      </c>
      <c r="AV222" s="132">
        <f t="shared" si="131"/>
        <v>0</v>
      </c>
      <c r="AW222" s="132">
        <f t="shared" si="132"/>
        <v>0</v>
      </c>
      <c r="AX222" s="132">
        <f t="shared" si="133"/>
        <v>0</v>
      </c>
      <c r="AY222" s="132">
        <f t="shared" si="134"/>
        <v>0</v>
      </c>
      <c r="AZ222" s="132">
        <f t="shared" si="135"/>
        <v>0</v>
      </c>
      <c r="BA222" s="132">
        <f t="shared" si="136"/>
        <v>0</v>
      </c>
      <c r="BB222" s="132">
        <f t="shared" si="136"/>
        <v>0</v>
      </c>
      <c r="BC222" s="132">
        <f t="shared" si="137"/>
        <v>0</v>
      </c>
      <c r="BD222" s="132">
        <f t="shared" si="138"/>
        <v>0</v>
      </c>
      <c r="BE222" s="132">
        <f t="shared" si="139"/>
        <v>0</v>
      </c>
      <c r="BF222" s="132">
        <f t="shared" si="140"/>
        <v>0</v>
      </c>
      <c r="BG222" s="132">
        <f t="shared" si="141"/>
        <v>0</v>
      </c>
      <c r="BH222" s="132">
        <f t="shared" si="142"/>
        <v>0</v>
      </c>
      <c r="BI222" s="132">
        <f t="shared" si="143"/>
        <v>0</v>
      </c>
      <c r="BJ222" s="132">
        <f t="shared" si="144"/>
        <v>0</v>
      </c>
      <c r="BK222" s="132">
        <f t="shared" si="145"/>
        <v>0</v>
      </c>
      <c r="BL222" s="132">
        <f t="shared" si="146"/>
        <v>0</v>
      </c>
      <c r="BM222" s="132">
        <f t="shared" si="147"/>
        <v>0</v>
      </c>
      <c r="BN222" s="132">
        <f t="shared" si="148"/>
        <v>0</v>
      </c>
      <c r="BO222" s="132">
        <f t="shared" si="149"/>
        <v>0</v>
      </c>
      <c r="BP222" s="132">
        <f t="shared" si="150"/>
        <v>0</v>
      </c>
      <c r="BQ222" s="132">
        <f t="shared" si="151"/>
        <v>0</v>
      </c>
      <c r="BR222" s="132">
        <f t="shared" si="152"/>
        <v>0</v>
      </c>
      <c r="BS222" s="132">
        <f t="shared" si="153"/>
        <v>0</v>
      </c>
    </row>
    <row r="223" spans="1:71" x14ac:dyDescent="0.3">
      <c r="A223" s="132" t="s">
        <v>612</v>
      </c>
      <c r="B223" s="132" t="s">
        <v>211</v>
      </c>
      <c r="C223" s="132" t="s">
        <v>153</v>
      </c>
      <c r="D223" s="132" t="s">
        <v>1078</v>
      </c>
      <c r="F223" s="132" t="str">
        <f t="shared" si="125"/>
        <v>인공생명체</v>
      </c>
      <c r="AM223" s="132">
        <f>COUNTIF('몬스터 리스트(숨김)'!$B$14:$B$53,A223)</f>
        <v>0</v>
      </c>
      <c r="AN223" s="132">
        <f>IF(COUNTIF(AO224:$AO$264,1)&gt;0,0,AM223)</f>
        <v>0</v>
      </c>
      <c r="AO223" s="132">
        <f>IF(IF(AN223=0,0,VLOOKUP(A223,'몬스터 리스트(숨김)'!$B$14:$D$53,3,0))&gt;0,1,0)</f>
        <v>0</v>
      </c>
      <c r="AQ223" s="132">
        <f t="shared" si="126"/>
        <v>0</v>
      </c>
      <c r="AR223" s="132">
        <f t="shared" si="127"/>
        <v>0</v>
      </c>
      <c r="AS223" s="132">
        <f t="shared" si="128"/>
        <v>0</v>
      </c>
      <c r="AT223" s="132">
        <f t="shared" si="129"/>
        <v>0</v>
      </c>
      <c r="AU223" s="132">
        <f t="shared" si="130"/>
        <v>0</v>
      </c>
      <c r="AV223" s="132">
        <f t="shared" si="131"/>
        <v>0</v>
      </c>
      <c r="AW223" s="132">
        <f t="shared" si="132"/>
        <v>0</v>
      </c>
      <c r="AX223" s="132">
        <f t="shared" si="133"/>
        <v>0</v>
      </c>
      <c r="AY223" s="132">
        <f t="shared" si="134"/>
        <v>0</v>
      </c>
      <c r="AZ223" s="132">
        <f t="shared" si="135"/>
        <v>0</v>
      </c>
      <c r="BA223" s="132">
        <f t="shared" si="136"/>
        <v>0</v>
      </c>
      <c r="BB223" s="132">
        <f t="shared" si="136"/>
        <v>0</v>
      </c>
      <c r="BC223" s="132">
        <f t="shared" si="137"/>
        <v>0</v>
      </c>
      <c r="BD223" s="132">
        <f t="shared" si="138"/>
        <v>0</v>
      </c>
      <c r="BE223" s="132">
        <f t="shared" si="139"/>
        <v>0</v>
      </c>
      <c r="BF223" s="132">
        <f t="shared" si="140"/>
        <v>0</v>
      </c>
      <c r="BG223" s="132">
        <f t="shared" si="141"/>
        <v>0</v>
      </c>
      <c r="BH223" s="132">
        <f t="shared" si="142"/>
        <v>0</v>
      </c>
      <c r="BI223" s="132">
        <f t="shared" si="143"/>
        <v>0</v>
      </c>
      <c r="BJ223" s="132">
        <f t="shared" si="144"/>
        <v>0</v>
      </c>
      <c r="BK223" s="132">
        <f t="shared" si="145"/>
        <v>0</v>
      </c>
      <c r="BL223" s="132">
        <f t="shared" si="146"/>
        <v>0</v>
      </c>
      <c r="BM223" s="132">
        <f t="shared" si="147"/>
        <v>0</v>
      </c>
      <c r="BN223" s="132">
        <f t="shared" si="148"/>
        <v>0</v>
      </c>
      <c r="BO223" s="132">
        <f t="shared" si="149"/>
        <v>0</v>
      </c>
      <c r="BP223" s="132">
        <f t="shared" si="150"/>
        <v>0</v>
      </c>
      <c r="BQ223" s="132">
        <f t="shared" si="151"/>
        <v>0</v>
      </c>
      <c r="BR223" s="132">
        <f t="shared" si="152"/>
        <v>0</v>
      </c>
      <c r="BS223" s="132">
        <f t="shared" si="153"/>
        <v>0</v>
      </c>
    </row>
    <row r="224" spans="1:71" x14ac:dyDescent="0.3">
      <c r="A224" s="132" t="s">
        <v>613</v>
      </c>
      <c r="B224" s="132" t="s">
        <v>211</v>
      </c>
      <c r="C224" s="132" t="s">
        <v>153</v>
      </c>
      <c r="D224" s="132" t="s">
        <v>1078</v>
      </c>
      <c r="F224" s="132" t="str">
        <f t="shared" si="125"/>
        <v>인공생명체</v>
      </c>
      <c r="AM224" s="132">
        <f>COUNTIF('몬스터 리스트(숨김)'!$B$14:$B$53,A224)</f>
        <v>0</v>
      </c>
      <c r="AN224" s="132">
        <f>IF(COUNTIF(AO225:$AO$264,1)&gt;0,0,AM224)</f>
        <v>0</v>
      </c>
      <c r="AO224" s="132">
        <f>IF(IF(AN224=0,0,VLOOKUP(A224,'몬스터 리스트(숨김)'!$B$14:$D$53,3,0))&gt;0,1,0)</f>
        <v>0</v>
      </c>
      <c r="AQ224" s="132">
        <f t="shared" si="126"/>
        <v>0</v>
      </c>
      <c r="AR224" s="132">
        <f t="shared" si="127"/>
        <v>0</v>
      </c>
      <c r="AS224" s="132">
        <f t="shared" si="128"/>
        <v>0</v>
      </c>
      <c r="AT224" s="132">
        <f t="shared" si="129"/>
        <v>0</v>
      </c>
      <c r="AU224" s="132">
        <f t="shared" si="130"/>
        <v>0</v>
      </c>
      <c r="AV224" s="132">
        <f t="shared" si="131"/>
        <v>0</v>
      </c>
      <c r="AW224" s="132">
        <f t="shared" si="132"/>
        <v>0</v>
      </c>
      <c r="AX224" s="132">
        <f t="shared" si="133"/>
        <v>0</v>
      </c>
      <c r="AY224" s="132">
        <f t="shared" si="134"/>
        <v>0</v>
      </c>
      <c r="AZ224" s="132">
        <f t="shared" si="135"/>
        <v>0</v>
      </c>
      <c r="BA224" s="132">
        <f t="shared" si="136"/>
        <v>0</v>
      </c>
      <c r="BB224" s="132">
        <f t="shared" si="136"/>
        <v>0</v>
      </c>
      <c r="BC224" s="132">
        <f t="shared" si="137"/>
        <v>0</v>
      </c>
      <c r="BD224" s="132">
        <f t="shared" si="138"/>
        <v>0</v>
      </c>
      <c r="BE224" s="132">
        <f t="shared" si="139"/>
        <v>0</v>
      </c>
      <c r="BF224" s="132">
        <f t="shared" si="140"/>
        <v>0</v>
      </c>
      <c r="BG224" s="132">
        <f t="shared" si="141"/>
        <v>0</v>
      </c>
      <c r="BH224" s="132">
        <f t="shared" si="142"/>
        <v>0</v>
      </c>
      <c r="BI224" s="132">
        <f t="shared" si="143"/>
        <v>0</v>
      </c>
      <c r="BJ224" s="132">
        <f t="shared" si="144"/>
        <v>0</v>
      </c>
      <c r="BK224" s="132">
        <f t="shared" si="145"/>
        <v>0</v>
      </c>
      <c r="BL224" s="132">
        <f t="shared" si="146"/>
        <v>0</v>
      </c>
      <c r="BM224" s="132">
        <f t="shared" si="147"/>
        <v>0</v>
      </c>
      <c r="BN224" s="132">
        <f t="shared" si="148"/>
        <v>0</v>
      </c>
      <c r="BO224" s="132">
        <f t="shared" si="149"/>
        <v>0</v>
      </c>
      <c r="BP224" s="132">
        <f t="shared" si="150"/>
        <v>0</v>
      </c>
      <c r="BQ224" s="132">
        <f t="shared" si="151"/>
        <v>0</v>
      </c>
      <c r="BR224" s="132">
        <f t="shared" si="152"/>
        <v>0</v>
      </c>
      <c r="BS224" s="132">
        <f t="shared" si="153"/>
        <v>0</v>
      </c>
    </row>
    <row r="225" spans="1:71" x14ac:dyDescent="0.3">
      <c r="A225" s="132" t="s">
        <v>614</v>
      </c>
      <c r="B225" s="132" t="s">
        <v>211</v>
      </c>
      <c r="C225" s="132" t="s">
        <v>153</v>
      </c>
      <c r="D225" s="132" t="s">
        <v>1078</v>
      </c>
      <c r="F225" s="132" t="str">
        <f t="shared" si="125"/>
        <v>인공생명체</v>
      </c>
      <c r="AM225" s="132">
        <f>COUNTIF('몬스터 리스트(숨김)'!$B$14:$B$53,A225)</f>
        <v>0</v>
      </c>
      <c r="AN225" s="132">
        <f>IF(COUNTIF(AO226:$AO$264,1)&gt;0,0,AM225)</f>
        <v>0</v>
      </c>
      <c r="AO225" s="132">
        <f>IF(IF(AN225=0,0,VLOOKUP(A225,'몬스터 리스트(숨김)'!$B$14:$D$53,3,0))&gt;0,1,0)</f>
        <v>0</v>
      </c>
      <c r="AQ225" s="132">
        <f t="shared" si="126"/>
        <v>0</v>
      </c>
      <c r="AR225" s="132">
        <f t="shared" si="127"/>
        <v>0</v>
      </c>
      <c r="AS225" s="132">
        <f t="shared" si="128"/>
        <v>0</v>
      </c>
      <c r="AT225" s="132">
        <f t="shared" si="129"/>
        <v>0</v>
      </c>
      <c r="AU225" s="132">
        <f t="shared" si="130"/>
        <v>0</v>
      </c>
      <c r="AV225" s="132">
        <f t="shared" si="131"/>
        <v>0</v>
      </c>
      <c r="AW225" s="132">
        <f t="shared" si="132"/>
        <v>0</v>
      </c>
      <c r="AX225" s="132">
        <f t="shared" si="133"/>
        <v>0</v>
      </c>
      <c r="AY225" s="132">
        <f t="shared" si="134"/>
        <v>0</v>
      </c>
      <c r="AZ225" s="132">
        <f t="shared" si="135"/>
        <v>0</v>
      </c>
      <c r="BA225" s="132">
        <f t="shared" si="136"/>
        <v>0</v>
      </c>
      <c r="BB225" s="132">
        <f t="shared" si="136"/>
        <v>0</v>
      </c>
      <c r="BC225" s="132">
        <f t="shared" si="137"/>
        <v>0</v>
      </c>
      <c r="BD225" s="132">
        <f t="shared" si="138"/>
        <v>0</v>
      </c>
      <c r="BE225" s="132">
        <f t="shared" si="139"/>
        <v>0</v>
      </c>
      <c r="BF225" s="132">
        <f t="shared" si="140"/>
        <v>0</v>
      </c>
      <c r="BG225" s="132">
        <f t="shared" si="141"/>
        <v>0</v>
      </c>
      <c r="BH225" s="132">
        <f t="shared" si="142"/>
        <v>0</v>
      </c>
      <c r="BI225" s="132">
        <f t="shared" si="143"/>
        <v>0</v>
      </c>
      <c r="BJ225" s="132">
        <f t="shared" si="144"/>
        <v>0</v>
      </c>
      <c r="BK225" s="132">
        <f t="shared" si="145"/>
        <v>0</v>
      </c>
      <c r="BL225" s="132">
        <f t="shared" si="146"/>
        <v>0</v>
      </c>
      <c r="BM225" s="132">
        <f t="shared" si="147"/>
        <v>0</v>
      </c>
      <c r="BN225" s="132">
        <f t="shared" si="148"/>
        <v>0</v>
      </c>
      <c r="BO225" s="132">
        <f t="shared" si="149"/>
        <v>0</v>
      </c>
      <c r="BP225" s="132">
        <f t="shared" si="150"/>
        <v>0</v>
      </c>
      <c r="BQ225" s="132">
        <f t="shared" si="151"/>
        <v>0</v>
      </c>
      <c r="BR225" s="132">
        <f t="shared" si="152"/>
        <v>0</v>
      </c>
      <c r="BS225" s="132">
        <f t="shared" si="153"/>
        <v>0</v>
      </c>
    </row>
    <row r="226" spans="1:71" x14ac:dyDescent="0.3">
      <c r="A226" s="132" t="s">
        <v>615</v>
      </c>
      <c r="B226" s="132" t="s">
        <v>211</v>
      </c>
      <c r="C226" s="132" t="s">
        <v>153</v>
      </c>
      <c r="D226" s="132" t="s">
        <v>1078</v>
      </c>
      <c r="F226" s="132" t="str">
        <f t="shared" si="125"/>
        <v>인공생명체</v>
      </c>
      <c r="AM226" s="132">
        <f>COUNTIF('몬스터 리스트(숨김)'!$B$14:$B$53,A226)</f>
        <v>0</v>
      </c>
      <c r="AN226" s="132">
        <f>IF(COUNTIF(AO227:$AO$264,1)&gt;0,0,AM226)</f>
        <v>0</v>
      </c>
      <c r="AO226" s="132">
        <f>IF(IF(AN226=0,0,VLOOKUP(A226,'몬스터 리스트(숨김)'!$B$14:$D$53,3,0))&gt;0,1,0)</f>
        <v>0</v>
      </c>
      <c r="AQ226" s="132">
        <f t="shared" si="126"/>
        <v>0</v>
      </c>
      <c r="AR226" s="132">
        <f t="shared" si="127"/>
        <v>0</v>
      </c>
      <c r="AS226" s="132">
        <f t="shared" si="128"/>
        <v>0</v>
      </c>
      <c r="AT226" s="132">
        <f t="shared" si="129"/>
        <v>0</v>
      </c>
      <c r="AU226" s="132">
        <f t="shared" si="130"/>
        <v>0</v>
      </c>
      <c r="AV226" s="132">
        <f t="shared" si="131"/>
        <v>0</v>
      </c>
      <c r="AW226" s="132">
        <f t="shared" si="132"/>
        <v>0</v>
      </c>
      <c r="AX226" s="132">
        <f t="shared" si="133"/>
        <v>0</v>
      </c>
      <c r="AY226" s="132">
        <f t="shared" si="134"/>
        <v>0</v>
      </c>
      <c r="AZ226" s="132">
        <f t="shared" si="135"/>
        <v>0</v>
      </c>
      <c r="BA226" s="132">
        <f t="shared" si="136"/>
        <v>0</v>
      </c>
      <c r="BB226" s="132">
        <f t="shared" si="136"/>
        <v>0</v>
      </c>
      <c r="BC226" s="132">
        <f t="shared" si="137"/>
        <v>0</v>
      </c>
      <c r="BD226" s="132">
        <f t="shared" si="138"/>
        <v>0</v>
      </c>
      <c r="BE226" s="132">
        <f t="shared" si="139"/>
        <v>0</v>
      </c>
      <c r="BF226" s="132">
        <f t="shared" si="140"/>
        <v>0</v>
      </c>
      <c r="BG226" s="132">
        <f t="shared" si="141"/>
        <v>0</v>
      </c>
      <c r="BH226" s="132">
        <f t="shared" si="142"/>
        <v>0</v>
      </c>
      <c r="BI226" s="132">
        <f t="shared" si="143"/>
        <v>0</v>
      </c>
      <c r="BJ226" s="132">
        <f t="shared" si="144"/>
        <v>0</v>
      </c>
      <c r="BK226" s="132">
        <f t="shared" si="145"/>
        <v>0</v>
      </c>
      <c r="BL226" s="132">
        <f t="shared" si="146"/>
        <v>0</v>
      </c>
      <c r="BM226" s="132">
        <f t="shared" si="147"/>
        <v>0</v>
      </c>
      <c r="BN226" s="132">
        <f t="shared" si="148"/>
        <v>0</v>
      </c>
      <c r="BO226" s="132">
        <f t="shared" si="149"/>
        <v>0</v>
      </c>
      <c r="BP226" s="132">
        <f t="shared" si="150"/>
        <v>0</v>
      </c>
      <c r="BQ226" s="132">
        <f t="shared" si="151"/>
        <v>0</v>
      </c>
      <c r="BR226" s="132">
        <f t="shared" si="152"/>
        <v>0</v>
      </c>
      <c r="BS226" s="132">
        <f t="shared" si="153"/>
        <v>0</v>
      </c>
    </row>
    <row r="227" spans="1:71" x14ac:dyDescent="0.3">
      <c r="A227" s="132" t="s">
        <v>616</v>
      </c>
      <c r="B227" s="132" t="s">
        <v>211</v>
      </c>
      <c r="C227" s="132" t="s">
        <v>153</v>
      </c>
      <c r="D227" s="132" t="s">
        <v>1078</v>
      </c>
      <c r="F227" s="132" t="str">
        <f t="shared" si="125"/>
        <v>인공생명체</v>
      </c>
      <c r="AM227" s="132">
        <f>COUNTIF('몬스터 리스트(숨김)'!$B$14:$B$53,A227)</f>
        <v>0</v>
      </c>
      <c r="AN227" s="132">
        <f>IF(COUNTIF(AO228:$AO$264,1)&gt;0,0,AM227)</f>
        <v>0</v>
      </c>
      <c r="AO227" s="132">
        <f>IF(IF(AN227=0,0,VLOOKUP(A227,'몬스터 리스트(숨김)'!$B$14:$D$53,3,0))&gt;0,1,0)</f>
        <v>0</v>
      </c>
      <c r="AQ227" s="132">
        <f t="shared" si="126"/>
        <v>0</v>
      </c>
      <c r="AR227" s="132">
        <f t="shared" si="127"/>
        <v>0</v>
      </c>
      <c r="AS227" s="132">
        <f t="shared" si="128"/>
        <v>0</v>
      </c>
      <c r="AT227" s="132">
        <f t="shared" si="129"/>
        <v>0</v>
      </c>
      <c r="AU227" s="132">
        <f t="shared" si="130"/>
        <v>0</v>
      </c>
      <c r="AV227" s="132">
        <f t="shared" si="131"/>
        <v>0</v>
      </c>
      <c r="AW227" s="132">
        <f t="shared" si="132"/>
        <v>0</v>
      </c>
      <c r="AX227" s="132">
        <f t="shared" si="133"/>
        <v>0</v>
      </c>
      <c r="AY227" s="132">
        <f t="shared" si="134"/>
        <v>0</v>
      </c>
      <c r="AZ227" s="132">
        <f t="shared" si="135"/>
        <v>0</v>
      </c>
      <c r="BA227" s="132">
        <f t="shared" si="136"/>
        <v>0</v>
      </c>
      <c r="BB227" s="132">
        <f t="shared" si="136"/>
        <v>0</v>
      </c>
      <c r="BC227" s="132">
        <f t="shared" si="137"/>
        <v>0</v>
      </c>
      <c r="BD227" s="132">
        <f t="shared" si="138"/>
        <v>0</v>
      </c>
      <c r="BE227" s="132">
        <f t="shared" si="139"/>
        <v>0</v>
      </c>
      <c r="BF227" s="132">
        <f t="shared" si="140"/>
        <v>0</v>
      </c>
      <c r="BG227" s="132">
        <f t="shared" si="141"/>
        <v>0</v>
      </c>
      <c r="BH227" s="132">
        <f t="shared" si="142"/>
        <v>0</v>
      </c>
      <c r="BI227" s="132">
        <f t="shared" si="143"/>
        <v>0</v>
      </c>
      <c r="BJ227" s="132">
        <f t="shared" si="144"/>
        <v>0</v>
      </c>
      <c r="BK227" s="132">
        <f t="shared" si="145"/>
        <v>0</v>
      </c>
      <c r="BL227" s="132">
        <f t="shared" si="146"/>
        <v>0</v>
      </c>
      <c r="BM227" s="132">
        <f t="shared" si="147"/>
        <v>0</v>
      </c>
      <c r="BN227" s="132">
        <f t="shared" si="148"/>
        <v>0</v>
      </c>
      <c r="BO227" s="132">
        <f t="shared" si="149"/>
        <v>0</v>
      </c>
      <c r="BP227" s="132">
        <f t="shared" si="150"/>
        <v>0</v>
      </c>
      <c r="BQ227" s="132">
        <f t="shared" si="151"/>
        <v>0</v>
      </c>
      <c r="BR227" s="132">
        <f t="shared" si="152"/>
        <v>0</v>
      </c>
      <c r="BS227" s="132">
        <f t="shared" si="153"/>
        <v>0</v>
      </c>
    </row>
    <row r="228" spans="1:71" x14ac:dyDescent="0.3">
      <c r="A228" s="132" t="s">
        <v>617</v>
      </c>
      <c r="B228" s="132" t="s">
        <v>211</v>
      </c>
      <c r="C228" s="132" t="s">
        <v>153</v>
      </c>
      <c r="D228" s="132" t="s">
        <v>1078</v>
      </c>
      <c r="F228" s="132" t="str">
        <f t="shared" si="125"/>
        <v>인공생명체</v>
      </c>
      <c r="AM228" s="132">
        <f>COUNTIF('몬스터 리스트(숨김)'!$B$14:$B$53,A228)</f>
        <v>0</v>
      </c>
      <c r="AN228" s="132">
        <f>IF(COUNTIF(AO229:$AO$264,1)&gt;0,0,AM228)</f>
        <v>0</v>
      </c>
      <c r="AO228" s="132">
        <f>IF(IF(AN228=0,0,VLOOKUP(A228,'몬스터 리스트(숨김)'!$B$14:$D$53,3,0))&gt;0,1,0)</f>
        <v>0</v>
      </c>
      <c r="AQ228" s="132">
        <f t="shared" si="126"/>
        <v>0</v>
      </c>
      <c r="AR228" s="132">
        <f t="shared" si="127"/>
        <v>0</v>
      </c>
      <c r="AS228" s="132">
        <f t="shared" si="128"/>
        <v>0</v>
      </c>
      <c r="AT228" s="132">
        <f t="shared" si="129"/>
        <v>0</v>
      </c>
      <c r="AU228" s="132">
        <f t="shared" si="130"/>
        <v>0</v>
      </c>
      <c r="AV228" s="132">
        <f t="shared" si="131"/>
        <v>0</v>
      </c>
      <c r="AW228" s="132">
        <f t="shared" si="132"/>
        <v>0</v>
      </c>
      <c r="AX228" s="132">
        <f t="shared" si="133"/>
        <v>0</v>
      </c>
      <c r="AY228" s="132">
        <f t="shared" si="134"/>
        <v>0</v>
      </c>
      <c r="AZ228" s="132">
        <f t="shared" si="135"/>
        <v>0</v>
      </c>
      <c r="BA228" s="132">
        <f t="shared" si="136"/>
        <v>0</v>
      </c>
      <c r="BB228" s="132">
        <f t="shared" si="136"/>
        <v>0</v>
      </c>
      <c r="BC228" s="132">
        <f t="shared" si="137"/>
        <v>0</v>
      </c>
      <c r="BD228" s="132">
        <f t="shared" si="138"/>
        <v>0</v>
      </c>
      <c r="BE228" s="132">
        <f t="shared" si="139"/>
        <v>0</v>
      </c>
      <c r="BF228" s="132">
        <f t="shared" si="140"/>
        <v>0</v>
      </c>
      <c r="BG228" s="132">
        <f t="shared" si="141"/>
        <v>0</v>
      </c>
      <c r="BH228" s="132">
        <f t="shared" si="142"/>
        <v>0</v>
      </c>
      <c r="BI228" s="132">
        <f t="shared" si="143"/>
        <v>0</v>
      </c>
      <c r="BJ228" s="132">
        <f t="shared" si="144"/>
        <v>0</v>
      </c>
      <c r="BK228" s="132">
        <f t="shared" si="145"/>
        <v>0</v>
      </c>
      <c r="BL228" s="132">
        <f t="shared" si="146"/>
        <v>0</v>
      </c>
      <c r="BM228" s="132">
        <f t="shared" si="147"/>
        <v>0</v>
      </c>
      <c r="BN228" s="132">
        <f t="shared" si="148"/>
        <v>0</v>
      </c>
      <c r="BO228" s="132">
        <f t="shared" si="149"/>
        <v>0</v>
      </c>
      <c r="BP228" s="132">
        <f t="shared" si="150"/>
        <v>0</v>
      </c>
      <c r="BQ228" s="132">
        <f t="shared" si="151"/>
        <v>0</v>
      </c>
      <c r="BR228" s="132">
        <f t="shared" si="152"/>
        <v>0</v>
      </c>
      <c r="BS228" s="132">
        <f t="shared" si="153"/>
        <v>0</v>
      </c>
    </row>
    <row r="229" spans="1:71" x14ac:dyDescent="0.3">
      <c r="A229" s="132" t="s">
        <v>618</v>
      </c>
      <c r="B229" s="132" t="s">
        <v>211</v>
      </c>
      <c r="C229" s="132" t="s">
        <v>153</v>
      </c>
      <c r="D229" s="132" t="s">
        <v>1078</v>
      </c>
      <c r="F229" s="132" t="str">
        <f t="shared" si="125"/>
        <v>인공생명체</v>
      </c>
      <c r="AM229" s="132">
        <f>COUNTIF('몬스터 리스트(숨김)'!$B$14:$B$53,A229)</f>
        <v>0</v>
      </c>
      <c r="AN229" s="132">
        <f>IF(COUNTIF(AO230:$AO$264,1)&gt;0,0,AM229)</f>
        <v>0</v>
      </c>
      <c r="AO229" s="132">
        <f>IF(IF(AN229=0,0,VLOOKUP(A229,'몬스터 리스트(숨김)'!$B$14:$D$53,3,0))&gt;0,1,0)</f>
        <v>0</v>
      </c>
      <c r="AQ229" s="132">
        <f t="shared" si="126"/>
        <v>0</v>
      </c>
      <c r="AR229" s="132">
        <f t="shared" si="127"/>
        <v>0</v>
      </c>
      <c r="AS229" s="132">
        <f t="shared" si="128"/>
        <v>0</v>
      </c>
      <c r="AT229" s="132">
        <f t="shared" si="129"/>
        <v>0</v>
      </c>
      <c r="AU229" s="132">
        <f t="shared" si="130"/>
        <v>0</v>
      </c>
      <c r="AV229" s="132">
        <f t="shared" si="131"/>
        <v>0</v>
      </c>
      <c r="AW229" s="132">
        <f t="shared" si="132"/>
        <v>0</v>
      </c>
      <c r="AX229" s="132">
        <f t="shared" si="133"/>
        <v>0</v>
      </c>
      <c r="AY229" s="132">
        <f t="shared" si="134"/>
        <v>0</v>
      </c>
      <c r="AZ229" s="132">
        <f t="shared" si="135"/>
        <v>0</v>
      </c>
      <c r="BA229" s="132">
        <f t="shared" si="136"/>
        <v>0</v>
      </c>
      <c r="BB229" s="132">
        <f t="shared" si="136"/>
        <v>0</v>
      </c>
      <c r="BC229" s="132">
        <f t="shared" si="137"/>
        <v>0</v>
      </c>
      <c r="BD229" s="132">
        <f t="shared" si="138"/>
        <v>0</v>
      </c>
      <c r="BE229" s="132">
        <f t="shared" si="139"/>
        <v>0</v>
      </c>
      <c r="BF229" s="132">
        <f t="shared" si="140"/>
        <v>0</v>
      </c>
      <c r="BG229" s="132">
        <f t="shared" si="141"/>
        <v>0</v>
      </c>
      <c r="BH229" s="132">
        <f t="shared" si="142"/>
        <v>0</v>
      </c>
      <c r="BI229" s="132">
        <f t="shared" si="143"/>
        <v>0</v>
      </c>
      <c r="BJ229" s="132">
        <f t="shared" si="144"/>
        <v>0</v>
      </c>
      <c r="BK229" s="132">
        <f t="shared" si="145"/>
        <v>0</v>
      </c>
      <c r="BL229" s="132">
        <f t="shared" si="146"/>
        <v>0</v>
      </c>
      <c r="BM229" s="132">
        <f t="shared" si="147"/>
        <v>0</v>
      </c>
      <c r="BN229" s="132">
        <f t="shared" si="148"/>
        <v>0</v>
      </c>
      <c r="BO229" s="132">
        <f t="shared" si="149"/>
        <v>0</v>
      </c>
      <c r="BP229" s="132">
        <f t="shared" si="150"/>
        <v>0</v>
      </c>
      <c r="BQ229" s="132">
        <f t="shared" si="151"/>
        <v>0</v>
      </c>
      <c r="BR229" s="132">
        <f t="shared" si="152"/>
        <v>0</v>
      </c>
      <c r="BS229" s="132">
        <f t="shared" si="153"/>
        <v>0</v>
      </c>
    </row>
    <row r="230" spans="1:71" x14ac:dyDescent="0.3">
      <c r="A230" s="132" t="s">
        <v>619</v>
      </c>
      <c r="B230" s="132" t="s">
        <v>211</v>
      </c>
      <c r="C230" s="132" t="s">
        <v>153</v>
      </c>
      <c r="D230" s="132" t="s">
        <v>1078</v>
      </c>
      <c r="F230" s="132" t="str">
        <f t="shared" si="125"/>
        <v>인공생명체</v>
      </c>
      <c r="AM230" s="132">
        <f>COUNTIF('몬스터 리스트(숨김)'!$B$14:$B$53,A230)</f>
        <v>0</v>
      </c>
      <c r="AN230" s="132">
        <f>IF(COUNTIF(AO231:$AO$264,1)&gt;0,0,AM230)</f>
        <v>0</v>
      </c>
      <c r="AO230" s="132">
        <f>IF(IF(AN230=0,0,VLOOKUP(A230,'몬스터 리스트(숨김)'!$B$14:$D$53,3,0))&gt;0,1,0)</f>
        <v>0</v>
      </c>
      <c r="AQ230" s="132">
        <f t="shared" si="126"/>
        <v>0</v>
      </c>
      <c r="AR230" s="132">
        <f t="shared" si="127"/>
        <v>0</v>
      </c>
      <c r="AS230" s="132">
        <f t="shared" si="128"/>
        <v>0</v>
      </c>
      <c r="AT230" s="132">
        <f t="shared" si="129"/>
        <v>0</v>
      </c>
      <c r="AU230" s="132">
        <f t="shared" si="130"/>
        <v>0</v>
      </c>
      <c r="AV230" s="132">
        <f t="shared" si="131"/>
        <v>0</v>
      </c>
      <c r="AW230" s="132">
        <f t="shared" si="132"/>
        <v>0</v>
      </c>
      <c r="AX230" s="132">
        <f t="shared" si="133"/>
        <v>0</v>
      </c>
      <c r="AY230" s="132">
        <f t="shared" si="134"/>
        <v>0</v>
      </c>
      <c r="AZ230" s="132">
        <f t="shared" si="135"/>
        <v>0</v>
      </c>
      <c r="BA230" s="132">
        <f t="shared" si="136"/>
        <v>0</v>
      </c>
      <c r="BB230" s="132">
        <f t="shared" si="136"/>
        <v>0</v>
      </c>
      <c r="BC230" s="132">
        <f t="shared" si="137"/>
        <v>0</v>
      </c>
      <c r="BD230" s="132">
        <f t="shared" si="138"/>
        <v>0</v>
      </c>
      <c r="BE230" s="132">
        <f t="shared" si="139"/>
        <v>0</v>
      </c>
      <c r="BF230" s="132">
        <f t="shared" si="140"/>
        <v>0</v>
      </c>
      <c r="BG230" s="132">
        <f t="shared" si="141"/>
        <v>0</v>
      </c>
      <c r="BH230" s="132">
        <f t="shared" si="142"/>
        <v>0</v>
      </c>
      <c r="BI230" s="132">
        <f t="shared" si="143"/>
        <v>0</v>
      </c>
      <c r="BJ230" s="132">
        <f t="shared" si="144"/>
        <v>0</v>
      </c>
      <c r="BK230" s="132">
        <f t="shared" si="145"/>
        <v>0</v>
      </c>
      <c r="BL230" s="132">
        <f t="shared" si="146"/>
        <v>0</v>
      </c>
      <c r="BM230" s="132">
        <f t="shared" si="147"/>
        <v>0</v>
      </c>
      <c r="BN230" s="132">
        <f t="shared" si="148"/>
        <v>0</v>
      </c>
      <c r="BO230" s="132">
        <f t="shared" si="149"/>
        <v>0</v>
      </c>
      <c r="BP230" s="132">
        <f t="shared" si="150"/>
        <v>0</v>
      </c>
      <c r="BQ230" s="132">
        <f t="shared" si="151"/>
        <v>0</v>
      </c>
      <c r="BR230" s="132">
        <f t="shared" si="152"/>
        <v>0</v>
      </c>
      <c r="BS230" s="132">
        <f t="shared" si="153"/>
        <v>0</v>
      </c>
    </row>
    <row r="231" spans="1:71" x14ac:dyDescent="0.3">
      <c r="A231" s="132" t="s">
        <v>620</v>
      </c>
      <c r="B231" s="132" t="s">
        <v>211</v>
      </c>
      <c r="C231" s="132" t="s">
        <v>153</v>
      </c>
      <c r="D231" s="132" t="s">
        <v>1078</v>
      </c>
      <c r="F231" s="132" t="str">
        <f t="shared" si="125"/>
        <v>인공생명체</v>
      </c>
      <c r="AM231" s="132">
        <f>COUNTIF('몬스터 리스트(숨김)'!$B$14:$B$53,A231)</f>
        <v>0</v>
      </c>
      <c r="AN231" s="132">
        <f>IF(COUNTIF(AO232:$AO$264,1)&gt;0,0,AM231)</f>
        <v>0</v>
      </c>
      <c r="AO231" s="132">
        <f>IF(IF(AN231=0,0,VLOOKUP(A231,'몬스터 리스트(숨김)'!$B$14:$D$53,3,0))&gt;0,1,0)</f>
        <v>0</v>
      </c>
      <c r="AQ231" s="132">
        <f t="shared" si="126"/>
        <v>0</v>
      </c>
      <c r="AR231" s="132">
        <f t="shared" si="127"/>
        <v>0</v>
      </c>
      <c r="AS231" s="132">
        <f t="shared" si="128"/>
        <v>0</v>
      </c>
      <c r="AT231" s="132">
        <f t="shared" si="129"/>
        <v>0</v>
      </c>
      <c r="AU231" s="132">
        <f t="shared" si="130"/>
        <v>0</v>
      </c>
      <c r="AV231" s="132">
        <f t="shared" si="131"/>
        <v>0</v>
      </c>
      <c r="AW231" s="132">
        <f t="shared" si="132"/>
        <v>0</v>
      </c>
      <c r="AX231" s="132">
        <f t="shared" si="133"/>
        <v>0</v>
      </c>
      <c r="AY231" s="132">
        <f t="shared" si="134"/>
        <v>0</v>
      </c>
      <c r="AZ231" s="132">
        <f t="shared" si="135"/>
        <v>0</v>
      </c>
      <c r="BA231" s="132">
        <f t="shared" si="136"/>
        <v>0</v>
      </c>
      <c r="BB231" s="132">
        <f t="shared" si="136"/>
        <v>0</v>
      </c>
      <c r="BC231" s="132">
        <f t="shared" si="137"/>
        <v>0</v>
      </c>
      <c r="BD231" s="132">
        <f t="shared" si="138"/>
        <v>0</v>
      </c>
      <c r="BE231" s="132">
        <f t="shared" si="139"/>
        <v>0</v>
      </c>
      <c r="BF231" s="132">
        <f t="shared" si="140"/>
        <v>0</v>
      </c>
      <c r="BG231" s="132">
        <f t="shared" si="141"/>
        <v>0</v>
      </c>
      <c r="BH231" s="132">
        <f t="shared" si="142"/>
        <v>0</v>
      </c>
      <c r="BI231" s="132">
        <f t="shared" si="143"/>
        <v>0</v>
      </c>
      <c r="BJ231" s="132">
        <f t="shared" si="144"/>
        <v>0</v>
      </c>
      <c r="BK231" s="132">
        <f t="shared" si="145"/>
        <v>0</v>
      </c>
      <c r="BL231" s="132">
        <f t="shared" si="146"/>
        <v>0</v>
      </c>
      <c r="BM231" s="132">
        <f t="shared" si="147"/>
        <v>0</v>
      </c>
      <c r="BN231" s="132">
        <f t="shared" si="148"/>
        <v>0</v>
      </c>
      <c r="BO231" s="132">
        <f t="shared" si="149"/>
        <v>0</v>
      </c>
      <c r="BP231" s="132">
        <f t="shared" si="150"/>
        <v>0</v>
      </c>
      <c r="BQ231" s="132">
        <f t="shared" si="151"/>
        <v>0</v>
      </c>
      <c r="BR231" s="132">
        <f t="shared" si="152"/>
        <v>0</v>
      </c>
      <c r="BS231" s="132">
        <f t="shared" si="153"/>
        <v>0</v>
      </c>
    </row>
    <row r="232" spans="1:71" x14ac:dyDescent="0.3">
      <c r="A232" s="132" t="s">
        <v>621</v>
      </c>
      <c r="B232" s="132" t="s">
        <v>211</v>
      </c>
      <c r="C232" s="132" t="s">
        <v>153</v>
      </c>
      <c r="D232" s="132" t="s">
        <v>1078</v>
      </c>
      <c r="F232" s="132" t="str">
        <f t="shared" si="125"/>
        <v>인공생명체</v>
      </c>
      <c r="AM232" s="132">
        <f>COUNTIF('몬스터 리스트(숨김)'!$B$14:$B$53,A232)</f>
        <v>0</v>
      </c>
      <c r="AN232" s="132">
        <f>IF(COUNTIF(AO233:$AO$264,1)&gt;0,0,AM232)</f>
        <v>0</v>
      </c>
      <c r="AO232" s="132">
        <f>IF(IF(AN232=0,0,VLOOKUP(A232,'몬스터 리스트(숨김)'!$B$14:$D$53,3,0))&gt;0,1,0)</f>
        <v>0</v>
      </c>
      <c r="AQ232" s="132">
        <f t="shared" si="126"/>
        <v>0</v>
      </c>
      <c r="AR232" s="132">
        <f t="shared" si="127"/>
        <v>0</v>
      </c>
      <c r="AS232" s="132">
        <f t="shared" si="128"/>
        <v>0</v>
      </c>
      <c r="AT232" s="132">
        <f t="shared" si="129"/>
        <v>0</v>
      </c>
      <c r="AU232" s="132">
        <f t="shared" si="130"/>
        <v>0</v>
      </c>
      <c r="AV232" s="132">
        <f t="shared" si="131"/>
        <v>0</v>
      </c>
      <c r="AW232" s="132">
        <f t="shared" si="132"/>
        <v>0</v>
      </c>
      <c r="AX232" s="132">
        <f t="shared" si="133"/>
        <v>0</v>
      </c>
      <c r="AY232" s="132">
        <f t="shared" si="134"/>
        <v>0</v>
      </c>
      <c r="AZ232" s="132">
        <f t="shared" si="135"/>
        <v>0</v>
      </c>
      <c r="BA232" s="132">
        <f t="shared" si="136"/>
        <v>0</v>
      </c>
      <c r="BB232" s="132">
        <f t="shared" si="136"/>
        <v>0</v>
      </c>
      <c r="BC232" s="132">
        <f t="shared" si="137"/>
        <v>0</v>
      </c>
      <c r="BD232" s="132">
        <f t="shared" si="138"/>
        <v>0</v>
      </c>
      <c r="BE232" s="132">
        <f t="shared" si="139"/>
        <v>0</v>
      </c>
      <c r="BF232" s="132">
        <f t="shared" si="140"/>
        <v>0</v>
      </c>
      <c r="BG232" s="132">
        <f t="shared" si="141"/>
        <v>0</v>
      </c>
      <c r="BH232" s="132">
        <f t="shared" si="142"/>
        <v>0</v>
      </c>
      <c r="BI232" s="132">
        <f t="shared" si="143"/>
        <v>0</v>
      </c>
      <c r="BJ232" s="132">
        <f t="shared" si="144"/>
        <v>0</v>
      </c>
      <c r="BK232" s="132">
        <f t="shared" si="145"/>
        <v>0</v>
      </c>
      <c r="BL232" s="132">
        <f t="shared" si="146"/>
        <v>0</v>
      </c>
      <c r="BM232" s="132">
        <f t="shared" si="147"/>
        <v>0</v>
      </c>
      <c r="BN232" s="132">
        <f t="shared" si="148"/>
        <v>0</v>
      </c>
      <c r="BO232" s="132">
        <f t="shared" si="149"/>
        <v>0</v>
      </c>
      <c r="BP232" s="132">
        <f t="shared" si="150"/>
        <v>0</v>
      </c>
      <c r="BQ232" s="132">
        <f t="shared" si="151"/>
        <v>0</v>
      </c>
      <c r="BR232" s="132">
        <f t="shared" si="152"/>
        <v>0</v>
      </c>
      <c r="BS232" s="132">
        <f t="shared" si="153"/>
        <v>0</v>
      </c>
    </row>
    <row r="233" spans="1:71" x14ac:dyDescent="0.3">
      <c r="A233" s="132" t="s">
        <v>622</v>
      </c>
      <c r="B233" s="132" t="s">
        <v>211</v>
      </c>
      <c r="C233" s="132" t="s">
        <v>149</v>
      </c>
      <c r="D233" s="132" t="s">
        <v>1079</v>
      </c>
      <c r="F233" s="132" t="str">
        <f t="shared" si="125"/>
        <v>인공생명체</v>
      </c>
      <c r="AM233" s="132">
        <f>COUNTIF('몬스터 리스트(숨김)'!$B$14:$B$53,A233)</f>
        <v>0</v>
      </c>
      <c r="AN233" s="132">
        <f>IF(COUNTIF(AO234:$AO$264,1)&gt;0,0,AM233)</f>
        <v>0</v>
      </c>
      <c r="AO233" s="132">
        <f>IF(IF(AN233=0,0,VLOOKUP(A233,'몬스터 리스트(숨김)'!$B$14:$D$53,3,0))&gt;0,1,0)</f>
        <v>0</v>
      </c>
      <c r="AQ233" s="132">
        <f t="shared" si="126"/>
        <v>0</v>
      </c>
      <c r="AR233" s="132">
        <f t="shared" si="127"/>
        <v>0</v>
      </c>
      <c r="AS233" s="132">
        <f t="shared" si="128"/>
        <v>0</v>
      </c>
      <c r="AT233" s="132">
        <f t="shared" si="129"/>
        <v>0</v>
      </c>
      <c r="AU233" s="132">
        <f t="shared" si="130"/>
        <v>0</v>
      </c>
      <c r="AV233" s="132">
        <f t="shared" si="131"/>
        <v>0</v>
      </c>
      <c r="AW233" s="132">
        <f t="shared" si="132"/>
        <v>0</v>
      </c>
      <c r="AX233" s="132">
        <f t="shared" si="133"/>
        <v>0</v>
      </c>
      <c r="AY233" s="132">
        <f t="shared" si="134"/>
        <v>0</v>
      </c>
      <c r="AZ233" s="132">
        <f t="shared" si="135"/>
        <v>0</v>
      </c>
      <c r="BA233" s="132">
        <f t="shared" si="136"/>
        <v>0</v>
      </c>
      <c r="BB233" s="132">
        <f t="shared" si="136"/>
        <v>0</v>
      </c>
      <c r="BC233" s="132">
        <f t="shared" si="137"/>
        <v>0</v>
      </c>
      <c r="BD233" s="132">
        <f t="shared" si="138"/>
        <v>0</v>
      </c>
      <c r="BE233" s="132">
        <f t="shared" si="139"/>
        <v>0</v>
      </c>
      <c r="BF233" s="132">
        <f t="shared" si="140"/>
        <v>0</v>
      </c>
      <c r="BG233" s="132">
        <f t="shared" si="141"/>
        <v>0</v>
      </c>
      <c r="BH233" s="132">
        <f t="shared" si="142"/>
        <v>0</v>
      </c>
      <c r="BI233" s="132">
        <f t="shared" si="143"/>
        <v>0</v>
      </c>
      <c r="BJ233" s="132">
        <f t="shared" si="144"/>
        <v>0</v>
      </c>
      <c r="BK233" s="132">
        <f t="shared" si="145"/>
        <v>0</v>
      </c>
      <c r="BL233" s="132">
        <f t="shared" si="146"/>
        <v>0</v>
      </c>
      <c r="BM233" s="132">
        <f t="shared" si="147"/>
        <v>0</v>
      </c>
      <c r="BN233" s="132">
        <f t="shared" si="148"/>
        <v>0</v>
      </c>
      <c r="BO233" s="132">
        <f t="shared" si="149"/>
        <v>0</v>
      </c>
      <c r="BP233" s="132">
        <f t="shared" si="150"/>
        <v>0</v>
      </c>
      <c r="BQ233" s="132">
        <f t="shared" si="151"/>
        <v>0</v>
      </c>
      <c r="BR233" s="132">
        <f t="shared" si="152"/>
        <v>0</v>
      </c>
      <c r="BS233" s="132">
        <f t="shared" si="153"/>
        <v>0</v>
      </c>
    </row>
    <row r="234" spans="1:71" x14ac:dyDescent="0.3">
      <c r="A234" s="132" t="s">
        <v>623</v>
      </c>
      <c r="B234" s="132" t="s">
        <v>211</v>
      </c>
      <c r="C234" s="132" t="s">
        <v>149</v>
      </c>
      <c r="D234" s="132" t="s">
        <v>1079</v>
      </c>
      <c r="F234" s="132" t="str">
        <f t="shared" si="125"/>
        <v>인공생명체</v>
      </c>
      <c r="AM234" s="132">
        <f>COUNTIF('몬스터 리스트(숨김)'!$B$14:$B$53,A234)</f>
        <v>0</v>
      </c>
      <c r="AN234" s="132">
        <f>IF(COUNTIF(AO235:$AO$264,1)&gt;0,0,AM234)</f>
        <v>0</v>
      </c>
      <c r="AO234" s="132">
        <f>IF(IF(AN234=0,0,VLOOKUP(A234,'몬스터 리스트(숨김)'!$B$14:$D$53,3,0))&gt;0,1,0)</f>
        <v>0</v>
      </c>
      <c r="AQ234" s="132">
        <f t="shared" si="126"/>
        <v>0</v>
      </c>
      <c r="AR234" s="132">
        <f t="shared" si="127"/>
        <v>0</v>
      </c>
      <c r="AS234" s="132">
        <f t="shared" si="128"/>
        <v>0</v>
      </c>
      <c r="AT234" s="132">
        <f t="shared" si="129"/>
        <v>0</v>
      </c>
      <c r="AU234" s="132">
        <f t="shared" si="130"/>
        <v>0</v>
      </c>
      <c r="AV234" s="132">
        <f t="shared" si="131"/>
        <v>0</v>
      </c>
      <c r="AW234" s="132">
        <f t="shared" si="132"/>
        <v>0</v>
      </c>
      <c r="AX234" s="132">
        <f t="shared" si="133"/>
        <v>0</v>
      </c>
      <c r="AY234" s="132">
        <f t="shared" si="134"/>
        <v>0</v>
      </c>
      <c r="AZ234" s="132">
        <f t="shared" si="135"/>
        <v>0</v>
      </c>
      <c r="BA234" s="132">
        <f t="shared" si="136"/>
        <v>0</v>
      </c>
      <c r="BB234" s="132">
        <f t="shared" si="136"/>
        <v>0</v>
      </c>
      <c r="BC234" s="132">
        <f t="shared" si="137"/>
        <v>0</v>
      </c>
      <c r="BD234" s="132">
        <f t="shared" si="138"/>
        <v>0</v>
      </c>
      <c r="BE234" s="132">
        <f t="shared" si="139"/>
        <v>0</v>
      </c>
      <c r="BF234" s="132">
        <f t="shared" si="140"/>
        <v>0</v>
      </c>
      <c r="BG234" s="132">
        <f t="shared" si="141"/>
        <v>0</v>
      </c>
      <c r="BH234" s="132">
        <f t="shared" si="142"/>
        <v>0</v>
      </c>
      <c r="BI234" s="132">
        <f t="shared" si="143"/>
        <v>0</v>
      </c>
      <c r="BJ234" s="132">
        <f t="shared" si="144"/>
        <v>0</v>
      </c>
      <c r="BK234" s="132">
        <f t="shared" si="145"/>
        <v>0</v>
      </c>
      <c r="BL234" s="132">
        <f t="shared" si="146"/>
        <v>0</v>
      </c>
      <c r="BM234" s="132">
        <f t="shared" si="147"/>
        <v>0</v>
      </c>
      <c r="BN234" s="132">
        <f t="shared" si="148"/>
        <v>0</v>
      </c>
      <c r="BO234" s="132">
        <f t="shared" si="149"/>
        <v>0</v>
      </c>
      <c r="BP234" s="132">
        <f t="shared" si="150"/>
        <v>0</v>
      </c>
      <c r="BQ234" s="132">
        <f t="shared" si="151"/>
        <v>0</v>
      </c>
      <c r="BR234" s="132">
        <f t="shared" si="152"/>
        <v>0</v>
      </c>
      <c r="BS234" s="132">
        <f t="shared" si="153"/>
        <v>0</v>
      </c>
    </row>
    <row r="235" spans="1:71" x14ac:dyDescent="0.3">
      <c r="A235" s="132" t="s">
        <v>624</v>
      </c>
      <c r="B235" s="132" t="s">
        <v>211</v>
      </c>
      <c r="C235" s="132" t="s">
        <v>149</v>
      </c>
      <c r="D235" s="132" t="s">
        <v>1079</v>
      </c>
      <c r="F235" s="132" t="str">
        <f t="shared" si="125"/>
        <v>인공생명체</v>
      </c>
      <c r="AM235" s="132">
        <f>COUNTIF('몬스터 리스트(숨김)'!$B$14:$B$53,A235)</f>
        <v>0</v>
      </c>
      <c r="AN235" s="132">
        <f>IF(COUNTIF(AO236:$AO$264,1)&gt;0,0,AM235)</f>
        <v>0</v>
      </c>
      <c r="AO235" s="132">
        <f>IF(IF(AN235=0,0,VLOOKUP(A235,'몬스터 리스트(숨김)'!$B$14:$D$53,3,0))&gt;0,1,0)</f>
        <v>0</v>
      </c>
      <c r="AQ235" s="132">
        <f t="shared" si="126"/>
        <v>0</v>
      </c>
      <c r="AR235" s="132">
        <f t="shared" si="127"/>
        <v>0</v>
      </c>
      <c r="AS235" s="132">
        <f t="shared" si="128"/>
        <v>0</v>
      </c>
      <c r="AT235" s="132">
        <f t="shared" si="129"/>
        <v>0</v>
      </c>
      <c r="AU235" s="132">
        <f t="shared" si="130"/>
        <v>0</v>
      </c>
      <c r="AV235" s="132">
        <f t="shared" si="131"/>
        <v>0</v>
      </c>
      <c r="AW235" s="132">
        <f t="shared" si="132"/>
        <v>0</v>
      </c>
      <c r="AX235" s="132">
        <f t="shared" si="133"/>
        <v>0</v>
      </c>
      <c r="AY235" s="132">
        <f t="shared" si="134"/>
        <v>0</v>
      </c>
      <c r="AZ235" s="132">
        <f t="shared" si="135"/>
        <v>0</v>
      </c>
      <c r="BA235" s="132">
        <f t="shared" si="136"/>
        <v>0</v>
      </c>
      <c r="BB235" s="132">
        <f t="shared" si="136"/>
        <v>0</v>
      </c>
      <c r="BC235" s="132">
        <f t="shared" si="137"/>
        <v>0</v>
      </c>
      <c r="BD235" s="132">
        <f t="shared" si="138"/>
        <v>0</v>
      </c>
      <c r="BE235" s="132">
        <f t="shared" si="139"/>
        <v>0</v>
      </c>
      <c r="BF235" s="132">
        <f t="shared" si="140"/>
        <v>0</v>
      </c>
      <c r="BG235" s="132">
        <f t="shared" si="141"/>
        <v>0</v>
      </c>
      <c r="BH235" s="132">
        <f t="shared" si="142"/>
        <v>0</v>
      </c>
      <c r="BI235" s="132">
        <f t="shared" si="143"/>
        <v>0</v>
      </c>
      <c r="BJ235" s="132">
        <f t="shared" si="144"/>
        <v>0</v>
      </c>
      <c r="BK235" s="132">
        <f t="shared" si="145"/>
        <v>0</v>
      </c>
      <c r="BL235" s="132">
        <f t="shared" si="146"/>
        <v>0</v>
      </c>
      <c r="BM235" s="132">
        <f t="shared" si="147"/>
        <v>0</v>
      </c>
      <c r="BN235" s="132">
        <f t="shared" si="148"/>
        <v>0</v>
      </c>
      <c r="BO235" s="132">
        <f t="shared" si="149"/>
        <v>0</v>
      </c>
      <c r="BP235" s="132">
        <f t="shared" si="150"/>
        <v>0</v>
      </c>
      <c r="BQ235" s="132">
        <f t="shared" si="151"/>
        <v>0</v>
      </c>
      <c r="BR235" s="132">
        <f t="shared" si="152"/>
        <v>0</v>
      </c>
      <c r="BS235" s="132">
        <f t="shared" si="153"/>
        <v>0</v>
      </c>
    </row>
    <row r="236" spans="1:71" x14ac:dyDescent="0.3">
      <c r="A236" s="132" t="s">
        <v>625</v>
      </c>
      <c r="B236" s="132" t="s">
        <v>211</v>
      </c>
      <c r="C236" s="132" t="s">
        <v>149</v>
      </c>
      <c r="D236" s="132" t="s">
        <v>1079</v>
      </c>
      <c r="F236" s="132" t="str">
        <f t="shared" si="125"/>
        <v>인공생명체</v>
      </c>
      <c r="AM236" s="132">
        <f>COUNTIF('몬스터 리스트(숨김)'!$B$14:$B$53,A236)</f>
        <v>0</v>
      </c>
      <c r="AN236" s="132">
        <f>IF(COUNTIF(AO237:$AO$264,1)&gt;0,0,AM236)</f>
        <v>0</v>
      </c>
      <c r="AO236" s="132">
        <f>IF(IF(AN236=0,0,VLOOKUP(A236,'몬스터 리스트(숨김)'!$B$14:$D$53,3,0))&gt;0,1,0)</f>
        <v>0</v>
      </c>
      <c r="AQ236" s="132">
        <f t="shared" si="126"/>
        <v>0</v>
      </c>
      <c r="AR236" s="132">
        <f t="shared" si="127"/>
        <v>0</v>
      </c>
      <c r="AS236" s="132">
        <f t="shared" si="128"/>
        <v>0</v>
      </c>
      <c r="AT236" s="132">
        <f t="shared" si="129"/>
        <v>0</v>
      </c>
      <c r="AU236" s="132">
        <f t="shared" si="130"/>
        <v>0</v>
      </c>
      <c r="AV236" s="132">
        <f t="shared" si="131"/>
        <v>0</v>
      </c>
      <c r="AW236" s="132">
        <f t="shared" si="132"/>
        <v>0</v>
      </c>
      <c r="AX236" s="132">
        <f t="shared" si="133"/>
        <v>0</v>
      </c>
      <c r="AY236" s="132">
        <f t="shared" si="134"/>
        <v>0</v>
      </c>
      <c r="AZ236" s="132">
        <f t="shared" si="135"/>
        <v>0</v>
      </c>
      <c r="BA236" s="132">
        <f t="shared" si="136"/>
        <v>0</v>
      </c>
      <c r="BB236" s="132">
        <f t="shared" si="136"/>
        <v>0</v>
      </c>
      <c r="BC236" s="132">
        <f t="shared" si="137"/>
        <v>0</v>
      </c>
      <c r="BD236" s="132">
        <f t="shared" si="138"/>
        <v>0</v>
      </c>
      <c r="BE236" s="132">
        <f t="shared" si="139"/>
        <v>0</v>
      </c>
      <c r="BF236" s="132">
        <f t="shared" si="140"/>
        <v>0</v>
      </c>
      <c r="BG236" s="132">
        <f t="shared" si="141"/>
        <v>0</v>
      </c>
      <c r="BH236" s="132">
        <f t="shared" si="142"/>
        <v>0</v>
      </c>
      <c r="BI236" s="132">
        <f t="shared" si="143"/>
        <v>0</v>
      </c>
      <c r="BJ236" s="132">
        <f t="shared" si="144"/>
        <v>0</v>
      </c>
      <c r="BK236" s="132">
        <f t="shared" si="145"/>
        <v>0</v>
      </c>
      <c r="BL236" s="132">
        <f t="shared" si="146"/>
        <v>0</v>
      </c>
      <c r="BM236" s="132">
        <f t="shared" si="147"/>
        <v>0</v>
      </c>
      <c r="BN236" s="132">
        <f t="shared" si="148"/>
        <v>0</v>
      </c>
      <c r="BO236" s="132">
        <f t="shared" si="149"/>
        <v>0</v>
      </c>
      <c r="BP236" s="132">
        <f t="shared" si="150"/>
        <v>0</v>
      </c>
      <c r="BQ236" s="132">
        <f t="shared" si="151"/>
        <v>0</v>
      </c>
      <c r="BR236" s="132">
        <f t="shared" si="152"/>
        <v>0</v>
      </c>
      <c r="BS236" s="132">
        <f t="shared" si="153"/>
        <v>0</v>
      </c>
    </row>
    <row r="237" spans="1:71" x14ac:dyDescent="0.3">
      <c r="A237" s="132" t="s">
        <v>626</v>
      </c>
      <c r="B237" s="132" t="s">
        <v>211</v>
      </c>
      <c r="C237" s="132" t="s">
        <v>149</v>
      </c>
      <c r="D237" s="132" t="s">
        <v>1079</v>
      </c>
      <c r="F237" s="132" t="str">
        <f t="shared" si="125"/>
        <v>인공생명체</v>
      </c>
      <c r="AM237" s="132">
        <f>COUNTIF('몬스터 리스트(숨김)'!$B$14:$B$53,A237)</f>
        <v>0</v>
      </c>
      <c r="AN237" s="132">
        <f>IF(COUNTIF(AO238:$AO$264,1)&gt;0,0,AM237)</f>
        <v>0</v>
      </c>
      <c r="AO237" s="132">
        <f>IF(IF(AN237=0,0,VLOOKUP(A237,'몬스터 리스트(숨김)'!$B$14:$D$53,3,0))&gt;0,1,0)</f>
        <v>0</v>
      </c>
      <c r="AQ237" s="132">
        <f t="shared" si="126"/>
        <v>0</v>
      </c>
      <c r="AR237" s="132">
        <f t="shared" si="127"/>
        <v>0</v>
      </c>
      <c r="AS237" s="132">
        <f t="shared" si="128"/>
        <v>0</v>
      </c>
      <c r="AT237" s="132">
        <f t="shared" si="129"/>
        <v>0</v>
      </c>
      <c r="AU237" s="132">
        <f t="shared" si="130"/>
        <v>0</v>
      </c>
      <c r="AV237" s="132">
        <f t="shared" si="131"/>
        <v>0</v>
      </c>
      <c r="AW237" s="132">
        <f t="shared" si="132"/>
        <v>0</v>
      </c>
      <c r="AX237" s="132">
        <f t="shared" si="133"/>
        <v>0</v>
      </c>
      <c r="AY237" s="132">
        <f t="shared" si="134"/>
        <v>0</v>
      </c>
      <c r="AZ237" s="132">
        <f t="shared" si="135"/>
        <v>0</v>
      </c>
      <c r="BA237" s="132">
        <f t="shared" si="136"/>
        <v>0</v>
      </c>
      <c r="BB237" s="132">
        <f t="shared" si="136"/>
        <v>0</v>
      </c>
      <c r="BC237" s="132">
        <f t="shared" si="137"/>
        <v>0</v>
      </c>
      <c r="BD237" s="132">
        <f t="shared" si="138"/>
        <v>0</v>
      </c>
      <c r="BE237" s="132">
        <f t="shared" si="139"/>
        <v>0</v>
      </c>
      <c r="BF237" s="132">
        <f t="shared" si="140"/>
        <v>0</v>
      </c>
      <c r="BG237" s="132">
        <f t="shared" si="141"/>
        <v>0</v>
      </c>
      <c r="BH237" s="132">
        <f t="shared" si="142"/>
        <v>0</v>
      </c>
      <c r="BI237" s="132">
        <f t="shared" si="143"/>
        <v>0</v>
      </c>
      <c r="BJ237" s="132">
        <f t="shared" si="144"/>
        <v>0</v>
      </c>
      <c r="BK237" s="132">
        <f t="shared" si="145"/>
        <v>0</v>
      </c>
      <c r="BL237" s="132">
        <f t="shared" si="146"/>
        <v>0</v>
      </c>
      <c r="BM237" s="132">
        <f t="shared" si="147"/>
        <v>0</v>
      </c>
      <c r="BN237" s="132">
        <f t="shared" si="148"/>
        <v>0</v>
      </c>
      <c r="BO237" s="132">
        <f t="shared" si="149"/>
        <v>0</v>
      </c>
      <c r="BP237" s="132">
        <f t="shared" si="150"/>
        <v>0</v>
      </c>
      <c r="BQ237" s="132">
        <f t="shared" si="151"/>
        <v>0</v>
      </c>
      <c r="BR237" s="132">
        <f t="shared" si="152"/>
        <v>0</v>
      </c>
      <c r="BS237" s="132">
        <f t="shared" si="153"/>
        <v>0</v>
      </c>
    </row>
    <row r="238" spans="1:71" x14ac:dyDescent="0.3">
      <c r="A238" s="132" t="s">
        <v>627</v>
      </c>
      <c r="B238" s="132" t="s">
        <v>211</v>
      </c>
      <c r="C238" s="132" t="s">
        <v>149</v>
      </c>
      <c r="D238" s="132" t="s">
        <v>1079</v>
      </c>
      <c r="F238" s="132" t="str">
        <f t="shared" si="125"/>
        <v>인공생명체</v>
      </c>
      <c r="AM238" s="132">
        <f>COUNTIF('몬스터 리스트(숨김)'!$B$14:$B$53,A238)</f>
        <v>0</v>
      </c>
      <c r="AN238" s="132">
        <f>IF(COUNTIF(AO239:$AO$264,1)&gt;0,0,AM238)</f>
        <v>0</v>
      </c>
      <c r="AO238" s="132">
        <f>IF(IF(AN238=0,0,VLOOKUP(A238,'몬스터 리스트(숨김)'!$B$14:$D$53,3,0))&gt;0,1,0)</f>
        <v>0</v>
      </c>
      <c r="AQ238" s="132">
        <f t="shared" si="126"/>
        <v>0</v>
      </c>
      <c r="AR238" s="132">
        <f t="shared" si="127"/>
        <v>0</v>
      </c>
      <c r="AS238" s="132">
        <f t="shared" si="128"/>
        <v>0</v>
      </c>
      <c r="AT238" s="132">
        <f t="shared" si="129"/>
        <v>0</v>
      </c>
      <c r="AU238" s="132">
        <f t="shared" si="130"/>
        <v>0</v>
      </c>
      <c r="AV238" s="132">
        <f t="shared" si="131"/>
        <v>0</v>
      </c>
      <c r="AW238" s="132">
        <f t="shared" si="132"/>
        <v>0</v>
      </c>
      <c r="AX238" s="132">
        <f t="shared" si="133"/>
        <v>0</v>
      </c>
      <c r="AY238" s="132">
        <f t="shared" si="134"/>
        <v>0</v>
      </c>
      <c r="AZ238" s="132">
        <f t="shared" si="135"/>
        <v>0</v>
      </c>
      <c r="BA238" s="132">
        <f t="shared" si="136"/>
        <v>0</v>
      </c>
      <c r="BB238" s="132">
        <f t="shared" si="136"/>
        <v>0</v>
      </c>
      <c r="BC238" s="132">
        <f t="shared" si="137"/>
        <v>0</v>
      </c>
      <c r="BD238" s="132">
        <f t="shared" si="138"/>
        <v>0</v>
      </c>
      <c r="BE238" s="132">
        <f t="shared" si="139"/>
        <v>0</v>
      </c>
      <c r="BF238" s="132">
        <f t="shared" si="140"/>
        <v>0</v>
      </c>
      <c r="BG238" s="132">
        <f t="shared" si="141"/>
        <v>0</v>
      </c>
      <c r="BH238" s="132">
        <f t="shared" si="142"/>
        <v>0</v>
      </c>
      <c r="BI238" s="132">
        <f t="shared" si="143"/>
        <v>0</v>
      </c>
      <c r="BJ238" s="132">
        <f t="shared" si="144"/>
        <v>0</v>
      </c>
      <c r="BK238" s="132">
        <f t="shared" si="145"/>
        <v>0</v>
      </c>
      <c r="BL238" s="132">
        <f t="shared" si="146"/>
        <v>0</v>
      </c>
      <c r="BM238" s="132">
        <f t="shared" si="147"/>
        <v>0</v>
      </c>
      <c r="BN238" s="132">
        <f t="shared" si="148"/>
        <v>0</v>
      </c>
      <c r="BO238" s="132">
        <f t="shared" si="149"/>
        <v>0</v>
      </c>
      <c r="BP238" s="132">
        <f t="shared" si="150"/>
        <v>0</v>
      </c>
      <c r="BQ238" s="132">
        <f t="shared" si="151"/>
        <v>0</v>
      </c>
      <c r="BR238" s="132">
        <f t="shared" si="152"/>
        <v>0</v>
      </c>
      <c r="BS238" s="132">
        <f t="shared" si="153"/>
        <v>0</v>
      </c>
    </row>
    <row r="239" spans="1:71" x14ac:dyDescent="0.3">
      <c r="A239" s="132" t="s">
        <v>628</v>
      </c>
      <c r="B239" s="132" t="s">
        <v>211</v>
      </c>
      <c r="C239" s="132" t="s">
        <v>149</v>
      </c>
      <c r="D239" s="132" t="s">
        <v>1079</v>
      </c>
      <c r="F239" s="132" t="str">
        <f t="shared" si="125"/>
        <v>인공생명체</v>
      </c>
      <c r="AM239" s="132">
        <f>COUNTIF('몬스터 리스트(숨김)'!$B$14:$B$53,A239)</f>
        <v>0</v>
      </c>
      <c r="AN239" s="132">
        <f>IF(COUNTIF(AO240:$AO$264,1)&gt;0,0,AM239)</f>
        <v>0</v>
      </c>
      <c r="AO239" s="132">
        <f>IF(IF(AN239=0,0,VLOOKUP(A239,'몬스터 리스트(숨김)'!$B$14:$D$53,3,0))&gt;0,1,0)</f>
        <v>0</v>
      </c>
      <c r="AQ239" s="132">
        <f t="shared" si="126"/>
        <v>0</v>
      </c>
      <c r="AR239" s="132">
        <f t="shared" si="127"/>
        <v>0</v>
      </c>
      <c r="AS239" s="132">
        <f t="shared" si="128"/>
        <v>0</v>
      </c>
      <c r="AT239" s="132">
        <f t="shared" si="129"/>
        <v>0</v>
      </c>
      <c r="AU239" s="132">
        <f t="shared" si="130"/>
        <v>0</v>
      </c>
      <c r="AV239" s="132">
        <f t="shared" si="131"/>
        <v>0</v>
      </c>
      <c r="AW239" s="132">
        <f t="shared" si="132"/>
        <v>0</v>
      </c>
      <c r="AX239" s="132">
        <f t="shared" si="133"/>
        <v>0</v>
      </c>
      <c r="AY239" s="132">
        <f t="shared" si="134"/>
        <v>0</v>
      </c>
      <c r="AZ239" s="132">
        <f t="shared" si="135"/>
        <v>0</v>
      </c>
      <c r="BA239" s="132">
        <f t="shared" si="136"/>
        <v>0</v>
      </c>
      <c r="BB239" s="132">
        <f t="shared" si="136"/>
        <v>0</v>
      </c>
      <c r="BC239" s="132">
        <f t="shared" si="137"/>
        <v>0</v>
      </c>
      <c r="BD239" s="132">
        <f t="shared" si="138"/>
        <v>0</v>
      </c>
      <c r="BE239" s="132">
        <f t="shared" si="139"/>
        <v>0</v>
      </c>
      <c r="BF239" s="132">
        <f t="shared" si="140"/>
        <v>0</v>
      </c>
      <c r="BG239" s="132">
        <f t="shared" si="141"/>
        <v>0</v>
      </c>
      <c r="BH239" s="132">
        <f t="shared" si="142"/>
        <v>0</v>
      </c>
      <c r="BI239" s="132">
        <f t="shared" si="143"/>
        <v>0</v>
      </c>
      <c r="BJ239" s="132">
        <f t="shared" si="144"/>
        <v>0</v>
      </c>
      <c r="BK239" s="132">
        <f t="shared" si="145"/>
        <v>0</v>
      </c>
      <c r="BL239" s="132">
        <f t="shared" si="146"/>
        <v>0</v>
      </c>
      <c r="BM239" s="132">
        <f t="shared" si="147"/>
        <v>0</v>
      </c>
      <c r="BN239" s="132">
        <f t="shared" si="148"/>
        <v>0</v>
      </c>
      <c r="BO239" s="132">
        <f t="shared" si="149"/>
        <v>0</v>
      </c>
      <c r="BP239" s="132">
        <f t="shared" si="150"/>
        <v>0</v>
      </c>
      <c r="BQ239" s="132">
        <f t="shared" si="151"/>
        <v>0</v>
      </c>
      <c r="BR239" s="132">
        <f t="shared" si="152"/>
        <v>0</v>
      </c>
      <c r="BS239" s="132">
        <f t="shared" si="153"/>
        <v>0</v>
      </c>
    </row>
    <row r="240" spans="1:71" x14ac:dyDescent="0.3">
      <c r="A240" s="132" t="s">
        <v>629</v>
      </c>
      <c r="B240" s="132" t="s">
        <v>211</v>
      </c>
      <c r="C240" s="132" t="s">
        <v>149</v>
      </c>
      <c r="D240" s="132" t="s">
        <v>1079</v>
      </c>
      <c r="F240" s="132" t="str">
        <f t="shared" si="125"/>
        <v>인공생명체</v>
      </c>
      <c r="AM240" s="132">
        <f>COUNTIF('몬스터 리스트(숨김)'!$B$14:$B$53,A240)</f>
        <v>0</v>
      </c>
      <c r="AN240" s="132">
        <f>IF(COUNTIF(AO241:$AO$264,1)&gt;0,0,AM240)</f>
        <v>0</v>
      </c>
      <c r="AO240" s="132">
        <f>IF(IF(AN240=0,0,VLOOKUP(A240,'몬스터 리스트(숨김)'!$B$14:$D$53,3,0))&gt;0,1,0)</f>
        <v>0</v>
      </c>
      <c r="AQ240" s="132">
        <f t="shared" si="126"/>
        <v>0</v>
      </c>
      <c r="AR240" s="132">
        <f t="shared" si="127"/>
        <v>0</v>
      </c>
      <c r="AS240" s="132">
        <f t="shared" si="128"/>
        <v>0</v>
      </c>
      <c r="AT240" s="132">
        <f t="shared" si="129"/>
        <v>0</v>
      </c>
      <c r="AU240" s="132">
        <f t="shared" si="130"/>
        <v>0</v>
      </c>
      <c r="AV240" s="132">
        <f t="shared" si="131"/>
        <v>0</v>
      </c>
      <c r="AW240" s="132">
        <f t="shared" si="132"/>
        <v>0</v>
      </c>
      <c r="AX240" s="132">
        <f t="shared" si="133"/>
        <v>0</v>
      </c>
      <c r="AY240" s="132">
        <f t="shared" si="134"/>
        <v>0</v>
      </c>
      <c r="AZ240" s="132">
        <f t="shared" si="135"/>
        <v>0</v>
      </c>
      <c r="BA240" s="132">
        <f t="shared" si="136"/>
        <v>0</v>
      </c>
      <c r="BB240" s="132">
        <f t="shared" si="136"/>
        <v>0</v>
      </c>
      <c r="BC240" s="132">
        <f t="shared" si="137"/>
        <v>0</v>
      </c>
      <c r="BD240" s="132">
        <f t="shared" si="138"/>
        <v>0</v>
      </c>
      <c r="BE240" s="132">
        <f t="shared" si="139"/>
        <v>0</v>
      </c>
      <c r="BF240" s="132">
        <f t="shared" si="140"/>
        <v>0</v>
      </c>
      <c r="BG240" s="132">
        <f t="shared" si="141"/>
        <v>0</v>
      </c>
      <c r="BH240" s="132">
        <f t="shared" si="142"/>
        <v>0</v>
      </c>
      <c r="BI240" s="132">
        <f t="shared" si="143"/>
        <v>0</v>
      </c>
      <c r="BJ240" s="132">
        <f t="shared" si="144"/>
        <v>0</v>
      </c>
      <c r="BK240" s="132">
        <f t="shared" si="145"/>
        <v>0</v>
      </c>
      <c r="BL240" s="132">
        <f t="shared" si="146"/>
        <v>0</v>
      </c>
      <c r="BM240" s="132">
        <f t="shared" si="147"/>
        <v>0</v>
      </c>
      <c r="BN240" s="132">
        <f t="shared" si="148"/>
        <v>0</v>
      </c>
      <c r="BO240" s="132">
        <f t="shared" si="149"/>
        <v>0</v>
      </c>
      <c r="BP240" s="132">
        <f t="shared" si="150"/>
        <v>0</v>
      </c>
      <c r="BQ240" s="132">
        <f t="shared" si="151"/>
        <v>0</v>
      </c>
      <c r="BR240" s="132">
        <f t="shared" si="152"/>
        <v>0</v>
      </c>
      <c r="BS240" s="132">
        <f t="shared" si="153"/>
        <v>0</v>
      </c>
    </row>
    <row r="241" spans="1:71" x14ac:dyDescent="0.3">
      <c r="A241" s="132" t="s">
        <v>630</v>
      </c>
      <c r="B241" s="132" t="s">
        <v>211</v>
      </c>
      <c r="C241" s="132" t="s">
        <v>149</v>
      </c>
      <c r="D241" s="132" t="s">
        <v>1079</v>
      </c>
      <c r="F241" s="132" t="str">
        <f t="shared" ref="F241:F264" si="154">IF(B241="스페셜",IF(E241="","스페셜 상자","스페셜 조합"),B241)</f>
        <v>인공생명체</v>
      </c>
      <c r="AM241" s="132">
        <f>COUNTIF('몬스터 리스트(숨김)'!$B$14:$B$53,A241)</f>
        <v>0</v>
      </c>
      <c r="AN241" s="132">
        <f>IF(COUNTIF(AO242:$AO$264,1)&gt;0,0,AM241)</f>
        <v>0</v>
      </c>
      <c r="AO241" s="132">
        <f>IF(IF(AN241=0,0,VLOOKUP(A241,'몬스터 리스트(숨김)'!$B$14:$D$53,3,0))&gt;0,1,0)</f>
        <v>0</v>
      </c>
      <c r="AQ241" s="132">
        <f t="shared" si="126"/>
        <v>0</v>
      </c>
      <c r="AR241" s="132">
        <f t="shared" si="127"/>
        <v>0</v>
      </c>
      <c r="AS241" s="132">
        <f t="shared" si="128"/>
        <v>0</v>
      </c>
      <c r="AT241" s="132">
        <f t="shared" si="129"/>
        <v>0</v>
      </c>
      <c r="AU241" s="132">
        <f t="shared" si="130"/>
        <v>0</v>
      </c>
      <c r="AV241" s="132">
        <f t="shared" si="131"/>
        <v>0</v>
      </c>
      <c r="AW241" s="132">
        <f t="shared" si="132"/>
        <v>0</v>
      </c>
      <c r="AX241" s="132">
        <f t="shared" si="133"/>
        <v>0</v>
      </c>
      <c r="AY241" s="132">
        <f t="shared" si="134"/>
        <v>0</v>
      </c>
      <c r="AZ241" s="132">
        <f t="shared" si="135"/>
        <v>0</v>
      </c>
      <c r="BA241" s="132">
        <f t="shared" si="136"/>
        <v>0</v>
      </c>
      <c r="BB241" s="132">
        <f t="shared" si="136"/>
        <v>0</v>
      </c>
      <c r="BC241" s="132">
        <f t="shared" si="137"/>
        <v>0</v>
      </c>
      <c r="BD241" s="132">
        <f t="shared" si="138"/>
        <v>0</v>
      </c>
      <c r="BE241" s="132">
        <f t="shared" si="139"/>
        <v>0</v>
      </c>
      <c r="BF241" s="132">
        <f t="shared" si="140"/>
        <v>0</v>
      </c>
      <c r="BG241" s="132">
        <f t="shared" si="141"/>
        <v>0</v>
      </c>
      <c r="BH241" s="132">
        <f t="shared" si="142"/>
        <v>0</v>
      </c>
      <c r="BI241" s="132">
        <f t="shared" si="143"/>
        <v>0</v>
      </c>
      <c r="BJ241" s="132">
        <f t="shared" si="144"/>
        <v>0</v>
      </c>
      <c r="BK241" s="132">
        <f t="shared" si="145"/>
        <v>0</v>
      </c>
      <c r="BL241" s="132">
        <f t="shared" si="146"/>
        <v>0</v>
      </c>
      <c r="BM241" s="132">
        <f t="shared" si="147"/>
        <v>0</v>
      </c>
      <c r="BN241" s="132">
        <f t="shared" si="148"/>
        <v>0</v>
      </c>
      <c r="BO241" s="132">
        <f t="shared" si="149"/>
        <v>0</v>
      </c>
      <c r="BP241" s="132">
        <f t="shared" si="150"/>
        <v>0</v>
      </c>
      <c r="BQ241" s="132">
        <f t="shared" si="151"/>
        <v>0</v>
      </c>
      <c r="BR241" s="132">
        <f t="shared" si="152"/>
        <v>0</v>
      </c>
      <c r="BS241" s="132">
        <f t="shared" si="153"/>
        <v>0</v>
      </c>
    </row>
    <row r="242" spans="1:71" x14ac:dyDescent="0.3">
      <c r="A242" s="132" t="s">
        <v>631</v>
      </c>
      <c r="B242" s="132" t="s">
        <v>211</v>
      </c>
      <c r="C242" s="132" t="s">
        <v>149</v>
      </c>
      <c r="D242" s="132" t="s">
        <v>1079</v>
      </c>
      <c r="F242" s="132" t="str">
        <f t="shared" si="154"/>
        <v>인공생명체</v>
      </c>
      <c r="AM242" s="132">
        <f>COUNTIF('몬스터 리스트(숨김)'!$B$14:$B$53,A242)</f>
        <v>0</v>
      </c>
      <c r="AN242" s="132">
        <f>IF(COUNTIF(AO243:$AO$264,1)&gt;0,0,AM242)</f>
        <v>0</v>
      </c>
      <c r="AO242" s="132">
        <f>IF(IF(AN242=0,0,VLOOKUP(A242,'몬스터 리스트(숨김)'!$B$14:$D$53,3,0))&gt;0,1,0)</f>
        <v>0</v>
      </c>
      <c r="AQ242" s="132">
        <f t="shared" si="126"/>
        <v>0</v>
      </c>
      <c r="AR242" s="132">
        <f t="shared" si="127"/>
        <v>0</v>
      </c>
      <c r="AS242" s="132">
        <f t="shared" si="128"/>
        <v>0</v>
      </c>
      <c r="AT242" s="132">
        <f t="shared" si="129"/>
        <v>0</v>
      </c>
      <c r="AU242" s="132">
        <f t="shared" si="130"/>
        <v>0</v>
      </c>
      <c r="AV242" s="132">
        <f t="shared" si="131"/>
        <v>0</v>
      </c>
      <c r="AW242" s="132">
        <f t="shared" si="132"/>
        <v>0</v>
      </c>
      <c r="AX242" s="132">
        <f t="shared" si="133"/>
        <v>0</v>
      </c>
      <c r="AY242" s="132">
        <f t="shared" si="134"/>
        <v>0</v>
      </c>
      <c r="AZ242" s="132">
        <f t="shared" si="135"/>
        <v>0</v>
      </c>
      <c r="BA242" s="132">
        <f t="shared" si="136"/>
        <v>0</v>
      </c>
      <c r="BB242" s="132">
        <f t="shared" si="136"/>
        <v>0</v>
      </c>
      <c r="BC242" s="132">
        <f t="shared" si="137"/>
        <v>0</v>
      </c>
      <c r="BD242" s="132">
        <f t="shared" si="138"/>
        <v>0</v>
      </c>
      <c r="BE242" s="132">
        <f t="shared" si="139"/>
        <v>0</v>
      </c>
      <c r="BF242" s="132">
        <f t="shared" si="140"/>
        <v>0</v>
      </c>
      <c r="BG242" s="132">
        <f t="shared" si="141"/>
        <v>0</v>
      </c>
      <c r="BH242" s="132">
        <f t="shared" si="142"/>
        <v>0</v>
      </c>
      <c r="BI242" s="132">
        <f t="shared" si="143"/>
        <v>0</v>
      </c>
      <c r="BJ242" s="132">
        <f t="shared" si="144"/>
        <v>0</v>
      </c>
      <c r="BK242" s="132">
        <f t="shared" si="145"/>
        <v>0</v>
      </c>
      <c r="BL242" s="132">
        <f t="shared" si="146"/>
        <v>0</v>
      </c>
      <c r="BM242" s="132">
        <f t="shared" si="147"/>
        <v>0</v>
      </c>
      <c r="BN242" s="132">
        <f t="shared" si="148"/>
        <v>0</v>
      </c>
      <c r="BO242" s="132">
        <f t="shared" si="149"/>
        <v>0</v>
      </c>
      <c r="BP242" s="132">
        <f t="shared" si="150"/>
        <v>0</v>
      </c>
      <c r="BQ242" s="132">
        <f t="shared" si="151"/>
        <v>0</v>
      </c>
      <c r="BR242" s="132">
        <f t="shared" si="152"/>
        <v>0</v>
      </c>
      <c r="BS242" s="132">
        <f t="shared" si="153"/>
        <v>0</v>
      </c>
    </row>
    <row r="243" spans="1:71" x14ac:dyDescent="0.3">
      <c r="A243" s="132" t="s">
        <v>632</v>
      </c>
      <c r="B243" s="132" t="s">
        <v>211</v>
      </c>
      <c r="C243" s="132" t="s">
        <v>149</v>
      </c>
      <c r="D243" s="132" t="s">
        <v>1079</v>
      </c>
      <c r="F243" s="132" t="str">
        <f t="shared" si="154"/>
        <v>인공생명체</v>
      </c>
      <c r="AM243" s="132">
        <f>COUNTIF('몬스터 리스트(숨김)'!$B$14:$B$53,A243)</f>
        <v>0</v>
      </c>
      <c r="AN243" s="132">
        <f>IF(COUNTIF(AO244:$AO$264,1)&gt;0,0,AM243)</f>
        <v>0</v>
      </c>
      <c r="AO243" s="132">
        <f>IF(IF(AN243=0,0,VLOOKUP(A243,'몬스터 리스트(숨김)'!$B$14:$D$53,3,0))&gt;0,1,0)</f>
        <v>0</v>
      </c>
      <c r="AQ243" s="132">
        <f t="shared" si="126"/>
        <v>0</v>
      </c>
      <c r="AR243" s="132">
        <f t="shared" si="127"/>
        <v>0</v>
      </c>
      <c r="AS243" s="132">
        <f t="shared" si="128"/>
        <v>0</v>
      </c>
      <c r="AT243" s="132">
        <f t="shared" si="129"/>
        <v>0</v>
      </c>
      <c r="AU243" s="132">
        <f t="shared" si="130"/>
        <v>0</v>
      </c>
      <c r="AV243" s="132">
        <f t="shared" si="131"/>
        <v>0</v>
      </c>
      <c r="AW243" s="132">
        <f t="shared" si="132"/>
        <v>0</v>
      </c>
      <c r="AX243" s="132">
        <f t="shared" si="133"/>
        <v>0</v>
      </c>
      <c r="AY243" s="132">
        <f t="shared" si="134"/>
        <v>0</v>
      </c>
      <c r="AZ243" s="132">
        <f t="shared" si="135"/>
        <v>0</v>
      </c>
      <c r="BA243" s="132">
        <f t="shared" si="136"/>
        <v>0</v>
      </c>
      <c r="BB243" s="132">
        <f t="shared" si="136"/>
        <v>0</v>
      </c>
      <c r="BC243" s="132">
        <f t="shared" si="137"/>
        <v>0</v>
      </c>
      <c r="BD243" s="132">
        <f t="shared" si="138"/>
        <v>0</v>
      </c>
      <c r="BE243" s="132">
        <f t="shared" si="139"/>
        <v>0</v>
      </c>
      <c r="BF243" s="132">
        <f t="shared" si="140"/>
        <v>0</v>
      </c>
      <c r="BG243" s="132">
        <f t="shared" si="141"/>
        <v>0</v>
      </c>
      <c r="BH243" s="132">
        <f t="shared" si="142"/>
        <v>0</v>
      </c>
      <c r="BI243" s="132">
        <f t="shared" si="143"/>
        <v>0</v>
      </c>
      <c r="BJ243" s="132">
        <f t="shared" si="144"/>
        <v>0</v>
      </c>
      <c r="BK243" s="132">
        <f t="shared" si="145"/>
        <v>0</v>
      </c>
      <c r="BL243" s="132">
        <f t="shared" si="146"/>
        <v>0</v>
      </c>
      <c r="BM243" s="132">
        <f t="shared" si="147"/>
        <v>0</v>
      </c>
      <c r="BN243" s="132">
        <f t="shared" si="148"/>
        <v>0</v>
      </c>
      <c r="BO243" s="132">
        <f t="shared" si="149"/>
        <v>0</v>
      </c>
      <c r="BP243" s="132">
        <f t="shared" si="150"/>
        <v>0</v>
      </c>
      <c r="BQ243" s="132">
        <f t="shared" si="151"/>
        <v>0</v>
      </c>
      <c r="BR243" s="132">
        <f t="shared" si="152"/>
        <v>0</v>
      </c>
      <c r="BS243" s="132">
        <f t="shared" si="153"/>
        <v>0</v>
      </c>
    </row>
    <row r="244" spans="1:71" x14ac:dyDescent="0.3">
      <c r="A244" s="132" t="s">
        <v>633</v>
      </c>
      <c r="B244" s="132" t="s">
        <v>211</v>
      </c>
      <c r="C244" s="132" t="s">
        <v>149</v>
      </c>
      <c r="D244" s="132" t="s">
        <v>1079</v>
      </c>
      <c r="F244" s="132" t="str">
        <f t="shared" si="154"/>
        <v>인공생명체</v>
      </c>
      <c r="AM244" s="132">
        <f>COUNTIF('몬스터 리스트(숨김)'!$B$14:$B$53,A244)</f>
        <v>0</v>
      </c>
      <c r="AN244" s="132">
        <f>IF(COUNTIF(AO245:$AO$264,1)&gt;0,0,AM244)</f>
        <v>0</v>
      </c>
      <c r="AO244" s="132">
        <f>IF(IF(AN244=0,0,VLOOKUP(A244,'몬스터 리스트(숨김)'!$B$14:$D$53,3,0))&gt;0,1,0)</f>
        <v>0</v>
      </c>
      <c r="AQ244" s="132">
        <f t="shared" si="126"/>
        <v>0</v>
      </c>
      <c r="AR244" s="132">
        <f t="shared" si="127"/>
        <v>0</v>
      </c>
      <c r="AS244" s="132">
        <f t="shared" si="128"/>
        <v>0</v>
      </c>
      <c r="AT244" s="132">
        <f t="shared" si="129"/>
        <v>0</v>
      </c>
      <c r="AU244" s="132">
        <f t="shared" si="130"/>
        <v>0</v>
      </c>
      <c r="AV244" s="132">
        <f t="shared" si="131"/>
        <v>0</v>
      </c>
      <c r="AW244" s="132">
        <f t="shared" si="132"/>
        <v>0</v>
      </c>
      <c r="AX244" s="132">
        <f t="shared" si="133"/>
        <v>0</v>
      </c>
      <c r="AY244" s="132">
        <f t="shared" si="134"/>
        <v>0</v>
      </c>
      <c r="AZ244" s="132">
        <f t="shared" si="135"/>
        <v>0</v>
      </c>
      <c r="BA244" s="132">
        <f t="shared" si="136"/>
        <v>0</v>
      </c>
      <c r="BB244" s="132">
        <f t="shared" si="136"/>
        <v>0</v>
      </c>
      <c r="BC244" s="132">
        <f t="shared" si="137"/>
        <v>0</v>
      </c>
      <c r="BD244" s="132">
        <f t="shared" si="138"/>
        <v>0</v>
      </c>
      <c r="BE244" s="132">
        <f t="shared" si="139"/>
        <v>0</v>
      </c>
      <c r="BF244" s="132">
        <f t="shared" si="140"/>
        <v>0</v>
      </c>
      <c r="BG244" s="132">
        <f t="shared" si="141"/>
        <v>0</v>
      </c>
      <c r="BH244" s="132">
        <f t="shared" si="142"/>
        <v>0</v>
      </c>
      <c r="BI244" s="132">
        <f t="shared" si="143"/>
        <v>0</v>
      </c>
      <c r="BJ244" s="132">
        <f t="shared" si="144"/>
        <v>0</v>
      </c>
      <c r="BK244" s="132">
        <f t="shared" si="145"/>
        <v>0</v>
      </c>
      <c r="BL244" s="132">
        <f t="shared" si="146"/>
        <v>0</v>
      </c>
      <c r="BM244" s="132">
        <f t="shared" si="147"/>
        <v>0</v>
      </c>
      <c r="BN244" s="132">
        <f t="shared" si="148"/>
        <v>0</v>
      </c>
      <c r="BO244" s="132">
        <f t="shared" si="149"/>
        <v>0</v>
      </c>
      <c r="BP244" s="132">
        <f t="shared" si="150"/>
        <v>0</v>
      </c>
      <c r="BQ244" s="132">
        <f t="shared" si="151"/>
        <v>0</v>
      </c>
      <c r="BR244" s="132">
        <f t="shared" si="152"/>
        <v>0</v>
      </c>
      <c r="BS244" s="132">
        <f t="shared" si="153"/>
        <v>0</v>
      </c>
    </row>
    <row r="245" spans="1:71" x14ac:dyDescent="0.3">
      <c r="A245" s="132" t="s">
        <v>634</v>
      </c>
      <c r="B245" s="132" t="s">
        <v>211</v>
      </c>
      <c r="C245" s="132" t="s">
        <v>149</v>
      </c>
      <c r="D245" s="132" t="s">
        <v>1079</v>
      </c>
      <c r="F245" s="132" t="str">
        <f t="shared" si="154"/>
        <v>인공생명체</v>
      </c>
      <c r="AM245" s="132">
        <f>COUNTIF('몬스터 리스트(숨김)'!$B$14:$B$53,A245)</f>
        <v>0</v>
      </c>
      <c r="AN245" s="132">
        <f>IF(COUNTIF(AO246:$AO$264,1)&gt;0,0,AM245)</f>
        <v>0</v>
      </c>
      <c r="AO245" s="132">
        <f>IF(IF(AN245=0,0,VLOOKUP(A245,'몬스터 리스트(숨김)'!$B$14:$D$53,3,0))&gt;0,1,0)</f>
        <v>0</v>
      </c>
      <c r="AQ245" s="132">
        <f t="shared" si="126"/>
        <v>0</v>
      </c>
      <c r="AR245" s="132">
        <f t="shared" si="127"/>
        <v>0</v>
      </c>
      <c r="AS245" s="132">
        <f t="shared" si="128"/>
        <v>0</v>
      </c>
      <c r="AT245" s="132">
        <f t="shared" si="129"/>
        <v>0</v>
      </c>
      <c r="AU245" s="132">
        <f t="shared" si="130"/>
        <v>0</v>
      </c>
      <c r="AV245" s="132">
        <f t="shared" si="131"/>
        <v>0</v>
      </c>
      <c r="AW245" s="132">
        <f t="shared" si="132"/>
        <v>0</v>
      </c>
      <c r="AX245" s="132">
        <f t="shared" si="133"/>
        <v>0</v>
      </c>
      <c r="AY245" s="132">
        <f t="shared" si="134"/>
        <v>0</v>
      </c>
      <c r="AZ245" s="132">
        <f t="shared" si="135"/>
        <v>0</v>
      </c>
      <c r="BA245" s="132">
        <f t="shared" si="136"/>
        <v>0</v>
      </c>
      <c r="BB245" s="132">
        <f t="shared" si="136"/>
        <v>0</v>
      </c>
      <c r="BC245" s="132">
        <f t="shared" si="137"/>
        <v>0</v>
      </c>
      <c r="BD245" s="132">
        <f t="shared" si="138"/>
        <v>0</v>
      </c>
      <c r="BE245" s="132">
        <f t="shared" si="139"/>
        <v>0</v>
      </c>
      <c r="BF245" s="132">
        <f t="shared" si="140"/>
        <v>0</v>
      </c>
      <c r="BG245" s="132">
        <f t="shared" si="141"/>
        <v>0</v>
      </c>
      <c r="BH245" s="132">
        <f t="shared" si="142"/>
        <v>0</v>
      </c>
      <c r="BI245" s="132">
        <f t="shared" si="143"/>
        <v>0</v>
      </c>
      <c r="BJ245" s="132">
        <f t="shared" si="144"/>
        <v>0</v>
      </c>
      <c r="BK245" s="132">
        <f t="shared" si="145"/>
        <v>0</v>
      </c>
      <c r="BL245" s="132">
        <f t="shared" si="146"/>
        <v>0</v>
      </c>
      <c r="BM245" s="132">
        <f t="shared" si="147"/>
        <v>0</v>
      </c>
      <c r="BN245" s="132">
        <f t="shared" si="148"/>
        <v>0</v>
      </c>
      <c r="BO245" s="132">
        <f t="shared" si="149"/>
        <v>0</v>
      </c>
      <c r="BP245" s="132">
        <f t="shared" si="150"/>
        <v>0</v>
      </c>
      <c r="BQ245" s="132">
        <f t="shared" si="151"/>
        <v>0</v>
      </c>
      <c r="BR245" s="132">
        <f t="shared" si="152"/>
        <v>0</v>
      </c>
      <c r="BS245" s="132">
        <f t="shared" si="153"/>
        <v>0</v>
      </c>
    </row>
    <row r="246" spans="1:71" x14ac:dyDescent="0.3">
      <c r="A246" s="132" t="s">
        <v>635</v>
      </c>
      <c r="B246" s="132" t="s">
        <v>211</v>
      </c>
      <c r="C246" s="132" t="s">
        <v>149</v>
      </c>
      <c r="D246" s="132" t="s">
        <v>1079</v>
      </c>
      <c r="F246" s="132" t="str">
        <f t="shared" si="154"/>
        <v>인공생명체</v>
      </c>
      <c r="AM246" s="132">
        <f>COUNTIF('몬스터 리스트(숨김)'!$B$14:$B$53,A246)</f>
        <v>0</v>
      </c>
      <c r="AN246" s="132">
        <f>IF(COUNTIF(AO247:$AO$264,1)&gt;0,0,AM246)</f>
        <v>0</v>
      </c>
      <c r="AO246" s="132">
        <f>IF(IF(AN246=0,0,VLOOKUP(A246,'몬스터 리스트(숨김)'!$B$14:$D$53,3,0))&gt;0,1,0)</f>
        <v>0</v>
      </c>
      <c r="AQ246" s="132">
        <f t="shared" si="126"/>
        <v>0</v>
      </c>
      <c r="AR246" s="132">
        <f t="shared" si="127"/>
        <v>0</v>
      </c>
      <c r="AS246" s="132">
        <f t="shared" si="128"/>
        <v>0</v>
      </c>
      <c r="AT246" s="132">
        <f t="shared" si="129"/>
        <v>0</v>
      </c>
      <c r="AU246" s="132">
        <f t="shared" si="130"/>
        <v>0</v>
      </c>
      <c r="AV246" s="132">
        <f t="shared" si="131"/>
        <v>0</v>
      </c>
      <c r="AW246" s="132">
        <f t="shared" si="132"/>
        <v>0</v>
      </c>
      <c r="AX246" s="132">
        <f t="shared" si="133"/>
        <v>0</v>
      </c>
      <c r="AY246" s="132">
        <f t="shared" si="134"/>
        <v>0</v>
      </c>
      <c r="AZ246" s="132">
        <f t="shared" si="135"/>
        <v>0</v>
      </c>
      <c r="BA246" s="132">
        <f t="shared" si="136"/>
        <v>0</v>
      </c>
      <c r="BB246" s="132">
        <f t="shared" si="136"/>
        <v>0</v>
      </c>
      <c r="BC246" s="132">
        <f t="shared" si="137"/>
        <v>0</v>
      </c>
      <c r="BD246" s="132">
        <f t="shared" si="138"/>
        <v>0</v>
      </c>
      <c r="BE246" s="132">
        <f t="shared" si="139"/>
        <v>0</v>
      </c>
      <c r="BF246" s="132">
        <f t="shared" si="140"/>
        <v>0</v>
      </c>
      <c r="BG246" s="132">
        <f t="shared" si="141"/>
        <v>0</v>
      </c>
      <c r="BH246" s="132">
        <f t="shared" si="142"/>
        <v>0</v>
      </c>
      <c r="BI246" s="132">
        <f t="shared" si="143"/>
        <v>0</v>
      </c>
      <c r="BJ246" s="132">
        <f t="shared" si="144"/>
        <v>0</v>
      </c>
      <c r="BK246" s="132">
        <f t="shared" si="145"/>
        <v>0</v>
      </c>
      <c r="BL246" s="132">
        <f t="shared" si="146"/>
        <v>0</v>
      </c>
      <c r="BM246" s="132">
        <f t="shared" si="147"/>
        <v>0</v>
      </c>
      <c r="BN246" s="132">
        <f t="shared" si="148"/>
        <v>0</v>
      </c>
      <c r="BO246" s="132">
        <f t="shared" si="149"/>
        <v>0</v>
      </c>
      <c r="BP246" s="132">
        <f t="shared" si="150"/>
        <v>0</v>
      </c>
      <c r="BQ246" s="132">
        <f t="shared" si="151"/>
        <v>0</v>
      </c>
      <c r="BR246" s="132">
        <f t="shared" si="152"/>
        <v>0</v>
      </c>
      <c r="BS246" s="132">
        <f t="shared" si="153"/>
        <v>0</v>
      </c>
    </row>
    <row r="247" spans="1:71" x14ac:dyDescent="0.3">
      <c r="A247" s="132" t="s">
        <v>636</v>
      </c>
      <c r="B247" s="132" t="s">
        <v>211</v>
      </c>
      <c r="C247" s="132" t="s">
        <v>149</v>
      </c>
      <c r="D247" s="132" t="s">
        <v>1079</v>
      </c>
      <c r="F247" s="132" t="str">
        <f t="shared" si="154"/>
        <v>인공생명체</v>
      </c>
      <c r="AM247" s="132">
        <f>COUNTIF('몬스터 리스트(숨김)'!$B$14:$B$53,A247)</f>
        <v>0</v>
      </c>
      <c r="AN247" s="132">
        <f>IF(COUNTIF(AO248:$AO$264,1)&gt;0,0,AM247)</f>
        <v>0</v>
      </c>
      <c r="AO247" s="132">
        <f>IF(IF(AN247=0,0,VLOOKUP(A247,'몬스터 리스트(숨김)'!$B$14:$D$53,3,0))&gt;0,1,0)</f>
        <v>0</v>
      </c>
      <c r="AQ247" s="132">
        <f t="shared" si="126"/>
        <v>0</v>
      </c>
      <c r="AR247" s="132">
        <f t="shared" si="127"/>
        <v>0</v>
      </c>
      <c r="AS247" s="132">
        <f t="shared" si="128"/>
        <v>0</v>
      </c>
      <c r="AT247" s="132">
        <f t="shared" si="129"/>
        <v>0</v>
      </c>
      <c r="AU247" s="132">
        <f t="shared" si="130"/>
        <v>0</v>
      </c>
      <c r="AV247" s="132">
        <f t="shared" si="131"/>
        <v>0</v>
      </c>
      <c r="AW247" s="132">
        <f t="shared" si="132"/>
        <v>0</v>
      </c>
      <c r="AX247" s="132">
        <f t="shared" si="133"/>
        <v>0</v>
      </c>
      <c r="AY247" s="132">
        <f t="shared" si="134"/>
        <v>0</v>
      </c>
      <c r="AZ247" s="132">
        <f t="shared" si="135"/>
        <v>0</v>
      </c>
      <c r="BA247" s="132">
        <f t="shared" si="136"/>
        <v>0</v>
      </c>
      <c r="BB247" s="132">
        <f t="shared" si="136"/>
        <v>0</v>
      </c>
      <c r="BC247" s="132">
        <f t="shared" si="137"/>
        <v>0</v>
      </c>
      <c r="BD247" s="132">
        <f t="shared" si="138"/>
        <v>0</v>
      </c>
      <c r="BE247" s="132">
        <f t="shared" si="139"/>
        <v>0</v>
      </c>
      <c r="BF247" s="132">
        <f t="shared" si="140"/>
        <v>0</v>
      </c>
      <c r="BG247" s="132">
        <f t="shared" si="141"/>
        <v>0</v>
      </c>
      <c r="BH247" s="132">
        <f t="shared" si="142"/>
        <v>0</v>
      </c>
      <c r="BI247" s="132">
        <f t="shared" si="143"/>
        <v>0</v>
      </c>
      <c r="BJ247" s="132">
        <f t="shared" si="144"/>
        <v>0</v>
      </c>
      <c r="BK247" s="132">
        <f t="shared" si="145"/>
        <v>0</v>
      </c>
      <c r="BL247" s="132">
        <f t="shared" si="146"/>
        <v>0</v>
      </c>
      <c r="BM247" s="132">
        <f t="shared" si="147"/>
        <v>0</v>
      </c>
      <c r="BN247" s="132">
        <f t="shared" si="148"/>
        <v>0</v>
      </c>
      <c r="BO247" s="132">
        <f t="shared" si="149"/>
        <v>0</v>
      </c>
      <c r="BP247" s="132">
        <f t="shared" si="150"/>
        <v>0</v>
      </c>
      <c r="BQ247" s="132">
        <f t="shared" si="151"/>
        <v>0</v>
      </c>
      <c r="BR247" s="132">
        <f t="shared" si="152"/>
        <v>0</v>
      </c>
      <c r="BS247" s="132">
        <f t="shared" si="153"/>
        <v>0</v>
      </c>
    </row>
    <row r="248" spans="1:71" x14ac:dyDescent="0.3">
      <c r="A248" s="132" t="s">
        <v>637</v>
      </c>
      <c r="B248" s="132" t="s">
        <v>211</v>
      </c>
      <c r="C248" s="132" t="s">
        <v>149</v>
      </c>
      <c r="D248" s="132" t="s">
        <v>1079</v>
      </c>
      <c r="F248" s="132" t="str">
        <f t="shared" si="154"/>
        <v>인공생명체</v>
      </c>
      <c r="AM248" s="132">
        <f>COUNTIF('몬스터 리스트(숨김)'!$B$14:$B$53,A248)</f>
        <v>0</v>
      </c>
      <c r="AN248" s="132">
        <f>IF(COUNTIF(AO249:$AO$264,1)&gt;0,0,AM248)</f>
        <v>0</v>
      </c>
      <c r="AO248" s="132">
        <f>IF(IF(AN248=0,0,VLOOKUP(A248,'몬스터 리스트(숨김)'!$B$14:$D$53,3,0))&gt;0,1,0)</f>
        <v>0</v>
      </c>
      <c r="AQ248" s="132">
        <f t="shared" si="126"/>
        <v>0</v>
      </c>
      <c r="AR248" s="132">
        <f t="shared" si="127"/>
        <v>0</v>
      </c>
      <c r="AS248" s="132">
        <f t="shared" si="128"/>
        <v>0</v>
      </c>
      <c r="AT248" s="132">
        <f t="shared" si="129"/>
        <v>0</v>
      </c>
      <c r="AU248" s="132">
        <f t="shared" si="130"/>
        <v>0</v>
      </c>
      <c r="AV248" s="132">
        <f t="shared" si="131"/>
        <v>0</v>
      </c>
      <c r="AW248" s="132">
        <f t="shared" si="132"/>
        <v>0</v>
      </c>
      <c r="AX248" s="132">
        <f t="shared" si="133"/>
        <v>0</v>
      </c>
      <c r="AY248" s="132">
        <f t="shared" si="134"/>
        <v>0</v>
      </c>
      <c r="AZ248" s="132">
        <f t="shared" si="135"/>
        <v>0</v>
      </c>
      <c r="BA248" s="132">
        <f t="shared" si="136"/>
        <v>0</v>
      </c>
      <c r="BB248" s="132">
        <f t="shared" si="136"/>
        <v>0</v>
      </c>
      <c r="BC248" s="132">
        <f t="shared" si="137"/>
        <v>0</v>
      </c>
      <c r="BD248" s="132">
        <f t="shared" si="138"/>
        <v>0</v>
      </c>
      <c r="BE248" s="132">
        <f t="shared" si="139"/>
        <v>0</v>
      </c>
      <c r="BF248" s="132">
        <f t="shared" si="140"/>
        <v>0</v>
      </c>
      <c r="BG248" s="132">
        <f t="shared" si="141"/>
        <v>0</v>
      </c>
      <c r="BH248" s="132">
        <f t="shared" si="142"/>
        <v>0</v>
      </c>
      <c r="BI248" s="132">
        <f t="shared" si="143"/>
        <v>0</v>
      </c>
      <c r="BJ248" s="132">
        <f t="shared" si="144"/>
        <v>0</v>
      </c>
      <c r="BK248" s="132">
        <f t="shared" si="145"/>
        <v>0</v>
      </c>
      <c r="BL248" s="132">
        <f t="shared" si="146"/>
        <v>0</v>
      </c>
      <c r="BM248" s="132">
        <f t="shared" si="147"/>
        <v>0</v>
      </c>
      <c r="BN248" s="132">
        <f t="shared" si="148"/>
        <v>0</v>
      </c>
      <c r="BO248" s="132">
        <f t="shared" si="149"/>
        <v>0</v>
      </c>
      <c r="BP248" s="132">
        <f t="shared" si="150"/>
        <v>0</v>
      </c>
      <c r="BQ248" s="132">
        <f t="shared" si="151"/>
        <v>0</v>
      </c>
      <c r="BR248" s="132">
        <f t="shared" si="152"/>
        <v>0</v>
      </c>
      <c r="BS248" s="132">
        <f t="shared" si="153"/>
        <v>0</v>
      </c>
    </row>
    <row r="249" spans="1:71" x14ac:dyDescent="0.3">
      <c r="A249" s="132" t="s">
        <v>638</v>
      </c>
      <c r="B249" s="132" t="s">
        <v>211</v>
      </c>
      <c r="C249" s="132" t="s">
        <v>148</v>
      </c>
      <c r="D249" s="132" t="s">
        <v>1080</v>
      </c>
      <c r="F249" s="132" t="str">
        <f t="shared" si="154"/>
        <v>인공생명체</v>
      </c>
      <c r="AM249" s="132">
        <f>COUNTIF('몬스터 리스트(숨김)'!$B$14:$B$53,A249)</f>
        <v>0</v>
      </c>
      <c r="AN249" s="132">
        <f>IF(COUNTIF(AO250:$AO$264,1)&gt;0,0,AM249)</f>
        <v>0</v>
      </c>
      <c r="AO249" s="132">
        <f>IF(IF(AN249=0,0,VLOOKUP(A249,'몬스터 리스트(숨김)'!$B$14:$D$53,3,0))&gt;0,1,0)</f>
        <v>0</v>
      </c>
      <c r="AQ249" s="132">
        <f t="shared" si="126"/>
        <v>0</v>
      </c>
      <c r="AR249" s="132">
        <f t="shared" si="127"/>
        <v>0</v>
      </c>
      <c r="AS249" s="132">
        <f t="shared" si="128"/>
        <v>0</v>
      </c>
      <c r="AT249" s="132">
        <f t="shared" si="129"/>
        <v>0</v>
      </c>
      <c r="AU249" s="132">
        <f t="shared" si="130"/>
        <v>0</v>
      </c>
      <c r="AV249" s="132">
        <f t="shared" si="131"/>
        <v>0</v>
      </c>
      <c r="AW249" s="132">
        <f t="shared" si="132"/>
        <v>0</v>
      </c>
      <c r="AX249" s="132">
        <f t="shared" si="133"/>
        <v>0</v>
      </c>
      <c r="AY249" s="132">
        <f t="shared" si="134"/>
        <v>0</v>
      </c>
      <c r="AZ249" s="132">
        <f t="shared" si="135"/>
        <v>0</v>
      </c>
      <c r="BA249" s="132">
        <f t="shared" si="136"/>
        <v>0</v>
      </c>
      <c r="BB249" s="132">
        <f t="shared" si="136"/>
        <v>0</v>
      </c>
      <c r="BC249" s="132">
        <f t="shared" si="137"/>
        <v>0</v>
      </c>
      <c r="BD249" s="132">
        <f t="shared" si="138"/>
        <v>0</v>
      </c>
      <c r="BE249" s="132">
        <f t="shared" si="139"/>
        <v>0</v>
      </c>
      <c r="BF249" s="132">
        <f t="shared" si="140"/>
        <v>0</v>
      </c>
      <c r="BG249" s="132">
        <f t="shared" si="141"/>
        <v>0</v>
      </c>
      <c r="BH249" s="132">
        <f t="shared" si="142"/>
        <v>0</v>
      </c>
      <c r="BI249" s="132">
        <f t="shared" si="143"/>
        <v>0</v>
      </c>
      <c r="BJ249" s="132">
        <f t="shared" si="144"/>
        <v>0</v>
      </c>
      <c r="BK249" s="132">
        <f t="shared" si="145"/>
        <v>0</v>
      </c>
      <c r="BL249" s="132">
        <f t="shared" si="146"/>
        <v>0</v>
      </c>
      <c r="BM249" s="132">
        <f t="shared" si="147"/>
        <v>0</v>
      </c>
      <c r="BN249" s="132">
        <f t="shared" si="148"/>
        <v>0</v>
      </c>
      <c r="BO249" s="132">
        <f t="shared" si="149"/>
        <v>0</v>
      </c>
      <c r="BP249" s="132">
        <f t="shared" si="150"/>
        <v>0</v>
      </c>
      <c r="BQ249" s="132">
        <f t="shared" si="151"/>
        <v>0</v>
      </c>
      <c r="BR249" s="132">
        <f t="shared" si="152"/>
        <v>0</v>
      </c>
      <c r="BS249" s="132">
        <f t="shared" si="153"/>
        <v>0</v>
      </c>
    </row>
    <row r="250" spans="1:71" x14ac:dyDescent="0.3">
      <c r="A250" s="132" t="s">
        <v>639</v>
      </c>
      <c r="B250" s="132" t="s">
        <v>211</v>
      </c>
      <c r="C250" s="132" t="s">
        <v>148</v>
      </c>
      <c r="D250" s="132" t="s">
        <v>1080</v>
      </c>
      <c r="F250" s="132" t="str">
        <f t="shared" si="154"/>
        <v>인공생명체</v>
      </c>
      <c r="AM250" s="132">
        <f>COUNTIF('몬스터 리스트(숨김)'!$B$14:$B$53,A250)</f>
        <v>0</v>
      </c>
      <c r="AN250" s="132">
        <f>IF(COUNTIF(AO251:$AO$264,1)&gt;0,0,AM250)</f>
        <v>0</v>
      </c>
      <c r="AO250" s="132">
        <f>IF(IF(AN250=0,0,VLOOKUP(A250,'몬스터 리스트(숨김)'!$B$14:$D$53,3,0))&gt;0,1,0)</f>
        <v>0</v>
      </c>
      <c r="AQ250" s="132">
        <f t="shared" si="126"/>
        <v>0</v>
      </c>
      <c r="AR250" s="132">
        <f t="shared" si="127"/>
        <v>0</v>
      </c>
      <c r="AS250" s="132">
        <f t="shared" si="128"/>
        <v>0</v>
      </c>
      <c r="AT250" s="132">
        <f t="shared" si="129"/>
        <v>0</v>
      </c>
      <c r="AU250" s="132">
        <f t="shared" si="130"/>
        <v>0</v>
      </c>
      <c r="AV250" s="132">
        <f t="shared" si="131"/>
        <v>0</v>
      </c>
      <c r="AW250" s="132">
        <f t="shared" si="132"/>
        <v>0</v>
      </c>
      <c r="AX250" s="132">
        <f t="shared" si="133"/>
        <v>0</v>
      </c>
      <c r="AY250" s="132">
        <f t="shared" si="134"/>
        <v>0</v>
      </c>
      <c r="AZ250" s="132">
        <f t="shared" si="135"/>
        <v>0</v>
      </c>
      <c r="BA250" s="132">
        <f t="shared" si="136"/>
        <v>0</v>
      </c>
      <c r="BB250" s="132">
        <f t="shared" si="136"/>
        <v>0</v>
      </c>
      <c r="BC250" s="132">
        <f t="shared" si="137"/>
        <v>0</v>
      </c>
      <c r="BD250" s="132">
        <f t="shared" si="138"/>
        <v>0</v>
      </c>
      <c r="BE250" s="132">
        <f t="shared" si="139"/>
        <v>0</v>
      </c>
      <c r="BF250" s="132">
        <f t="shared" si="140"/>
        <v>0</v>
      </c>
      <c r="BG250" s="132">
        <f t="shared" si="141"/>
        <v>0</v>
      </c>
      <c r="BH250" s="132">
        <f t="shared" si="142"/>
        <v>0</v>
      </c>
      <c r="BI250" s="132">
        <f t="shared" si="143"/>
        <v>0</v>
      </c>
      <c r="BJ250" s="132">
        <f t="shared" si="144"/>
        <v>0</v>
      </c>
      <c r="BK250" s="132">
        <f t="shared" si="145"/>
        <v>0</v>
      </c>
      <c r="BL250" s="132">
        <f t="shared" si="146"/>
        <v>0</v>
      </c>
      <c r="BM250" s="132">
        <f t="shared" si="147"/>
        <v>0</v>
      </c>
      <c r="BN250" s="132">
        <f t="shared" si="148"/>
        <v>0</v>
      </c>
      <c r="BO250" s="132">
        <f t="shared" si="149"/>
        <v>0</v>
      </c>
      <c r="BP250" s="132">
        <f t="shared" si="150"/>
        <v>0</v>
      </c>
      <c r="BQ250" s="132">
        <f t="shared" si="151"/>
        <v>0</v>
      </c>
      <c r="BR250" s="132">
        <f t="shared" si="152"/>
        <v>0</v>
      </c>
      <c r="BS250" s="132">
        <f t="shared" si="153"/>
        <v>0</v>
      </c>
    </row>
    <row r="251" spans="1:71" x14ac:dyDescent="0.3">
      <c r="A251" s="132" t="s">
        <v>640</v>
      </c>
      <c r="B251" s="132" t="s">
        <v>211</v>
      </c>
      <c r="C251" s="132" t="s">
        <v>148</v>
      </c>
      <c r="D251" s="132" t="s">
        <v>1080</v>
      </c>
      <c r="F251" s="132" t="str">
        <f t="shared" si="154"/>
        <v>인공생명체</v>
      </c>
      <c r="AM251" s="132">
        <f>COUNTIF('몬스터 리스트(숨김)'!$B$14:$B$53,A251)</f>
        <v>0</v>
      </c>
      <c r="AN251" s="132">
        <f>IF(COUNTIF(AO252:$AO$264,1)&gt;0,0,AM251)</f>
        <v>0</v>
      </c>
      <c r="AO251" s="132">
        <f>IF(IF(AN251=0,0,VLOOKUP(A251,'몬스터 리스트(숨김)'!$B$14:$D$53,3,0))&gt;0,1,0)</f>
        <v>0</v>
      </c>
      <c r="AQ251" s="132">
        <f t="shared" si="126"/>
        <v>0</v>
      </c>
      <c r="AR251" s="132">
        <f t="shared" si="127"/>
        <v>0</v>
      </c>
      <c r="AS251" s="132">
        <f t="shared" si="128"/>
        <v>0</v>
      </c>
      <c r="AT251" s="132">
        <f t="shared" si="129"/>
        <v>0</v>
      </c>
      <c r="AU251" s="132">
        <f t="shared" si="130"/>
        <v>0</v>
      </c>
      <c r="AV251" s="132">
        <f t="shared" si="131"/>
        <v>0</v>
      </c>
      <c r="AW251" s="132">
        <f t="shared" si="132"/>
        <v>0</v>
      </c>
      <c r="AX251" s="132">
        <f t="shared" si="133"/>
        <v>0</v>
      </c>
      <c r="AY251" s="132">
        <f t="shared" si="134"/>
        <v>0</v>
      </c>
      <c r="AZ251" s="132">
        <f t="shared" si="135"/>
        <v>0</v>
      </c>
      <c r="BA251" s="132">
        <f t="shared" si="136"/>
        <v>0</v>
      </c>
      <c r="BB251" s="132">
        <f t="shared" si="136"/>
        <v>0</v>
      </c>
      <c r="BC251" s="132">
        <f t="shared" si="137"/>
        <v>0</v>
      </c>
      <c r="BD251" s="132">
        <f t="shared" si="138"/>
        <v>0</v>
      </c>
      <c r="BE251" s="132">
        <f t="shared" si="139"/>
        <v>0</v>
      </c>
      <c r="BF251" s="132">
        <f t="shared" si="140"/>
        <v>0</v>
      </c>
      <c r="BG251" s="132">
        <f t="shared" si="141"/>
        <v>0</v>
      </c>
      <c r="BH251" s="132">
        <f t="shared" si="142"/>
        <v>0</v>
      </c>
      <c r="BI251" s="132">
        <f t="shared" si="143"/>
        <v>0</v>
      </c>
      <c r="BJ251" s="132">
        <f t="shared" si="144"/>
        <v>0</v>
      </c>
      <c r="BK251" s="132">
        <f t="shared" si="145"/>
        <v>0</v>
      </c>
      <c r="BL251" s="132">
        <f t="shared" si="146"/>
        <v>0</v>
      </c>
      <c r="BM251" s="132">
        <f t="shared" si="147"/>
        <v>0</v>
      </c>
      <c r="BN251" s="132">
        <f t="shared" si="148"/>
        <v>0</v>
      </c>
      <c r="BO251" s="132">
        <f t="shared" si="149"/>
        <v>0</v>
      </c>
      <c r="BP251" s="132">
        <f t="shared" si="150"/>
        <v>0</v>
      </c>
      <c r="BQ251" s="132">
        <f t="shared" si="151"/>
        <v>0</v>
      </c>
      <c r="BR251" s="132">
        <f t="shared" si="152"/>
        <v>0</v>
      </c>
      <c r="BS251" s="132">
        <f t="shared" si="153"/>
        <v>0</v>
      </c>
    </row>
    <row r="252" spans="1:71" x14ac:dyDescent="0.3">
      <c r="A252" s="132" t="s">
        <v>641</v>
      </c>
      <c r="B252" s="132" t="s">
        <v>211</v>
      </c>
      <c r="C252" s="132" t="s">
        <v>148</v>
      </c>
      <c r="D252" s="132" t="s">
        <v>1080</v>
      </c>
      <c r="F252" s="132" t="str">
        <f t="shared" si="154"/>
        <v>인공생명체</v>
      </c>
      <c r="AM252" s="132">
        <f>COUNTIF('몬스터 리스트(숨김)'!$B$14:$B$53,A252)</f>
        <v>0</v>
      </c>
      <c r="AN252" s="132">
        <f>IF(COUNTIF(AO253:$AO$264,1)&gt;0,0,AM252)</f>
        <v>0</v>
      </c>
      <c r="AO252" s="132">
        <f>IF(IF(AN252=0,0,VLOOKUP(A252,'몬스터 리스트(숨김)'!$B$14:$D$53,3,0))&gt;0,1,0)</f>
        <v>0</v>
      </c>
      <c r="AQ252" s="132">
        <f t="shared" si="126"/>
        <v>0</v>
      </c>
      <c r="AR252" s="132">
        <f t="shared" si="127"/>
        <v>0</v>
      </c>
      <c r="AS252" s="132">
        <f t="shared" si="128"/>
        <v>0</v>
      </c>
      <c r="AT252" s="132">
        <f t="shared" si="129"/>
        <v>0</v>
      </c>
      <c r="AU252" s="132">
        <f t="shared" si="130"/>
        <v>0</v>
      </c>
      <c r="AV252" s="132">
        <f t="shared" si="131"/>
        <v>0</v>
      </c>
      <c r="AW252" s="132">
        <f t="shared" si="132"/>
        <v>0</v>
      </c>
      <c r="AX252" s="132">
        <f t="shared" si="133"/>
        <v>0</v>
      </c>
      <c r="AY252" s="132">
        <f t="shared" si="134"/>
        <v>0</v>
      </c>
      <c r="AZ252" s="132">
        <f t="shared" si="135"/>
        <v>0</v>
      </c>
      <c r="BA252" s="132">
        <f t="shared" si="136"/>
        <v>0</v>
      </c>
      <c r="BB252" s="132">
        <f t="shared" si="136"/>
        <v>0</v>
      </c>
      <c r="BC252" s="132">
        <f t="shared" si="137"/>
        <v>0</v>
      </c>
      <c r="BD252" s="132">
        <f t="shared" si="138"/>
        <v>0</v>
      </c>
      <c r="BE252" s="132">
        <f t="shared" si="139"/>
        <v>0</v>
      </c>
      <c r="BF252" s="132">
        <f t="shared" si="140"/>
        <v>0</v>
      </c>
      <c r="BG252" s="132">
        <f t="shared" si="141"/>
        <v>0</v>
      </c>
      <c r="BH252" s="132">
        <f t="shared" si="142"/>
        <v>0</v>
      </c>
      <c r="BI252" s="132">
        <f t="shared" si="143"/>
        <v>0</v>
      </c>
      <c r="BJ252" s="132">
        <f t="shared" si="144"/>
        <v>0</v>
      </c>
      <c r="BK252" s="132">
        <f t="shared" si="145"/>
        <v>0</v>
      </c>
      <c r="BL252" s="132">
        <f t="shared" si="146"/>
        <v>0</v>
      </c>
      <c r="BM252" s="132">
        <f t="shared" si="147"/>
        <v>0</v>
      </c>
      <c r="BN252" s="132">
        <f t="shared" si="148"/>
        <v>0</v>
      </c>
      <c r="BO252" s="132">
        <f t="shared" si="149"/>
        <v>0</v>
      </c>
      <c r="BP252" s="132">
        <f t="shared" si="150"/>
        <v>0</v>
      </c>
      <c r="BQ252" s="132">
        <f t="shared" si="151"/>
        <v>0</v>
      </c>
      <c r="BR252" s="132">
        <f t="shared" si="152"/>
        <v>0</v>
      </c>
      <c r="BS252" s="132">
        <f t="shared" si="153"/>
        <v>0</v>
      </c>
    </row>
    <row r="253" spans="1:71" x14ac:dyDescent="0.3">
      <c r="A253" s="132" t="s">
        <v>642</v>
      </c>
      <c r="B253" s="132" t="s">
        <v>211</v>
      </c>
      <c r="C253" s="132" t="s">
        <v>148</v>
      </c>
      <c r="D253" s="132" t="s">
        <v>1080</v>
      </c>
      <c r="F253" s="132" t="str">
        <f t="shared" si="154"/>
        <v>인공생명체</v>
      </c>
      <c r="AM253" s="132">
        <f>COUNTIF('몬스터 리스트(숨김)'!$B$14:$B$53,A253)</f>
        <v>0</v>
      </c>
      <c r="AN253" s="132">
        <f>IF(COUNTIF(AO254:$AO$264,1)&gt;0,0,AM253)</f>
        <v>0</v>
      </c>
      <c r="AO253" s="132">
        <f>IF(IF(AN253=0,0,VLOOKUP(A253,'몬스터 리스트(숨김)'!$B$14:$D$53,3,0))&gt;0,1,0)</f>
        <v>0</v>
      </c>
      <c r="AQ253" s="132">
        <f t="shared" ref="AQ253:AQ316" si="155">I253*$AO253</f>
        <v>0</v>
      </c>
      <c r="AR253" s="132">
        <f t="shared" ref="AR253:AR316" si="156">J253*$AO253</f>
        <v>0</v>
      </c>
      <c r="AS253" s="132">
        <f t="shared" ref="AS253:AS316" si="157">K253*$AO253</f>
        <v>0</v>
      </c>
      <c r="AT253" s="132">
        <f t="shared" ref="AT253:AT316" si="158">L253*$AO253</f>
        <v>0</v>
      </c>
      <c r="AU253" s="132">
        <f t="shared" ref="AU253:AU316" si="159">M253*$AO253</f>
        <v>0</v>
      </c>
      <c r="AV253" s="132">
        <f t="shared" ref="AV253:AV316" si="160">N253*$AO253</f>
        <v>0</v>
      </c>
      <c r="AW253" s="132">
        <f t="shared" ref="AW253:AW316" si="161">O253*$AO253</f>
        <v>0</v>
      </c>
      <c r="AX253" s="132">
        <f t="shared" ref="AX253:AX316" si="162">P253*$AO253</f>
        <v>0</v>
      </c>
      <c r="AY253" s="132">
        <f t="shared" ref="AY253:AY316" si="163">Q253*$AO253</f>
        <v>0</v>
      </c>
      <c r="AZ253" s="132">
        <f t="shared" ref="AZ253:AZ316" si="164">R253*$AO253</f>
        <v>0</v>
      </c>
      <c r="BA253" s="132">
        <f t="shared" ref="BA253:BB316" si="165">S253*$AO253</f>
        <v>0</v>
      </c>
      <c r="BB253" s="132">
        <f t="shared" si="165"/>
        <v>0</v>
      </c>
      <c r="BC253" s="132">
        <f t="shared" ref="BC253:BC316" si="166">U253*$AO253</f>
        <v>0</v>
      </c>
      <c r="BD253" s="132">
        <f t="shared" ref="BD253:BD316" si="167">V253*$AO253</f>
        <v>0</v>
      </c>
      <c r="BE253" s="132">
        <f t="shared" ref="BE253:BE316" si="168">W253*$AO253</f>
        <v>0</v>
      </c>
      <c r="BF253" s="132">
        <f t="shared" ref="BF253:BF316" si="169">X253*$AO253</f>
        <v>0</v>
      </c>
      <c r="BG253" s="132">
        <f t="shared" ref="BG253:BG316" si="170">Y253*$AO253</f>
        <v>0</v>
      </c>
      <c r="BH253" s="132">
        <f t="shared" ref="BH253:BH316" si="171">Z253*$AO253</f>
        <v>0</v>
      </c>
      <c r="BI253" s="132">
        <f t="shared" ref="BI253:BI316" si="172">AA253*$AO253</f>
        <v>0</v>
      </c>
      <c r="BJ253" s="132">
        <f t="shared" ref="BJ253:BJ316" si="173">AB253*$AO253</f>
        <v>0</v>
      </c>
      <c r="BK253" s="132">
        <f t="shared" ref="BK253:BK316" si="174">AC253*$AO253</f>
        <v>0</v>
      </c>
      <c r="BL253" s="132">
        <f t="shared" ref="BL253:BL316" si="175">AD253*$AO253</f>
        <v>0</v>
      </c>
      <c r="BM253" s="132">
        <f t="shared" ref="BM253:BM316" si="176">AE253*$AO253</f>
        <v>0</v>
      </c>
      <c r="BN253" s="132">
        <f t="shared" ref="BN253:BN316" si="177">AF253*$AO253</f>
        <v>0</v>
      </c>
      <c r="BO253" s="132">
        <f t="shared" ref="BO253:BO316" si="178">AG253*$AO253</f>
        <v>0</v>
      </c>
      <c r="BP253" s="132">
        <f t="shared" ref="BP253:BP316" si="179">AH253*$AO253</f>
        <v>0</v>
      </c>
      <c r="BQ253" s="132">
        <f t="shared" ref="BQ253:BQ316" si="180">AI253*$AO253</f>
        <v>0</v>
      </c>
      <c r="BR253" s="132">
        <f t="shared" ref="BR253:BR316" si="181">AJ253*$AO253</f>
        <v>0</v>
      </c>
      <c r="BS253" s="132">
        <f t="shared" ref="BS253:BS316" si="182">AK253*$AO253</f>
        <v>0</v>
      </c>
    </row>
    <row r="254" spans="1:71" x14ac:dyDescent="0.3">
      <c r="A254" s="132" t="s">
        <v>643</v>
      </c>
      <c r="B254" s="132" t="s">
        <v>211</v>
      </c>
      <c r="C254" s="132" t="s">
        <v>148</v>
      </c>
      <c r="D254" s="132" t="s">
        <v>1080</v>
      </c>
      <c r="F254" s="132" t="str">
        <f t="shared" si="154"/>
        <v>인공생명체</v>
      </c>
      <c r="AM254" s="132">
        <f>COUNTIF('몬스터 리스트(숨김)'!$B$14:$B$53,A254)</f>
        <v>0</v>
      </c>
      <c r="AN254" s="132">
        <f>IF(COUNTIF(AO255:$AO$264,1)&gt;0,0,AM254)</f>
        <v>0</v>
      </c>
      <c r="AO254" s="132">
        <f>IF(IF(AN254=0,0,VLOOKUP(A254,'몬스터 리스트(숨김)'!$B$14:$D$53,3,0))&gt;0,1,0)</f>
        <v>0</v>
      </c>
      <c r="AQ254" s="132">
        <f t="shared" si="155"/>
        <v>0</v>
      </c>
      <c r="AR254" s="132">
        <f t="shared" si="156"/>
        <v>0</v>
      </c>
      <c r="AS254" s="132">
        <f t="shared" si="157"/>
        <v>0</v>
      </c>
      <c r="AT254" s="132">
        <f t="shared" si="158"/>
        <v>0</v>
      </c>
      <c r="AU254" s="132">
        <f t="shared" si="159"/>
        <v>0</v>
      </c>
      <c r="AV254" s="132">
        <f t="shared" si="160"/>
        <v>0</v>
      </c>
      <c r="AW254" s="132">
        <f t="shared" si="161"/>
        <v>0</v>
      </c>
      <c r="AX254" s="132">
        <f t="shared" si="162"/>
        <v>0</v>
      </c>
      <c r="AY254" s="132">
        <f t="shared" si="163"/>
        <v>0</v>
      </c>
      <c r="AZ254" s="132">
        <f t="shared" si="164"/>
        <v>0</v>
      </c>
      <c r="BA254" s="132">
        <f t="shared" si="165"/>
        <v>0</v>
      </c>
      <c r="BB254" s="132">
        <f t="shared" si="165"/>
        <v>0</v>
      </c>
      <c r="BC254" s="132">
        <f t="shared" si="166"/>
        <v>0</v>
      </c>
      <c r="BD254" s="132">
        <f t="shared" si="167"/>
        <v>0</v>
      </c>
      <c r="BE254" s="132">
        <f t="shared" si="168"/>
        <v>0</v>
      </c>
      <c r="BF254" s="132">
        <f t="shared" si="169"/>
        <v>0</v>
      </c>
      <c r="BG254" s="132">
        <f t="shared" si="170"/>
        <v>0</v>
      </c>
      <c r="BH254" s="132">
        <f t="shared" si="171"/>
        <v>0</v>
      </c>
      <c r="BI254" s="132">
        <f t="shared" si="172"/>
        <v>0</v>
      </c>
      <c r="BJ254" s="132">
        <f t="shared" si="173"/>
        <v>0</v>
      </c>
      <c r="BK254" s="132">
        <f t="shared" si="174"/>
        <v>0</v>
      </c>
      <c r="BL254" s="132">
        <f t="shared" si="175"/>
        <v>0</v>
      </c>
      <c r="BM254" s="132">
        <f t="shared" si="176"/>
        <v>0</v>
      </c>
      <c r="BN254" s="132">
        <f t="shared" si="177"/>
        <v>0</v>
      </c>
      <c r="BO254" s="132">
        <f t="shared" si="178"/>
        <v>0</v>
      </c>
      <c r="BP254" s="132">
        <f t="shared" si="179"/>
        <v>0</v>
      </c>
      <c r="BQ254" s="132">
        <f t="shared" si="180"/>
        <v>0</v>
      </c>
      <c r="BR254" s="132">
        <f t="shared" si="181"/>
        <v>0</v>
      </c>
      <c r="BS254" s="132">
        <f t="shared" si="182"/>
        <v>0</v>
      </c>
    </row>
    <row r="255" spans="1:71" x14ac:dyDescent="0.3">
      <c r="A255" s="132" t="s">
        <v>644</v>
      </c>
      <c r="B255" s="132" t="s">
        <v>211</v>
      </c>
      <c r="C255" s="132" t="s">
        <v>148</v>
      </c>
      <c r="D255" s="132" t="s">
        <v>1080</v>
      </c>
      <c r="F255" s="132" t="str">
        <f t="shared" si="154"/>
        <v>인공생명체</v>
      </c>
      <c r="AM255" s="132">
        <f>COUNTIF('몬스터 리스트(숨김)'!$B$14:$B$53,A255)</f>
        <v>0</v>
      </c>
      <c r="AN255" s="132">
        <f>IF(COUNTIF(AO256:$AO$264,1)&gt;0,0,AM255)</f>
        <v>0</v>
      </c>
      <c r="AO255" s="132">
        <f>IF(IF(AN255=0,0,VLOOKUP(A255,'몬스터 리스트(숨김)'!$B$14:$D$53,3,0))&gt;0,1,0)</f>
        <v>0</v>
      </c>
      <c r="AQ255" s="132">
        <f t="shared" si="155"/>
        <v>0</v>
      </c>
      <c r="AR255" s="132">
        <f t="shared" si="156"/>
        <v>0</v>
      </c>
      <c r="AS255" s="132">
        <f t="shared" si="157"/>
        <v>0</v>
      </c>
      <c r="AT255" s="132">
        <f t="shared" si="158"/>
        <v>0</v>
      </c>
      <c r="AU255" s="132">
        <f t="shared" si="159"/>
        <v>0</v>
      </c>
      <c r="AV255" s="132">
        <f t="shared" si="160"/>
        <v>0</v>
      </c>
      <c r="AW255" s="132">
        <f t="shared" si="161"/>
        <v>0</v>
      </c>
      <c r="AX255" s="132">
        <f t="shared" si="162"/>
        <v>0</v>
      </c>
      <c r="AY255" s="132">
        <f t="shared" si="163"/>
        <v>0</v>
      </c>
      <c r="AZ255" s="132">
        <f t="shared" si="164"/>
        <v>0</v>
      </c>
      <c r="BA255" s="132">
        <f t="shared" si="165"/>
        <v>0</v>
      </c>
      <c r="BB255" s="132">
        <f t="shared" si="165"/>
        <v>0</v>
      </c>
      <c r="BC255" s="132">
        <f t="shared" si="166"/>
        <v>0</v>
      </c>
      <c r="BD255" s="132">
        <f t="shared" si="167"/>
        <v>0</v>
      </c>
      <c r="BE255" s="132">
        <f t="shared" si="168"/>
        <v>0</v>
      </c>
      <c r="BF255" s="132">
        <f t="shared" si="169"/>
        <v>0</v>
      </c>
      <c r="BG255" s="132">
        <f t="shared" si="170"/>
        <v>0</v>
      </c>
      <c r="BH255" s="132">
        <f t="shared" si="171"/>
        <v>0</v>
      </c>
      <c r="BI255" s="132">
        <f t="shared" si="172"/>
        <v>0</v>
      </c>
      <c r="BJ255" s="132">
        <f t="shared" si="173"/>
        <v>0</v>
      </c>
      <c r="BK255" s="132">
        <f t="shared" si="174"/>
        <v>0</v>
      </c>
      <c r="BL255" s="132">
        <f t="shared" si="175"/>
        <v>0</v>
      </c>
      <c r="BM255" s="132">
        <f t="shared" si="176"/>
        <v>0</v>
      </c>
      <c r="BN255" s="132">
        <f t="shared" si="177"/>
        <v>0</v>
      </c>
      <c r="BO255" s="132">
        <f t="shared" si="178"/>
        <v>0</v>
      </c>
      <c r="BP255" s="132">
        <f t="shared" si="179"/>
        <v>0</v>
      </c>
      <c r="BQ255" s="132">
        <f t="shared" si="180"/>
        <v>0</v>
      </c>
      <c r="BR255" s="132">
        <f t="shared" si="181"/>
        <v>0</v>
      </c>
      <c r="BS255" s="132">
        <f t="shared" si="182"/>
        <v>0</v>
      </c>
    </row>
    <row r="256" spans="1:71" x14ac:dyDescent="0.3">
      <c r="A256" s="132" t="s">
        <v>645</v>
      </c>
      <c r="B256" s="132" t="s">
        <v>211</v>
      </c>
      <c r="C256" s="132" t="s">
        <v>148</v>
      </c>
      <c r="D256" s="132" t="s">
        <v>1080</v>
      </c>
      <c r="F256" s="132" t="str">
        <f t="shared" si="154"/>
        <v>인공생명체</v>
      </c>
      <c r="AM256" s="132">
        <f>COUNTIF('몬스터 리스트(숨김)'!$B$14:$B$53,A256)</f>
        <v>0</v>
      </c>
      <c r="AN256" s="132">
        <f>IF(COUNTIF(AO257:$AO$264,1)&gt;0,0,AM256)</f>
        <v>0</v>
      </c>
      <c r="AO256" s="132">
        <f>IF(IF(AN256=0,0,VLOOKUP(A256,'몬스터 리스트(숨김)'!$B$14:$D$53,3,0))&gt;0,1,0)</f>
        <v>0</v>
      </c>
      <c r="AQ256" s="132">
        <f t="shared" si="155"/>
        <v>0</v>
      </c>
      <c r="AR256" s="132">
        <f t="shared" si="156"/>
        <v>0</v>
      </c>
      <c r="AS256" s="132">
        <f t="shared" si="157"/>
        <v>0</v>
      </c>
      <c r="AT256" s="132">
        <f t="shared" si="158"/>
        <v>0</v>
      </c>
      <c r="AU256" s="132">
        <f t="shared" si="159"/>
        <v>0</v>
      </c>
      <c r="AV256" s="132">
        <f t="shared" si="160"/>
        <v>0</v>
      </c>
      <c r="AW256" s="132">
        <f t="shared" si="161"/>
        <v>0</v>
      </c>
      <c r="AX256" s="132">
        <f t="shared" si="162"/>
        <v>0</v>
      </c>
      <c r="AY256" s="132">
        <f t="shared" si="163"/>
        <v>0</v>
      </c>
      <c r="AZ256" s="132">
        <f t="shared" si="164"/>
        <v>0</v>
      </c>
      <c r="BA256" s="132">
        <f t="shared" si="165"/>
        <v>0</v>
      </c>
      <c r="BB256" s="132">
        <f t="shared" si="165"/>
        <v>0</v>
      </c>
      <c r="BC256" s="132">
        <f t="shared" si="166"/>
        <v>0</v>
      </c>
      <c r="BD256" s="132">
        <f t="shared" si="167"/>
        <v>0</v>
      </c>
      <c r="BE256" s="132">
        <f t="shared" si="168"/>
        <v>0</v>
      </c>
      <c r="BF256" s="132">
        <f t="shared" si="169"/>
        <v>0</v>
      </c>
      <c r="BG256" s="132">
        <f t="shared" si="170"/>
        <v>0</v>
      </c>
      <c r="BH256" s="132">
        <f t="shared" si="171"/>
        <v>0</v>
      </c>
      <c r="BI256" s="132">
        <f t="shared" si="172"/>
        <v>0</v>
      </c>
      <c r="BJ256" s="132">
        <f t="shared" si="173"/>
        <v>0</v>
      </c>
      <c r="BK256" s="132">
        <f t="shared" si="174"/>
        <v>0</v>
      </c>
      <c r="BL256" s="132">
        <f t="shared" si="175"/>
        <v>0</v>
      </c>
      <c r="BM256" s="132">
        <f t="shared" si="176"/>
        <v>0</v>
      </c>
      <c r="BN256" s="132">
        <f t="shared" si="177"/>
        <v>0</v>
      </c>
      <c r="BO256" s="132">
        <f t="shared" si="178"/>
        <v>0</v>
      </c>
      <c r="BP256" s="132">
        <f t="shared" si="179"/>
        <v>0</v>
      </c>
      <c r="BQ256" s="132">
        <f t="shared" si="180"/>
        <v>0</v>
      </c>
      <c r="BR256" s="132">
        <f t="shared" si="181"/>
        <v>0</v>
      </c>
      <c r="BS256" s="132">
        <f t="shared" si="182"/>
        <v>0</v>
      </c>
    </row>
    <row r="257" spans="1:71" x14ac:dyDescent="0.3">
      <c r="A257" s="132" t="s">
        <v>646</v>
      </c>
      <c r="B257" s="132" t="s">
        <v>211</v>
      </c>
      <c r="C257" s="132" t="s">
        <v>148</v>
      </c>
      <c r="D257" s="132" t="s">
        <v>1080</v>
      </c>
      <c r="F257" s="132" t="str">
        <f t="shared" si="154"/>
        <v>인공생명체</v>
      </c>
      <c r="AM257" s="132">
        <f>COUNTIF('몬스터 리스트(숨김)'!$B$14:$B$53,A257)</f>
        <v>0</v>
      </c>
      <c r="AN257" s="132">
        <f>IF(COUNTIF(AO258:$AO$264,1)&gt;0,0,AM257)</f>
        <v>0</v>
      </c>
      <c r="AO257" s="132">
        <f>IF(IF(AN257=0,0,VLOOKUP(A257,'몬스터 리스트(숨김)'!$B$14:$D$53,3,0))&gt;0,1,0)</f>
        <v>0</v>
      </c>
      <c r="AQ257" s="132">
        <f t="shared" si="155"/>
        <v>0</v>
      </c>
      <c r="AR257" s="132">
        <f t="shared" si="156"/>
        <v>0</v>
      </c>
      <c r="AS257" s="132">
        <f t="shared" si="157"/>
        <v>0</v>
      </c>
      <c r="AT257" s="132">
        <f t="shared" si="158"/>
        <v>0</v>
      </c>
      <c r="AU257" s="132">
        <f t="shared" si="159"/>
        <v>0</v>
      </c>
      <c r="AV257" s="132">
        <f t="shared" si="160"/>
        <v>0</v>
      </c>
      <c r="AW257" s="132">
        <f t="shared" si="161"/>
        <v>0</v>
      </c>
      <c r="AX257" s="132">
        <f t="shared" si="162"/>
        <v>0</v>
      </c>
      <c r="AY257" s="132">
        <f t="shared" si="163"/>
        <v>0</v>
      </c>
      <c r="AZ257" s="132">
        <f t="shared" si="164"/>
        <v>0</v>
      </c>
      <c r="BA257" s="132">
        <f t="shared" si="165"/>
        <v>0</v>
      </c>
      <c r="BB257" s="132">
        <f t="shared" si="165"/>
        <v>0</v>
      </c>
      <c r="BC257" s="132">
        <f t="shared" si="166"/>
        <v>0</v>
      </c>
      <c r="BD257" s="132">
        <f t="shared" si="167"/>
        <v>0</v>
      </c>
      <c r="BE257" s="132">
        <f t="shared" si="168"/>
        <v>0</v>
      </c>
      <c r="BF257" s="132">
        <f t="shared" si="169"/>
        <v>0</v>
      </c>
      <c r="BG257" s="132">
        <f t="shared" si="170"/>
        <v>0</v>
      </c>
      <c r="BH257" s="132">
        <f t="shared" si="171"/>
        <v>0</v>
      </c>
      <c r="BI257" s="132">
        <f t="shared" si="172"/>
        <v>0</v>
      </c>
      <c r="BJ257" s="132">
        <f t="shared" si="173"/>
        <v>0</v>
      </c>
      <c r="BK257" s="132">
        <f t="shared" si="174"/>
        <v>0</v>
      </c>
      <c r="BL257" s="132">
        <f t="shared" si="175"/>
        <v>0</v>
      </c>
      <c r="BM257" s="132">
        <f t="shared" si="176"/>
        <v>0</v>
      </c>
      <c r="BN257" s="132">
        <f t="shared" si="177"/>
        <v>0</v>
      </c>
      <c r="BO257" s="132">
        <f t="shared" si="178"/>
        <v>0</v>
      </c>
      <c r="BP257" s="132">
        <f t="shared" si="179"/>
        <v>0</v>
      </c>
      <c r="BQ257" s="132">
        <f t="shared" si="180"/>
        <v>0</v>
      </c>
      <c r="BR257" s="132">
        <f t="shared" si="181"/>
        <v>0</v>
      </c>
      <c r="BS257" s="132">
        <f t="shared" si="182"/>
        <v>0</v>
      </c>
    </row>
    <row r="258" spans="1:71" x14ac:dyDescent="0.3">
      <c r="A258" s="132" t="s">
        <v>647</v>
      </c>
      <c r="B258" s="132" t="s">
        <v>211</v>
      </c>
      <c r="C258" s="132" t="s">
        <v>148</v>
      </c>
      <c r="D258" s="132" t="s">
        <v>1080</v>
      </c>
      <c r="F258" s="132" t="str">
        <f t="shared" si="154"/>
        <v>인공생명체</v>
      </c>
      <c r="AM258" s="132">
        <f>COUNTIF('몬스터 리스트(숨김)'!$B$14:$B$53,A258)</f>
        <v>0</v>
      </c>
      <c r="AN258" s="132">
        <f>IF(COUNTIF(AO259:$AO$264,1)&gt;0,0,AM258)</f>
        <v>0</v>
      </c>
      <c r="AO258" s="132">
        <f>IF(IF(AN258=0,0,VLOOKUP(A258,'몬스터 리스트(숨김)'!$B$14:$D$53,3,0))&gt;0,1,0)</f>
        <v>0</v>
      </c>
      <c r="AQ258" s="132">
        <f t="shared" si="155"/>
        <v>0</v>
      </c>
      <c r="AR258" s="132">
        <f t="shared" si="156"/>
        <v>0</v>
      </c>
      <c r="AS258" s="132">
        <f t="shared" si="157"/>
        <v>0</v>
      </c>
      <c r="AT258" s="132">
        <f t="shared" si="158"/>
        <v>0</v>
      </c>
      <c r="AU258" s="132">
        <f t="shared" si="159"/>
        <v>0</v>
      </c>
      <c r="AV258" s="132">
        <f t="shared" si="160"/>
        <v>0</v>
      </c>
      <c r="AW258" s="132">
        <f t="shared" si="161"/>
        <v>0</v>
      </c>
      <c r="AX258" s="132">
        <f t="shared" si="162"/>
        <v>0</v>
      </c>
      <c r="AY258" s="132">
        <f t="shared" si="163"/>
        <v>0</v>
      </c>
      <c r="AZ258" s="132">
        <f t="shared" si="164"/>
        <v>0</v>
      </c>
      <c r="BA258" s="132">
        <f t="shared" si="165"/>
        <v>0</v>
      </c>
      <c r="BB258" s="132">
        <f t="shared" si="165"/>
        <v>0</v>
      </c>
      <c r="BC258" s="132">
        <f t="shared" si="166"/>
        <v>0</v>
      </c>
      <c r="BD258" s="132">
        <f t="shared" si="167"/>
        <v>0</v>
      </c>
      <c r="BE258" s="132">
        <f t="shared" si="168"/>
        <v>0</v>
      </c>
      <c r="BF258" s="132">
        <f t="shared" si="169"/>
        <v>0</v>
      </c>
      <c r="BG258" s="132">
        <f t="shared" si="170"/>
        <v>0</v>
      </c>
      <c r="BH258" s="132">
        <f t="shared" si="171"/>
        <v>0</v>
      </c>
      <c r="BI258" s="132">
        <f t="shared" si="172"/>
        <v>0</v>
      </c>
      <c r="BJ258" s="132">
        <f t="shared" si="173"/>
        <v>0</v>
      </c>
      <c r="BK258" s="132">
        <f t="shared" si="174"/>
        <v>0</v>
      </c>
      <c r="BL258" s="132">
        <f t="shared" si="175"/>
        <v>0</v>
      </c>
      <c r="BM258" s="132">
        <f t="shared" si="176"/>
        <v>0</v>
      </c>
      <c r="BN258" s="132">
        <f t="shared" si="177"/>
        <v>0</v>
      </c>
      <c r="BO258" s="132">
        <f t="shared" si="178"/>
        <v>0</v>
      </c>
      <c r="BP258" s="132">
        <f t="shared" si="179"/>
        <v>0</v>
      </c>
      <c r="BQ258" s="132">
        <f t="shared" si="180"/>
        <v>0</v>
      </c>
      <c r="BR258" s="132">
        <f t="shared" si="181"/>
        <v>0</v>
      </c>
      <c r="BS258" s="132">
        <f t="shared" si="182"/>
        <v>0</v>
      </c>
    </row>
    <row r="259" spans="1:71" x14ac:dyDescent="0.3">
      <c r="A259" s="132" t="s">
        <v>648</v>
      </c>
      <c r="B259" s="132" t="s">
        <v>211</v>
      </c>
      <c r="C259" s="132" t="s">
        <v>148</v>
      </c>
      <c r="D259" s="132" t="s">
        <v>1080</v>
      </c>
      <c r="F259" s="132" t="str">
        <f t="shared" si="154"/>
        <v>인공생명체</v>
      </c>
      <c r="AM259" s="132">
        <f>COUNTIF('몬스터 리스트(숨김)'!$B$14:$B$53,A259)</f>
        <v>0</v>
      </c>
      <c r="AN259" s="132">
        <f>IF(COUNTIF(AO260:$AO$264,1)&gt;0,0,AM259)</f>
        <v>0</v>
      </c>
      <c r="AO259" s="132">
        <f>IF(IF(AN259=0,0,VLOOKUP(A259,'몬스터 리스트(숨김)'!$B$14:$D$53,3,0))&gt;0,1,0)</f>
        <v>0</v>
      </c>
      <c r="AQ259" s="132">
        <f t="shared" si="155"/>
        <v>0</v>
      </c>
      <c r="AR259" s="132">
        <f t="shared" si="156"/>
        <v>0</v>
      </c>
      <c r="AS259" s="132">
        <f t="shared" si="157"/>
        <v>0</v>
      </c>
      <c r="AT259" s="132">
        <f t="shared" si="158"/>
        <v>0</v>
      </c>
      <c r="AU259" s="132">
        <f t="shared" si="159"/>
        <v>0</v>
      </c>
      <c r="AV259" s="132">
        <f t="shared" si="160"/>
        <v>0</v>
      </c>
      <c r="AW259" s="132">
        <f t="shared" si="161"/>
        <v>0</v>
      </c>
      <c r="AX259" s="132">
        <f t="shared" si="162"/>
        <v>0</v>
      </c>
      <c r="AY259" s="132">
        <f t="shared" si="163"/>
        <v>0</v>
      </c>
      <c r="AZ259" s="132">
        <f t="shared" si="164"/>
        <v>0</v>
      </c>
      <c r="BA259" s="132">
        <f t="shared" si="165"/>
        <v>0</v>
      </c>
      <c r="BB259" s="132">
        <f t="shared" si="165"/>
        <v>0</v>
      </c>
      <c r="BC259" s="132">
        <f t="shared" si="166"/>
        <v>0</v>
      </c>
      <c r="BD259" s="132">
        <f t="shared" si="167"/>
        <v>0</v>
      </c>
      <c r="BE259" s="132">
        <f t="shared" si="168"/>
        <v>0</v>
      </c>
      <c r="BF259" s="132">
        <f t="shared" si="169"/>
        <v>0</v>
      </c>
      <c r="BG259" s="132">
        <f t="shared" si="170"/>
        <v>0</v>
      </c>
      <c r="BH259" s="132">
        <f t="shared" si="171"/>
        <v>0</v>
      </c>
      <c r="BI259" s="132">
        <f t="shared" si="172"/>
        <v>0</v>
      </c>
      <c r="BJ259" s="132">
        <f t="shared" si="173"/>
        <v>0</v>
      </c>
      <c r="BK259" s="132">
        <f t="shared" si="174"/>
        <v>0</v>
      </c>
      <c r="BL259" s="132">
        <f t="shared" si="175"/>
        <v>0</v>
      </c>
      <c r="BM259" s="132">
        <f t="shared" si="176"/>
        <v>0</v>
      </c>
      <c r="BN259" s="132">
        <f t="shared" si="177"/>
        <v>0</v>
      </c>
      <c r="BO259" s="132">
        <f t="shared" si="178"/>
        <v>0</v>
      </c>
      <c r="BP259" s="132">
        <f t="shared" si="179"/>
        <v>0</v>
      </c>
      <c r="BQ259" s="132">
        <f t="shared" si="180"/>
        <v>0</v>
      </c>
      <c r="BR259" s="132">
        <f t="shared" si="181"/>
        <v>0</v>
      </c>
      <c r="BS259" s="132">
        <f t="shared" si="182"/>
        <v>0</v>
      </c>
    </row>
    <row r="260" spans="1:71" x14ac:dyDescent="0.3">
      <c r="A260" s="132" t="s">
        <v>649</v>
      </c>
      <c r="B260" s="132" t="s">
        <v>211</v>
      </c>
      <c r="C260" s="132" t="s">
        <v>148</v>
      </c>
      <c r="D260" s="132" t="s">
        <v>1080</v>
      </c>
      <c r="F260" s="132" t="str">
        <f t="shared" si="154"/>
        <v>인공생명체</v>
      </c>
      <c r="AM260" s="132">
        <f>COUNTIF('몬스터 리스트(숨김)'!$B$14:$B$53,A260)</f>
        <v>0</v>
      </c>
      <c r="AN260" s="132">
        <f>IF(COUNTIF(AO261:$AO$264,1)&gt;0,0,AM260)</f>
        <v>0</v>
      </c>
      <c r="AO260" s="132">
        <f>IF(IF(AN260=0,0,VLOOKUP(A260,'몬스터 리스트(숨김)'!$B$14:$D$53,3,0))&gt;0,1,0)</f>
        <v>0</v>
      </c>
      <c r="AQ260" s="132">
        <f t="shared" si="155"/>
        <v>0</v>
      </c>
      <c r="AR260" s="132">
        <f t="shared" si="156"/>
        <v>0</v>
      </c>
      <c r="AS260" s="132">
        <f t="shared" si="157"/>
        <v>0</v>
      </c>
      <c r="AT260" s="132">
        <f t="shared" si="158"/>
        <v>0</v>
      </c>
      <c r="AU260" s="132">
        <f t="shared" si="159"/>
        <v>0</v>
      </c>
      <c r="AV260" s="132">
        <f t="shared" si="160"/>
        <v>0</v>
      </c>
      <c r="AW260" s="132">
        <f t="shared" si="161"/>
        <v>0</v>
      </c>
      <c r="AX260" s="132">
        <f t="shared" si="162"/>
        <v>0</v>
      </c>
      <c r="AY260" s="132">
        <f t="shared" si="163"/>
        <v>0</v>
      </c>
      <c r="AZ260" s="132">
        <f t="shared" si="164"/>
        <v>0</v>
      </c>
      <c r="BA260" s="132">
        <f t="shared" si="165"/>
        <v>0</v>
      </c>
      <c r="BB260" s="132">
        <f t="shared" si="165"/>
        <v>0</v>
      </c>
      <c r="BC260" s="132">
        <f t="shared" si="166"/>
        <v>0</v>
      </c>
      <c r="BD260" s="132">
        <f t="shared" si="167"/>
        <v>0</v>
      </c>
      <c r="BE260" s="132">
        <f t="shared" si="168"/>
        <v>0</v>
      </c>
      <c r="BF260" s="132">
        <f t="shared" si="169"/>
        <v>0</v>
      </c>
      <c r="BG260" s="132">
        <f t="shared" si="170"/>
        <v>0</v>
      </c>
      <c r="BH260" s="132">
        <f t="shared" si="171"/>
        <v>0</v>
      </c>
      <c r="BI260" s="132">
        <f t="shared" si="172"/>
        <v>0</v>
      </c>
      <c r="BJ260" s="132">
        <f t="shared" si="173"/>
        <v>0</v>
      </c>
      <c r="BK260" s="132">
        <f t="shared" si="174"/>
        <v>0</v>
      </c>
      <c r="BL260" s="132">
        <f t="shared" si="175"/>
        <v>0</v>
      </c>
      <c r="BM260" s="132">
        <f t="shared" si="176"/>
        <v>0</v>
      </c>
      <c r="BN260" s="132">
        <f t="shared" si="177"/>
        <v>0</v>
      </c>
      <c r="BO260" s="132">
        <f t="shared" si="178"/>
        <v>0</v>
      </c>
      <c r="BP260" s="132">
        <f t="shared" si="179"/>
        <v>0</v>
      </c>
      <c r="BQ260" s="132">
        <f t="shared" si="180"/>
        <v>0</v>
      </c>
      <c r="BR260" s="132">
        <f t="shared" si="181"/>
        <v>0</v>
      </c>
      <c r="BS260" s="132">
        <f t="shared" si="182"/>
        <v>0</v>
      </c>
    </row>
    <row r="261" spans="1:71" x14ac:dyDescent="0.3">
      <c r="A261" s="132" t="s">
        <v>650</v>
      </c>
      <c r="B261" s="132" t="s">
        <v>211</v>
      </c>
      <c r="C261" s="132" t="s">
        <v>148</v>
      </c>
      <c r="D261" s="132" t="s">
        <v>1080</v>
      </c>
      <c r="F261" s="132" t="str">
        <f t="shared" si="154"/>
        <v>인공생명체</v>
      </c>
      <c r="AM261" s="132">
        <f>COUNTIF('몬스터 리스트(숨김)'!$B$14:$B$53,A261)</f>
        <v>0</v>
      </c>
      <c r="AN261" s="132">
        <f>IF(COUNTIF(AO262:$AO$264,1)&gt;0,0,AM261)</f>
        <v>0</v>
      </c>
      <c r="AO261" s="132">
        <f>IF(IF(AN261=0,0,VLOOKUP(A261,'몬스터 리스트(숨김)'!$B$14:$D$53,3,0))&gt;0,1,0)</f>
        <v>0</v>
      </c>
      <c r="AQ261" s="132">
        <f t="shared" si="155"/>
        <v>0</v>
      </c>
      <c r="AR261" s="132">
        <f t="shared" si="156"/>
        <v>0</v>
      </c>
      <c r="AS261" s="132">
        <f t="shared" si="157"/>
        <v>0</v>
      </c>
      <c r="AT261" s="132">
        <f t="shared" si="158"/>
        <v>0</v>
      </c>
      <c r="AU261" s="132">
        <f t="shared" si="159"/>
        <v>0</v>
      </c>
      <c r="AV261" s="132">
        <f t="shared" si="160"/>
        <v>0</v>
      </c>
      <c r="AW261" s="132">
        <f t="shared" si="161"/>
        <v>0</v>
      </c>
      <c r="AX261" s="132">
        <f t="shared" si="162"/>
        <v>0</v>
      </c>
      <c r="AY261" s="132">
        <f t="shared" si="163"/>
        <v>0</v>
      </c>
      <c r="AZ261" s="132">
        <f t="shared" si="164"/>
        <v>0</v>
      </c>
      <c r="BA261" s="132">
        <f t="shared" si="165"/>
        <v>0</v>
      </c>
      <c r="BB261" s="132">
        <f t="shared" si="165"/>
        <v>0</v>
      </c>
      <c r="BC261" s="132">
        <f t="shared" si="166"/>
        <v>0</v>
      </c>
      <c r="BD261" s="132">
        <f t="shared" si="167"/>
        <v>0</v>
      </c>
      <c r="BE261" s="132">
        <f t="shared" si="168"/>
        <v>0</v>
      </c>
      <c r="BF261" s="132">
        <f t="shared" si="169"/>
        <v>0</v>
      </c>
      <c r="BG261" s="132">
        <f t="shared" si="170"/>
        <v>0</v>
      </c>
      <c r="BH261" s="132">
        <f t="shared" si="171"/>
        <v>0</v>
      </c>
      <c r="BI261" s="132">
        <f t="shared" si="172"/>
        <v>0</v>
      </c>
      <c r="BJ261" s="132">
        <f t="shared" si="173"/>
        <v>0</v>
      </c>
      <c r="BK261" s="132">
        <f t="shared" si="174"/>
        <v>0</v>
      </c>
      <c r="BL261" s="132">
        <f t="shared" si="175"/>
        <v>0</v>
      </c>
      <c r="BM261" s="132">
        <f t="shared" si="176"/>
        <v>0</v>
      </c>
      <c r="BN261" s="132">
        <f t="shared" si="177"/>
        <v>0</v>
      </c>
      <c r="BO261" s="132">
        <f t="shared" si="178"/>
        <v>0</v>
      </c>
      <c r="BP261" s="132">
        <f t="shared" si="179"/>
        <v>0</v>
      </c>
      <c r="BQ261" s="132">
        <f t="shared" si="180"/>
        <v>0</v>
      </c>
      <c r="BR261" s="132">
        <f t="shared" si="181"/>
        <v>0</v>
      </c>
      <c r="BS261" s="132">
        <f t="shared" si="182"/>
        <v>0</v>
      </c>
    </row>
    <row r="262" spans="1:71" x14ac:dyDescent="0.3">
      <c r="A262" s="132" t="s">
        <v>651</v>
      </c>
      <c r="B262" s="132" t="s">
        <v>211</v>
      </c>
      <c r="C262" s="132" t="s">
        <v>146</v>
      </c>
      <c r="D262" s="132" t="s">
        <v>1075</v>
      </c>
      <c r="F262" s="132" t="str">
        <f t="shared" si="154"/>
        <v>인공생명체</v>
      </c>
      <c r="AM262" s="132">
        <f>COUNTIF('몬스터 리스트(숨김)'!$B$14:$B$53,A262)</f>
        <v>0</v>
      </c>
      <c r="AN262" s="132">
        <f>IF(COUNTIF(AO263:$AO$264,1)&gt;0,0,AM262)</f>
        <v>0</v>
      </c>
      <c r="AO262" s="132">
        <f>IF(IF(AN262=0,0,VLOOKUP(A262,'몬스터 리스트(숨김)'!$B$14:$D$53,3,0))&gt;0,1,0)</f>
        <v>0</v>
      </c>
      <c r="AQ262" s="132">
        <f t="shared" si="155"/>
        <v>0</v>
      </c>
      <c r="AR262" s="132">
        <f t="shared" si="156"/>
        <v>0</v>
      </c>
      <c r="AS262" s="132">
        <f t="shared" si="157"/>
        <v>0</v>
      </c>
      <c r="AT262" s="132">
        <f t="shared" si="158"/>
        <v>0</v>
      </c>
      <c r="AU262" s="132">
        <f t="shared" si="159"/>
        <v>0</v>
      </c>
      <c r="AV262" s="132">
        <f t="shared" si="160"/>
        <v>0</v>
      </c>
      <c r="AW262" s="132">
        <f t="shared" si="161"/>
        <v>0</v>
      </c>
      <c r="AX262" s="132">
        <f t="shared" si="162"/>
        <v>0</v>
      </c>
      <c r="AY262" s="132">
        <f t="shared" si="163"/>
        <v>0</v>
      </c>
      <c r="AZ262" s="132">
        <f t="shared" si="164"/>
        <v>0</v>
      </c>
      <c r="BA262" s="132">
        <f t="shared" si="165"/>
        <v>0</v>
      </c>
      <c r="BB262" s="132">
        <f t="shared" si="165"/>
        <v>0</v>
      </c>
      <c r="BC262" s="132">
        <f t="shared" si="166"/>
        <v>0</v>
      </c>
      <c r="BD262" s="132">
        <f t="shared" si="167"/>
        <v>0</v>
      </c>
      <c r="BE262" s="132">
        <f t="shared" si="168"/>
        <v>0</v>
      </c>
      <c r="BF262" s="132">
        <f t="shared" si="169"/>
        <v>0</v>
      </c>
      <c r="BG262" s="132">
        <f t="shared" si="170"/>
        <v>0</v>
      </c>
      <c r="BH262" s="132">
        <f t="shared" si="171"/>
        <v>0</v>
      </c>
      <c r="BI262" s="132">
        <f t="shared" si="172"/>
        <v>0</v>
      </c>
      <c r="BJ262" s="132">
        <f t="shared" si="173"/>
        <v>0</v>
      </c>
      <c r="BK262" s="132">
        <f t="shared" si="174"/>
        <v>0</v>
      </c>
      <c r="BL262" s="132">
        <f t="shared" si="175"/>
        <v>0</v>
      </c>
      <c r="BM262" s="132">
        <f t="shared" si="176"/>
        <v>0</v>
      </c>
      <c r="BN262" s="132">
        <f t="shared" si="177"/>
        <v>0</v>
      </c>
      <c r="BO262" s="132">
        <f t="shared" si="178"/>
        <v>0</v>
      </c>
      <c r="BP262" s="132">
        <f t="shared" si="179"/>
        <v>0</v>
      </c>
      <c r="BQ262" s="132">
        <f t="shared" si="180"/>
        <v>0</v>
      </c>
      <c r="BR262" s="132">
        <f t="shared" si="181"/>
        <v>0</v>
      </c>
      <c r="BS262" s="132">
        <f t="shared" si="182"/>
        <v>0</v>
      </c>
    </row>
    <row r="263" spans="1:71" x14ac:dyDescent="0.3">
      <c r="A263" s="132" t="s">
        <v>71</v>
      </c>
      <c r="B263" s="132" t="s">
        <v>211</v>
      </c>
      <c r="C263" s="132" t="s">
        <v>146</v>
      </c>
      <c r="D263" s="132" t="s">
        <v>1075</v>
      </c>
      <c r="F263" s="132" t="str">
        <f>IF(B263="스페셜",IF(E263="","스페셜 상자","스페셜 조합"),B263)</f>
        <v>인공생명체</v>
      </c>
      <c r="AM263" s="132">
        <f>COUNTIF('몬스터 리스트(숨김)'!$B$14:$B$53,A263)</f>
        <v>0</v>
      </c>
      <c r="AN263" s="132">
        <f>IF(COUNTIF(AO264:$AO$264,1)&gt;0,0,AM263)</f>
        <v>0</v>
      </c>
      <c r="AO263" s="132">
        <f>IF(IF(AN263=0,0,VLOOKUP(A263,'몬스터 리스트(숨김)'!$B$14:$D$53,3,0))&gt;0,1,0)</f>
        <v>0</v>
      </c>
      <c r="AQ263" s="132">
        <f t="shared" si="155"/>
        <v>0</v>
      </c>
      <c r="AR263" s="132">
        <f t="shared" si="156"/>
        <v>0</v>
      </c>
      <c r="AS263" s="132">
        <f t="shared" si="157"/>
        <v>0</v>
      </c>
      <c r="AT263" s="132">
        <f t="shared" si="158"/>
        <v>0</v>
      </c>
      <c r="AU263" s="132">
        <f t="shared" si="159"/>
        <v>0</v>
      </c>
      <c r="AV263" s="132">
        <f t="shared" si="160"/>
        <v>0</v>
      </c>
      <c r="AW263" s="132">
        <f t="shared" si="161"/>
        <v>0</v>
      </c>
      <c r="AX263" s="132">
        <f t="shared" si="162"/>
        <v>0</v>
      </c>
      <c r="AY263" s="132">
        <f t="shared" si="163"/>
        <v>0</v>
      </c>
      <c r="AZ263" s="132">
        <f t="shared" si="164"/>
        <v>0</v>
      </c>
      <c r="BA263" s="132">
        <f t="shared" si="165"/>
        <v>0</v>
      </c>
      <c r="BB263" s="132">
        <f t="shared" si="165"/>
        <v>0</v>
      </c>
      <c r="BC263" s="132">
        <f t="shared" si="166"/>
        <v>0</v>
      </c>
      <c r="BD263" s="132">
        <f t="shared" si="167"/>
        <v>0</v>
      </c>
      <c r="BE263" s="132">
        <f t="shared" si="168"/>
        <v>0</v>
      </c>
      <c r="BF263" s="132">
        <f t="shared" si="169"/>
        <v>0</v>
      </c>
      <c r="BG263" s="132">
        <f t="shared" si="170"/>
        <v>0</v>
      </c>
      <c r="BH263" s="132">
        <f t="shared" si="171"/>
        <v>0</v>
      </c>
      <c r="BI263" s="132">
        <f t="shared" si="172"/>
        <v>0</v>
      </c>
      <c r="BJ263" s="132">
        <f t="shared" si="173"/>
        <v>0</v>
      </c>
      <c r="BK263" s="132">
        <f t="shared" si="174"/>
        <v>0</v>
      </c>
      <c r="BL263" s="132">
        <f t="shared" si="175"/>
        <v>0</v>
      </c>
      <c r="BM263" s="132">
        <f t="shared" si="176"/>
        <v>0</v>
      </c>
      <c r="BN263" s="132">
        <f t="shared" si="177"/>
        <v>0</v>
      </c>
      <c r="BO263" s="132">
        <f t="shared" si="178"/>
        <v>0</v>
      </c>
      <c r="BP263" s="132">
        <f t="shared" si="179"/>
        <v>0</v>
      </c>
      <c r="BQ263" s="132">
        <f t="shared" si="180"/>
        <v>0</v>
      </c>
      <c r="BR263" s="132">
        <f t="shared" si="181"/>
        <v>0</v>
      </c>
      <c r="BS263" s="132">
        <f t="shared" si="182"/>
        <v>0</v>
      </c>
    </row>
    <row r="264" spans="1:71" x14ac:dyDescent="0.3">
      <c r="A264" s="132" t="s">
        <v>46</v>
      </c>
      <c r="B264" s="132" t="s">
        <v>211</v>
      </c>
      <c r="C264" s="132" t="s">
        <v>146</v>
      </c>
      <c r="D264" s="132" t="s">
        <v>1075</v>
      </c>
      <c r="F264" s="132" t="str">
        <f t="shared" si="154"/>
        <v>인공생명체</v>
      </c>
      <c r="AM264" s="132">
        <f>COUNTIF('몬스터 리스트(숨김)'!$B$14:$B$53,A264)</f>
        <v>0</v>
      </c>
      <c r="AN264" s="132">
        <f t="shared" ref="AN264:AN311" si="183">AM264</f>
        <v>0</v>
      </c>
      <c r="AO264" s="132">
        <f>IF(IF(AN264=0,0,VLOOKUP(A264,'몬스터 리스트(숨김)'!$B$14:$D$53,3,0))&gt;0,1,0)</f>
        <v>0</v>
      </c>
      <c r="AQ264" s="132">
        <f t="shared" si="155"/>
        <v>0</v>
      </c>
      <c r="AR264" s="132">
        <f t="shared" si="156"/>
        <v>0</v>
      </c>
      <c r="AS264" s="132">
        <f t="shared" si="157"/>
        <v>0</v>
      </c>
      <c r="AT264" s="132">
        <f t="shared" si="158"/>
        <v>0</v>
      </c>
      <c r="AU264" s="132">
        <f t="shared" si="159"/>
        <v>0</v>
      </c>
      <c r="AV264" s="132">
        <f t="shared" si="160"/>
        <v>0</v>
      </c>
      <c r="AW264" s="132">
        <f t="shared" si="161"/>
        <v>0</v>
      </c>
      <c r="AX264" s="132">
        <f t="shared" si="162"/>
        <v>0</v>
      </c>
      <c r="AY264" s="132">
        <f t="shared" si="163"/>
        <v>0</v>
      </c>
      <c r="AZ264" s="132">
        <f t="shared" si="164"/>
        <v>0</v>
      </c>
      <c r="BA264" s="132">
        <f t="shared" si="165"/>
        <v>0</v>
      </c>
      <c r="BB264" s="132">
        <f t="shared" si="165"/>
        <v>0</v>
      </c>
      <c r="BC264" s="132">
        <f t="shared" si="166"/>
        <v>0</v>
      </c>
      <c r="BD264" s="132">
        <f t="shared" si="167"/>
        <v>0</v>
      </c>
      <c r="BE264" s="132">
        <f t="shared" si="168"/>
        <v>0</v>
      </c>
      <c r="BF264" s="132">
        <f t="shared" si="169"/>
        <v>0</v>
      </c>
      <c r="BG264" s="132">
        <f t="shared" si="170"/>
        <v>0</v>
      </c>
      <c r="BH264" s="132">
        <f t="shared" si="171"/>
        <v>0</v>
      </c>
      <c r="BI264" s="132">
        <f t="shared" si="172"/>
        <v>0</v>
      </c>
      <c r="BJ264" s="132">
        <f t="shared" si="173"/>
        <v>0</v>
      </c>
      <c r="BK264" s="132">
        <f t="shared" si="174"/>
        <v>0</v>
      </c>
      <c r="BL264" s="132">
        <f t="shared" si="175"/>
        <v>0</v>
      </c>
      <c r="BM264" s="132">
        <f t="shared" si="176"/>
        <v>0</v>
      </c>
      <c r="BN264" s="132">
        <f t="shared" si="177"/>
        <v>0</v>
      </c>
      <c r="BO264" s="132">
        <f t="shared" si="178"/>
        <v>0</v>
      </c>
      <c r="BP264" s="132">
        <f t="shared" si="179"/>
        <v>0</v>
      </c>
      <c r="BQ264" s="132">
        <f t="shared" si="180"/>
        <v>0</v>
      </c>
      <c r="BR264" s="132">
        <f t="shared" si="181"/>
        <v>0</v>
      </c>
      <c r="BS264" s="132">
        <f t="shared" si="182"/>
        <v>0</v>
      </c>
    </row>
    <row r="265" spans="1:71" x14ac:dyDescent="0.3">
      <c r="AQ265" s="132">
        <f t="shared" si="155"/>
        <v>0</v>
      </c>
      <c r="AR265" s="132">
        <f t="shared" si="156"/>
        <v>0</v>
      </c>
      <c r="AS265" s="132">
        <f t="shared" si="157"/>
        <v>0</v>
      </c>
      <c r="AT265" s="132">
        <f t="shared" si="158"/>
        <v>0</v>
      </c>
      <c r="AU265" s="132">
        <f t="shared" si="159"/>
        <v>0</v>
      </c>
      <c r="AV265" s="132">
        <f t="shared" si="160"/>
        <v>0</v>
      </c>
      <c r="AW265" s="132">
        <f t="shared" si="161"/>
        <v>0</v>
      </c>
      <c r="AX265" s="132">
        <f t="shared" si="162"/>
        <v>0</v>
      </c>
      <c r="AY265" s="132">
        <f t="shared" si="163"/>
        <v>0</v>
      </c>
      <c r="AZ265" s="132">
        <f t="shared" si="164"/>
        <v>0</v>
      </c>
      <c r="BA265" s="132">
        <f t="shared" si="165"/>
        <v>0</v>
      </c>
      <c r="BB265" s="132">
        <f t="shared" si="165"/>
        <v>0</v>
      </c>
      <c r="BC265" s="132">
        <f t="shared" si="166"/>
        <v>0</v>
      </c>
      <c r="BD265" s="132">
        <f t="shared" si="167"/>
        <v>0</v>
      </c>
      <c r="BE265" s="132">
        <f t="shared" si="168"/>
        <v>0</v>
      </c>
      <c r="BF265" s="132">
        <f t="shared" si="169"/>
        <v>0</v>
      </c>
      <c r="BG265" s="132">
        <f t="shared" si="170"/>
        <v>0</v>
      </c>
      <c r="BH265" s="132">
        <f t="shared" si="171"/>
        <v>0</v>
      </c>
      <c r="BI265" s="132">
        <f t="shared" si="172"/>
        <v>0</v>
      </c>
      <c r="BJ265" s="132">
        <f t="shared" si="173"/>
        <v>0</v>
      </c>
      <c r="BK265" s="132">
        <f t="shared" si="174"/>
        <v>0</v>
      </c>
      <c r="BL265" s="132">
        <f t="shared" si="175"/>
        <v>0</v>
      </c>
      <c r="BM265" s="132">
        <f t="shared" si="176"/>
        <v>0</v>
      </c>
      <c r="BN265" s="132">
        <f t="shared" si="177"/>
        <v>0</v>
      </c>
      <c r="BO265" s="132">
        <f t="shared" si="178"/>
        <v>0</v>
      </c>
      <c r="BP265" s="132">
        <f t="shared" si="179"/>
        <v>0</v>
      </c>
      <c r="BQ265" s="132">
        <f t="shared" si="180"/>
        <v>0</v>
      </c>
      <c r="BR265" s="132">
        <f t="shared" si="181"/>
        <v>0</v>
      </c>
      <c r="BS265" s="132">
        <f t="shared" si="182"/>
        <v>0</v>
      </c>
    </row>
    <row r="266" spans="1:71" x14ac:dyDescent="0.3">
      <c r="A266" s="133" t="s">
        <v>304</v>
      </c>
      <c r="AQ266" s="132">
        <f t="shared" si="155"/>
        <v>0</v>
      </c>
      <c r="AR266" s="132">
        <f t="shared" si="156"/>
        <v>0</v>
      </c>
      <c r="AS266" s="132">
        <f t="shared" si="157"/>
        <v>0</v>
      </c>
      <c r="AT266" s="132">
        <f t="shared" si="158"/>
        <v>0</v>
      </c>
      <c r="AU266" s="132">
        <f t="shared" si="159"/>
        <v>0</v>
      </c>
      <c r="AV266" s="132">
        <f t="shared" si="160"/>
        <v>0</v>
      </c>
      <c r="AW266" s="132">
        <f t="shared" si="161"/>
        <v>0</v>
      </c>
      <c r="AX266" s="132">
        <f t="shared" si="162"/>
        <v>0</v>
      </c>
      <c r="AY266" s="132">
        <f t="shared" si="163"/>
        <v>0</v>
      </c>
      <c r="AZ266" s="132">
        <f t="shared" si="164"/>
        <v>0</v>
      </c>
      <c r="BA266" s="132">
        <f t="shared" si="165"/>
        <v>0</v>
      </c>
      <c r="BB266" s="132">
        <f t="shared" si="165"/>
        <v>0</v>
      </c>
      <c r="BC266" s="132">
        <f t="shared" si="166"/>
        <v>0</v>
      </c>
      <c r="BD266" s="132">
        <f t="shared" si="167"/>
        <v>0</v>
      </c>
      <c r="BE266" s="132">
        <f t="shared" si="168"/>
        <v>0</v>
      </c>
      <c r="BF266" s="132">
        <f t="shared" si="169"/>
        <v>0</v>
      </c>
      <c r="BG266" s="132">
        <f t="shared" si="170"/>
        <v>0</v>
      </c>
      <c r="BH266" s="132">
        <f t="shared" si="171"/>
        <v>0</v>
      </c>
      <c r="BI266" s="132">
        <f t="shared" si="172"/>
        <v>0</v>
      </c>
      <c r="BJ266" s="132">
        <f t="shared" si="173"/>
        <v>0</v>
      </c>
      <c r="BK266" s="132">
        <f t="shared" si="174"/>
        <v>0</v>
      </c>
      <c r="BL266" s="132">
        <f t="shared" si="175"/>
        <v>0</v>
      </c>
      <c r="BM266" s="132">
        <f t="shared" si="176"/>
        <v>0</v>
      </c>
      <c r="BN266" s="132">
        <f t="shared" si="177"/>
        <v>0</v>
      </c>
      <c r="BO266" s="132">
        <f t="shared" si="178"/>
        <v>0</v>
      </c>
      <c r="BP266" s="132">
        <f t="shared" si="179"/>
        <v>0</v>
      </c>
      <c r="BQ266" s="132">
        <f t="shared" si="180"/>
        <v>0</v>
      </c>
      <c r="BR266" s="132">
        <f t="shared" si="181"/>
        <v>0</v>
      </c>
      <c r="BS266" s="132">
        <f t="shared" si="182"/>
        <v>0</v>
      </c>
    </row>
    <row r="267" spans="1:71" x14ac:dyDescent="0.3">
      <c r="AQ267" s="132">
        <f t="shared" si="155"/>
        <v>0</v>
      </c>
      <c r="AR267" s="132">
        <f t="shared" si="156"/>
        <v>0</v>
      </c>
      <c r="AS267" s="132">
        <f t="shared" si="157"/>
        <v>0</v>
      </c>
      <c r="AT267" s="132">
        <f t="shared" si="158"/>
        <v>0</v>
      </c>
      <c r="AU267" s="132">
        <f t="shared" si="159"/>
        <v>0</v>
      </c>
      <c r="AV267" s="132">
        <f t="shared" si="160"/>
        <v>0</v>
      </c>
      <c r="AW267" s="132">
        <f t="shared" si="161"/>
        <v>0</v>
      </c>
      <c r="AX267" s="132">
        <f t="shared" si="162"/>
        <v>0</v>
      </c>
      <c r="AY267" s="132">
        <f t="shared" si="163"/>
        <v>0</v>
      </c>
      <c r="AZ267" s="132">
        <f t="shared" si="164"/>
        <v>0</v>
      </c>
      <c r="BA267" s="132">
        <f t="shared" si="165"/>
        <v>0</v>
      </c>
      <c r="BB267" s="132">
        <f t="shared" si="165"/>
        <v>0</v>
      </c>
      <c r="BC267" s="132">
        <f t="shared" si="166"/>
        <v>0</v>
      </c>
      <c r="BD267" s="132">
        <f t="shared" si="167"/>
        <v>0</v>
      </c>
      <c r="BE267" s="132">
        <f t="shared" si="168"/>
        <v>0</v>
      </c>
      <c r="BF267" s="132">
        <f t="shared" si="169"/>
        <v>0</v>
      </c>
      <c r="BG267" s="132">
        <f t="shared" si="170"/>
        <v>0</v>
      </c>
      <c r="BH267" s="132">
        <f t="shared" si="171"/>
        <v>0</v>
      </c>
      <c r="BI267" s="132">
        <f t="shared" si="172"/>
        <v>0</v>
      </c>
      <c r="BJ267" s="132">
        <f t="shared" si="173"/>
        <v>0</v>
      </c>
      <c r="BK267" s="132">
        <f t="shared" si="174"/>
        <v>0</v>
      </c>
      <c r="BL267" s="132">
        <f t="shared" si="175"/>
        <v>0</v>
      </c>
      <c r="BM267" s="132">
        <f t="shared" si="176"/>
        <v>0</v>
      </c>
      <c r="BN267" s="132">
        <f t="shared" si="177"/>
        <v>0</v>
      </c>
      <c r="BO267" s="132">
        <f t="shared" si="178"/>
        <v>0</v>
      </c>
      <c r="BP267" s="132">
        <f t="shared" si="179"/>
        <v>0</v>
      </c>
      <c r="BQ267" s="132">
        <f t="shared" si="180"/>
        <v>0</v>
      </c>
      <c r="BR267" s="132">
        <f t="shared" si="181"/>
        <v>0</v>
      </c>
      <c r="BS267" s="132">
        <f t="shared" si="182"/>
        <v>0</v>
      </c>
    </row>
    <row r="268" spans="1:71" x14ac:dyDescent="0.3">
      <c r="A268" s="132" t="s">
        <v>652</v>
      </c>
      <c r="B268" s="132" t="s">
        <v>213</v>
      </c>
      <c r="C268" s="132" t="s">
        <v>140</v>
      </c>
      <c r="D268" s="132" t="s">
        <v>1076</v>
      </c>
      <c r="F268" s="132" t="str">
        <f t="shared" ref="F268:F283" si="184">IF(B268="스페셜",IF(E268="","스페셜 상자","스페셜 조합"),B268)</f>
        <v>슬라임과 달팽이</v>
      </c>
      <c r="AM268" s="132">
        <f>COUNTIF('몬스터 리스트(숨김)'!$B$14:$B$53,A268)</f>
        <v>0</v>
      </c>
      <c r="AN268" s="132">
        <f>IF(COUNTIF(AO269:$AO$311,1)&gt;0,0,AM268)</f>
        <v>0</v>
      </c>
      <c r="AO268" s="132">
        <f>IF(IF(AN268=0,0,VLOOKUP(A268,'몬스터 리스트(숨김)'!$B$14:$D$53,3,0))&gt;0,1,0)</f>
        <v>0</v>
      </c>
      <c r="AQ268" s="132">
        <f t="shared" si="155"/>
        <v>0</v>
      </c>
      <c r="AR268" s="132">
        <f t="shared" si="156"/>
        <v>0</v>
      </c>
      <c r="AS268" s="132">
        <f t="shared" si="157"/>
        <v>0</v>
      </c>
      <c r="AT268" s="132">
        <f t="shared" si="158"/>
        <v>0</v>
      </c>
      <c r="AU268" s="132">
        <f t="shared" si="159"/>
        <v>0</v>
      </c>
      <c r="AV268" s="132">
        <f t="shared" si="160"/>
        <v>0</v>
      </c>
      <c r="AW268" s="132">
        <f t="shared" si="161"/>
        <v>0</v>
      </c>
      <c r="AX268" s="132">
        <f t="shared" si="162"/>
        <v>0</v>
      </c>
      <c r="AY268" s="132">
        <f t="shared" si="163"/>
        <v>0</v>
      </c>
      <c r="AZ268" s="132">
        <f t="shared" si="164"/>
        <v>0</v>
      </c>
      <c r="BA268" s="132">
        <f t="shared" si="165"/>
        <v>0</v>
      </c>
      <c r="BB268" s="132">
        <f t="shared" si="165"/>
        <v>0</v>
      </c>
      <c r="BC268" s="132">
        <f t="shared" si="166"/>
        <v>0</v>
      </c>
      <c r="BD268" s="132">
        <f t="shared" si="167"/>
        <v>0</v>
      </c>
      <c r="BE268" s="132">
        <f t="shared" si="168"/>
        <v>0</v>
      </c>
      <c r="BF268" s="132">
        <f t="shared" si="169"/>
        <v>0</v>
      </c>
      <c r="BG268" s="132">
        <f t="shared" si="170"/>
        <v>0</v>
      </c>
      <c r="BH268" s="132">
        <f t="shared" si="171"/>
        <v>0</v>
      </c>
      <c r="BI268" s="132">
        <f t="shared" si="172"/>
        <v>0</v>
      </c>
      <c r="BJ268" s="132">
        <f t="shared" si="173"/>
        <v>0</v>
      </c>
      <c r="BK268" s="132">
        <f t="shared" si="174"/>
        <v>0</v>
      </c>
      <c r="BL268" s="132">
        <f t="shared" si="175"/>
        <v>0</v>
      </c>
      <c r="BM268" s="132">
        <f t="shared" si="176"/>
        <v>0</v>
      </c>
      <c r="BN268" s="132">
        <f t="shared" si="177"/>
        <v>0</v>
      </c>
      <c r="BO268" s="132">
        <f t="shared" si="178"/>
        <v>0</v>
      </c>
      <c r="BP268" s="132">
        <f t="shared" si="179"/>
        <v>0</v>
      </c>
      <c r="BQ268" s="132">
        <f t="shared" si="180"/>
        <v>0</v>
      </c>
      <c r="BR268" s="132">
        <f t="shared" si="181"/>
        <v>0</v>
      </c>
      <c r="BS268" s="132">
        <f t="shared" si="182"/>
        <v>0</v>
      </c>
    </row>
    <row r="269" spans="1:71" x14ac:dyDescent="0.3">
      <c r="A269" s="132" t="s">
        <v>653</v>
      </c>
      <c r="B269" s="132" t="s">
        <v>213</v>
      </c>
      <c r="C269" s="132" t="s">
        <v>140</v>
      </c>
      <c r="D269" s="132" t="s">
        <v>1076</v>
      </c>
      <c r="F269" s="132" t="str">
        <f t="shared" si="184"/>
        <v>슬라임과 달팽이</v>
      </c>
      <c r="AM269" s="132">
        <f>COUNTIF('몬스터 리스트(숨김)'!$B$14:$B$53,A269)</f>
        <v>0</v>
      </c>
      <c r="AN269" s="132">
        <f>IF(COUNTIF(AO270:$AO$311,1)&gt;0,0,AM269)</f>
        <v>0</v>
      </c>
      <c r="AO269" s="132">
        <f>IF(IF(AN269=0,0,VLOOKUP(A269,'몬스터 리스트(숨김)'!$B$14:$D$53,3,0))&gt;0,1,0)</f>
        <v>0</v>
      </c>
      <c r="AQ269" s="132">
        <f t="shared" si="155"/>
        <v>0</v>
      </c>
      <c r="AR269" s="132">
        <f t="shared" si="156"/>
        <v>0</v>
      </c>
      <c r="AS269" s="132">
        <f t="shared" si="157"/>
        <v>0</v>
      </c>
      <c r="AT269" s="132">
        <f t="shared" si="158"/>
        <v>0</v>
      </c>
      <c r="AU269" s="132">
        <f t="shared" si="159"/>
        <v>0</v>
      </c>
      <c r="AV269" s="132">
        <f t="shared" si="160"/>
        <v>0</v>
      </c>
      <c r="AW269" s="132">
        <f t="shared" si="161"/>
        <v>0</v>
      </c>
      <c r="AX269" s="132">
        <f t="shared" si="162"/>
        <v>0</v>
      </c>
      <c r="AY269" s="132">
        <f t="shared" si="163"/>
        <v>0</v>
      </c>
      <c r="AZ269" s="132">
        <f t="shared" si="164"/>
        <v>0</v>
      </c>
      <c r="BA269" s="132">
        <f t="shared" si="165"/>
        <v>0</v>
      </c>
      <c r="BB269" s="132">
        <f t="shared" si="165"/>
        <v>0</v>
      </c>
      <c r="BC269" s="132">
        <f t="shared" si="166"/>
        <v>0</v>
      </c>
      <c r="BD269" s="132">
        <f t="shared" si="167"/>
        <v>0</v>
      </c>
      <c r="BE269" s="132">
        <f t="shared" si="168"/>
        <v>0</v>
      </c>
      <c r="BF269" s="132">
        <f t="shared" si="169"/>
        <v>0</v>
      </c>
      <c r="BG269" s="132">
        <f t="shared" si="170"/>
        <v>0</v>
      </c>
      <c r="BH269" s="132">
        <f t="shared" si="171"/>
        <v>0</v>
      </c>
      <c r="BI269" s="132">
        <f t="shared" si="172"/>
        <v>0</v>
      </c>
      <c r="BJ269" s="132">
        <f t="shared" si="173"/>
        <v>0</v>
      </c>
      <c r="BK269" s="132">
        <f t="shared" si="174"/>
        <v>0</v>
      </c>
      <c r="BL269" s="132">
        <f t="shared" si="175"/>
        <v>0</v>
      </c>
      <c r="BM269" s="132">
        <f t="shared" si="176"/>
        <v>0</v>
      </c>
      <c r="BN269" s="132">
        <f t="shared" si="177"/>
        <v>0</v>
      </c>
      <c r="BO269" s="132">
        <f t="shared" si="178"/>
        <v>0</v>
      </c>
      <c r="BP269" s="132">
        <f t="shared" si="179"/>
        <v>0</v>
      </c>
      <c r="BQ269" s="132">
        <f t="shared" si="180"/>
        <v>0</v>
      </c>
      <c r="BR269" s="132">
        <f t="shared" si="181"/>
        <v>0</v>
      </c>
      <c r="BS269" s="132">
        <f t="shared" si="182"/>
        <v>0</v>
      </c>
    </row>
    <row r="270" spans="1:71" x14ac:dyDescent="0.3">
      <c r="A270" s="132" t="s">
        <v>654</v>
      </c>
      <c r="B270" s="132" t="s">
        <v>213</v>
      </c>
      <c r="C270" s="132" t="s">
        <v>140</v>
      </c>
      <c r="D270" s="132" t="s">
        <v>1076</v>
      </c>
      <c r="F270" s="132" t="str">
        <f t="shared" si="184"/>
        <v>슬라임과 달팽이</v>
      </c>
      <c r="AM270" s="132">
        <f>COUNTIF('몬스터 리스트(숨김)'!$B$14:$B$53,A270)</f>
        <v>0</v>
      </c>
      <c r="AN270" s="132">
        <f>IF(COUNTIF(AO271:$AO$311,1)&gt;0,0,AM270)</f>
        <v>0</v>
      </c>
      <c r="AO270" s="132">
        <f>IF(IF(AN270=0,0,VLOOKUP(A270,'몬스터 리스트(숨김)'!$B$14:$D$53,3,0))&gt;0,1,0)</f>
        <v>0</v>
      </c>
      <c r="AQ270" s="132">
        <f t="shared" si="155"/>
        <v>0</v>
      </c>
      <c r="AR270" s="132">
        <f t="shared" si="156"/>
        <v>0</v>
      </c>
      <c r="AS270" s="132">
        <f t="shared" si="157"/>
        <v>0</v>
      </c>
      <c r="AT270" s="132">
        <f t="shared" si="158"/>
        <v>0</v>
      </c>
      <c r="AU270" s="132">
        <f t="shared" si="159"/>
        <v>0</v>
      </c>
      <c r="AV270" s="132">
        <f t="shared" si="160"/>
        <v>0</v>
      </c>
      <c r="AW270" s="132">
        <f t="shared" si="161"/>
        <v>0</v>
      </c>
      <c r="AX270" s="132">
        <f t="shared" si="162"/>
        <v>0</v>
      </c>
      <c r="AY270" s="132">
        <f t="shared" si="163"/>
        <v>0</v>
      </c>
      <c r="AZ270" s="132">
        <f t="shared" si="164"/>
        <v>0</v>
      </c>
      <c r="BA270" s="132">
        <f t="shared" si="165"/>
        <v>0</v>
      </c>
      <c r="BB270" s="132">
        <f t="shared" si="165"/>
        <v>0</v>
      </c>
      <c r="BC270" s="132">
        <f t="shared" si="166"/>
        <v>0</v>
      </c>
      <c r="BD270" s="132">
        <f t="shared" si="167"/>
        <v>0</v>
      </c>
      <c r="BE270" s="132">
        <f t="shared" si="168"/>
        <v>0</v>
      </c>
      <c r="BF270" s="132">
        <f t="shared" si="169"/>
        <v>0</v>
      </c>
      <c r="BG270" s="132">
        <f t="shared" si="170"/>
        <v>0</v>
      </c>
      <c r="BH270" s="132">
        <f t="shared" si="171"/>
        <v>0</v>
      </c>
      <c r="BI270" s="132">
        <f t="shared" si="172"/>
        <v>0</v>
      </c>
      <c r="BJ270" s="132">
        <f t="shared" si="173"/>
        <v>0</v>
      </c>
      <c r="BK270" s="132">
        <f t="shared" si="174"/>
        <v>0</v>
      </c>
      <c r="BL270" s="132">
        <f t="shared" si="175"/>
        <v>0</v>
      </c>
      <c r="BM270" s="132">
        <f t="shared" si="176"/>
        <v>0</v>
      </c>
      <c r="BN270" s="132">
        <f t="shared" si="177"/>
        <v>0</v>
      </c>
      <c r="BO270" s="132">
        <f t="shared" si="178"/>
        <v>0</v>
      </c>
      <c r="BP270" s="132">
        <f t="shared" si="179"/>
        <v>0</v>
      </c>
      <c r="BQ270" s="132">
        <f t="shared" si="180"/>
        <v>0</v>
      </c>
      <c r="BR270" s="132">
        <f t="shared" si="181"/>
        <v>0</v>
      </c>
      <c r="BS270" s="132">
        <f t="shared" si="182"/>
        <v>0</v>
      </c>
    </row>
    <row r="271" spans="1:71" x14ac:dyDescent="0.3">
      <c r="A271" s="132" t="s">
        <v>655</v>
      </c>
      <c r="B271" s="132" t="s">
        <v>213</v>
      </c>
      <c r="C271" s="132" t="s">
        <v>140</v>
      </c>
      <c r="D271" s="132" t="s">
        <v>1076</v>
      </c>
      <c r="F271" s="132" t="str">
        <f t="shared" si="184"/>
        <v>슬라임과 달팽이</v>
      </c>
      <c r="AM271" s="132">
        <f>COUNTIF('몬스터 리스트(숨김)'!$B$14:$B$53,A271)</f>
        <v>0</v>
      </c>
      <c r="AN271" s="132">
        <f>IF(COUNTIF(AO272:$AO$311,1)&gt;0,0,AM271)</f>
        <v>0</v>
      </c>
      <c r="AO271" s="132">
        <f>IF(IF(AN271=0,0,VLOOKUP(A271,'몬스터 리스트(숨김)'!$B$14:$D$53,3,0))&gt;0,1,0)</f>
        <v>0</v>
      </c>
      <c r="AQ271" s="132">
        <f t="shared" si="155"/>
        <v>0</v>
      </c>
      <c r="AR271" s="132">
        <f t="shared" si="156"/>
        <v>0</v>
      </c>
      <c r="AS271" s="132">
        <f t="shared" si="157"/>
        <v>0</v>
      </c>
      <c r="AT271" s="132">
        <f t="shared" si="158"/>
        <v>0</v>
      </c>
      <c r="AU271" s="132">
        <f t="shared" si="159"/>
        <v>0</v>
      </c>
      <c r="AV271" s="132">
        <f t="shared" si="160"/>
        <v>0</v>
      </c>
      <c r="AW271" s="132">
        <f t="shared" si="161"/>
        <v>0</v>
      </c>
      <c r="AX271" s="132">
        <f t="shared" si="162"/>
        <v>0</v>
      </c>
      <c r="AY271" s="132">
        <f t="shared" si="163"/>
        <v>0</v>
      </c>
      <c r="AZ271" s="132">
        <f t="shared" si="164"/>
        <v>0</v>
      </c>
      <c r="BA271" s="132">
        <f t="shared" si="165"/>
        <v>0</v>
      </c>
      <c r="BB271" s="132">
        <f t="shared" si="165"/>
        <v>0</v>
      </c>
      <c r="BC271" s="132">
        <f t="shared" si="166"/>
        <v>0</v>
      </c>
      <c r="BD271" s="132">
        <f t="shared" si="167"/>
        <v>0</v>
      </c>
      <c r="BE271" s="132">
        <f t="shared" si="168"/>
        <v>0</v>
      </c>
      <c r="BF271" s="132">
        <f t="shared" si="169"/>
        <v>0</v>
      </c>
      <c r="BG271" s="132">
        <f t="shared" si="170"/>
        <v>0</v>
      </c>
      <c r="BH271" s="132">
        <f t="shared" si="171"/>
        <v>0</v>
      </c>
      <c r="BI271" s="132">
        <f t="shared" si="172"/>
        <v>0</v>
      </c>
      <c r="BJ271" s="132">
        <f t="shared" si="173"/>
        <v>0</v>
      </c>
      <c r="BK271" s="132">
        <f t="shared" si="174"/>
        <v>0</v>
      </c>
      <c r="BL271" s="132">
        <f t="shared" si="175"/>
        <v>0</v>
      </c>
      <c r="BM271" s="132">
        <f t="shared" si="176"/>
        <v>0</v>
      </c>
      <c r="BN271" s="132">
        <f t="shared" si="177"/>
        <v>0</v>
      </c>
      <c r="BO271" s="132">
        <f t="shared" si="178"/>
        <v>0</v>
      </c>
      <c r="BP271" s="132">
        <f t="shared" si="179"/>
        <v>0</v>
      </c>
      <c r="BQ271" s="132">
        <f t="shared" si="180"/>
        <v>0</v>
      </c>
      <c r="BR271" s="132">
        <f t="shared" si="181"/>
        <v>0</v>
      </c>
      <c r="BS271" s="132">
        <f t="shared" si="182"/>
        <v>0</v>
      </c>
    </row>
    <row r="272" spans="1:71" x14ac:dyDescent="0.3">
      <c r="A272" s="132" t="s">
        <v>656</v>
      </c>
      <c r="B272" s="132" t="s">
        <v>213</v>
      </c>
      <c r="C272" s="132" t="s">
        <v>140</v>
      </c>
      <c r="D272" s="132" t="s">
        <v>1076</v>
      </c>
      <c r="F272" s="132" t="str">
        <f t="shared" si="184"/>
        <v>슬라임과 달팽이</v>
      </c>
      <c r="AM272" s="132">
        <f>COUNTIF('몬스터 리스트(숨김)'!$B$14:$B$53,A272)</f>
        <v>0</v>
      </c>
      <c r="AN272" s="132">
        <f>IF(COUNTIF(AO273:$AO$311,1)&gt;0,0,AM272)</f>
        <v>0</v>
      </c>
      <c r="AO272" s="132">
        <f>IF(IF(AN272=0,0,VLOOKUP(A272,'몬스터 리스트(숨김)'!$B$14:$D$53,3,0))&gt;0,1,0)</f>
        <v>0</v>
      </c>
      <c r="AQ272" s="132">
        <f t="shared" si="155"/>
        <v>0</v>
      </c>
      <c r="AR272" s="132">
        <f t="shared" si="156"/>
        <v>0</v>
      </c>
      <c r="AS272" s="132">
        <f t="shared" si="157"/>
        <v>0</v>
      </c>
      <c r="AT272" s="132">
        <f t="shared" si="158"/>
        <v>0</v>
      </c>
      <c r="AU272" s="132">
        <f t="shared" si="159"/>
        <v>0</v>
      </c>
      <c r="AV272" s="132">
        <f t="shared" si="160"/>
        <v>0</v>
      </c>
      <c r="AW272" s="132">
        <f t="shared" si="161"/>
        <v>0</v>
      </c>
      <c r="AX272" s="132">
        <f t="shared" si="162"/>
        <v>0</v>
      </c>
      <c r="AY272" s="132">
        <f t="shared" si="163"/>
        <v>0</v>
      </c>
      <c r="AZ272" s="132">
        <f t="shared" si="164"/>
        <v>0</v>
      </c>
      <c r="BA272" s="132">
        <f t="shared" si="165"/>
        <v>0</v>
      </c>
      <c r="BB272" s="132">
        <f t="shared" si="165"/>
        <v>0</v>
      </c>
      <c r="BC272" s="132">
        <f t="shared" si="166"/>
        <v>0</v>
      </c>
      <c r="BD272" s="132">
        <f t="shared" si="167"/>
        <v>0</v>
      </c>
      <c r="BE272" s="132">
        <f t="shared" si="168"/>
        <v>0</v>
      </c>
      <c r="BF272" s="132">
        <f t="shared" si="169"/>
        <v>0</v>
      </c>
      <c r="BG272" s="132">
        <f t="shared" si="170"/>
        <v>0</v>
      </c>
      <c r="BH272" s="132">
        <f t="shared" si="171"/>
        <v>0</v>
      </c>
      <c r="BI272" s="132">
        <f t="shared" si="172"/>
        <v>0</v>
      </c>
      <c r="BJ272" s="132">
        <f t="shared" si="173"/>
        <v>0</v>
      </c>
      <c r="BK272" s="132">
        <f t="shared" si="174"/>
        <v>0</v>
      </c>
      <c r="BL272" s="132">
        <f t="shared" si="175"/>
        <v>0</v>
      </c>
      <c r="BM272" s="132">
        <f t="shared" si="176"/>
        <v>0</v>
      </c>
      <c r="BN272" s="132">
        <f t="shared" si="177"/>
        <v>0</v>
      </c>
      <c r="BO272" s="132">
        <f t="shared" si="178"/>
        <v>0</v>
      </c>
      <c r="BP272" s="132">
        <f t="shared" si="179"/>
        <v>0</v>
      </c>
      <c r="BQ272" s="132">
        <f t="shared" si="180"/>
        <v>0</v>
      </c>
      <c r="BR272" s="132">
        <f t="shared" si="181"/>
        <v>0</v>
      </c>
      <c r="BS272" s="132">
        <f t="shared" si="182"/>
        <v>0</v>
      </c>
    </row>
    <row r="273" spans="1:71" x14ac:dyDescent="0.3">
      <c r="A273" s="132" t="s">
        <v>657</v>
      </c>
      <c r="B273" s="132" t="s">
        <v>213</v>
      </c>
      <c r="C273" s="132" t="s">
        <v>142</v>
      </c>
      <c r="D273" s="132" t="s">
        <v>1077</v>
      </c>
      <c r="F273" s="132" t="str">
        <f t="shared" si="184"/>
        <v>슬라임과 달팽이</v>
      </c>
      <c r="AM273" s="132">
        <f>COUNTIF('몬스터 리스트(숨김)'!$B$14:$B$53,A273)</f>
        <v>0</v>
      </c>
      <c r="AN273" s="132">
        <f>IF(COUNTIF(AO274:$AO$311,1)&gt;0,0,AM273)</f>
        <v>0</v>
      </c>
      <c r="AO273" s="132">
        <f>IF(IF(AN273=0,0,VLOOKUP(A273,'몬스터 리스트(숨김)'!$B$14:$D$53,3,0))&gt;0,1,0)</f>
        <v>0</v>
      </c>
      <c r="AQ273" s="132">
        <f t="shared" si="155"/>
        <v>0</v>
      </c>
      <c r="AR273" s="132">
        <f t="shared" si="156"/>
        <v>0</v>
      </c>
      <c r="AS273" s="132">
        <f t="shared" si="157"/>
        <v>0</v>
      </c>
      <c r="AT273" s="132">
        <f t="shared" si="158"/>
        <v>0</v>
      </c>
      <c r="AU273" s="132">
        <f t="shared" si="159"/>
        <v>0</v>
      </c>
      <c r="AV273" s="132">
        <f t="shared" si="160"/>
        <v>0</v>
      </c>
      <c r="AW273" s="132">
        <f t="shared" si="161"/>
        <v>0</v>
      </c>
      <c r="AX273" s="132">
        <f t="shared" si="162"/>
        <v>0</v>
      </c>
      <c r="AY273" s="132">
        <f t="shared" si="163"/>
        <v>0</v>
      </c>
      <c r="AZ273" s="132">
        <f t="shared" si="164"/>
        <v>0</v>
      </c>
      <c r="BA273" s="132">
        <f t="shared" si="165"/>
        <v>0</v>
      </c>
      <c r="BB273" s="132">
        <f t="shared" si="165"/>
        <v>0</v>
      </c>
      <c r="BC273" s="132">
        <f t="shared" si="166"/>
        <v>0</v>
      </c>
      <c r="BD273" s="132">
        <f t="shared" si="167"/>
        <v>0</v>
      </c>
      <c r="BE273" s="132">
        <f t="shared" si="168"/>
        <v>0</v>
      </c>
      <c r="BF273" s="132">
        <f t="shared" si="169"/>
        <v>0</v>
      </c>
      <c r="BG273" s="132">
        <f t="shared" si="170"/>
        <v>0</v>
      </c>
      <c r="BH273" s="132">
        <f t="shared" si="171"/>
        <v>0</v>
      </c>
      <c r="BI273" s="132">
        <f t="shared" si="172"/>
        <v>0</v>
      </c>
      <c r="BJ273" s="132">
        <f t="shared" si="173"/>
        <v>0</v>
      </c>
      <c r="BK273" s="132">
        <f t="shared" si="174"/>
        <v>0</v>
      </c>
      <c r="BL273" s="132">
        <f t="shared" si="175"/>
        <v>0</v>
      </c>
      <c r="BM273" s="132">
        <f t="shared" si="176"/>
        <v>0</v>
      </c>
      <c r="BN273" s="132">
        <f t="shared" si="177"/>
        <v>0</v>
      </c>
      <c r="BO273" s="132">
        <f t="shared" si="178"/>
        <v>0</v>
      </c>
      <c r="BP273" s="132">
        <f t="shared" si="179"/>
        <v>0</v>
      </c>
      <c r="BQ273" s="132">
        <f t="shared" si="180"/>
        <v>0</v>
      </c>
      <c r="BR273" s="132">
        <f t="shared" si="181"/>
        <v>0</v>
      </c>
      <c r="BS273" s="132">
        <f t="shared" si="182"/>
        <v>0</v>
      </c>
    </row>
    <row r="274" spans="1:71" x14ac:dyDescent="0.3">
      <c r="A274" s="132" t="s">
        <v>658</v>
      </c>
      <c r="B274" s="132" t="s">
        <v>213</v>
      </c>
      <c r="C274" s="132" t="s">
        <v>142</v>
      </c>
      <c r="D274" s="132" t="s">
        <v>1077</v>
      </c>
      <c r="F274" s="132" t="str">
        <f t="shared" si="184"/>
        <v>슬라임과 달팽이</v>
      </c>
      <c r="AM274" s="132">
        <f>COUNTIF('몬스터 리스트(숨김)'!$B$14:$B$53,A274)</f>
        <v>0</v>
      </c>
      <c r="AN274" s="132">
        <f>IF(COUNTIF(AO275:$AO$311,1)&gt;0,0,AM274)</f>
        <v>0</v>
      </c>
      <c r="AO274" s="132">
        <f>IF(IF(AN274=0,0,VLOOKUP(A274,'몬스터 리스트(숨김)'!$B$14:$D$53,3,0))&gt;0,1,0)</f>
        <v>0</v>
      </c>
      <c r="AQ274" s="132">
        <f t="shared" si="155"/>
        <v>0</v>
      </c>
      <c r="AR274" s="132">
        <f t="shared" si="156"/>
        <v>0</v>
      </c>
      <c r="AS274" s="132">
        <f t="shared" si="157"/>
        <v>0</v>
      </c>
      <c r="AT274" s="132">
        <f t="shared" si="158"/>
        <v>0</v>
      </c>
      <c r="AU274" s="132">
        <f t="shared" si="159"/>
        <v>0</v>
      </c>
      <c r="AV274" s="132">
        <f t="shared" si="160"/>
        <v>0</v>
      </c>
      <c r="AW274" s="132">
        <f t="shared" si="161"/>
        <v>0</v>
      </c>
      <c r="AX274" s="132">
        <f t="shared" si="162"/>
        <v>0</v>
      </c>
      <c r="AY274" s="132">
        <f t="shared" si="163"/>
        <v>0</v>
      </c>
      <c r="AZ274" s="132">
        <f t="shared" si="164"/>
        <v>0</v>
      </c>
      <c r="BA274" s="132">
        <f t="shared" si="165"/>
        <v>0</v>
      </c>
      <c r="BB274" s="132">
        <f t="shared" si="165"/>
        <v>0</v>
      </c>
      <c r="BC274" s="132">
        <f t="shared" si="166"/>
        <v>0</v>
      </c>
      <c r="BD274" s="132">
        <f t="shared" si="167"/>
        <v>0</v>
      </c>
      <c r="BE274" s="132">
        <f t="shared" si="168"/>
        <v>0</v>
      </c>
      <c r="BF274" s="132">
        <f t="shared" si="169"/>
        <v>0</v>
      </c>
      <c r="BG274" s="132">
        <f t="shared" si="170"/>
        <v>0</v>
      </c>
      <c r="BH274" s="132">
        <f t="shared" si="171"/>
        <v>0</v>
      </c>
      <c r="BI274" s="132">
        <f t="shared" si="172"/>
        <v>0</v>
      </c>
      <c r="BJ274" s="132">
        <f t="shared" si="173"/>
        <v>0</v>
      </c>
      <c r="BK274" s="132">
        <f t="shared" si="174"/>
        <v>0</v>
      </c>
      <c r="BL274" s="132">
        <f t="shared" si="175"/>
        <v>0</v>
      </c>
      <c r="BM274" s="132">
        <f t="shared" si="176"/>
        <v>0</v>
      </c>
      <c r="BN274" s="132">
        <f t="shared" si="177"/>
        <v>0</v>
      </c>
      <c r="BO274" s="132">
        <f t="shared" si="178"/>
        <v>0</v>
      </c>
      <c r="BP274" s="132">
        <f t="shared" si="179"/>
        <v>0</v>
      </c>
      <c r="BQ274" s="132">
        <f t="shared" si="180"/>
        <v>0</v>
      </c>
      <c r="BR274" s="132">
        <f t="shared" si="181"/>
        <v>0</v>
      </c>
      <c r="BS274" s="132">
        <f t="shared" si="182"/>
        <v>0</v>
      </c>
    </row>
    <row r="275" spans="1:71" x14ac:dyDescent="0.3">
      <c r="A275" s="132" t="s">
        <v>659</v>
      </c>
      <c r="B275" s="132" t="s">
        <v>213</v>
      </c>
      <c r="C275" s="132" t="s">
        <v>142</v>
      </c>
      <c r="D275" s="132" t="s">
        <v>1077</v>
      </c>
      <c r="F275" s="132" t="str">
        <f t="shared" si="184"/>
        <v>슬라임과 달팽이</v>
      </c>
      <c r="AM275" s="132">
        <f>COUNTIF('몬스터 리스트(숨김)'!$B$14:$B$53,A275)</f>
        <v>0</v>
      </c>
      <c r="AN275" s="132">
        <f>IF(COUNTIF(AO276:$AO$311,1)&gt;0,0,AM275)</f>
        <v>0</v>
      </c>
      <c r="AO275" s="132">
        <f>IF(IF(AN275=0,0,VLOOKUP(A275,'몬스터 리스트(숨김)'!$B$14:$D$53,3,0))&gt;0,1,0)</f>
        <v>0</v>
      </c>
      <c r="AQ275" s="132">
        <f t="shared" si="155"/>
        <v>0</v>
      </c>
      <c r="AR275" s="132">
        <f t="shared" si="156"/>
        <v>0</v>
      </c>
      <c r="AS275" s="132">
        <f t="shared" si="157"/>
        <v>0</v>
      </c>
      <c r="AT275" s="132">
        <f t="shared" si="158"/>
        <v>0</v>
      </c>
      <c r="AU275" s="132">
        <f t="shared" si="159"/>
        <v>0</v>
      </c>
      <c r="AV275" s="132">
        <f t="shared" si="160"/>
        <v>0</v>
      </c>
      <c r="AW275" s="132">
        <f t="shared" si="161"/>
        <v>0</v>
      </c>
      <c r="AX275" s="132">
        <f t="shared" si="162"/>
        <v>0</v>
      </c>
      <c r="AY275" s="132">
        <f t="shared" si="163"/>
        <v>0</v>
      </c>
      <c r="AZ275" s="132">
        <f t="shared" si="164"/>
        <v>0</v>
      </c>
      <c r="BA275" s="132">
        <f t="shared" si="165"/>
        <v>0</v>
      </c>
      <c r="BB275" s="132">
        <f t="shared" si="165"/>
        <v>0</v>
      </c>
      <c r="BC275" s="132">
        <f t="shared" si="166"/>
        <v>0</v>
      </c>
      <c r="BD275" s="132">
        <f t="shared" si="167"/>
        <v>0</v>
      </c>
      <c r="BE275" s="132">
        <f t="shared" si="168"/>
        <v>0</v>
      </c>
      <c r="BF275" s="132">
        <f t="shared" si="169"/>
        <v>0</v>
      </c>
      <c r="BG275" s="132">
        <f t="shared" si="170"/>
        <v>0</v>
      </c>
      <c r="BH275" s="132">
        <f t="shared" si="171"/>
        <v>0</v>
      </c>
      <c r="BI275" s="132">
        <f t="shared" si="172"/>
        <v>0</v>
      </c>
      <c r="BJ275" s="132">
        <f t="shared" si="173"/>
        <v>0</v>
      </c>
      <c r="BK275" s="132">
        <f t="shared" si="174"/>
        <v>0</v>
      </c>
      <c r="BL275" s="132">
        <f t="shared" si="175"/>
        <v>0</v>
      </c>
      <c r="BM275" s="132">
        <f t="shared" si="176"/>
        <v>0</v>
      </c>
      <c r="BN275" s="132">
        <f t="shared" si="177"/>
        <v>0</v>
      </c>
      <c r="BO275" s="132">
        <f t="shared" si="178"/>
        <v>0</v>
      </c>
      <c r="BP275" s="132">
        <f t="shared" si="179"/>
        <v>0</v>
      </c>
      <c r="BQ275" s="132">
        <f t="shared" si="180"/>
        <v>0</v>
      </c>
      <c r="BR275" s="132">
        <f t="shared" si="181"/>
        <v>0</v>
      </c>
      <c r="BS275" s="132">
        <f t="shared" si="182"/>
        <v>0</v>
      </c>
    </row>
    <row r="276" spans="1:71" x14ac:dyDescent="0.3">
      <c r="A276" s="132" t="s">
        <v>660</v>
      </c>
      <c r="B276" s="132" t="s">
        <v>213</v>
      </c>
      <c r="C276" s="132" t="s">
        <v>142</v>
      </c>
      <c r="D276" s="132" t="s">
        <v>1077</v>
      </c>
      <c r="F276" s="132" t="str">
        <f t="shared" si="184"/>
        <v>슬라임과 달팽이</v>
      </c>
      <c r="AM276" s="132">
        <f>COUNTIF('몬스터 리스트(숨김)'!$B$14:$B$53,A276)</f>
        <v>0</v>
      </c>
      <c r="AN276" s="132">
        <f>IF(COUNTIF(AO277:$AO$311,1)&gt;0,0,AM276)</f>
        <v>0</v>
      </c>
      <c r="AO276" s="132">
        <f>IF(IF(AN276=0,0,VLOOKUP(A276,'몬스터 리스트(숨김)'!$B$14:$D$53,3,0))&gt;0,1,0)</f>
        <v>0</v>
      </c>
      <c r="AQ276" s="132">
        <f t="shared" si="155"/>
        <v>0</v>
      </c>
      <c r="AR276" s="132">
        <f t="shared" si="156"/>
        <v>0</v>
      </c>
      <c r="AS276" s="132">
        <f t="shared" si="157"/>
        <v>0</v>
      </c>
      <c r="AT276" s="132">
        <f t="shared" si="158"/>
        <v>0</v>
      </c>
      <c r="AU276" s="132">
        <f t="shared" si="159"/>
        <v>0</v>
      </c>
      <c r="AV276" s="132">
        <f t="shared" si="160"/>
        <v>0</v>
      </c>
      <c r="AW276" s="132">
        <f t="shared" si="161"/>
        <v>0</v>
      </c>
      <c r="AX276" s="132">
        <f t="shared" si="162"/>
        <v>0</v>
      </c>
      <c r="AY276" s="132">
        <f t="shared" si="163"/>
        <v>0</v>
      </c>
      <c r="AZ276" s="132">
        <f t="shared" si="164"/>
        <v>0</v>
      </c>
      <c r="BA276" s="132">
        <f t="shared" si="165"/>
        <v>0</v>
      </c>
      <c r="BB276" s="132">
        <f t="shared" si="165"/>
        <v>0</v>
      </c>
      <c r="BC276" s="132">
        <f t="shared" si="166"/>
        <v>0</v>
      </c>
      <c r="BD276" s="132">
        <f t="shared" si="167"/>
        <v>0</v>
      </c>
      <c r="BE276" s="132">
        <f t="shared" si="168"/>
        <v>0</v>
      </c>
      <c r="BF276" s="132">
        <f t="shared" si="169"/>
        <v>0</v>
      </c>
      <c r="BG276" s="132">
        <f t="shared" si="170"/>
        <v>0</v>
      </c>
      <c r="BH276" s="132">
        <f t="shared" si="171"/>
        <v>0</v>
      </c>
      <c r="BI276" s="132">
        <f t="shared" si="172"/>
        <v>0</v>
      </c>
      <c r="BJ276" s="132">
        <f t="shared" si="173"/>
        <v>0</v>
      </c>
      <c r="BK276" s="132">
        <f t="shared" si="174"/>
        <v>0</v>
      </c>
      <c r="BL276" s="132">
        <f t="shared" si="175"/>
        <v>0</v>
      </c>
      <c r="BM276" s="132">
        <f t="shared" si="176"/>
        <v>0</v>
      </c>
      <c r="BN276" s="132">
        <f t="shared" si="177"/>
        <v>0</v>
      </c>
      <c r="BO276" s="132">
        <f t="shared" si="178"/>
        <v>0</v>
      </c>
      <c r="BP276" s="132">
        <f t="shared" si="179"/>
        <v>0</v>
      </c>
      <c r="BQ276" s="132">
        <f t="shared" si="180"/>
        <v>0</v>
      </c>
      <c r="BR276" s="132">
        <f t="shared" si="181"/>
        <v>0</v>
      </c>
      <c r="BS276" s="132">
        <f t="shared" si="182"/>
        <v>0</v>
      </c>
    </row>
    <row r="277" spans="1:71" x14ac:dyDescent="0.3">
      <c r="A277" s="132" t="s">
        <v>661</v>
      </c>
      <c r="B277" s="132" t="s">
        <v>213</v>
      </c>
      <c r="C277" s="132" t="s">
        <v>142</v>
      </c>
      <c r="D277" s="132" t="s">
        <v>1077</v>
      </c>
      <c r="F277" s="132" t="str">
        <f t="shared" si="184"/>
        <v>슬라임과 달팽이</v>
      </c>
      <c r="AM277" s="132">
        <f>COUNTIF('몬스터 리스트(숨김)'!$B$14:$B$53,A277)</f>
        <v>0</v>
      </c>
      <c r="AN277" s="132">
        <f>IF(COUNTIF(AO278:$AO$311,1)&gt;0,0,AM277)</f>
        <v>0</v>
      </c>
      <c r="AO277" s="132">
        <f>IF(IF(AN277=0,0,VLOOKUP(A277,'몬스터 리스트(숨김)'!$B$14:$D$53,3,0))&gt;0,1,0)</f>
        <v>0</v>
      </c>
      <c r="AQ277" s="132">
        <f t="shared" si="155"/>
        <v>0</v>
      </c>
      <c r="AR277" s="132">
        <f t="shared" si="156"/>
        <v>0</v>
      </c>
      <c r="AS277" s="132">
        <f t="shared" si="157"/>
        <v>0</v>
      </c>
      <c r="AT277" s="132">
        <f t="shared" si="158"/>
        <v>0</v>
      </c>
      <c r="AU277" s="132">
        <f t="shared" si="159"/>
        <v>0</v>
      </c>
      <c r="AV277" s="132">
        <f t="shared" si="160"/>
        <v>0</v>
      </c>
      <c r="AW277" s="132">
        <f t="shared" si="161"/>
        <v>0</v>
      </c>
      <c r="AX277" s="132">
        <f t="shared" si="162"/>
        <v>0</v>
      </c>
      <c r="AY277" s="132">
        <f t="shared" si="163"/>
        <v>0</v>
      </c>
      <c r="AZ277" s="132">
        <f t="shared" si="164"/>
        <v>0</v>
      </c>
      <c r="BA277" s="132">
        <f t="shared" si="165"/>
        <v>0</v>
      </c>
      <c r="BB277" s="132">
        <f t="shared" si="165"/>
        <v>0</v>
      </c>
      <c r="BC277" s="132">
        <f t="shared" si="166"/>
        <v>0</v>
      </c>
      <c r="BD277" s="132">
        <f t="shared" si="167"/>
        <v>0</v>
      </c>
      <c r="BE277" s="132">
        <f t="shared" si="168"/>
        <v>0</v>
      </c>
      <c r="BF277" s="132">
        <f t="shared" si="169"/>
        <v>0</v>
      </c>
      <c r="BG277" s="132">
        <f t="shared" si="170"/>
        <v>0</v>
      </c>
      <c r="BH277" s="132">
        <f t="shared" si="171"/>
        <v>0</v>
      </c>
      <c r="BI277" s="132">
        <f t="shared" si="172"/>
        <v>0</v>
      </c>
      <c r="BJ277" s="132">
        <f t="shared" si="173"/>
        <v>0</v>
      </c>
      <c r="BK277" s="132">
        <f t="shared" si="174"/>
        <v>0</v>
      </c>
      <c r="BL277" s="132">
        <f t="shared" si="175"/>
        <v>0</v>
      </c>
      <c r="BM277" s="132">
        <f t="shared" si="176"/>
        <v>0</v>
      </c>
      <c r="BN277" s="132">
        <f t="shared" si="177"/>
        <v>0</v>
      </c>
      <c r="BO277" s="132">
        <f t="shared" si="178"/>
        <v>0</v>
      </c>
      <c r="BP277" s="132">
        <f t="shared" si="179"/>
        <v>0</v>
      </c>
      <c r="BQ277" s="132">
        <f t="shared" si="180"/>
        <v>0</v>
      </c>
      <c r="BR277" s="132">
        <f t="shared" si="181"/>
        <v>0</v>
      </c>
      <c r="BS277" s="132">
        <f t="shared" si="182"/>
        <v>0</v>
      </c>
    </row>
    <row r="278" spans="1:71" x14ac:dyDescent="0.3">
      <c r="A278" s="132" t="s">
        <v>662</v>
      </c>
      <c r="B278" s="132" t="s">
        <v>213</v>
      </c>
      <c r="C278" s="132" t="s">
        <v>144</v>
      </c>
      <c r="D278" s="132" t="s">
        <v>1081</v>
      </c>
      <c r="F278" s="132" t="str">
        <f t="shared" si="184"/>
        <v>슬라임과 달팽이</v>
      </c>
      <c r="AM278" s="132">
        <f>COUNTIF('몬스터 리스트(숨김)'!$B$14:$B$53,A278)</f>
        <v>0</v>
      </c>
      <c r="AN278" s="132">
        <f>IF(COUNTIF(AO279:$AO$311,1)&gt;0,0,AM278)</f>
        <v>0</v>
      </c>
      <c r="AO278" s="132">
        <f>IF(IF(AN278=0,0,VLOOKUP(A278,'몬스터 리스트(숨김)'!$B$14:$D$53,3,0))&gt;0,1,0)</f>
        <v>0</v>
      </c>
      <c r="AQ278" s="132">
        <f t="shared" si="155"/>
        <v>0</v>
      </c>
      <c r="AR278" s="132">
        <f t="shared" si="156"/>
        <v>0</v>
      </c>
      <c r="AS278" s="132">
        <f t="shared" si="157"/>
        <v>0</v>
      </c>
      <c r="AT278" s="132">
        <f t="shared" si="158"/>
        <v>0</v>
      </c>
      <c r="AU278" s="132">
        <f t="shared" si="159"/>
        <v>0</v>
      </c>
      <c r="AV278" s="132">
        <f t="shared" si="160"/>
        <v>0</v>
      </c>
      <c r="AW278" s="132">
        <f t="shared" si="161"/>
        <v>0</v>
      </c>
      <c r="AX278" s="132">
        <f t="shared" si="162"/>
        <v>0</v>
      </c>
      <c r="AY278" s="132">
        <f t="shared" si="163"/>
        <v>0</v>
      </c>
      <c r="AZ278" s="132">
        <f t="shared" si="164"/>
        <v>0</v>
      </c>
      <c r="BA278" s="132">
        <f t="shared" si="165"/>
        <v>0</v>
      </c>
      <c r="BB278" s="132">
        <f t="shared" si="165"/>
        <v>0</v>
      </c>
      <c r="BC278" s="132">
        <f t="shared" si="166"/>
        <v>0</v>
      </c>
      <c r="BD278" s="132">
        <f t="shared" si="167"/>
        <v>0</v>
      </c>
      <c r="BE278" s="132">
        <f t="shared" si="168"/>
        <v>0</v>
      </c>
      <c r="BF278" s="132">
        <f t="shared" si="169"/>
        <v>0</v>
      </c>
      <c r="BG278" s="132">
        <f t="shared" si="170"/>
        <v>0</v>
      </c>
      <c r="BH278" s="132">
        <f t="shared" si="171"/>
        <v>0</v>
      </c>
      <c r="BI278" s="132">
        <f t="shared" si="172"/>
        <v>0</v>
      </c>
      <c r="BJ278" s="132">
        <f t="shared" si="173"/>
        <v>0</v>
      </c>
      <c r="BK278" s="132">
        <f t="shared" si="174"/>
        <v>0</v>
      </c>
      <c r="BL278" s="132">
        <f t="shared" si="175"/>
        <v>0</v>
      </c>
      <c r="BM278" s="132">
        <f t="shared" si="176"/>
        <v>0</v>
      </c>
      <c r="BN278" s="132">
        <f t="shared" si="177"/>
        <v>0</v>
      </c>
      <c r="BO278" s="132">
        <f t="shared" si="178"/>
        <v>0</v>
      </c>
      <c r="BP278" s="132">
        <f t="shared" si="179"/>
        <v>0</v>
      </c>
      <c r="BQ278" s="132">
        <f t="shared" si="180"/>
        <v>0</v>
      </c>
      <c r="BR278" s="132">
        <f t="shared" si="181"/>
        <v>0</v>
      </c>
      <c r="BS278" s="132">
        <f t="shared" si="182"/>
        <v>0</v>
      </c>
    </row>
    <row r="279" spans="1:71" x14ac:dyDescent="0.3">
      <c r="A279" s="132" t="s">
        <v>663</v>
      </c>
      <c r="B279" s="132" t="s">
        <v>213</v>
      </c>
      <c r="C279" s="132" t="s">
        <v>144</v>
      </c>
      <c r="D279" s="132" t="s">
        <v>1081</v>
      </c>
      <c r="F279" s="132" t="str">
        <f t="shared" si="184"/>
        <v>슬라임과 달팽이</v>
      </c>
      <c r="AM279" s="132">
        <f>COUNTIF('몬스터 리스트(숨김)'!$B$14:$B$53,A279)</f>
        <v>0</v>
      </c>
      <c r="AN279" s="132">
        <f>IF(COUNTIF(AO280:$AO$311,1)&gt;0,0,AM279)</f>
        <v>0</v>
      </c>
      <c r="AO279" s="132">
        <f>IF(IF(AN279=0,0,VLOOKUP(A279,'몬스터 리스트(숨김)'!$B$14:$D$53,3,0))&gt;0,1,0)</f>
        <v>0</v>
      </c>
      <c r="AQ279" s="132">
        <f t="shared" si="155"/>
        <v>0</v>
      </c>
      <c r="AR279" s="132">
        <f t="shared" si="156"/>
        <v>0</v>
      </c>
      <c r="AS279" s="132">
        <f t="shared" si="157"/>
        <v>0</v>
      </c>
      <c r="AT279" s="132">
        <f t="shared" si="158"/>
        <v>0</v>
      </c>
      <c r="AU279" s="132">
        <f t="shared" si="159"/>
        <v>0</v>
      </c>
      <c r="AV279" s="132">
        <f t="shared" si="160"/>
        <v>0</v>
      </c>
      <c r="AW279" s="132">
        <f t="shared" si="161"/>
        <v>0</v>
      </c>
      <c r="AX279" s="132">
        <f t="shared" si="162"/>
        <v>0</v>
      </c>
      <c r="AY279" s="132">
        <f t="shared" si="163"/>
        <v>0</v>
      </c>
      <c r="AZ279" s="132">
        <f t="shared" si="164"/>
        <v>0</v>
      </c>
      <c r="BA279" s="132">
        <f t="shared" si="165"/>
        <v>0</v>
      </c>
      <c r="BB279" s="132">
        <f t="shared" si="165"/>
        <v>0</v>
      </c>
      <c r="BC279" s="132">
        <f t="shared" si="166"/>
        <v>0</v>
      </c>
      <c r="BD279" s="132">
        <f t="shared" si="167"/>
        <v>0</v>
      </c>
      <c r="BE279" s="132">
        <f t="shared" si="168"/>
        <v>0</v>
      </c>
      <c r="BF279" s="132">
        <f t="shared" si="169"/>
        <v>0</v>
      </c>
      <c r="BG279" s="132">
        <f t="shared" si="170"/>
        <v>0</v>
      </c>
      <c r="BH279" s="132">
        <f t="shared" si="171"/>
        <v>0</v>
      </c>
      <c r="BI279" s="132">
        <f t="shared" si="172"/>
        <v>0</v>
      </c>
      <c r="BJ279" s="132">
        <f t="shared" si="173"/>
        <v>0</v>
      </c>
      <c r="BK279" s="132">
        <f t="shared" si="174"/>
        <v>0</v>
      </c>
      <c r="BL279" s="132">
        <f t="shared" si="175"/>
        <v>0</v>
      </c>
      <c r="BM279" s="132">
        <f t="shared" si="176"/>
        <v>0</v>
      </c>
      <c r="BN279" s="132">
        <f t="shared" si="177"/>
        <v>0</v>
      </c>
      <c r="BO279" s="132">
        <f t="shared" si="178"/>
        <v>0</v>
      </c>
      <c r="BP279" s="132">
        <f t="shared" si="179"/>
        <v>0</v>
      </c>
      <c r="BQ279" s="132">
        <f t="shared" si="180"/>
        <v>0</v>
      </c>
      <c r="BR279" s="132">
        <f t="shared" si="181"/>
        <v>0</v>
      </c>
      <c r="BS279" s="132">
        <f t="shared" si="182"/>
        <v>0</v>
      </c>
    </row>
    <row r="280" spans="1:71" x14ac:dyDescent="0.3">
      <c r="A280" s="132" t="s">
        <v>664</v>
      </c>
      <c r="B280" s="132" t="s">
        <v>213</v>
      </c>
      <c r="C280" s="132" t="s">
        <v>144</v>
      </c>
      <c r="D280" s="132" t="s">
        <v>1081</v>
      </c>
      <c r="F280" s="132" t="str">
        <f t="shared" si="184"/>
        <v>슬라임과 달팽이</v>
      </c>
      <c r="AM280" s="132">
        <f>COUNTIF('몬스터 리스트(숨김)'!$B$14:$B$53,A280)</f>
        <v>0</v>
      </c>
      <c r="AN280" s="132">
        <f>IF(COUNTIF(AO281:$AO$311,1)&gt;0,0,AM280)</f>
        <v>0</v>
      </c>
      <c r="AO280" s="132">
        <f>IF(IF(AN280=0,0,VLOOKUP(A280,'몬스터 리스트(숨김)'!$B$14:$D$53,3,0))&gt;0,1,0)</f>
        <v>0</v>
      </c>
      <c r="AQ280" s="132">
        <f t="shared" si="155"/>
        <v>0</v>
      </c>
      <c r="AR280" s="132">
        <f t="shared" si="156"/>
        <v>0</v>
      </c>
      <c r="AS280" s="132">
        <f t="shared" si="157"/>
        <v>0</v>
      </c>
      <c r="AT280" s="132">
        <f t="shared" si="158"/>
        <v>0</v>
      </c>
      <c r="AU280" s="132">
        <f t="shared" si="159"/>
        <v>0</v>
      </c>
      <c r="AV280" s="132">
        <f t="shared" si="160"/>
        <v>0</v>
      </c>
      <c r="AW280" s="132">
        <f t="shared" si="161"/>
        <v>0</v>
      </c>
      <c r="AX280" s="132">
        <f t="shared" si="162"/>
        <v>0</v>
      </c>
      <c r="AY280" s="132">
        <f t="shared" si="163"/>
        <v>0</v>
      </c>
      <c r="AZ280" s="132">
        <f t="shared" si="164"/>
        <v>0</v>
      </c>
      <c r="BA280" s="132">
        <f t="shared" si="165"/>
        <v>0</v>
      </c>
      <c r="BB280" s="132">
        <f t="shared" si="165"/>
        <v>0</v>
      </c>
      <c r="BC280" s="132">
        <f t="shared" si="166"/>
        <v>0</v>
      </c>
      <c r="BD280" s="132">
        <f t="shared" si="167"/>
        <v>0</v>
      </c>
      <c r="BE280" s="132">
        <f t="shared" si="168"/>
        <v>0</v>
      </c>
      <c r="BF280" s="132">
        <f t="shared" si="169"/>
        <v>0</v>
      </c>
      <c r="BG280" s="132">
        <f t="shared" si="170"/>
        <v>0</v>
      </c>
      <c r="BH280" s="132">
        <f t="shared" si="171"/>
        <v>0</v>
      </c>
      <c r="BI280" s="132">
        <f t="shared" si="172"/>
        <v>0</v>
      </c>
      <c r="BJ280" s="132">
        <f t="shared" si="173"/>
        <v>0</v>
      </c>
      <c r="BK280" s="132">
        <f t="shared" si="174"/>
        <v>0</v>
      </c>
      <c r="BL280" s="132">
        <f t="shared" si="175"/>
        <v>0</v>
      </c>
      <c r="BM280" s="132">
        <f t="shared" si="176"/>
        <v>0</v>
      </c>
      <c r="BN280" s="132">
        <f t="shared" si="177"/>
        <v>0</v>
      </c>
      <c r="BO280" s="132">
        <f t="shared" si="178"/>
        <v>0</v>
      </c>
      <c r="BP280" s="132">
        <f t="shared" si="179"/>
        <v>0</v>
      </c>
      <c r="BQ280" s="132">
        <f t="shared" si="180"/>
        <v>0</v>
      </c>
      <c r="BR280" s="132">
        <f t="shared" si="181"/>
        <v>0</v>
      </c>
      <c r="BS280" s="132">
        <f t="shared" si="182"/>
        <v>0</v>
      </c>
    </row>
    <row r="281" spans="1:71" x14ac:dyDescent="0.3">
      <c r="A281" s="132" t="s">
        <v>665</v>
      </c>
      <c r="B281" s="132" t="s">
        <v>213</v>
      </c>
      <c r="C281" s="132" t="s">
        <v>144</v>
      </c>
      <c r="D281" s="132" t="s">
        <v>1081</v>
      </c>
      <c r="F281" s="132" t="str">
        <f t="shared" si="184"/>
        <v>슬라임과 달팽이</v>
      </c>
      <c r="AM281" s="132">
        <f>COUNTIF('몬스터 리스트(숨김)'!$B$14:$B$53,A281)</f>
        <v>0</v>
      </c>
      <c r="AN281" s="132">
        <f>IF(COUNTIF(AO282:$AO$311,1)&gt;0,0,AM281)</f>
        <v>0</v>
      </c>
      <c r="AO281" s="132">
        <f>IF(IF(AN281=0,0,VLOOKUP(A281,'몬스터 리스트(숨김)'!$B$14:$D$53,3,0))&gt;0,1,0)</f>
        <v>0</v>
      </c>
      <c r="AQ281" s="132">
        <f t="shared" si="155"/>
        <v>0</v>
      </c>
      <c r="AR281" s="132">
        <f t="shared" si="156"/>
        <v>0</v>
      </c>
      <c r="AS281" s="132">
        <f t="shared" si="157"/>
        <v>0</v>
      </c>
      <c r="AT281" s="132">
        <f t="shared" si="158"/>
        <v>0</v>
      </c>
      <c r="AU281" s="132">
        <f t="shared" si="159"/>
        <v>0</v>
      </c>
      <c r="AV281" s="132">
        <f t="shared" si="160"/>
        <v>0</v>
      </c>
      <c r="AW281" s="132">
        <f t="shared" si="161"/>
        <v>0</v>
      </c>
      <c r="AX281" s="132">
        <f t="shared" si="162"/>
        <v>0</v>
      </c>
      <c r="AY281" s="132">
        <f t="shared" si="163"/>
        <v>0</v>
      </c>
      <c r="AZ281" s="132">
        <f t="shared" si="164"/>
        <v>0</v>
      </c>
      <c r="BA281" s="132">
        <f t="shared" si="165"/>
        <v>0</v>
      </c>
      <c r="BB281" s="132">
        <f t="shared" si="165"/>
        <v>0</v>
      </c>
      <c r="BC281" s="132">
        <f t="shared" si="166"/>
        <v>0</v>
      </c>
      <c r="BD281" s="132">
        <f t="shared" si="167"/>
        <v>0</v>
      </c>
      <c r="BE281" s="132">
        <f t="shared" si="168"/>
        <v>0</v>
      </c>
      <c r="BF281" s="132">
        <f t="shared" si="169"/>
        <v>0</v>
      </c>
      <c r="BG281" s="132">
        <f t="shared" si="170"/>
        <v>0</v>
      </c>
      <c r="BH281" s="132">
        <f t="shared" si="171"/>
        <v>0</v>
      </c>
      <c r="BI281" s="132">
        <f t="shared" si="172"/>
        <v>0</v>
      </c>
      <c r="BJ281" s="132">
        <f t="shared" si="173"/>
        <v>0</v>
      </c>
      <c r="BK281" s="132">
        <f t="shared" si="174"/>
        <v>0</v>
      </c>
      <c r="BL281" s="132">
        <f t="shared" si="175"/>
        <v>0</v>
      </c>
      <c r="BM281" s="132">
        <f t="shared" si="176"/>
        <v>0</v>
      </c>
      <c r="BN281" s="132">
        <f t="shared" si="177"/>
        <v>0</v>
      </c>
      <c r="BO281" s="132">
        <f t="shared" si="178"/>
        <v>0</v>
      </c>
      <c r="BP281" s="132">
        <f t="shared" si="179"/>
        <v>0</v>
      </c>
      <c r="BQ281" s="132">
        <f t="shared" si="180"/>
        <v>0</v>
      </c>
      <c r="BR281" s="132">
        <f t="shared" si="181"/>
        <v>0</v>
      </c>
      <c r="BS281" s="132">
        <f t="shared" si="182"/>
        <v>0</v>
      </c>
    </row>
    <row r="282" spans="1:71" x14ac:dyDescent="0.3">
      <c r="A282" s="132" t="s">
        <v>666</v>
      </c>
      <c r="B282" s="132" t="s">
        <v>213</v>
      </c>
      <c r="C282" s="132" t="s">
        <v>144</v>
      </c>
      <c r="D282" s="132" t="s">
        <v>1081</v>
      </c>
      <c r="F282" s="132" t="str">
        <f t="shared" si="184"/>
        <v>슬라임과 달팽이</v>
      </c>
      <c r="AM282" s="132">
        <f>COUNTIF('몬스터 리스트(숨김)'!$B$14:$B$53,A282)</f>
        <v>0</v>
      </c>
      <c r="AN282" s="132">
        <f>IF(COUNTIF(AO283:$AO$311,1)&gt;0,0,AM282)</f>
        <v>0</v>
      </c>
      <c r="AO282" s="132">
        <f>IF(IF(AN282=0,0,VLOOKUP(A282,'몬스터 리스트(숨김)'!$B$14:$D$53,3,0))&gt;0,1,0)</f>
        <v>0</v>
      </c>
      <c r="AQ282" s="132">
        <f t="shared" si="155"/>
        <v>0</v>
      </c>
      <c r="AR282" s="132">
        <f t="shared" si="156"/>
        <v>0</v>
      </c>
      <c r="AS282" s="132">
        <f t="shared" si="157"/>
        <v>0</v>
      </c>
      <c r="AT282" s="132">
        <f t="shared" si="158"/>
        <v>0</v>
      </c>
      <c r="AU282" s="132">
        <f t="shared" si="159"/>
        <v>0</v>
      </c>
      <c r="AV282" s="132">
        <f t="shared" si="160"/>
        <v>0</v>
      </c>
      <c r="AW282" s="132">
        <f t="shared" si="161"/>
        <v>0</v>
      </c>
      <c r="AX282" s="132">
        <f t="shared" si="162"/>
        <v>0</v>
      </c>
      <c r="AY282" s="132">
        <f t="shared" si="163"/>
        <v>0</v>
      </c>
      <c r="AZ282" s="132">
        <f t="shared" si="164"/>
        <v>0</v>
      </c>
      <c r="BA282" s="132">
        <f t="shared" si="165"/>
        <v>0</v>
      </c>
      <c r="BB282" s="132">
        <f t="shared" si="165"/>
        <v>0</v>
      </c>
      <c r="BC282" s="132">
        <f t="shared" si="166"/>
        <v>0</v>
      </c>
      <c r="BD282" s="132">
        <f t="shared" si="167"/>
        <v>0</v>
      </c>
      <c r="BE282" s="132">
        <f t="shared" si="168"/>
        <v>0</v>
      </c>
      <c r="BF282" s="132">
        <f t="shared" si="169"/>
        <v>0</v>
      </c>
      <c r="BG282" s="132">
        <f t="shared" si="170"/>
        <v>0</v>
      </c>
      <c r="BH282" s="132">
        <f t="shared" si="171"/>
        <v>0</v>
      </c>
      <c r="BI282" s="132">
        <f t="shared" si="172"/>
        <v>0</v>
      </c>
      <c r="BJ282" s="132">
        <f t="shared" si="173"/>
        <v>0</v>
      </c>
      <c r="BK282" s="132">
        <f t="shared" si="174"/>
        <v>0</v>
      </c>
      <c r="BL282" s="132">
        <f t="shared" si="175"/>
        <v>0</v>
      </c>
      <c r="BM282" s="132">
        <f t="shared" si="176"/>
        <v>0</v>
      </c>
      <c r="BN282" s="132">
        <f t="shared" si="177"/>
        <v>0</v>
      </c>
      <c r="BO282" s="132">
        <f t="shared" si="178"/>
        <v>0</v>
      </c>
      <c r="BP282" s="132">
        <f t="shared" si="179"/>
        <v>0</v>
      </c>
      <c r="BQ282" s="132">
        <f t="shared" si="180"/>
        <v>0</v>
      </c>
      <c r="BR282" s="132">
        <f t="shared" si="181"/>
        <v>0</v>
      </c>
      <c r="BS282" s="132">
        <f t="shared" si="182"/>
        <v>0</v>
      </c>
    </row>
    <row r="283" spans="1:71" x14ac:dyDescent="0.3">
      <c r="A283" s="132" t="s">
        <v>667</v>
      </c>
      <c r="B283" s="132" t="s">
        <v>213</v>
      </c>
      <c r="C283" s="132" t="s">
        <v>144</v>
      </c>
      <c r="D283" s="132" t="s">
        <v>1081</v>
      </c>
      <c r="F283" s="132" t="str">
        <f t="shared" si="184"/>
        <v>슬라임과 달팽이</v>
      </c>
      <c r="AM283" s="132">
        <f>COUNTIF('몬스터 리스트(숨김)'!$B$14:$B$53,A283)</f>
        <v>0</v>
      </c>
      <c r="AN283" s="132">
        <f>IF(COUNTIF(AO284:$AO$311,1)&gt;0,0,AM283)</f>
        <v>0</v>
      </c>
      <c r="AO283" s="132">
        <f>IF(IF(AN283=0,0,VLOOKUP(A283,'몬스터 리스트(숨김)'!$B$14:$D$53,3,0))&gt;0,1,0)</f>
        <v>0</v>
      </c>
      <c r="AQ283" s="132">
        <f t="shared" si="155"/>
        <v>0</v>
      </c>
      <c r="AR283" s="132">
        <f t="shared" si="156"/>
        <v>0</v>
      </c>
      <c r="AS283" s="132">
        <f t="shared" si="157"/>
        <v>0</v>
      </c>
      <c r="AT283" s="132">
        <f t="shared" si="158"/>
        <v>0</v>
      </c>
      <c r="AU283" s="132">
        <f t="shared" si="159"/>
        <v>0</v>
      </c>
      <c r="AV283" s="132">
        <f t="shared" si="160"/>
        <v>0</v>
      </c>
      <c r="AW283" s="132">
        <f t="shared" si="161"/>
        <v>0</v>
      </c>
      <c r="AX283" s="132">
        <f t="shared" si="162"/>
        <v>0</v>
      </c>
      <c r="AY283" s="132">
        <f t="shared" si="163"/>
        <v>0</v>
      </c>
      <c r="AZ283" s="132">
        <f t="shared" si="164"/>
        <v>0</v>
      </c>
      <c r="BA283" s="132">
        <f t="shared" si="165"/>
        <v>0</v>
      </c>
      <c r="BB283" s="132">
        <f t="shared" si="165"/>
        <v>0</v>
      </c>
      <c r="BC283" s="132">
        <f t="shared" si="166"/>
        <v>0</v>
      </c>
      <c r="BD283" s="132">
        <f t="shared" si="167"/>
        <v>0</v>
      </c>
      <c r="BE283" s="132">
        <f t="shared" si="168"/>
        <v>0</v>
      </c>
      <c r="BF283" s="132">
        <f t="shared" si="169"/>
        <v>0</v>
      </c>
      <c r="BG283" s="132">
        <f t="shared" si="170"/>
        <v>0</v>
      </c>
      <c r="BH283" s="132">
        <f t="shared" si="171"/>
        <v>0</v>
      </c>
      <c r="BI283" s="132">
        <f t="shared" si="172"/>
        <v>0</v>
      </c>
      <c r="BJ283" s="132">
        <f t="shared" si="173"/>
        <v>0</v>
      </c>
      <c r="BK283" s="132">
        <f t="shared" si="174"/>
        <v>0</v>
      </c>
      <c r="BL283" s="132">
        <f t="shared" si="175"/>
        <v>0</v>
      </c>
      <c r="BM283" s="132">
        <f t="shared" si="176"/>
        <v>0</v>
      </c>
      <c r="BN283" s="132">
        <f t="shared" si="177"/>
        <v>0</v>
      </c>
      <c r="BO283" s="132">
        <f t="shared" si="178"/>
        <v>0</v>
      </c>
      <c r="BP283" s="132">
        <f t="shared" si="179"/>
        <v>0</v>
      </c>
      <c r="BQ283" s="132">
        <f t="shared" si="180"/>
        <v>0</v>
      </c>
      <c r="BR283" s="132">
        <f t="shared" si="181"/>
        <v>0</v>
      </c>
      <c r="BS283" s="132">
        <f t="shared" si="182"/>
        <v>0</v>
      </c>
    </row>
    <row r="284" spans="1:71" x14ac:dyDescent="0.3">
      <c r="A284" s="132" t="s">
        <v>668</v>
      </c>
      <c r="B284" s="132" t="s">
        <v>213</v>
      </c>
      <c r="C284" s="132" t="s">
        <v>144</v>
      </c>
      <c r="D284" s="132" t="s">
        <v>1081</v>
      </c>
      <c r="F284" s="132" t="str">
        <f t="shared" ref="F284:F311" si="185">IF(B284="스페셜",IF(E284="","스페셜 상자","스페셜 조합"),B284)</f>
        <v>슬라임과 달팽이</v>
      </c>
      <c r="AM284" s="132">
        <f>COUNTIF('몬스터 리스트(숨김)'!$B$14:$B$53,A284)</f>
        <v>0</v>
      </c>
      <c r="AN284" s="132">
        <f>IF(COUNTIF(AO285:$AO$311,1)&gt;0,0,AM284)</f>
        <v>0</v>
      </c>
      <c r="AO284" s="132">
        <f>IF(IF(AN284=0,0,VLOOKUP(A284,'몬스터 리스트(숨김)'!$B$14:$D$53,3,0))&gt;0,1,0)</f>
        <v>0</v>
      </c>
      <c r="AQ284" s="132">
        <f t="shared" si="155"/>
        <v>0</v>
      </c>
      <c r="AR284" s="132">
        <f t="shared" si="156"/>
        <v>0</v>
      </c>
      <c r="AS284" s="132">
        <f t="shared" si="157"/>
        <v>0</v>
      </c>
      <c r="AT284" s="132">
        <f t="shared" si="158"/>
        <v>0</v>
      </c>
      <c r="AU284" s="132">
        <f t="shared" si="159"/>
        <v>0</v>
      </c>
      <c r="AV284" s="132">
        <f t="shared" si="160"/>
        <v>0</v>
      </c>
      <c r="AW284" s="132">
        <f t="shared" si="161"/>
        <v>0</v>
      </c>
      <c r="AX284" s="132">
        <f t="shared" si="162"/>
        <v>0</v>
      </c>
      <c r="AY284" s="132">
        <f t="shared" si="163"/>
        <v>0</v>
      </c>
      <c r="AZ284" s="132">
        <f t="shared" si="164"/>
        <v>0</v>
      </c>
      <c r="BA284" s="132">
        <f t="shared" si="165"/>
        <v>0</v>
      </c>
      <c r="BB284" s="132">
        <f t="shared" si="165"/>
        <v>0</v>
      </c>
      <c r="BC284" s="132">
        <f t="shared" si="166"/>
        <v>0</v>
      </c>
      <c r="BD284" s="132">
        <f t="shared" si="167"/>
        <v>0</v>
      </c>
      <c r="BE284" s="132">
        <f t="shared" si="168"/>
        <v>0</v>
      </c>
      <c r="BF284" s="132">
        <f t="shared" si="169"/>
        <v>0</v>
      </c>
      <c r="BG284" s="132">
        <f t="shared" si="170"/>
        <v>0</v>
      </c>
      <c r="BH284" s="132">
        <f t="shared" si="171"/>
        <v>0</v>
      </c>
      <c r="BI284" s="132">
        <f t="shared" si="172"/>
        <v>0</v>
      </c>
      <c r="BJ284" s="132">
        <f t="shared" si="173"/>
        <v>0</v>
      </c>
      <c r="BK284" s="132">
        <f t="shared" si="174"/>
        <v>0</v>
      </c>
      <c r="BL284" s="132">
        <f t="shared" si="175"/>
        <v>0</v>
      </c>
      <c r="BM284" s="132">
        <f t="shared" si="176"/>
        <v>0</v>
      </c>
      <c r="BN284" s="132">
        <f t="shared" si="177"/>
        <v>0</v>
      </c>
      <c r="BO284" s="132">
        <f t="shared" si="178"/>
        <v>0</v>
      </c>
      <c r="BP284" s="132">
        <f t="shared" si="179"/>
        <v>0</v>
      </c>
      <c r="BQ284" s="132">
        <f t="shared" si="180"/>
        <v>0</v>
      </c>
      <c r="BR284" s="132">
        <f t="shared" si="181"/>
        <v>0</v>
      </c>
      <c r="BS284" s="132">
        <f t="shared" si="182"/>
        <v>0</v>
      </c>
    </row>
    <row r="285" spans="1:71" x14ac:dyDescent="0.3">
      <c r="A285" s="132" t="s">
        <v>669</v>
      </c>
      <c r="B285" s="132" t="s">
        <v>213</v>
      </c>
      <c r="C285" s="132" t="s">
        <v>153</v>
      </c>
      <c r="D285" s="132" t="s">
        <v>1078</v>
      </c>
      <c r="F285" s="132" t="str">
        <f t="shared" si="185"/>
        <v>슬라임과 달팽이</v>
      </c>
      <c r="AM285" s="132">
        <f>COUNTIF('몬스터 리스트(숨김)'!$B$14:$B$53,A285)</f>
        <v>0</v>
      </c>
      <c r="AN285" s="132">
        <f>IF(COUNTIF(AO286:$AO$311,1)&gt;0,0,AM285)</f>
        <v>0</v>
      </c>
      <c r="AO285" s="132">
        <f>IF(IF(AN285=0,0,VLOOKUP(A285,'몬스터 리스트(숨김)'!$B$14:$D$53,3,0))&gt;0,1,0)</f>
        <v>0</v>
      </c>
      <c r="AQ285" s="132">
        <f t="shared" si="155"/>
        <v>0</v>
      </c>
      <c r="AR285" s="132">
        <f t="shared" si="156"/>
        <v>0</v>
      </c>
      <c r="AS285" s="132">
        <f t="shared" si="157"/>
        <v>0</v>
      </c>
      <c r="AT285" s="132">
        <f t="shared" si="158"/>
        <v>0</v>
      </c>
      <c r="AU285" s="132">
        <f t="shared" si="159"/>
        <v>0</v>
      </c>
      <c r="AV285" s="132">
        <f t="shared" si="160"/>
        <v>0</v>
      </c>
      <c r="AW285" s="132">
        <f t="shared" si="161"/>
        <v>0</v>
      </c>
      <c r="AX285" s="132">
        <f t="shared" si="162"/>
        <v>0</v>
      </c>
      <c r="AY285" s="132">
        <f t="shared" si="163"/>
        <v>0</v>
      </c>
      <c r="AZ285" s="132">
        <f t="shared" si="164"/>
        <v>0</v>
      </c>
      <c r="BA285" s="132">
        <f t="shared" si="165"/>
        <v>0</v>
      </c>
      <c r="BB285" s="132">
        <f t="shared" si="165"/>
        <v>0</v>
      </c>
      <c r="BC285" s="132">
        <f t="shared" si="166"/>
        <v>0</v>
      </c>
      <c r="BD285" s="132">
        <f t="shared" si="167"/>
        <v>0</v>
      </c>
      <c r="BE285" s="132">
        <f t="shared" si="168"/>
        <v>0</v>
      </c>
      <c r="BF285" s="132">
        <f t="shared" si="169"/>
        <v>0</v>
      </c>
      <c r="BG285" s="132">
        <f t="shared" si="170"/>
        <v>0</v>
      </c>
      <c r="BH285" s="132">
        <f t="shared" si="171"/>
        <v>0</v>
      </c>
      <c r="BI285" s="132">
        <f t="shared" si="172"/>
        <v>0</v>
      </c>
      <c r="BJ285" s="132">
        <f t="shared" si="173"/>
        <v>0</v>
      </c>
      <c r="BK285" s="132">
        <f t="shared" si="174"/>
        <v>0</v>
      </c>
      <c r="BL285" s="132">
        <f t="shared" si="175"/>
        <v>0</v>
      </c>
      <c r="BM285" s="132">
        <f t="shared" si="176"/>
        <v>0</v>
      </c>
      <c r="BN285" s="132">
        <f t="shared" si="177"/>
        <v>0</v>
      </c>
      <c r="BO285" s="132">
        <f t="shared" si="178"/>
        <v>0</v>
      </c>
      <c r="BP285" s="132">
        <f t="shared" si="179"/>
        <v>0</v>
      </c>
      <c r="BQ285" s="132">
        <f t="shared" si="180"/>
        <v>0</v>
      </c>
      <c r="BR285" s="132">
        <f t="shared" si="181"/>
        <v>0</v>
      </c>
      <c r="BS285" s="132">
        <f t="shared" si="182"/>
        <v>0</v>
      </c>
    </row>
    <row r="286" spans="1:71" x14ac:dyDescent="0.3">
      <c r="A286" s="132" t="s">
        <v>670</v>
      </c>
      <c r="B286" s="132" t="s">
        <v>213</v>
      </c>
      <c r="C286" s="132" t="s">
        <v>153</v>
      </c>
      <c r="D286" s="132" t="s">
        <v>1078</v>
      </c>
      <c r="F286" s="132" t="str">
        <f t="shared" si="185"/>
        <v>슬라임과 달팽이</v>
      </c>
      <c r="AM286" s="132">
        <f>COUNTIF('몬스터 리스트(숨김)'!$B$14:$B$53,A286)</f>
        <v>0</v>
      </c>
      <c r="AN286" s="132">
        <f>IF(COUNTIF(AO287:$AO$311,1)&gt;0,0,AM286)</f>
        <v>0</v>
      </c>
      <c r="AO286" s="132">
        <f>IF(IF(AN286=0,0,VLOOKUP(A286,'몬스터 리스트(숨김)'!$B$14:$D$53,3,0))&gt;0,1,0)</f>
        <v>0</v>
      </c>
      <c r="AQ286" s="132">
        <f t="shared" si="155"/>
        <v>0</v>
      </c>
      <c r="AR286" s="132">
        <f t="shared" si="156"/>
        <v>0</v>
      </c>
      <c r="AS286" s="132">
        <f t="shared" si="157"/>
        <v>0</v>
      </c>
      <c r="AT286" s="132">
        <f t="shared" si="158"/>
        <v>0</v>
      </c>
      <c r="AU286" s="132">
        <f t="shared" si="159"/>
        <v>0</v>
      </c>
      <c r="AV286" s="132">
        <f t="shared" si="160"/>
        <v>0</v>
      </c>
      <c r="AW286" s="132">
        <f t="shared" si="161"/>
        <v>0</v>
      </c>
      <c r="AX286" s="132">
        <f t="shared" si="162"/>
        <v>0</v>
      </c>
      <c r="AY286" s="132">
        <f t="shared" si="163"/>
        <v>0</v>
      </c>
      <c r="AZ286" s="132">
        <f t="shared" si="164"/>
        <v>0</v>
      </c>
      <c r="BA286" s="132">
        <f t="shared" si="165"/>
        <v>0</v>
      </c>
      <c r="BB286" s="132">
        <f t="shared" si="165"/>
        <v>0</v>
      </c>
      <c r="BC286" s="132">
        <f t="shared" si="166"/>
        <v>0</v>
      </c>
      <c r="BD286" s="132">
        <f t="shared" si="167"/>
        <v>0</v>
      </c>
      <c r="BE286" s="132">
        <f t="shared" si="168"/>
        <v>0</v>
      </c>
      <c r="BF286" s="132">
        <f t="shared" si="169"/>
        <v>0</v>
      </c>
      <c r="BG286" s="132">
        <f t="shared" si="170"/>
        <v>0</v>
      </c>
      <c r="BH286" s="132">
        <f t="shared" si="171"/>
        <v>0</v>
      </c>
      <c r="BI286" s="132">
        <f t="shared" si="172"/>
        <v>0</v>
      </c>
      <c r="BJ286" s="132">
        <f t="shared" si="173"/>
        <v>0</v>
      </c>
      <c r="BK286" s="132">
        <f t="shared" si="174"/>
        <v>0</v>
      </c>
      <c r="BL286" s="132">
        <f t="shared" si="175"/>
        <v>0</v>
      </c>
      <c r="BM286" s="132">
        <f t="shared" si="176"/>
        <v>0</v>
      </c>
      <c r="BN286" s="132">
        <f t="shared" si="177"/>
        <v>0</v>
      </c>
      <c r="BO286" s="132">
        <f t="shared" si="178"/>
        <v>0</v>
      </c>
      <c r="BP286" s="132">
        <f t="shared" si="179"/>
        <v>0</v>
      </c>
      <c r="BQ286" s="132">
        <f t="shared" si="180"/>
        <v>0</v>
      </c>
      <c r="BR286" s="132">
        <f t="shared" si="181"/>
        <v>0</v>
      </c>
      <c r="BS286" s="132">
        <f t="shared" si="182"/>
        <v>0</v>
      </c>
    </row>
    <row r="287" spans="1:71" x14ac:dyDescent="0.3">
      <c r="A287" s="132" t="s">
        <v>671</v>
      </c>
      <c r="B287" s="132" t="s">
        <v>213</v>
      </c>
      <c r="C287" s="132" t="s">
        <v>153</v>
      </c>
      <c r="D287" s="132" t="s">
        <v>1078</v>
      </c>
      <c r="F287" s="132" t="str">
        <f t="shared" si="185"/>
        <v>슬라임과 달팽이</v>
      </c>
      <c r="AM287" s="132">
        <f>COUNTIF('몬스터 리스트(숨김)'!$B$14:$B$53,A287)</f>
        <v>0</v>
      </c>
      <c r="AN287" s="132">
        <f>IF(COUNTIF(AO288:$AO$311,1)&gt;0,0,AM287)</f>
        <v>0</v>
      </c>
      <c r="AO287" s="132">
        <f>IF(IF(AN287=0,0,VLOOKUP(A287,'몬스터 리스트(숨김)'!$B$14:$D$53,3,0))&gt;0,1,0)</f>
        <v>0</v>
      </c>
      <c r="AQ287" s="132">
        <f t="shared" si="155"/>
        <v>0</v>
      </c>
      <c r="AR287" s="132">
        <f t="shared" si="156"/>
        <v>0</v>
      </c>
      <c r="AS287" s="132">
        <f t="shared" si="157"/>
        <v>0</v>
      </c>
      <c r="AT287" s="132">
        <f t="shared" si="158"/>
        <v>0</v>
      </c>
      <c r="AU287" s="132">
        <f t="shared" si="159"/>
        <v>0</v>
      </c>
      <c r="AV287" s="132">
        <f t="shared" si="160"/>
        <v>0</v>
      </c>
      <c r="AW287" s="132">
        <f t="shared" si="161"/>
        <v>0</v>
      </c>
      <c r="AX287" s="132">
        <f t="shared" si="162"/>
        <v>0</v>
      </c>
      <c r="AY287" s="132">
        <f t="shared" si="163"/>
        <v>0</v>
      </c>
      <c r="AZ287" s="132">
        <f t="shared" si="164"/>
        <v>0</v>
      </c>
      <c r="BA287" s="132">
        <f t="shared" si="165"/>
        <v>0</v>
      </c>
      <c r="BB287" s="132">
        <f t="shared" si="165"/>
        <v>0</v>
      </c>
      <c r="BC287" s="132">
        <f t="shared" si="166"/>
        <v>0</v>
      </c>
      <c r="BD287" s="132">
        <f t="shared" si="167"/>
        <v>0</v>
      </c>
      <c r="BE287" s="132">
        <f t="shared" si="168"/>
        <v>0</v>
      </c>
      <c r="BF287" s="132">
        <f t="shared" si="169"/>
        <v>0</v>
      </c>
      <c r="BG287" s="132">
        <f t="shared" si="170"/>
        <v>0</v>
      </c>
      <c r="BH287" s="132">
        <f t="shared" si="171"/>
        <v>0</v>
      </c>
      <c r="BI287" s="132">
        <f t="shared" si="172"/>
        <v>0</v>
      </c>
      <c r="BJ287" s="132">
        <f t="shared" si="173"/>
        <v>0</v>
      </c>
      <c r="BK287" s="132">
        <f t="shared" si="174"/>
        <v>0</v>
      </c>
      <c r="BL287" s="132">
        <f t="shared" si="175"/>
        <v>0</v>
      </c>
      <c r="BM287" s="132">
        <f t="shared" si="176"/>
        <v>0</v>
      </c>
      <c r="BN287" s="132">
        <f t="shared" si="177"/>
        <v>0</v>
      </c>
      <c r="BO287" s="132">
        <f t="shared" si="178"/>
        <v>0</v>
      </c>
      <c r="BP287" s="132">
        <f t="shared" si="179"/>
        <v>0</v>
      </c>
      <c r="BQ287" s="132">
        <f t="shared" si="180"/>
        <v>0</v>
      </c>
      <c r="BR287" s="132">
        <f t="shared" si="181"/>
        <v>0</v>
      </c>
      <c r="BS287" s="132">
        <f t="shared" si="182"/>
        <v>0</v>
      </c>
    </row>
    <row r="288" spans="1:71" x14ac:dyDescent="0.3">
      <c r="A288" s="132" t="s">
        <v>672</v>
      </c>
      <c r="B288" s="132" t="s">
        <v>213</v>
      </c>
      <c r="C288" s="132" t="s">
        <v>153</v>
      </c>
      <c r="D288" s="132" t="s">
        <v>1078</v>
      </c>
      <c r="F288" s="132" t="str">
        <f t="shared" si="185"/>
        <v>슬라임과 달팽이</v>
      </c>
      <c r="AM288" s="132">
        <f>COUNTIF('몬스터 리스트(숨김)'!$B$14:$B$53,A288)</f>
        <v>0</v>
      </c>
      <c r="AN288" s="132">
        <f>IF(COUNTIF(AO289:$AO$311,1)&gt;0,0,AM288)</f>
        <v>0</v>
      </c>
      <c r="AO288" s="132">
        <f>IF(IF(AN288=0,0,VLOOKUP(A288,'몬스터 리스트(숨김)'!$B$14:$D$53,3,0))&gt;0,1,0)</f>
        <v>0</v>
      </c>
      <c r="AQ288" s="132">
        <f t="shared" si="155"/>
        <v>0</v>
      </c>
      <c r="AR288" s="132">
        <f t="shared" si="156"/>
        <v>0</v>
      </c>
      <c r="AS288" s="132">
        <f t="shared" si="157"/>
        <v>0</v>
      </c>
      <c r="AT288" s="132">
        <f t="shared" si="158"/>
        <v>0</v>
      </c>
      <c r="AU288" s="132">
        <f t="shared" si="159"/>
        <v>0</v>
      </c>
      <c r="AV288" s="132">
        <f t="shared" si="160"/>
        <v>0</v>
      </c>
      <c r="AW288" s="132">
        <f t="shared" si="161"/>
        <v>0</v>
      </c>
      <c r="AX288" s="132">
        <f t="shared" si="162"/>
        <v>0</v>
      </c>
      <c r="AY288" s="132">
        <f t="shared" si="163"/>
        <v>0</v>
      </c>
      <c r="AZ288" s="132">
        <f t="shared" si="164"/>
        <v>0</v>
      </c>
      <c r="BA288" s="132">
        <f t="shared" si="165"/>
        <v>0</v>
      </c>
      <c r="BB288" s="132">
        <f t="shared" si="165"/>
        <v>0</v>
      </c>
      <c r="BC288" s="132">
        <f t="shared" si="166"/>
        <v>0</v>
      </c>
      <c r="BD288" s="132">
        <f t="shared" si="167"/>
        <v>0</v>
      </c>
      <c r="BE288" s="132">
        <f t="shared" si="168"/>
        <v>0</v>
      </c>
      <c r="BF288" s="132">
        <f t="shared" si="169"/>
        <v>0</v>
      </c>
      <c r="BG288" s="132">
        <f t="shared" si="170"/>
        <v>0</v>
      </c>
      <c r="BH288" s="132">
        <f t="shared" si="171"/>
        <v>0</v>
      </c>
      <c r="BI288" s="132">
        <f t="shared" si="172"/>
        <v>0</v>
      </c>
      <c r="BJ288" s="132">
        <f t="shared" si="173"/>
        <v>0</v>
      </c>
      <c r="BK288" s="132">
        <f t="shared" si="174"/>
        <v>0</v>
      </c>
      <c r="BL288" s="132">
        <f t="shared" si="175"/>
        <v>0</v>
      </c>
      <c r="BM288" s="132">
        <f t="shared" si="176"/>
        <v>0</v>
      </c>
      <c r="BN288" s="132">
        <f t="shared" si="177"/>
        <v>0</v>
      </c>
      <c r="BO288" s="132">
        <f t="shared" si="178"/>
        <v>0</v>
      </c>
      <c r="BP288" s="132">
        <f t="shared" si="179"/>
        <v>0</v>
      </c>
      <c r="BQ288" s="132">
        <f t="shared" si="180"/>
        <v>0</v>
      </c>
      <c r="BR288" s="132">
        <f t="shared" si="181"/>
        <v>0</v>
      </c>
      <c r="BS288" s="132">
        <f t="shared" si="182"/>
        <v>0</v>
      </c>
    </row>
    <row r="289" spans="1:71" x14ac:dyDescent="0.3">
      <c r="A289" s="132" t="s">
        <v>673</v>
      </c>
      <c r="B289" s="132" t="s">
        <v>213</v>
      </c>
      <c r="C289" s="132" t="s">
        <v>153</v>
      </c>
      <c r="D289" s="132" t="s">
        <v>1078</v>
      </c>
      <c r="F289" s="132" t="str">
        <f t="shared" si="185"/>
        <v>슬라임과 달팽이</v>
      </c>
      <c r="AM289" s="132">
        <f>COUNTIF('몬스터 리스트(숨김)'!$B$14:$B$53,A289)</f>
        <v>0</v>
      </c>
      <c r="AN289" s="132">
        <f>IF(COUNTIF(AO290:$AO$311,1)&gt;0,0,AM289)</f>
        <v>0</v>
      </c>
      <c r="AO289" s="132">
        <f>IF(IF(AN289=0,0,VLOOKUP(A289,'몬스터 리스트(숨김)'!$B$14:$D$53,3,0))&gt;0,1,0)</f>
        <v>0</v>
      </c>
      <c r="AQ289" s="132">
        <f t="shared" si="155"/>
        <v>0</v>
      </c>
      <c r="AR289" s="132">
        <f t="shared" si="156"/>
        <v>0</v>
      </c>
      <c r="AS289" s="132">
        <f t="shared" si="157"/>
        <v>0</v>
      </c>
      <c r="AT289" s="132">
        <f t="shared" si="158"/>
        <v>0</v>
      </c>
      <c r="AU289" s="132">
        <f t="shared" si="159"/>
        <v>0</v>
      </c>
      <c r="AV289" s="132">
        <f t="shared" si="160"/>
        <v>0</v>
      </c>
      <c r="AW289" s="132">
        <f t="shared" si="161"/>
        <v>0</v>
      </c>
      <c r="AX289" s="132">
        <f t="shared" si="162"/>
        <v>0</v>
      </c>
      <c r="AY289" s="132">
        <f t="shared" si="163"/>
        <v>0</v>
      </c>
      <c r="AZ289" s="132">
        <f t="shared" si="164"/>
        <v>0</v>
      </c>
      <c r="BA289" s="132">
        <f t="shared" si="165"/>
        <v>0</v>
      </c>
      <c r="BB289" s="132">
        <f t="shared" si="165"/>
        <v>0</v>
      </c>
      <c r="BC289" s="132">
        <f t="shared" si="166"/>
        <v>0</v>
      </c>
      <c r="BD289" s="132">
        <f t="shared" si="167"/>
        <v>0</v>
      </c>
      <c r="BE289" s="132">
        <f t="shared" si="168"/>
        <v>0</v>
      </c>
      <c r="BF289" s="132">
        <f t="shared" si="169"/>
        <v>0</v>
      </c>
      <c r="BG289" s="132">
        <f t="shared" si="170"/>
        <v>0</v>
      </c>
      <c r="BH289" s="132">
        <f t="shared" si="171"/>
        <v>0</v>
      </c>
      <c r="BI289" s="132">
        <f t="shared" si="172"/>
        <v>0</v>
      </c>
      <c r="BJ289" s="132">
        <f t="shared" si="173"/>
        <v>0</v>
      </c>
      <c r="BK289" s="132">
        <f t="shared" si="174"/>
        <v>0</v>
      </c>
      <c r="BL289" s="132">
        <f t="shared" si="175"/>
        <v>0</v>
      </c>
      <c r="BM289" s="132">
        <f t="shared" si="176"/>
        <v>0</v>
      </c>
      <c r="BN289" s="132">
        <f t="shared" si="177"/>
        <v>0</v>
      </c>
      <c r="BO289" s="132">
        <f t="shared" si="178"/>
        <v>0</v>
      </c>
      <c r="BP289" s="132">
        <f t="shared" si="179"/>
        <v>0</v>
      </c>
      <c r="BQ289" s="132">
        <f t="shared" si="180"/>
        <v>0</v>
      </c>
      <c r="BR289" s="132">
        <f t="shared" si="181"/>
        <v>0</v>
      </c>
      <c r="BS289" s="132">
        <f t="shared" si="182"/>
        <v>0</v>
      </c>
    </row>
    <row r="290" spans="1:71" x14ac:dyDescent="0.3">
      <c r="A290" s="132" t="s">
        <v>674</v>
      </c>
      <c r="B290" s="132" t="s">
        <v>213</v>
      </c>
      <c r="C290" s="132" t="s">
        <v>153</v>
      </c>
      <c r="D290" s="132" t="s">
        <v>1078</v>
      </c>
      <c r="F290" s="132" t="str">
        <f t="shared" si="185"/>
        <v>슬라임과 달팽이</v>
      </c>
      <c r="AM290" s="132">
        <f>COUNTIF('몬스터 리스트(숨김)'!$B$14:$B$53,A290)</f>
        <v>0</v>
      </c>
      <c r="AN290" s="132">
        <f>IF(COUNTIF(AO291:$AO$311,1)&gt;0,0,AM290)</f>
        <v>0</v>
      </c>
      <c r="AO290" s="132">
        <f>IF(IF(AN290=0,0,VLOOKUP(A290,'몬스터 리스트(숨김)'!$B$14:$D$53,3,0))&gt;0,1,0)</f>
        <v>0</v>
      </c>
      <c r="AQ290" s="132">
        <f t="shared" si="155"/>
        <v>0</v>
      </c>
      <c r="AR290" s="132">
        <f t="shared" si="156"/>
        <v>0</v>
      </c>
      <c r="AS290" s="132">
        <f t="shared" si="157"/>
        <v>0</v>
      </c>
      <c r="AT290" s="132">
        <f t="shared" si="158"/>
        <v>0</v>
      </c>
      <c r="AU290" s="132">
        <f t="shared" si="159"/>
        <v>0</v>
      </c>
      <c r="AV290" s="132">
        <f t="shared" si="160"/>
        <v>0</v>
      </c>
      <c r="AW290" s="132">
        <f t="shared" si="161"/>
        <v>0</v>
      </c>
      <c r="AX290" s="132">
        <f t="shared" si="162"/>
        <v>0</v>
      </c>
      <c r="AY290" s="132">
        <f t="shared" si="163"/>
        <v>0</v>
      </c>
      <c r="AZ290" s="132">
        <f t="shared" si="164"/>
        <v>0</v>
      </c>
      <c r="BA290" s="132">
        <f t="shared" si="165"/>
        <v>0</v>
      </c>
      <c r="BB290" s="132">
        <f t="shared" si="165"/>
        <v>0</v>
      </c>
      <c r="BC290" s="132">
        <f t="shared" si="166"/>
        <v>0</v>
      </c>
      <c r="BD290" s="132">
        <f t="shared" si="167"/>
        <v>0</v>
      </c>
      <c r="BE290" s="132">
        <f t="shared" si="168"/>
        <v>0</v>
      </c>
      <c r="BF290" s="132">
        <f t="shared" si="169"/>
        <v>0</v>
      </c>
      <c r="BG290" s="132">
        <f t="shared" si="170"/>
        <v>0</v>
      </c>
      <c r="BH290" s="132">
        <f t="shared" si="171"/>
        <v>0</v>
      </c>
      <c r="BI290" s="132">
        <f t="shared" si="172"/>
        <v>0</v>
      </c>
      <c r="BJ290" s="132">
        <f t="shared" si="173"/>
        <v>0</v>
      </c>
      <c r="BK290" s="132">
        <f t="shared" si="174"/>
        <v>0</v>
      </c>
      <c r="BL290" s="132">
        <f t="shared" si="175"/>
        <v>0</v>
      </c>
      <c r="BM290" s="132">
        <f t="shared" si="176"/>
        <v>0</v>
      </c>
      <c r="BN290" s="132">
        <f t="shared" si="177"/>
        <v>0</v>
      </c>
      <c r="BO290" s="132">
        <f t="shared" si="178"/>
        <v>0</v>
      </c>
      <c r="BP290" s="132">
        <f t="shared" si="179"/>
        <v>0</v>
      </c>
      <c r="BQ290" s="132">
        <f t="shared" si="180"/>
        <v>0</v>
      </c>
      <c r="BR290" s="132">
        <f t="shared" si="181"/>
        <v>0</v>
      </c>
      <c r="BS290" s="132">
        <f t="shared" si="182"/>
        <v>0</v>
      </c>
    </row>
    <row r="291" spans="1:71" x14ac:dyDescent="0.3">
      <c r="A291" s="132" t="s">
        <v>675</v>
      </c>
      <c r="B291" s="132" t="s">
        <v>213</v>
      </c>
      <c r="C291" s="132" t="s">
        <v>153</v>
      </c>
      <c r="D291" s="132" t="s">
        <v>1078</v>
      </c>
      <c r="F291" s="132" t="str">
        <f t="shared" si="185"/>
        <v>슬라임과 달팽이</v>
      </c>
      <c r="AM291" s="132">
        <f>COUNTIF('몬스터 리스트(숨김)'!$B$14:$B$53,A291)</f>
        <v>0</v>
      </c>
      <c r="AN291" s="132">
        <f>IF(COUNTIF(AO292:$AO$311,1)&gt;0,0,AM291)</f>
        <v>0</v>
      </c>
      <c r="AO291" s="132">
        <f>IF(IF(AN291=0,0,VLOOKUP(A291,'몬스터 리스트(숨김)'!$B$14:$D$53,3,0))&gt;0,1,0)</f>
        <v>0</v>
      </c>
      <c r="AQ291" s="132">
        <f t="shared" si="155"/>
        <v>0</v>
      </c>
      <c r="AR291" s="132">
        <f t="shared" si="156"/>
        <v>0</v>
      </c>
      <c r="AS291" s="132">
        <f t="shared" si="157"/>
        <v>0</v>
      </c>
      <c r="AT291" s="132">
        <f t="shared" si="158"/>
        <v>0</v>
      </c>
      <c r="AU291" s="132">
        <f t="shared" si="159"/>
        <v>0</v>
      </c>
      <c r="AV291" s="132">
        <f t="shared" si="160"/>
        <v>0</v>
      </c>
      <c r="AW291" s="132">
        <f t="shared" si="161"/>
        <v>0</v>
      </c>
      <c r="AX291" s="132">
        <f t="shared" si="162"/>
        <v>0</v>
      </c>
      <c r="AY291" s="132">
        <f t="shared" si="163"/>
        <v>0</v>
      </c>
      <c r="AZ291" s="132">
        <f t="shared" si="164"/>
        <v>0</v>
      </c>
      <c r="BA291" s="132">
        <f t="shared" si="165"/>
        <v>0</v>
      </c>
      <c r="BB291" s="132">
        <f t="shared" si="165"/>
        <v>0</v>
      </c>
      <c r="BC291" s="132">
        <f t="shared" si="166"/>
        <v>0</v>
      </c>
      <c r="BD291" s="132">
        <f t="shared" si="167"/>
        <v>0</v>
      </c>
      <c r="BE291" s="132">
        <f t="shared" si="168"/>
        <v>0</v>
      </c>
      <c r="BF291" s="132">
        <f t="shared" si="169"/>
        <v>0</v>
      </c>
      <c r="BG291" s="132">
        <f t="shared" si="170"/>
        <v>0</v>
      </c>
      <c r="BH291" s="132">
        <f t="shared" si="171"/>
        <v>0</v>
      </c>
      <c r="BI291" s="132">
        <f t="shared" si="172"/>
        <v>0</v>
      </c>
      <c r="BJ291" s="132">
        <f t="shared" si="173"/>
        <v>0</v>
      </c>
      <c r="BK291" s="132">
        <f t="shared" si="174"/>
        <v>0</v>
      </c>
      <c r="BL291" s="132">
        <f t="shared" si="175"/>
        <v>0</v>
      </c>
      <c r="BM291" s="132">
        <f t="shared" si="176"/>
        <v>0</v>
      </c>
      <c r="BN291" s="132">
        <f t="shared" si="177"/>
        <v>0</v>
      </c>
      <c r="BO291" s="132">
        <f t="shared" si="178"/>
        <v>0</v>
      </c>
      <c r="BP291" s="132">
        <f t="shared" si="179"/>
        <v>0</v>
      </c>
      <c r="BQ291" s="132">
        <f t="shared" si="180"/>
        <v>0</v>
      </c>
      <c r="BR291" s="132">
        <f t="shared" si="181"/>
        <v>0</v>
      </c>
      <c r="BS291" s="132">
        <f t="shared" si="182"/>
        <v>0</v>
      </c>
    </row>
    <row r="292" spans="1:71" x14ac:dyDescent="0.3">
      <c r="A292" s="132" t="s">
        <v>676</v>
      </c>
      <c r="B292" s="132" t="s">
        <v>213</v>
      </c>
      <c r="C292" s="132" t="s">
        <v>153</v>
      </c>
      <c r="D292" s="132" t="s">
        <v>1078</v>
      </c>
      <c r="F292" s="132" t="str">
        <f t="shared" si="185"/>
        <v>슬라임과 달팽이</v>
      </c>
      <c r="AM292" s="132">
        <f>COUNTIF('몬스터 리스트(숨김)'!$B$14:$B$53,A292)</f>
        <v>0</v>
      </c>
      <c r="AN292" s="132">
        <f>IF(COUNTIF(AO293:$AO$311,1)&gt;0,0,AM292)</f>
        <v>0</v>
      </c>
      <c r="AO292" s="132">
        <f>IF(IF(AN292=0,0,VLOOKUP(A292,'몬스터 리스트(숨김)'!$B$14:$D$53,3,0))&gt;0,1,0)</f>
        <v>0</v>
      </c>
      <c r="AQ292" s="132">
        <f t="shared" si="155"/>
        <v>0</v>
      </c>
      <c r="AR292" s="132">
        <f t="shared" si="156"/>
        <v>0</v>
      </c>
      <c r="AS292" s="132">
        <f t="shared" si="157"/>
        <v>0</v>
      </c>
      <c r="AT292" s="132">
        <f t="shared" si="158"/>
        <v>0</v>
      </c>
      <c r="AU292" s="132">
        <f t="shared" si="159"/>
        <v>0</v>
      </c>
      <c r="AV292" s="132">
        <f t="shared" si="160"/>
        <v>0</v>
      </c>
      <c r="AW292" s="132">
        <f t="shared" si="161"/>
        <v>0</v>
      </c>
      <c r="AX292" s="132">
        <f t="shared" si="162"/>
        <v>0</v>
      </c>
      <c r="AY292" s="132">
        <f t="shared" si="163"/>
        <v>0</v>
      </c>
      <c r="AZ292" s="132">
        <f t="shared" si="164"/>
        <v>0</v>
      </c>
      <c r="BA292" s="132">
        <f t="shared" si="165"/>
        <v>0</v>
      </c>
      <c r="BB292" s="132">
        <f t="shared" si="165"/>
        <v>0</v>
      </c>
      <c r="BC292" s="132">
        <f t="shared" si="166"/>
        <v>0</v>
      </c>
      <c r="BD292" s="132">
        <f t="shared" si="167"/>
        <v>0</v>
      </c>
      <c r="BE292" s="132">
        <f t="shared" si="168"/>
        <v>0</v>
      </c>
      <c r="BF292" s="132">
        <f t="shared" si="169"/>
        <v>0</v>
      </c>
      <c r="BG292" s="132">
        <f t="shared" si="170"/>
        <v>0</v>
      </c>
      <c r="BH292" s="132">
        <f t="shared" si="171"/>
        <v>0</v>
      </c>
      <c r="BI292" s="132">
        <f t="shared" si="172"/>
        <v>0</v>
      </c>
      <c r="BJ292" s="132">
        <f t="shared" si="173"/>
        <v>0</v>
      </c>
      <c r="BK292" s="132">
        <f t="shared" si="174"/>
        <v>0</v>
      </c>
      <c r="BL292" s="132">
        <f t="shared" si="175"/>
        <v>0</v>
      </c>
      <c r="BM292" s="132">
        <f t="shared" si="176"/>
        <v>0</v>
      </c>
      <c r="BN292" s="132">
        <f t="shared" si="177"/>
        <v>0</v>
      </c>
      <c r="BO292" s="132">
        <f t="shared" si="178"/>
        <v>0</v>
      </c>
      <c r="BP292" s="132">
        <f t="shared" si="179"/>
        <v>0</v>
      </c>
      <c r="BQ292" s="132">
        <f t="shared" si="180"/>
        <v>0</v>
      </c>
      <c r="BR292" s="132">
        <f t="shared" si="181"/>
        <v>0</v>
      </c>
      <c r="BS292" s="132">
        <f t="shared" si="182"/>
        <v>0</v>
      </c>
    </row>
    <row r="293" spans="1:71" x14ac:dyDescent="0.3">
      <c r="A293" s="132" t="s">
        <v>677</v>
      </c>
      <c r="B293" s="132" t="s">
        <v>213</v>
      </c>
      <c r="C293" s="132" t="s">
        <v>153</v>
      </c>
      <c r="D293" s="132" t="s">
        <v>1078</v>
      </c>
      <c r="F293" s="132" t="str">
        <f t="shared" si="185"/>
        <v>슬라임과 달팽이</v>
      </c>
      <c r="AM293" s="132">
        <f>COUNTIF('몬스터 리스트(숨김)'!$B$14:$B$53,A293)</f>
        <v>0</v>
      </c>
      <c r="AN293" s="132">
        <f>IF(COUNTIF(AO294:$AO$311,1)&gt;0,0,AM293)</f>
        <v>0</v>
      </c>
      <c r="AO293" s="132">
        <f>IF(IF(AN293=0,0,VLOOKUP(A293,'몬스터 리스트(숨김)'!$B$14:$D$53,3,0))&gt;0,1,0)</f>
        <v>0</v>
      </c>
      <c r="AQ293" s="132">
        <f t="shared" si="155"/>
        <v>0</v>
      </c>
      <c r="AR293" s="132">
        <f t="shared" si="156"/>
        <v>0</v>
      </c>
      <c r="AS293" s="132">
        <f t="shared" si="157"/>
        <v>0</v>
      </c>
      <c r="AT293" s="132">
        <f t="shared" si="158"/>
        <v>0</v>
      </c>
      <c r="AU293" s="132">
        <f t="shared" si="159"/>
        <v>0</v>
      </c>
      <c r="AV293" s="132">
        <f t="shared" si="160"/>
        <v>0</v>
      </c>
      <c r="AW293" s="132">
        <f t="shared" si="161"/>
        <v>0</v>
      </c>
      <c r="AX293" s="132">
        <f t="shared" si="162"/>
        <v>0</v>
      </c>
      <c r="AY293" s="132">
        <f t="shared" si="163"/>
        <v>0</v>
      </c>
      <c r="AZ293" s="132">
        <f t="shared" si="164"/>
        <v>0</v>
      </c>
      <c r="BA293" s="132">
        <f t="shared" si="165"/>
        <v>0</v>
      </c>
      <c r="BB293" s="132">
        <f t="shared" si="165"/>
        <v>0</v>
      </c>
      <c r="BC293" s="132">
        <f t="shared" si="166"/>
        <v>0</v>
      </c>
      <c r="BD293" s="132">
        <f t="shared" si="167"/>
        <v>0</v>
      </c>
      <c r="BE293" s="132">
        <f t="shared" si="168"/>
        <v>0</v>
      </c>
      <c r="BF293" s="132">
        <f t="shared" si="169"/>
        <v>0</v>
      </c>
      <c r="BG293" s="132">
        <f t="shared" si="170"/>
        <v>0</v>
      </c>
      <c r="BH293" s="132">
        <f t="shared" si="171"/>
        <v>0</v>
      </c>
      <c r="BI293" s="132">
        <f t="shared" si="172"/>
        <v>0</v>
      </c>
      <c r="BJ293" s="132">
        <f t="shared" si="173"/>
        <v>0</v>
      </c>
      <c r="BK293" s="132">
        <f t="shared" si="174"/>
        <v>0</v>
      </c>
      <c r="BL293" s="132">
        <f t="shared" si="175"/>
        <v>0</v>
      </c>
      <c r="BM293" s="132">
        <f t="shared" si="176"/>
        <v>0</v>
      </c>
      <c r="BN293" s="132">
        <f t="shared" si="177"/>
        <v>0</v>
      </c>
      <c r="BO293" s="132">
        <f t="shared" si="178"/>
        <v>0</v>
      </c>
      <c r="BP293" s="132">
        <f t="shared" si="179"/>
        <v>0</v>
      </c>
      <c r="BQ293" s="132">
        <f t="shared" si="180"/>
        <v>0</v>
      </c>
      <c r="BR293" s="132">
        <f t="shared" si="181"/>
        <v>0</v>
      </c>
      <c r="BS293" s="132">
        <f t="shared" si="182"/>
        <v>0</v>
      </c>
    </row>
    <row r="294" spans="1:71" x14ac:dyDescent="0.3">
      <c r="A294" s="132" t="s">
        <v>678</v>
      </c>
      <c r="B294" s="132" t="s">
        <v>213</v>
      </c>
      <c r="C294" s="132" t="s">
        <v>149</v>
      </c>
      <c r="D294" s="132" t="s">
        <v>1079</v>
      </c>
      <c r="F294" s="132" t="str">
        <f t="shared" si="185"/>
        <v>슬라임과 달팽이</v>
      </c>
      <c r="AM294" s="132">
        <f>COUNTIF('몬스터 리스트(숨김)'!$B$14:$B$53,A294)</f>
        <v>0</v>
      </c>
      <c r="AN294" s="132">
        <f>IF(COUNTIF(AO295:$AO$311,1)&gt;0,0,AM294)</f>
        <v>0</v>
      </c>
      <c r="AO294" s="132">
        <f>IF(IF(AN294=0,0,VLOOKUP(A294,'몬스터 리스트(숨김)'!$B$14:$D$53,3,0))&gt;0,1,0)</f>
        <v>0</v>
      </c>
      <c r="AQ294" s="132">
        <f t="shared" si="155"/>
        <v>0</v>
      </c>
      <c r="AR294" s="132">
        <f t="shared" si="156"/>
        <v>0</v>
      </c>
      <c r="AS294" s="132">
        <f t="shared" si="157"/>
        <v>0</v>
      </c>
      <c r="AT294" s="132">
        <f t="shared" si="158"/>
        <v>0</v>
      </c>
      <c r="AU294" s="132">
        <f t="shared" si="159"/>
        <v>0</v>
      </c>
      <c r="AV294" s="132">
        <f t="shared" si="160"/>
        <v>0</v>
      </c>
      <c r="AW294" s="132">
        <f t="shared" si="161"/>
        <v>0</v>
      </c>
      <c r="AX294" s="132">
        <f t="shared" si="162"/>
        <v>0</v>
      </c>
      <c r="AY294" s="132">
        <f t="shared" si="163"/>
        <v>0</v>
      </c>
      <c r="AZ294" s="132">
        <f t="shared" si="164"/>
        <v>0</v>
      </c>
      <c r="BA294" s="132">
        <f t="shared" si="165"/>
        <v>0</v>
      </c>
      <c r="BB294" s="132">
        <f t="shared" si="165"/>
        <v>0</v>
      </c>
      <c r="BC294" s="132">
        <f t="shared" si="166"/>
        <v>0</v>
      </c>
      <c r="BD294" s="132">
        <f t="shared" si="167"/>
        <v>0</v>
      </c>
      <c r="BE294" s="132">
        <f t="shared" si="168"/>
        <v>0</v>
      </c>
      <c r="BF294" s="132">
        <f t="shared" si="169"/>
        <v>0</v>
      </c>
      <c r="BG294" s="132">
        <f t="shared" si="170"/>
        <v>0</v>
      </c>
      <c r="BH294" s="132">
        <f t="shared" si="171"/>
        <v>0</v>
      </c>
      <c r="BI294" s="132">
        <f t="shared" si="172"/>
        <v>0</v>
      </c>
      <c r="BJ294" s="132">
        <f t="shared" si="173"/>
        <v>0</v>
      </c>
      <c r="BK294" s="132">
        <f t="shared" si="174"/>
        <v>0</v>
      </c>
      <c r="BL294" s="132">
        <f t="shared" si="175"/>
        <v>0</v>
      </c>
      <c r="BM294" s="132">
        <f t="shared" si="176"/>
        <v>0</v>
      </c>
      <c r="BN294" s="132">
        <f t="shared" si="177"/>
        <v>0</v>
      </c>
      <c r="BO294" s="132">
        <f t="shared" si="178"/>
        <v>0</v>
      </c>
      <c r="BP294" s="132">
        <f t="shared" si="179"/>
        <v>0</v>
      </c>
      <c r="BQ294" s="132">
        <f t="shared" si="180"/>
        <v>0</v>
      </c>
      <c r="BR294" s="132">
        <f t="shared" si="181"/>
        <v>0</v>
      </c>
      <c r="BS294" s="132">
        <f t="shared" si="182"/>
        <v>0</v>
      </c>
    </row>
    <row r="295" spans="1:71" x14ac:dyDescent="0.3">
      <c r="A295" s="132" t="s">
        <v>679</v>
      </c>
      <c r="B295" s="132" t="s">
        <v>213</v>
      </c>
      <c r="C295" s="132" t="s">
        <v>149</v>
      </c>
      <c r="D295" s="132" t="s">
        <v>1079</v>
      </c>
      <c r="F295" s="132" t="str">
        <f t="shared" si="185"/>
        <v>슬라임과 달팽이</v>
      </c>
      <c r="AM295" s="132">
        <f>COUNTIF('몬스터 리스트(숨김)'!$B$14:$B$53,A295)</f>
        <v>0</v>
      </c>
      <c r="AN295" s="132">
        <f>IF(COUNTIF(AO296:$AO$311,1)&gt;0,0,AM295)</f>
        <v>0</v>
      </c>
      <c r="AO295" s="132">
        <f>IF(IF(AN295=0,0,VLOOKUP(A295,'몬스터 리스트(숨김)'!$B$14:$D$53,3,0))&gt;0,1,0)</f>
        <v>0</v>
      </c>
      <c r="AQ295" s="132">
        <f t="shared" si="155"/>
        <v>0</v>
      </c>
      <c r="AR295" s="132">
        <f t="shared" si="156"/>
        <v>0</v>
      </c>
      <c r="AS295" s="132">
        <f t="shared" si="157"/>
        <v>0</v>
      </c>
      <c r="AT295" s="132">
        <f t="shared" si="158"/>
        <v>0</v>
      </c>
      <c r="AU295" s="132">
        <f t="shared" si="159"/>
        <v>0</v>
      </c>
      <c r="AV295" s="132">
        <f t="shared" si="160"/>
        <v>0</v>
      </c>
      <c r="AW295" s="132">
        <f t="shared" si="161"/>
        <v>0</v>
      </c>
      <c r="AX295" s="132">
        <f t="shared" si="162"/>
        <v>0</v>
      </c>
      <c r="AY295" s="132">
        <f t="shared" si="163"/>
        <v>0</v>
      </c>
      <c r="AZ295" s="132">
        <f t="shared" si="164"/>
        <v>0</v>
      </c>
      <c r="BA295" s="132">
        <f t="shared" si="165"/>
        <v>0</v>
      </c>
      <c r="BB295" s="132">
        <f t="shared" si="165"/>
        <v>0</v>
      </c>
      <c r="BC295" s="132">
        <f t="shared" si="166"/>
        <v>0</v>
      </c>
      <c r="BD295" s="132">
        <f t="shared" si="167"/>
        <v>0</v>
      </c>
      <c r="BE295" s="132">
        <f t="shared" si="168"/>
        <v>0</v>
      </c>
      <c r="BF295" s="132">
        <f t="shared" si="169"/>
        <v>0</v>
      </c>
      <c r="BG295" s="132">
        <f t="shared" si="170"/>
        <v>0</v>
      </c>
      <c r="BH295" s="132">
        <f t="shared" si="171"/>
        <v>0</v>
      </c>
      <c r="BI295" s="132">
        <f t="shared" si="172"/>
        <v>0</v>
      </c>
      <c r="BJ295" s="132">
        <f t="shared" si="173"/>
        <v>0</v>
      </c>
      <c r="BK295" s="132">
        <f t="shared" si="174"/>
        <v>0</v>
      </c>
      <c r="BL295" s="132">
        <f t="shared" si="175"/>
        <v>0</v>
      </c>
      <c r="BM295" s="132">
        <f t="shared" si="176"/>
        <v>0</v>
      </c>
      <c r="BN295" s="132">
        <f t="shared" si="177"/>
        <v>0</v>
      </c>
      <c r="BO295" s="132">
        <f t="shared" si="178"/>
        <v>0</v>
      </c>
      <c r="BP295" s="132">
        <f t="shared" si="179"/>
        <v>0</v>
      </c>
      <c r="BQ295" s="132">
        <f t="shared" si="180"/>
        <v>0</v>
      </c>
      <c r="BR295" s="132">
        <f t="shared" si="181"/>
        <v>0</v>
      </c>
      <c r="BS295" s="132">
        <f t="shared" si="182"/>
        <v>0</v>
      </c>
    </row>
    <row r="296" spans="1:71" x14ac:dyDescent="0.3">
      <c r="A296" s="132" t="s">
        <v>680</v>
      </c>
      <c r="B296" s="132" t="s">
        <v>213</v>
      </c>
      <c r="C296" s="132" t="s">
        <v>149</v>
      </c>
      <c r="D296" s="132" t="s">
        <v>1079</v>
      </c>
      <c r="F296" s="132" t="str">
        <f t="shared" si="185"/>
        <v>슬라임과 달팽이</v>
      </c>
      <c r="AM296" s="132">
        <f>COUNTIF('몬스터 리스트(숨김)'!$B$14:$B$53,A296)</f>
        <v>0</v>
      </c>
      <c r="AN296" s="132">
        <f>IF(COUNTIF(AO297:$AO$311,1)&gt;0,0,AM296)</f>
        <v>0</v>
      </c>
      <c r="AO296" s="132">
        <f>IF(IF(AN296=0,0,VLOOKUP(A296,'몬스터 리스트(숨김)'!$B$14:$D$53,3,0))&gt;0,1,0)</f>
        <v>0</v>
      </c>
      <c r="AQ296" s="132">
        <f t="shared" si="155"/>
        <v>0</v>
      </c>
      <c r="AR296" s="132">
        <f t="shared" si="156"/>
        <v>0</v>
      </c>
      <c r="AS296" s="132">
        <f t="shared" si="157"/>
        <v>0</v>
      </c>
      <c r="AT296" s="132">
        <f t="shared" si="158"/>
        <v>0</v>
      </c>
      <c r="AU296" s="132">
        <f t="shared" si="159"/>
        <v>0</v>
      </c>
      <c r="AV296" s="132">
        <f t="shared" si="160"/>
        <v>0</v>
      </c>
      <c r="AW296" s="132">
        <f t="shared" si="161"/>
        <v>0</v>
      </c>
      <c r="AX296" s="132">
        <f t="shared" si="162"/>
        <v>0</v>
      </c>
      <c r="AY296" s="132">
        <f t="shared" si="163"/>
        <v>0</v>
      </c>
      <c r="AZ296" s="132">
        <f t="shared" si="164"/>
        <v>0</v>
      </c>
      <c r="BA296" s="132">
        <f t="shared" si="165"/>
        <v>0</v>
      </c>
      <c r="BB296" s="132">
        <f t="shared" si="165"/>
        <v>0</v>
      </c>
      <c r="BC296" s="132">
        <f t="shared" si="166"/>
        <v>0</v>
      </c>
      <c r="BD296" s="132">
        <f t="shared" si="167"/>
        <v>0</v>
      </c>
      <c r="BE296" s="132">
        <f t="shared" si="168"/>
        <v>0</v>
      </c>
      <c r="BF296" s="132">
        <f t="shared" si="169"/>
        <v>0</v>
      </c>
      <c r="BG296" s="132">
        <f t="shared" si="170"/>
        <v>0</v>
      </c>
      <c r="BH296" s="132">
        <f t="shared" si="171"/>
        <v>0</v>
      </c>
      <c r="BI296" s="132">
        <f t="shared" si="172"/>
        <v>0</v>
      </c>
      <c r="BJ296" s="132">
        <f t="shared" si="173"/>
        <v>0</v>
      </c>
      <c r="BK296" s="132">
        <f t="shared" si="174"/>
        <v>0</v>
      </c>
      <c r="BL296" s="132">
        <f t="shared" si="175"/>
        <v>0</v>
      </c>
      <c r="BM296" s="132">
        <f t="shared" si="176"/>
        <v>0</v>
      </c>
      <c r="BN296" s="132">
        <f t="shared" si="177"/>
        <v>0</v>
      </c>
      <c r="BO296" s="132">
        <f t="shared" si="178"/>
        <v>0</v>
      </c>
      <c r="BP296" s="132">
        <f t="shared" si="179"/>
        <v>0</v>
      </c>
      <c r="BQ296" s="132">
        <f t="shared" si="180"/>
        <v>0</v>
      </c>
      <c r="BR296" s="132">
        <f t="shared" si="181"/>
        <v>0</v>
      </c>
      <c r="BS296" s="132">
        <f t="shared" si="182"/>
        <v>0</v>
      </c>
    </row>
    <row r="297" spans="1:71" x14ac:dyDescent="0.3">
      <c r="A297" s="132" t="s">
        <v>681</v>
      </c>
      <c r="B297" s="132" t="s">
        <v>213</v>
      </c>
      <c r="C297" s="132" t="s">
        <v>149</v>
      </c>
      <c r="D297" s="132" t="s">
        <v>1079</v>
      </c>
      <c r="F297" s="132" t="str">
        <f t="shared" si="185"/>
        <v>슬라임과 달팽이</v>
      </c>
      <c r="AM297" s="132">
        <f>COUNTIF('몬스터 리스트(숨김)'!$B$14:$B$53,A297)</f>
        <v>0</v>
      </c>
      <c r="AN297" s="132">
        <f>IF(COUNTIF(AO298:$AO$311,1)&gt;0,0,AM297)</f>
        <v>0</v>
      </c>
      <c r="AO297" s="132">
        <f>IF(IF(AN297=0,0,VLOOKUP(A297,'몬스터 리스트(숨김)'!$B$14:$D$53,3,0))&gt;0,1,0)</f>
        <v>0</v>
      </c>
      <c r="AQ297" s="132">
        <f t="shared" si="155"/>
        <v>0</v>
      </c>
      <c r="AR297" s="132">
        <f t="shared" si="156"/>
        <v>0</v>
      </c>
      <c r="AS297" s="132">
        <f t="shared" si="157"/>
        <v>0</v>
      </c>
      <c r="AT297" s="132">
        <f t="shared" si="158"/>
        <v>0</v>
      </c>
      <c r="AU297" s="132">
        <f t="shared" si="159"/>
        <v>0</v>
      </c>
      <c r="AV297" s="132">
        <f t="shared" si="160"/>
        <v>0</v>
      </c>
      <c r="AW297" s="132">
        <f t="shared" si="161"/>
        <v>0</v>
      </c>
      <c r="AX297" s="132">
        <f t="shared" si="162"/>
        <v>0</v>
      </c>
      <c r="AY297" s="132">
        <f t="shared" si="163"/>
        <v>0</v>
      </c>
      <c r="AZ297" s="132">
        <f t="shared" si="164"/>
        <v>0</v>
      </c>
      <c r="BA297" s="132">
        <f t="shared" si="165"/>
        <v>0</v>
      </c>
      <c r="BB297" s="132">
        <f t="shared" si="165"/>
        <v>0</v>
      </c>
      <c r="BC297" s="132">
        <f t="shared" si="166"/>
        <v>0</v>
      </c>
      <c r="BD297" s="132">
        <f t="shared" si="167"/>
        <v>0</v>
      </c>
      <c r="BE297" s="132">
        <f t="shared" si="168"/>
        <v>0</v>
      </c>
      <c r="BF297" s="132">
        <f t="shared" si="169"/>
        <v>0</v>
      </c>
      <c r="BG297" s="132">
        <f t="shared" si="170"/>
        <v>0</v>
      </c>
      <c r="BH297" s="132">
        <f t="shared" si="171"/>
        <v>0</v>
      </c>
      <c r="BI297" s="132">
        <f t="shared" si="172"/>
        <v>0</v>
      </c>
      <c r="BJ297" s="132">
        <f t="shared" si="173"/>
        <v>0</v>
      </c>
      <c r="BK297" s="132">
        <f t="shared" si="174"/>
        <v>0</v>
      </c>
      <c r="BL297" s="132">
        <f t="shared" si="175"/>
        <v>0</v>
      </c>
      <c r="BM297" s="132">
        <f t="shared" si="176"/>
        <v>0</v>
      </c>
      <c r="BN297" s="132">
        <f t="shared" si="177"/>
        <v>0</v>
      </c>
      <c r="BO297" s="132">
        <f t="shared" si="178"/>
        <v>0</v>
      </c>
      <c r="BP297" s="132">
        <f t="shared" si="179"/>
        <v>0</v>
      </c>
      <c r="BQ297" s="132">
        <f t="shared" si="180"/>
        <v>0</v>
      </c>
      <c r="BR297" s="132">
        <f t="shared" si="181"/>
        <v>0</v>
      </c>
      <c r="BS297" s="132">
        <f t="shared" si="182"/>
        <v>0</v>
      </c>
    </row>
    <row r="298" spans="1:71" x14ac:dyDescent="0.3">
      <c r="A298" s="132" t="s">
        <v>682</v>
      </c>
      <c r="B298" s="132" t="s">
        <v>213</v>
      </c>
      <c r="C298" s="132" t="s">
        <v>149</v>
      </c>
      <c r="D298" s="132" t="s">
        <v>1079</v>
      </c>
      <c r="F298" s="132" t="str">
        <f t="shared" si="185"/>
        <v>슬라임과 달팽이</v>
      </c>
      <c r="AM298" s="132">
        <f>COUNTIF('몬스터 리스트(숨김)'!$B$14:$B$53,A298)</f>
        <v>0</v>
      </c>
      <c r="AN298" s="132">
        <f>IF(COUNTIF(AO299:$AO$311,1)&gt;0,0,AM298)</f>
        <v>0</v>
      </c>
      <c r="AO298" s="132">
        <f>IF(IF(AN298=0,0,VLOOKUP(A298,'몬스터 리스트(숨김)'!$B$14:$D$53,3,0))&gt;0,1,0)</f>
        <v>0</v>
      </c>
      <c r="AQ298" s="132">
        <f t="shared" si="155"/>
        <v>0</v>
      </c>
      <c r="AR298" s="132">
        <f t="shared" si="156"/>
        <v>0</v>
      </c>
      <c r="AS298" s="132">
        <f t="shared" si="157"/>
        <v>0</v>
      </c>
      <c r="AT298" s="132">
        <f t="shared" si="158"/>
        <v>0</v>
      </c>
      <c r="AU298" s="132">
        <f t="shared" si="159"/>
        <v>0</v>
      </c>
      <c r="AV298" s="132">
        <f t="shared" si="160"/>
        <v>0</v>
      </c>
      <c r="AW298" s="132">
        <f t="shared" si="161"/>
        <v>0</v>
      </c>
      <c r="AX298" s="132">
        <f t="shared" si="162"/>
        <v>0</v>
      </c>
      <c r="AY298" s="132">
        <f t="shared" si="163"/>
        <v>0</v>
      </c>
      <c r="AZ298" s="132">
        <f t="shared" si="164"/>
        <v>0</v>
      </c>
      <c r="BA298" s="132">
        <f t="shared" si="165"/>
        <v>0</v>
      </c>
      <c r="BB298" s="132">
        <f t="shared" si="165"/>
        <v>0</v>
      </c>
      <c r="BC298" s="132">
        <f t="shared" si="166"/>
        <v>0</v>
      </c>
      <c r="BD298" s="132">
        <f t="shared" si="167"/>
        <v>0</v>
      </c>
      <c r="BE298" s="132">
        <f t="shared" si="168"/>
        <v>0</v>
      </c>
      <c r="BF298" s="132">
        <f t="shared" si="169"/>
        <v>0</v>
      </c>
      <c r="BG298" s="132">
        <f t="shared" si="170"/>
        <v>0</v>
      </c>
      <c r="BH298" s="132">
        <f t="shared" si="171"/>
        <v>0</v>
      </c>
      <c r="BI298" s="132">
        <f t="shared" si="172"/>
        <v>0</v>
      </c>
      <c r="BJ298" s="132">
        <f t="shared" si="173"/>
        <v>0</v>
      </c>
      <c r="BK298" s="132">
        <f t="shared" si="174"/>
        <v>0</v>
      </c>
      <c r="BL298" s="132">
        <f t="shared" si="175"/>
        <v>0</v>
      </c>
      <c r="BM298" s="132">
        <f t="shared" si="176"/>
        <v>0</v>
      </c>
      <c r="BN298" s="132">
        <f t="shared" si="177"/>
        <v>0</v>
      </c>
      <c r="BO298" s="132">
        <f t="shared" si="178"/>
        <v>0</v>
      </c>
      <c r="BP298" s="132">
        <f t="shared" si="179"/>
        <v>0</v>
      </c>
      <c r="BQ298" s="132">
        <f t="shared" si="180"/>
        <v>0</v>
      </c>
      <c r="BR298" s="132">
        <f t="shared" si="181"/>
        <v>0</v>
      </c>
      <c r="BS298" s="132">
        <f t="shared" si="182"/>
        <v>0</v>
      </c>
    </row>
    <row r="299" spans="1:71" x14ac:dyDescent="0.3">
      <c r="A299" s="132" t="s">
        <v>683</v>
      </c>
      <c r="B299" s="132" t="s">
        <v>213</v>
      </c>
      <c r="C299" s="132" t="s">
        <v>149</v>
      </c>
      <c r="D299" s="132" t="s">
        <v>1079</v>
      </c>
      <c r="F299" s="132" t="str">
        <f t="shared" si="185"/>
        <v>슬라임과 달팽이</v>
      </c>
      <c r="AM299" s="132">
        <f>COUNTIF('몬스터 리스트(숨김)'!$B$14:$B$53,A299)</f>
        <v>0</v>
      </c>
      <c r="AN299" s="132">
        <f>IF(COUNTIF(AO300:$AO$311,1)&gt;0,0,AM299)</f>
        <v>0</v>
      </c>
      <c r="AO299" s="132">
        <f>IF(IF(AN299=0,0,VLOOKUP(A299,'몬스터 리스트(숨김)'!$B$14:$D$53,3,0))&gt;0,1,0)</f>
        <v>0</v>
      </c>
      <c r="AQ299" s="132">
        <f t="shared" si="155"/>
        <v>0</v>
      </c>
      <c r="AR299" s="132">
        <f t="shared" si="156"/>
        <v>0</v>
      </c>
      <c r="AS299" s="132">
        <f t="shared" si="157"/>
        <v>0</v>
      </c>
      <c r="AT299" s="132">
        <f t="shared" si="158"/>
        <v>0</v>
      </c>
      <c r="AU299" s="132">
        <f t="shared" si="159"/>
        <v>0</v>
      </c>
      <c r="AV299" s="132">
        <f t="shared" si="160"/>
        <v>0</v>
      </c>
      <c r="AW299" s="132">
        <f t="shared" si="161"/>
        <v>0</v>
      </c>
      <c r="AX299" s="132">
        <f t="shared" si="162"/>
        <v>0</v>
      </c>
      <c r="AY299" s="132">
        <f t="shared" si="163"/>
        <v>0</v>
      </c>
      <c r="AZ299" s="132">
        <f t="shared" si="164"/>
        <v>0</v>
      </c>
      <c r="BA299" s="132">
        <f t="shared" si="165"/>
        <v>0</v>
      </c>
      <c r="BB299" s="132">
        <f t="shared" si="165"/>
        <v>0</v>
      </c>
      <c r="BC299" s="132">
        <f t="shared" si="166"/>
        <v>0</v>
      </c>
      <c r="BD299" s="132">
        <f t="shared" si="167"/>
        <v>0</v>
      </c>
      <c r="BE299" s="132">
        <f t="shared" si="168"/>
        <v>0</v>
      </c>
      <c r="BF299" s="132">
        <f t="shared" si="169"/>
        <v>0</v>
      </c>
      <c r="BG299" s="132">
        <f t="shared" si="170"/>
        <v>0</v>
      </c>
      <c r="BH299" s="132">
        <f t="shared" si="171"/>
        <v>0</v>
      </c>
      <c r="BI299" s="132">
        <f t="shared" si="172"/>
        <v>0</v>
      </c>
      <c r="BJ299" s="132">
        <f t="shared" si="173"/>
        <v>0</v>
      </c>
      <c r="BK299" s="132">
        <f t="shared" si="174"/>
        <v>0</v>
      </c>
      <c r="BL299" s="132">
        <f t="shared" si="175"/>
        <v>0</v>
      </c>
      <c r="BM299" s="132">
        <f t="shared" si="176"/>
        <v>0</v>
      </c>
      <c r="BN299" s="132">
        <f t="shared" si="177"/>
        <v>0</v>
      </c>
      <c r="BO299" s="132">
        <f t="shared" si="178"/>
        <v>0</v>
      </c>
      <c r="BP299" s="132">
        <f t="shared" si="179"/>
        <v>0</v>
      </c>
      <c r="BQ299" s="132">
        <f t="shared" si="180"/>
        <v>0</v>
      </c>
      <c r="BR299" s="132">
        <f t="shared" si="181"/>
        <v>0</v>
      </c>
      <c r="BS299" s="132">
        <f t="shared" si="182"/>
        <v>0</v>
      </c>
    </row>
    <row r="300" spans="1:71" x14ac:dyDescent="0.3">
      <c r="A300" s="132" t="s">
        <v>684</v>
      </c>
      <c r="B300" s="132" t="s">
        <v>213</v>
      </c>
      <c r="C300" s="132" t="s">
        <v>148</v>
      </c>
      <c r="D300" s="132" t="s">
        <v>1080</v>
      </c>
      <c r="F300" s="132" t="str">
        <f t="shared" si="185"/>
        <v>슬라임과 달팽이</v>
      </c>
      <c r="AM300" s="132">
        <f>COUNTIF('몬스터 리스트(숨김)'!$B$14:$B$53,A300)</f>
        <v>0</v>
      </c>
      <c r="AN300" s="132">
        <f>IF(COUNTIF(AO301:$AO$311,1)&gt;0,0,AM300)</f>
        <v>0</v>
      </c>
      <c r="AO300" s="132">
        <f>IF(IF(AN300=0,0,VLOOKUP(A300,'몬스터 리스트(숨김)'!$B$14:$D$53,3,0))&gt;0,1,0)</f>
        <v>0</v>
      </c>
      <c r="AQ300" s="132">
        <f t="shared" si="155"/>
        <v>0</v>
      </c>
      <c r="AR300" s="132">
        <f t="shared" si="156"/>
        <v>0</v>
      </c>
      <c r="AS300" s="132">
        <f t="shared" si="157"/>
        <v>0</v>
      </c>
      <c r="AT300" s="132">
        <f t="shared" si="158"/>
        <v>0</v>
      </c>
      <c r="AU300" s="132">
        <f t="shared" si="159"/>
        <v>0</v>
      </c>
      <c r="AV300" s="132">
        <f t="shared" si="160"/>
        <v>0</v>
      </c>
      <c r="AW300" s="132">
        <f t="shared" si="161"/>
        <v>0</v>
      </c>
      <c r="AX300" s="132">
        <f t="shared" si="162"/>
        <v>0</v>
      </c>
      <c r="AY300" s="132">
        <f t="shared" si="163"/>
        <v>0</v>
      </c>
      <c r="AZ300" s="132">
        <f t="shared" si="164"/>
        <v>0</v>
      </c>
      <c r="BA300" s="132">
        <f t="shared" si="165"/>
        <v>0</v>
      </c>
      <c r="BB300" s="132">
        <f t="shared" si="165"/>
        <v>0</v>
      </c>
      <c r="BC300" s="132">
        <f t="shared" si="166"/>
        <v>0</v>
      </c>
      <c r="BD300" s="132">
        <f t="shared" si="167"/>
        <v>0</v>
      </c>
      <c r="BE300" s="132">
        <f t="shared" si="168"/>
        <v>0</v>
      </c>
      <c r="BF300" s="132">
        <f t="shared" si="169"/>
        <v>0</v>
      </c>
      <c r="BG300" s="132">
        <f t="shared" si="170"/>
        <v>0</v>
      </c>
      <c r="BH300" s="132">
        <f t="shared" si="171"/>
        <v>0</v>
      </c>
      <c r="BI300" s="132">
        <f t="shared" si="172"/>
        <v>0</v>
      </c>
      <c r="BJ300" s="132">
        <f t="shared" si="173"/>
        <v>0</v>
      </c>
      <c r="BK300" s="132">
        <f t="shared" si="174"/>
        <v>0</v>
      </c>
      <c r="BL300" s="132">
        <f t="shared" si="175"/>
        <v>0</v>
      </c>
      <c r="BM300" s="132">
        <f t="shared" si="176"/>
        <v>0</v>
      </c>
      <c r="BN300" s="132">
        <f t="shared" si="177"/>
        <v>0</v>
      </c>
      <c r="BO300" s="132">
        <f t="shared" si="178"/>
        <v>0</v>
      </c>
      <c r="BP300" s="132">
        <f t="shared" si="179"/>
        <v>0</v>
      </c>
      <c r="BQ300" s="132">
        <f t="shared" si="180"/>
        <v>0</v>
      </c>
      <c r="BR300" s="132">
        <f t="shared" si="181"/>
        <v>0</v>
      </c>
      <c r="BS300" s="132">
        <f t="shared" si="182"/>
        <v>0</v>
      </c>
    </row>
    <row r="301" spans="1:71" x14ac:dyDescent="0.3">
      <c r="A301" s="132" t="s">
        <v>685</v>
      </c>
      <c r="B301" s="132" t="s">
        <v>213</v>
      </c>
      <c r="C301" s="132" t="s">
        <v>148</v>
      </c>
      <c r="D301" s="132" t="s">
        <v>1080</v>
      </c>
      <c r="F301" s="132" t="str">
        <f t="shared" si="185"/>
        <v>슬라임과 달팽이</v>
      </c>
      <c r="AM301" s="132">
        <f>COUNTIF('몬스터 리스트(숨김)'!$B$14:$B$53,A301)</f>
        <v>0</v>
      </c>
      <c r="AN301" s="132">
        <f>IF(COUNTIF(AO302:$AO$311,1)&gt;0,0,AM301)</f>
        <v>0</v>
      </c>
      <c r="AO301" s="132">
        <f>IF(IF(AN301=0,0,VLOOKUP(A301,'몬스터 리스트(숨김)'!$B$14:$D$53,3,0))&gt;0,1,0)</f>
        <v>0</v>
      </c>
      <c r="AQ301" s="132">
        <f t="shared" si="155"/>
        <v>0</v>
      </c>
      <c r="AR301" s="132">
        <f t="shared" si="156"/>
        <v>0</v>
      </c>
      <c r="AS301" s="132">
        <f t="shared" si="157"/>
        <v>0</v>
      </c>
      <c r="AT301" s="132">
        <f t="shared" si="158"/>
        <v>0</v>
      </c>
      <c r="AU301" s="132">
        <f t="shared" si="159"/>
        <v>0</v>
      </c>
      <c r="AV301" s="132">
        <f t="shared" si="160"/>
        <v>0</v>
      </c>
      <c r="AW301" s="132">
        <f t="shared" si="161"/>
        <v>0</v>
      </c>
      <c r="AX301" s="132">
        <f t="shared" si="162"/>
        <v>0</v>
      </c>
      <c r="AY301" s="132">
        <f t="shared" si="163"/>
        <v>0</v>
      </c>
      <c r="AZ301" s="132">
        <f t="shared" si="164"/>
        <v>0</v>
      </c>
      <c r="BA301" s="132">
        <f t="shared" si="165"/>
        <v>0</v>
      </c>
      <c r="BB301" s="132">
        <f t="shared" si="165"/>
        <v>0</v>
      </c>
      <c r="BC301" s="132">
        <f t="shared" si="166"/>
        <v>0</v>
      </c>
      <c r="BD301" s="132">
        <f t="shared" si="167"/>
        <v>0</v>
      </c>
      <c r="BE301" s="132">
        <f t="shared" si="168"/>
        <v>0</v>
      </c>
      <c r="BF301" s="132">
        <f t="shared" si="169"/>
        <v>0</v>
      </c>
      <c r="BG301" s="132">
        <f t="shared" si="170"/>
        <v>0</v>
      </c>
      <c r="BH301" s="132">
        <f t="shared" si="171"/>
        <v>0</v>
      </c>
      <c r="BI301" s="132">
        <f t="shared" si="172"/>
        <v>0</v>
      </c>
      <c r="BJ301" s="132">
        <f t="shared" si="173"/>
        <v>0</v>
      </c>
      <c r="BK301" s="132">
        <f t="shared" si="174"/>
        <v>0</v>
      </c>
      <c r="BL301" s="132">
        <f t="shared" si="175"/>
        <v>0</v>
      </c>
      <c r="BM301" s="132">
        <f t="shared" si="176"/>
        <v>0</v>
      </c>
      <c r="BN301" s="132">
        <f t="shared" si="177"/>
        <v>0</v>
      </c>
      <c r="BO301" s="132">
        <f t="shared" si="178"/>
        <v>0</v>
      </c>
      <c r="BP301" s="132">
        <f t="shared" si="179"/>
        <v>0</v>
      </c>
      <c r="BQ301" s="132">
        <f t="shared" si="180"/>
        <v>0</v>
      </c>
      <c r="BR301" s="132">
        <f t="shared" si="181"/>
        <v>0</v>
      </c>
      <c r="BS301" s="132">
        <f t="shared" si="182"/>
        <v>0</v>
      </c>
    </row>
    <row r="302" spans="1:71" x14ac:dyDescent="0.3">
      <c r="A302" s="132" t="s">
        <v>686</v>
      </c>
      <c r="B302" s="132" t="s">
        <v>213</v>
      </c>
      <c r="C302" s="132" t="s">
        <v>148</v>
      </c>
      <c r="D302" s="132" t="s">
        <v>1080</v>
      </c>
      <c r="F302" s="132" t="str">
        <f t="shared" si="185"/>
        <v>슬라임과 달팽이</v>
      </c>
      <c r="AM302" s="132">
        <f>COUNTIF('몬스터 리스트(숨김)'!$B$14:$B$53,A302)</f>
        <v>0</v>
      </c>
      <c r="AN302" s="132">
        <f>IF(COUNTIF(AO303:$AO$311,1)&gt;0,0,AM302)</f>
        <v>0</v>
      </c>
      <c r="AO302" s="132">
        <f>IF(IF(AN302=0,0,VLOOKUP(A302,'몬스터 리스트(숨김)'!$B$14:$D$53,3,0))&gt;0,1,0)</f>
        <v>0</v>
      </c>
      <c r="AQ302" s="132">
        <f t="shared" si="155"/>
        <v>0</v>
      </c>
      <c r="AR302" s="132">
        <f t="shared" si="156"/>
        <v>0</v>
      </c>
      <c r="AS302" s="132">
        <f t="shared" si="157"/>
        <v>0</v>
      </c>
      <c r="AT302" s="132">
        <f t="shared" si="158"/>
        <v>0</v>
      </c>
      <c r="AU302" s="132">
        <f t="shared" si="159"/>
        <v>0</v>
      </c>
      <c r="AV302" s="132">
        <f t="shared" si="160"/>
        <v>0</v>
      </c>
      <c r="AW302" s="132">
        <f t="shared" si="161"/>
        <v>0</v>
      </c>
      <c r="AX302" s="132">
        <f t="shared" si="162"/>
        <v>0</v>
      </c>
      <c r="AY302" s="132">
        <f t="shared" si="163"/>
        <v>0</v>
      </c>
      <c r="AZ302" s="132">
        <f t="shared" si="164"/>
        <v>0</v>
      </c>
      <c r="BA302" s="132">
        <f t="shared" si="165"/>
        <v>0</v>
      </c>
      <c r="BB302" s="132">
        <f t="shared" si="165"/>
        <v>0</v>
      </c>
      <c r="BC302" s="132">
        <f t="shared" si="166"/>
        <v>0</v>
      </c>
      <c r="BD302" s="132">
        <f t="shared" si="167"/>
        <v>0</v>
      </c>
      <c r="BE302" s="132">
        <f t="shared" si="168"/>
        <v>0</v>
      </c>
      <c r="BF302" s="132">
        <f t="shared" si="169"/>
        <v>0</v>
      </c>
      <c r="BG302" s="132">
        <f t="shared" si="170"/>
        <v>0</v>
      </c>
      <c r="BH302" s="132">
        <f t="shared" si="171"/>
        <v>0</v>
      </c>
      <c r="BI302" s="132">
        <f t="shared" si="172"/>
        <v>0</v>
      </c>
      <c r="BJ302" s="132">
        <f t="shared" si="173"/>
        <v>0</v>
      </c>
      <c r="BK302" s="132">
        <f t="shared" si="174"/>
        <v>0</v>
      </c>
      <c r="BL302" s="132">
        <f t="shared" si="175"/>
        <v>0</v>
      </c>
      <c r="BM302" s="132">
        <f t="shared" si="176"/>
        <v>0</v>
      </c>
      <c r="BN302" s="132">
        <f t="shared" si="177"/>
        <v>0</v>
      </c>
      <c r="BO302" s="132">
        <f t="shared" si="178"/>
        <v>0</v>
      </c>
      <c r="BP302" s="132">
        <f t="shared" si="179"/>
        <v>0</v>
      </c>
      <c r="BQ302" s="132">
        <f t="shared" si="180"/>
        <v>0</v>
      </c>
      <c r="BR302" s="132">
        <f t="shared" si="181"/>
        <v>0</v>
      </c>
      <c r="BS302" s="132">
        <f t="shared" si="182"/>
        <v>0</v>
      </c>
    </row>
    <row r="303" spans="1:71" x14ac:dyDescent="0.3">
      <c r="A303" s="132" t="s">
        <v>687</v>
      </c>
      <c r="B303" s="132" t="s">
        <v>213</v>
      </c>
      <c r="C303" s="132" t="s">
        <v>148</v>
      </c>
      <c r="D303" s="132" t="s">
        <v>1080</v>
      </c>
      <c r="F303" s="132" t="str">
        <f t="shared" si="185"/>
        <v>슬라임과 달팽이</v>
      </c>
      <c r="AM303" s="132">
        <f>COUNTIF('몬스터 리스트(숨김)'!$B$14:$B$53,A303)</f>
        <v>0</v>
      </c>
      <c r="AN303" s="132">
        <f>IF(COUNTIF(AO304:$AO$311,1)&gt;0,0,AM303)</f>
        <v>0</v>
      </c>
      <c r="AO303" s="132">
        <f>IF(IF(AN303=0,0,VLOOKUP(A303,'몬스터 리스트(숨김)'!$B$14:$D$53,3,0))&gt;0,1,0)</f>
        <v>0</v>
      </c>
      <c r="AQ303" s="132">
        <f t="shared" si="155"/>
        <v>0</v>
      </c>
      <c r="AR303" s="132">
        <f t="shared" si="156"/>
        <v>0</v>
      </c>
      <c r="AS303" s="132">
        <f t="shared" si="157"/>
        <v>0</v>
      </c>
      <c r="AT303" s="132">
        <f t="shared" si="158"/>
        <v>0</v>
      </c>
      <c r="AU303" s="132">
        <f t="shared" si="159"/>
        <v>0</v>
      </c>
      <c r="AV303" s="132">
        <f t="shared" si="160"/>
        <v>0</v>
      </c>
      <c r="AW303" s="132">
        <f t="shared" si="161"/>
        <v>0</v>
      </c>
      <c r="AX303" s="132">
        <f t="shared" si="162"/>
        <v>0</v>
      </c>
      <c r="AY303" s="132">
        <f t="shared" si="163"/>
        <v>0</v>
      </c>
      <c r="AZ303" s="132">
        <f t="shared" si="164"/>
        <v>0</v>
      </c>
      <c r="BA303" s="132">
        <f t="shared" si="165"/>
        <v>0</v>
      </c>
      <c r="BB303" s="132">
        <f t="shared" si="165"/>
        <v>0</v>
      </c>
      <c r="BC303" s="132">
        <f t="shared" si="166"/>
        <v>0</v>
      </c>
      <c r="BD303" s="132">
        <f t="shared" si="167"/>
        <v>0</v>
      </c>
      <c r="BE303" s="132">
        <f t="shared" si="168"/>
        <v>0</v>
      </c>
      <c r="BF303" s="132">
        <f t="shared" si="169"/>
        <v>0</v>
      </c>
      <c r="BG303" s="132">
        <f t="shared" si="170"/>
        <v>0</v>
      </c>
      <c r="BH303" s="132">
        <f t="shared" si="171"/>
        <v>0</v>
      </c>
      <c r="BI303" s="132">
        <f t="shared" si="172"/>
        <v>0</v>
      </c>
      <c r="BJ303" s="132">
        <f t="shared" si="173"/>
        <v>0</v>
      </c>
      <c r="BK303" s="132">
        <f t="shared" si="174"/>
        <v>0</v>
      </c>
      <c r="BL303" s="132">
        <f t="shared" si="175"/>
        <v>0</v>
      </c>
      <c r="BM303" s="132">
        <f t="shared" si="176"/>
        <v>0</v>
      </c>
      <c r="BN303" s="132">
        <f t="shared" si="177"/>
        <v>0</v>
      </c>
      <c r="BO303" s="132">
        <f t="shared" si="178"/>
        <v>0</v>
      </c>
      <c r="BP303" s="132">
        <f t="shared" si="179"/>
        <v>0</v>
      </c>
      <c r="BQ303" s="132">
        <f t="shared" si="180"/>
        <v>0</v>
      </c>
      <c r="BR303" s="132">
        <f t="shared" si="181"/>
        <v>0</v>
      </c>
      <c r="BS303" s="132">
        <f t="shared" si="182"/>
        <v>0</v>
      </c>
    </row>
    <row r="304" spans="1:71" x14ac:dyDescent="0.3">
      <c r="A304" s="132" t="s">
        <v>688</v>
      </c>
      <c r="B304" s="132" t="s">
        <v>213</v>
      </c>
      <c r="C304" s="132" t="s">
        <v>148</v>
      </c>
      <c r="D304" s="132" t="s">
        <v>1080</v>
      </c>
      <c r="F304" s="132" t="str">
        <f t="shared" si="185"/>
        <v>슬라임과 달팽이</v>
      </c>
      <c r="AM304" s="132">
        <f>COUNTIF('몬스터 리스트(숨김)'!$B$14:$B$53,A304)</f>
        <v>0</v>
      </c>
      <c r="AN304" s="132">
        <f>IF(COUNTIF(AO305:$AO$311,1)&gt;0,0,AM304)</f>
        <v>0</v>
      </c>
      <c r="AO304" s="132">
        <f>IF(IF(AN304=0,0,VLOOKUP(A304,'몬스터 리스트(숨김)'!$B$14:$D$53,3,0))&gt;0,1,0)</f>
        <v>0</v>
      </c>
      <c r="AQ304" s="132">
        <f t="shared" si="155"/>
        <v>0</v>
      </c>
      <c r="AR304" s="132">
        <f t="shared" si="156"/>
        <v>0</v>
      </c>
      <c r="AS304" s="132">
        <f t="shared" si="157"/>
        <v>0</v>
      </c>
      <c r="AT304" s="132">
        <f t="shared" si="158"/>
        <v>0</v>
      </c>
      <c r="AU304" s="132">
        <f t="shared" si="159"/>
        <v>0</v>
      </c>
      <c r="AV304" s="132">
        <f t="shared" si="160"/>
        <v>0</v>
      </c>
      <c r="AW304" s="132">
        <f t="shared" si="161"/>
        <v>0</v>
      </c>
      <c r="AX304" s="132">
        <f t="shared" si="162"/>
        <v>0</v>
      </c>
      <c r="AY304" s="132">
        <f t="shared" si="163"/>
        <v>0</v>
      </c>
      <c r="AZ304" s="132">
        <f t="shared" si="164"/>
        <v>0</v>
      </c>
      <c r="BA304" s="132">
        <f t="shared" si="165"/>
        <v>0</v>
      </c>
      <c r="BB304" s="132">
        <f t="shared" si="165"/>
        <v>0</v>
      </c>
      <c r="BC304" s="132">
        <f t="shared" si="166"/>
        <v>0</v>
      </c>
      <c r="BD304" s="132">
        <f t="shared" si="167"/>
        <v>0</v>
      </c>
      <c r="BE304" s="132">
        <f t="shared" si="168"/>
        <v>0</v>
      </c>
      <c r="BF304" s="132">
        <f t="shared" si="169"/>
        <v>0</v>
      </c>
      <c r="BG304" s="132">
        <f t="shared" si="170"/>
        <v>0</v>
      </c>
      <c r="BH304" s="132">
        <f t="shared" si="171"/>
        <v>0</v>
      </c>
      <c r="BI304" s="132">
        <f t="shared" si="172"/>
        <v>0</v>
      </c>
      <c r="BJ304" s="132">
        <f t="shared" si="173"/>
        <v>0</v>
      </c>
      <c r="BK304" s="132">
        <f t="shared" si="174"/>
        <v>0</v>
      </c>
      <c r="BL304" s="132">
        <f t="shared" si="175"/>
        <v>0</v>
      </c>
      <c r="BM304" s="132">
        <f t="shared" si="176"/>
        <v>0</v>
      </c>
      <c r="BN304" s="132">
        <f t="shared" si="177"/>
        <v>0</v>
      </c>
      <c r="BO304" s="132">
        <f t="shared" si="178"/>
        <v>0</v>
      </c>
      <c r="BP304" s="132">
        <f t="shared" si="179"/>
        <v>0</v>
      </c>
      <c r="BQ304" s="132">
        <f t="shared" si="180"/>
        <v>0</v>
      </c>
      <c r="BR304" s="132">
        <f t="shared" si="181"/>
        <v>0</v>
      </c>
      <c r="BS304" s="132">
        <f t="shared" si="182"/>
        <v>0</v>
      </c>
    </row>
    <row r="305" spans="1:71" x14ac:dyDescent="0.3">
      <c r="A305" s="132" t="s">
        <v>689</v>
      </c>
      <c r="B305" s="132" t="s">
        <v>213</v>
      </c>
      <c r="C305" s="132" t="s">
        <v>148</v>
      </c>
      <c r="D305" s="132" t="s">
        <v>1080</v>
      </c>
      <c r="F305" s="132" t="str">
        <f t="shared" si="185"/>
        <v>슬라임과 달팽이</v>
      </c>
      <c r="AM305" s="132">
        <f>COUNTIF('몬스터 리스트(숨김)'!$B$14:$B$53,A305)</f>
        <v>0</v>
      </c>
      <c r="AN305" s="132">
        <f>IF(COUNTIF(AO306:$AO$311,1)&gt;0,0,AM305)</f>
        <v>0</v>
      </c>
      <c r="AO305" s="132">
        <f>IF(IF(AN305=0,0,VLOOKUP(A305,'몬스터 리스트(숨김)'!$B$14:$D$53,3,0))&gt;0,1,0)</f>
        <v>0</v>
      </c>
      <c r="AQ305" s="132">
        <f t="shared" si="155"/>
        <v>0</v>
      </c>
      <c r="AR305" s="132">
        <f t="shared" si="156"/>
        <v>0</v>
      </c>
      <c r="AS305" s="132">
        <f t="shared" si="157"/>
        <v>0</v>
      </c>
      <c r="AT305" s="132">
        <f t="shared" si="158"/>
        <v>0</v>
      </c>
      <c r="AU305" s="132">
        <f t="shared" si="159"/>
        <v>0</v>
      </c>
      <c r="AV305" s="132">
        <f t="shared" si="160"/>
        <v>0</v>
      </c>
      <c r="AW305" s="132">
        <f t="shared" si="161"/>
        <v>0</v>
      </c>
      <c r="AX305" s="132">
        <f t="shared" si="162"/>
        <v>0</v>
      </c>
      <c r="AY305" s="132">
        <f t="shared" si="163"/>
        <v>0</v>
      </c>
      <c r="AZ305" s="132">
        <f t="shared" si="164"/>
        <v>0</v>
      </c>
      <c r="BA305" s="132">
        <f t="shared" si="165"/>
        <v>0</v>
      </c>
      <c r="BB305" s="132">
        <f t="shared" si="165"/>
        <v>0</v>
      </c>
      <c r="BC305" s="132">
        <f t="shared" si="166"/>
        <v>0</v>
      </c>
      <c r="BD305" s="132">
        <f t="shared" si="167"/>
        <v>0</v>
      </c>
      <c r="BE305" s="132">
        <f t="shared" si="168"/>
        <v>0</v>
      </c>
      <c r="BF305" s="132">
        <f t="shared" si="169"/>
        <v>0</v>
      </c>
      <c r="BG305" s="132">
        <f t="shared" si="170"/>
        <v>0</v>
      </c>
      <c r="BH305" s="132">
        <f t="shared" si="171"/>
        <v>0</v>
      </c>
      <c r="BI305" s="132">
        <f t="shared" si="172"/>
        <v>0</v>
      </c>
      <c r="BJ305" s="132">
        <f t="shared" si="173"/>
        <v>0</v>
      </c>
      <c r="BK305" s="132">
        <f t="shared" si="174"/>
        <v>0</v>
      </c>
      <c r="BL305" s="132">
        <f t="shared" si="175"/>
        <v>0</v>
      </c>
      <c r="BM305" s="132">
        <f t="shared" si="176"/>
        <v>0</v>
      </c>
      <c r="BN305" s="132">
        <f t="shared" si="177"/>
        <v>0</v>
      </c>
      <c r="BO305" s="132">
        <f t="shared" si="178"/>
        <v>0</v>
      </c>
      <c r="BP305" s="132">
        <f t="shared" si="179"/>
        <v>0</v>
      </c>
      <c r="BQ305" s="132">
        <f t="shared" si="180"/>
        <v>0</v>
      </c>
      <c r="BR305" s="132">
        <f t="shared" si="181"/>
        <v>0</v>
      </c>
      <c r="BS305" s="132">
        <f t="shared" si="182"/>
        <v>0</v>
      </c>
    </row>
    <row r="306" spans="1:71" x14ac:dyDescent="0.3">
      <c r="A306" s="132" t="s">
        <v>690</v>
      </c>
      <c r="B306" s="132" t="s">
        <v>213</v>
      </c>
      <c r="C306" s="132" t="s">
        <v>148</v>
      </c>
      <c r="D306" s="132" t="s">
        <v>1080</v>
      </c>
      <c r="F306" s="132" t="str">
        <f t="shared" si="185"/>
        <v>슬라임과 달팽이</v>
      </c>
      <c r="AM306" s="132">
        <f>COUNTIF('몬스터 리스트(숨김)'!$B$14:$B$53,A306)</f>
        <v>0</v>
      </c>
      <c r="AN306" s="132">
        <f>IF(COUNTIF(AO307:$AO$311,1)&gt;0,0,AM306)</f>
        <v>0</v>
      </c>
      <c r="AO306" s="132">
        <f>IF(IF(AN306=0,0,VLOOKUP(A306,'몬스터 리스트(숨김)'!$B$14:$D$53,3,0))&gt;0,1,0)</f>
        <v>0</v>
      </c>
      <c r="AQ306" s="132">
        <f t="shared" si="155"/>
        <v>0</v>
      </c>
      <c r="AR306" s="132">
        <f t="shared" si="156"/>
        <v>0</v>
      </c>
      <c r="AS306" s="132">
        <f t="shared" si="157"/>
        <v>0</v>
      </c>
      <c r="AT306" s="132">
        <f t="shared" si="158"/>
        <v>0</v>
      </c>
      <c r="AU306" s="132">
        <f t="shared" si="159"/>
        <v>0</v>
      </c>
      <c r="AV306" s="132">
        <f t="shared" si="160"/>
        <v>0</v>
      </c>
      <c r="AW306" s="132">
        <f t="shared" si="161"/>
        <v>0</v>
      </c>
      <c r="AX306" s="132">
        <f t="shared" si="162"/>
        <v>0</v>
      </c>
      <c r="AY306" s="132">
        <f t="shared" si="163"/>
        <v>0</v>
      </c>
      <c r="AZ306" s="132">
        <f t="shared" si="164"/>
        <v>0</v>
      </c>
      <c r="BA306" s="132">
        <f t="shared" si="165"/>
        <v>0</v>
      </c>
      <c r="BB306" s="132">
        <f t="shared" si="165"/>
        <v>0</v>
      </c>
      <c r="BC306" s="132">
        <f t="shared" si="166"/>
        <v>0</v>
      </c>
      <c r="BD306" s="132">
        <f t="shared" si="167"/>
        <v>0</v>
      </c>
      <c r="BE306" s="132">
        <f t="shared" si="168"/>
        <v>0</v>
      </c>
      <c r="BF306" s="132">
        <f t="shared" si="169"/>
        <v>0</v>
      </c>
      <c r="BG306" s="132">
        <f t="shared" si="170"/>
        <v>0</v>
      </c>
      <c r="BH306" s="132">
        <f t="shared" si="171"/>
        <v>0</v>
      </c>
      <c r="BI306" s="132">
        <f t="shared" si="172"/>
        <v>0</v>
      </c>
      <c r="BJ306" s="132">
        <f t="shared" si="173"/>
        <v>0</v>
      </c>
      <c r="BK306" s="132">
        <f t="shared" si="174"/>
        <v>0</v>
      </c>
      <c r="BL306" s="132">
        <f t="shared" si="175"/>
        <v>0</v>
      </c>
      <c r="BM306" s="132">
        <f t="shared" si="176"/>
        <v>0</v>
      </c>
      <c r="BN306" s="132">
        <f t="shared" si="177"/>
        <v>0</v>
      </c>
      <c r="BO306" s="132">
        <f t="shared" si="178"/>
        <v>0</v>
      </c>
      <c r="BP306" s="132">
        <f t="shared" si="179"/>
        <v>0</v>
      </c>
      <c r="BQ306" s="132">
        <f t="shared" si="180"/>
        <v>0</v>
      </c>
      <c r="BR306" s="132">
        <f t="shared" si="181"/>
        <v>0</v>
      </c>
      <c r="BS306" s="132">
        <f t="shared" si="182"/>
        <v>0</v>
      </c>
    </row>
    <row r="307" spans="1:71" x14ac:dyDescent="0.3">
      <c r="A307" s="132" t="s">
        <v>691</v>
      </c>
      <c r="B307" s="132" t="s">
        <v>213</v>
      </c>
      <c r="C307" s="132" t="s">
        <v>148</v>
      </c>
      <c r="D307" s="132" t="s">
        <v>1080</v>
      </c>
      <c r="F307" s="132" t="str">
        <f t="shared" si="185"/>
        <v>슬라임과 달팽이</v>
      </c>
      <c r="AM307" s="132">
        <f>COUNTIF('몬스터 리스트(숨김)'!$B$14:$B$53,A307)</f>
        <v>0</v>
      </c>
      <c r="AN307" s="132">
        <f>IF(COUNTIF(AO308:$AO$311,1)&gt;0,0,AM307)</f>
        <v>0</v>
      </c>
      <c r="AO307" s="132">
        <f>IF(IF(AN307=0,0,VLOOKUP(A307,'몬스터 리스트(숨김)'!$B$14:$D$53,3,0))&gt;0,1,0)</f>
        <v>0</v>
      </c>
      <c r="AQ307" s="132">
        <f t="shared" si="155"/>
        <v>0</v>
      </c>
      <c r="AR307" s="132">
        <f t="shared" si="156"/>
        <v>0</v>
      </c>
      <c r="AS307" s="132">
        <f t="shared" si="157"/>
        <v>0</v>
      </c>
      <c r="AT307" s="132">
        <f t="shared" si="158"/>
        <v>0</v>
      </c>
      <c r="AU307" s="132">
        <f t="shared" si="159"/>
        <v>0</v>
      </c>
      <c r="AV307" s="132">
        <f t="shared" si="160"/>
        <v>0</v>
      </c>
      <c r="AW307" s="132">
        <f t="shared" si="161"/>
        <v>0</v>
      </c>
      <c r="AX307" s="132">
        <f t="shared" si="162"/>
        <v>0</v>
      </c>
      <c r="AY307" s="132">
        <f t="shared" si="163"/>
        <v>0</v>
      </c>
      <c r="AZ307" s="132">
        <f t="shared" si="164"/>
        <v>0</v>
      </c>
      <c r="BA307" s="132">
        <f t="shared" si="165"/>
        <v>0</v>
      </c>
      <c r="BB307" s="132">
        <f t="shared" si="165"/>
        <v>0</v>
      </c>
      <c r="BC307" s="132">
        <f t="shared" si="166"/>
        <v>0</v>
      </c>
      <c r="BD307" s="132">
        <f t="shared" si="167"/>
        <v>0</v>
      </c>
      <c r="BE307" s="132">
        <f t="shared" si="168"/>
        <v>0</v>
      </c>
      <c r="BF307" s="132">
        <f t="shared" si="169"/>
        <v>0</v>
      </c>
      <c r="BG307" s="132">
        <f t="shared" si="170"/>
        <v>0</v>
      </c>
      <c r="BH307" s="132">
        <f t="shared" si="171"/>
        <v>0</v>
      </c>
      <c r="BI307" s="132">
        <f t="shared" si="172"/>
        <v>0</v>
      </c>
      <c r="BJ307" s="132">
        <f t="shared" si="173"/>
        <v>0</v>
      </c>
      <c r="BK307" s="132">
        <f t="shared" si="174"/>
        <v>0</v>
      </c>
      <c r="BL307" s="132">
        <f t="shared" si="175"/>
        <v>0</v>
      </c>
      <c r="BM307" s="132">
        <f t="shared" si="176"/>
        <v>0</v>
      </c>
      <c r="BN307" s="132">
        <f t="shared" si="177"/>
        <v>0</v>
      </c>
      <c r="BO307" s="132">
        <f t="shared" si="178"/>
        <v>0</v>
      </c>
      <c r="BP307" s="132">
        <f t="shared" si="179"/>
        <v>0</v>
      </c>
      <c r="BQ307" s="132">
        <f t="shared" si="180"/>
        <v>0</v>
      </c>
      <c r="BR307" s="132">
        <f t="shared" si="181"/>
        <v>0</v>
      </c>
      <c r="BS307" s="132">
        <f t="shared" si="182"/>
        <v>0</v>
      </c>
    </row>
    <row r="308" spans="1:71" x14ac:dyDescent="0.3">
      <c r="A308" s="132" t="s">
        <v>74</v>
      </c>
      <c r="B308" s="132" t="s">
        <v>213</v>
      </c>
      <c r="C308" s="132" t="s">
        <v>146</v>
      </c>
      <c r="D308" s="132" t="s">
        <v>1075</v>
      </c>
      <c r="F308" s="132" t="str">
        <f>IF(B308="스페셜",IF(E308="","스페셜 상자","스페셜 조합"),B308)</f>
        <v>슬라임과 달팽이</v>
      </c>
      <c r="AM308" s="132">
        <f>COUNTIF('몬스터 리스트(숨김)'!$B$14:$B$53,A308)</f>
        <v>0</v>
      </c>
      <c r="AN308" s="132">
        <f>IF(COUNTIF(AO309:$AO$311,1)&gt;0,0,AM308)</f>
        <v>0</v>
      </c>
      <c r="AO308" s="132">
        <f>IF(IF(AN308=0,0,VLOOKUP(A308,'몬스터 리스트(숨김)'!$B$14:$D$53,3,0))&gt;0,1,0)</f>
        <v>0</v>
      </c>
      <c r="AQ308" s="132">
        <f t="shared" si="155"/>
        <v>0</v>
      </c>
      <c r="AR308" s="132">
        <f t="shared" si="156"/>
        <v>0</v>
      </c>
      <c r="AS308" s="132">
        <f t="shared" si="157"/>
        <v>0</v>
      </c>
      <c r="AT308" s="132">
        <f t="shared" si="158"/>
        <v>0</v>
      </c>
      <c r="AU308" s="132">
        <f t="shared" si="159"/>
        <v>0</v>
      </c>
      <c r="AV308" s="132">
        <f t="shared" si="160"/>
        <v>0</v>
      </c>
      <c r="AW308" s="132">
        <f t="shared" si="161"/>
        <v>0</v>
      </c>
      <c r="AX308" s="132">
        <f t="shared" si="162"/>
        <v>0</v>
      </c>
      <c r="AY308" s="132">
        <f t="shared" si="163"/>
        <v>0</v>
      </c>
      <c r="AZ308" s="132">
        <f t="shared" si="164"/>
        <v>0</v>
      </c>
      <c r="BA308" s="132">
        <f t="shared" si="165"/>
        <v>0</v>
      </c>
      <c r="BB308" s="132">
        <f t="shared" si="165"/>
        <v>0</v>
      </c>
      <c r="BC308" s="132">
        <f t="shared" si="166"/>
        <v>0</v>
      </c>
      <c r="BD308" s="132">
        <f t="shared" si="167"/>
        <v>0</v>
      </c>
      <c r="BE308" s="132">
        <f t="shared" si="168"/>
        <v>0</v>
      </c>
      <c r="BF308" s="132">
        <f t="shared" si="169"/>
        <v>0</v>
      </c>
      <c r="BG308" s="132">
        <f t="shared" si="170"/>
        <v>0</v>
      </c>
      <c r="BH308" s="132">
        <f t="shared" si="171"/>
        <v>0</v>
      </c>
      <c r="BI308" s="132">
        <f t="shared" si="172"/>
        <v>0</v>
      </c>
      <c r="BJ308" s="132">
        <f t="shared" si="173"/>
        <v>0</v>
      </c>
      <c r="BK308" s="132">
        <f t="shared" si="174"/>
        <v>0</v>
      </c>
      <c r="BL308" s="132">
        <f t="shared" si="175"/>
        <v>0</v>
      </c>
      <c r="BM308" s="132">
        <f t="shared" si="176"/>
        <v>0</v>
      </c>
      <c r="BN308" s="132">
        <f t="shared" si="177"/>
        <v>0</v>
      </c>
      <c r="BO308" s="132">
        <f t="shared" si="178"/>
        <v>0</v>
      </c>
      <c r="BP308" s="132">
        <f t="shared" si="179"/>
        <v>0</v>
      </c>
      <c r="BQ308" s="132">
        <f t="shared" si="180"/>
        <v>0</v>
      </c>
      <c r="BR308" s="132">
        <f t="shared" si="181"/>
        <v>0</v>
      </c>
      <c r="BS308" s="132">
        <f t="shared" si="182"/>
        <v>0</v>
      </c>
    </row>
    <row r="309" spans="1:71" x14ac:dyDescent="0.3">
      <c r="A309" s="132" t="s">
        <v>692</v>
      </c>
      <c r="B309" s="132" t="s">
        <v>213</v>
      </c>
      <c r="C309" s="132" t="s">
        <v>146</v>
      </c>
      <c r="D309" s="132" t="s">
        <v>1075</v>
      </c>
      <c r="F309" s="132" t="str">
        <f t="shared" si="185"/>
        <v>슬라임과 달팽이</v>
      </c>
      <c r="AM309" s="132">
        <f>COUNTIF('몬스터 리스트(숨김)'!$B$14:$B$53,A309)</f>
        <v>0</v>
      </c>
      <c r="AN309" s="132">
        <f>IF(COUNTIF(AO310:$AO$311,1)&gt;0,0,AM309)</f>
        <v>0</v>
      </c>
      <c r="AO309" s="132">
        <f>IF(IF(AN309=0,0,VLOOKUP(A309,'몬스터 리스트(숨김)'!$B$14:$D$53,3,0))&gt;0,1,0)</f>
        <v>0</v>
      </c>
      <c r="AQ309" s="132">
        <f t="shared" si="155"/>
        <v>0</v>
      </c>
      <c r="AR309" s="132">
        <f t="shared" si="156"/>
        <v>0</v>
      </c>
      <c r="AS309" s="132">
        <f t="shared" si="157"/>
        <v>0</v>
      </c>
      <c r="AT309" s="132">
        <f t="shared" si="158"/>
        <v>0</v>
      </c>
      <c r="AU309" s="132">
        <f t="shared" si="159"/>
        <v>0</v>
      </c>
      <c r="AV309" s="132">
        <f t="shared" si="160"/>
        <v>0</v>
      </c>
      <c r="AW309" s="132">
        <f t="shared" si="161"/>
        <v>0</v>
      </c>
      <c r="AX309" s="132">
        <f t="shared" si="162"/>
        <v>0</v>
      </c>
      <c r="AY309" s="132">
        <f t="shared" si="163"/>
        <v>0</v>
      </c>
      <c r="AZ309" s="132">
        <f t="shared" si="164"/>
        <v>0</v>
      </c>
      <c r="BA309" s="132">
        <f t="shared" si="165"/>
        <v>0</v>
      </c>
      <c r="BB309" s="132">
        <f t="shared" si="165"/>
        <v>0</v>
      </c>
      <c r="BC309" s="132">
        <f t="shared" si="166"/>
        <v>0</v>
      </c>
      <c r="BD309" s="132">
        <f t="shared" si="167"/>
        <v>0</v>
      </c>
      <c r="BE309" s="132">
        <f t="shared" si="168"/>
        <v>0</v>
      </c>
      <c r="BF309" s="132">
        <f t="shared" si="169"/>
        <v>0</v>
      </c>
      <c r="BG309" s="132">
        <f t="shared" si="170"/>
        <v>0</v>
      </c>
      <c r="BH309" s="132">
        <f t="shared" si="171"/>
        <v>0</v>
      </c>
      <c r="BI309" s="132">
        <f t="shared" si="172"/>
        <v>0</v>
      </c>
      <c r="BJ309" s="132">
        <f t="shared" si="173"/>
        <v>0</v>
      </c>
      <c r="BK309" s="132">
        <f t="shared" si="174"/>
        <v>0</v>
      </c>
      <c r="BL309" s="132">
        <f t="shared" si="175"/>
        <v>0</v>
      </c>
      <c r="BM309" s="132">
        <f t="shared" si="176"/>
        <v>0</v>
      </c>
      <c r="BN309" s="132">
        <f t="shared" si="177"/>
        <v>0</v>
      </c>
      <c r="BO309" s="132">
        <f t="shared" si="178"/>
        <v>0</v>
      </c>
      <c r="BP309" s="132">
        <f t="shared" si="179"/>
        <v>0</v>
      </c>
      <c r="BQ309" s="132">
        <f t="shared" si="180"/>
        <v>0</v>
      </c>
      <c r="BR309" s="132">
        <f t="shared" si="181"/>
        <v>0</v>
      </c>
      <c r="BS309" s="132">
        <f t="shared" si="182"/>
        <v>0</v>
      </c>
    </row>
    <row r="310" spans="1:71" x14ac:dyDescent="0.3">
      <c r="A310" s="132" t="s">
        <v>693</v>
      </c>
      <c r="B310" s="132" t="s">
        <v>213</v>
      </c>
      <c r="C310" s="132" t="s">
        <v>146</v>
      </c>
      <c r="D310" s="132" t="s">
        <v>1075</v>
      </c>
      <c r="F310" s="132" t="str">
        <f t="shared" si="185"/>
        <v>슬라임과 달팽이</v>
      </c>
      <c r="AM310" s="132">
        <f>COUNTIF('몬스터 리스트(숨김)'!$B$14:$B$53,A310)</f>
        <v>0</v>
      </c>
      <c r="AN310" s="132">
        <f>IF(COUNTIF(AO311:$AO$311,1)&gt;0,0,AM310)</f>
        <v>0</v>
      </c>
      <c r="AO310" s="132">
        <f>IF(IF(AN310=0,0,VLOOKUP(A310,'몬스터 리스트(숨김)'!$B$14:$D$53,3,0))&gt;0,1,0)</f>
        <v>0</v>
      </c>
      <c r="AQ310" s="132">
        <f t="shared" si="155"/>
        <v>0</v>
      </c>
      <c r="AR310" s="132">
        <f t="shared" si="156"/>
        <v>0</v>
      </c>
      <c r="AS310" s="132">
        <f t="shared" si="157"/>
        <v>0</v>
      </c>
      <c r="AT310" s="132">
        <f t="shared" si="158"/>
        <v>0</v>
      </c>
      <c r="AU310" s="132">
        <f t="shared" si="159"/>
        <v>0</v>
      </c>
      <c r="AV310" s="132">
        <f t="shared" si="160"/>
        <v>0</v>
      </c>
      <c r="AW310" s="132">
        <f t="shared" si="161"/>
        <v>0</v>
      </c>
      <c r="AX310" s="132">
        <f t="shared" si="162"/>
        <v>0</v>
      </c>
      <c r="AY310" s="132">
        <f t="shared" si="163"/>
        <v>0</v>
      </c>
      <c r="AZ310" s="132">
        <f t="shared" si="164"/>
        <v>0</v>
      </c>
      <c r="BA310" s="132">
        <f t="shared" si="165"/>
        <v>0</v>
      </c>
      <c r="BB310" s="132">
        <f t="shared" si="165"/>
        <v>0</v>
      </c>
      <c r="BC310" s="132">
        <f t="shared" si="166"/>
        <v>0</v>
      </c>
      <c r="BD310" s="132">
        <f t="shared" si="167"/>
        <v>0</v>
      </c>
      <c r="BE310" s="132">
        <f t="shared" si="168"/>
        <v>0</v>
      </c>
      <c r="BF310" s="132">
        <f t="shared" si="169"/>
        <v>0</v>
      </c>
      <c r="BG310" s="132">
        <f t="shared" si="170"/>
        <v>0</v>
      </c>
      <c r="BH310" s="132">
        <f t="shared" si="171"/>
        <v>0</v>
      </c>
      <c r="BI310" s="132">
        <f t="shared" si="172"/>
        <v>0</v>
      </c>
      <c r="BJ310" s="132">
        <f t="shared" si="173"/>
        <v>0</v>
      </c>
      <c r="BK310" s="132">
        <f t="shared" si="174"/>
        <v>0</v>
      </c>
      <c r="BL310" s="132">
        <f t="shared" si="175"/>
        <v>0</v>
      </c>
      <c r="BM310" s="132">
        <f t="shared" si="176"/>
        <v>0</v>
      </c>
      <c r="BN310" s="132">
        <f t="shared" si="177"/>
        <v>0</v>
      </c>
      <c r="BO310" s="132">
        <f t="shared" si="178"/>
        <v>0</v>
      </c>
      <c r="BP310" s="132">
        <f t="shared" si="179"/>
        <v>0</v>
      </c>
      <c r="BQ310" s="132">
        <f t="shared" si="180"/>
        <v>0</v>
      </c>
      <c r="BR310" s="132">
        <f t="shared" si="181"/>
        <v>0</v>
      </c>
      <c r="BS310" s="132">
        <f t="shared" si="182"/>
        <v>0</v>
      </c>
    </row>
    <row r="311" spans="1:71" x14ac:dyDescent="0.3">
      <c r="A311" s="132" t="s">
        <v>694</v>
      </c>
      <c r="B311" s="132" t="s">
        <v>213</v>
      </c>
      <c r="C311" s="132" t="s">
        <v>146</v>
      </c>
      <c r="D311" s="132" t="s">
        <v>1075</v>
      </c>
      <c r="F311" s="132" t="str">
        <f t="shared" si="185"/>
        <v>슬라임과 달팽이</v>
      </c>
      <c r="AM311" s="132">
        <f>COUNTIF('몬스터 리스트(숨김)'!$B$14:$B$53,A311)</f>
        <v>0</v>
      </c>
      <c r="AN311" s="132">
        <f t="shared" si="183"/>
        <v>0</v>
      </c>
      <c r="AO311" s="132">
        <f>IF(IF(AN311=0,0,VLOOKUP(A311,'몬스터 리스트(숨김)'!$B$14:$D$53,3,0))&gt;0,1,0)</f>
        <v>0</v>
      </c>
      <c r="AQ311" s="132">
        <f t="shared" si="155"/>
        <v>0</v>
      </c>
      <c r="AR311" s="132">
        <f t="shared" si="156"/>
        <v>0</v>
      </c>
      <c r="AS311" s="132">
        <f t="shared" si="157"/>
        <v>0</v>
      </c>
      <c r="AT311" s="132">
        <f t="shared" si="158"/>
        <v>0</v>
      </c>
      <c r="AU311" s="132">
        <f t="shared" si="159"/>
        <v>0</v>
      </c>
      <c r="AV311" s="132">
        <f t="shared" si="160"/>
        <v>0</v>
      </c>
      <c r="AW311" s="132">
        <f t="shared" si="161"/>
        <v>0</v>
      </c>
      <c r="AX311" s="132">
        <f t="shared" si="162"/>
        <v>0</v>
      </c>
      <c r="AY311" s="132">
        <f t="shared" si="163"/>
        <v>0</v>
      </c>
      <c r="AZ311" s="132">
        <f t="shared" si="164"/>
        <v>0</v>
      </c>
      <c r="BA311" s="132">
        <f t="shared" si="165"/>
        <v>0</v>
      </c>
      <c r="BB311" s="132">
        <f t="shared" si="165"/>
        <v>0</v>
      </c>
      <c r="BC311" s="132">
        <f t="shared" si="166"/>
        <v>0</v>
      </c>
      <c r="BD311" s="132">
        <f t="shared" si="167"/>
        <v>0</v>
      </c>
      <c r="BE311" s="132">
        <f t="shared" si="168"/>
        <v>0</v>
      </c>
      <c r="BF311" s="132">
        <f t="shared" si="169"/>
        <v>0</v>
      </c>
      <c r="BG311" s="132">
        <f t="shared" si="170"/>
        <v>0</v>
      </c>
      <c r="BH311" s="132">
        <f t="shared" si="171"/>
        <v>0</v>
      </c>
      <c r="BI311" s="132">
        <f t="shared" si="172"/>
        <v>0</v>
      </c>
      <c r="BJ311" s="132">
        <f t="shared" si="173"/>
        <v>0</v>
      </c>
      <c r="BK311" s="132">
        <f t="shared" si="174"/>
        <v>0</v>
      </c>
      <c r="BL311" s="132">
        <f t="shared" si="175"/>
        <v>0</v>
      </c>
      <c r="BM311" s="132">
        <f t="shared" si="176"/>
        <v>0</v>
      </c>
      <c r="BN311" s="132">
        <f t="shared" si="177"/>
        <v>0</v>
      </c>
      <c r="BO311" s="132">
        <f t="shared" si="178"/>
        <v>0</v>
      </c>
      <c r="BP311" s="132">
        <f t="shared" si="179"/>
        <v>0</v>
      </c>
      <c r="BQ311" s="132">
        <f t="shared" si="180"/>
        <v>0</v>
      </c>
      <c r="BR311" s="132">
        <f t="shared" si="181"/>
        <v>0</v>
      </c>
      <c r="BS311" s="132">
        <f t="shared" si="182"/>
        <v>0</v>
      </c>
    </row>
    <row r="312" spans="1:71" x14ac:dyDescent="0.3">
      <c r="AQ312" s="132">
        <f t="shared" si="155"/>
        <v>0</v>
      </c>
      <c r="AR312" s="132">
        <f t="shared" si="156"/>
        <v>0</v>
      </c>
      <c r="AS312" s="132">
        <f t="shared" si="157"/>
        <v>0</v>
      </c>
      <c r="AT312" s="132">
        <f t="shared" si="158"/>
        <v>0</v>
      </c>
      <c r="AU312" s="132">
        <f t="shared" si="159"/>
        <v>0</v>
      </c>
      <c r="AV312" s="132">
        <f t="shared" si="160"/>
        <v>0</v>
      </c>
      <c r="AW312" s="132">
        <f t="shared" si="161"/>
        <v>0</v>
      </c>
      <c r="AX312" s="132">
        <f t="shared" si="162"/>
        <v>0</v>
      </c>
      <c r="AY312" s="132">
        <f t="shared" si="163"/>
        <v>0</v>
      </c>
      <c r="AZ312" s="132">
        <f t="shared" si="164"/>
        <v>0</v>
      </c>
      <c r="BA312" s="132">
        <f t="shared" si="165"/>
        <v>0</v>
      </c>
      <c r="BB312" s="132">
        <f t="shared" si="165"/>
        <v>0</v>
      </c>
      <c r="BC312" s="132">
        <f t="shared" si="166"/>
        <v>0</v>
      </c>
      <c r="BD312" s="132">
        <f t="shared" si="167"/>
        <v>0</v>
      </c>
      <c r="BE312" s="132">
        <f t="shared" si="168"/>
        <v>0</v>
      </c>
      <c r="BF312" s="132">
        <f t="shared" si="169"/>
        <v>0</v>
      </c>
      <c r="BG312" s="132">
        <f t="shared" si="170"/>
        <v>0</v>
      </c>
      <c r="BH312" s="132">
        <f t="shared" si="171"/>
        <v>0</v>
      </c>
      <c r="BI312" s="132">
        <f t="shared" si="172"/>
        <v>0</v>
      </c>
      <c r="BJ312" s="132">
        <f t="shared" si="173"/>
        <v>0</v>
      </c>
      <c r="BK312" s="132">
        <f t="shared" si="174"/>
        <v>0</v>
      </c>
      <c r="BL312" s="132">
        <f t="shared" si="175"/>
        <v>0</v>
      </c>
      <c r="BM312" s="132">
        <f t="shared" si="176"/>
        <v>0</v>
      </c>
      <c r="BN312" s="132">
        <f t="shared" si="177"/>
        <v>0</v>
      </c>
      <c r="BO312" s="132">
        <f t="shared" si="178"/>
        <v>0</v>
      </c>
      <c r="BP312" s="132">
        <f t="shared" si="179"/>
        <v>0</v>
      </c>
      <c r="BQ312" s="132">
        <f t="shared" si="180"/>
        <v>0</v>
      </c>
      <c r="BR312" s="132">
        <f t="shared" si="181"/>
        <v>0</v>
      </c>
      <c r="BS312" s="132">
        <f t="shared" si="182"/>
        <v>0</v>
      </c>
    </row>
    <row r="313" spans="1:71" x14ac:dyDescent="0.3">
      <c r="A313" s="133" t="s">
        <v>305</v>
      </c>
      <c r="AQ313" s="132">
        <f t="shared" si="155"/>
        <v>0</v>
      </c>
      <c r="AR313" s="132">
        <f t="shared" si="156"/>
        <v>0</v>
      </c>
      <c r="AS313" s="132">
        <f t="shared" si="157"/>
        <v>0</v>
      </c>
      <c r="AT313" s="132">
        <f t="shared" si="158"/>
        <v>0</v>
      </c>
      <c r="AU313" s="132">
        <f t="shared" si="159"/>
        <v>0</v>
      </c>
      <c r="AV313" s="132">
        <f t="shared" si="160"/>
        <v>0</v>
      </c>
      <c r="AW313" s="132">
        <f t="shared" si="161"/>
        <v>0</v>
      </c>
      <c r="AX313" s="132">
        <f t="shared" si="162"/>
        <v>0</v>
      </c>
      <c r="AY313" s="132">
        <f t="shared" si="163"/>
        <v>0</v>
      </c>
      <c r="AZ313" s="132">
        <f t="shared" si="164"/>
        <v>0</v>
      </c>
      <c r="BA313" s="132">
        <f t="shared" si="165"/>
        <v>0</v>
      </c>
      <c r="BB313" s="132">
        <f t="shared" si="165"/>
        <v>0</v>
      </c>
      <c r="BC313" s="132">
        <f t="shared" si="166"/>
        <v>0</v>
      </c>
      <c r="BD313" s="132">
        <f t="shared" si="167"/>
        <v>0</v>
      </c>
      <c r="BE313" s="132">
        <f t="shared" si="168"/>
        <v>0</v>
      </c>
      <c r="BF313" s="132">
        <f t="shared" si="169"/>
        <v>0</v>
      </c>
      <c r="BG313" s="132">
        <f t="shared" si="170"/>
        <v>0</v>
      </c>
      <c r="BH313" s="132">
        <f t="shared" si="171"/>
        <v>0</v>
      </c>
      <c r="BI313" s="132">
        <f t="shared" si="172"/>
        <v>0</v>
      </c>
      <c r="BJ313" s="132">
        <f t="shared" si="173"/>
        <v>0</v>
      </c>
      <c r="BK313" s="132">
        <f t="shared" si="174"/>
        <v>0</v>
      </c>
      <c r="BL313" s="132">
        <f t="shared" si="175"/>
        <v>0</v>
      </c>
      <c r="BM313" s="132">
        <f t="shared" si="176"/>
        <v>0</v>
      </c>
      <c r="BN313" s="132">
        <f t="shared" si="177"/>
        <v>0</v>
      </c>
      <c r="BO313" s="132">
        <f t="shared" si="178"/>
        <v>0</v>
      </c>
      <c r="BP313" s="132">
        <f t="shared" si="179"/>
        <v>0</v>
      </c>
      <c r="BQ313" s="132">
        <f t="shared" si="180"/>
        <v>0</v>
      </c>
      <c r="BR313" s="132">
        <f t="shared" si="181"/>
        <v>0</v>
      </c>
      <c r="BS313" s="132">
        <f t="shared" si="182"/>
        <v>0</v>
      </c>
    </row>
    <row r="314" spans="1:71" x14ac:dyDescent="0.3">
      <c r="AQ314" s="132">
        <f t="shared" si="155"/>
        <v>0</v>
      </c>
      <c r="AR314" s="132">
        <f t="shared" si="156"/>
        <v>0</v>
      </c>
      <c r="AS314" s="132">
        <f t="shared" si="157"/>
        <v>0</v>
      </c>
      <c r="AT314" s="132">
        <f t="shared" si="158"/>
        <v>0</v>
      </c>
      <c r="AU314" s="132">
        <f t="shared" si="159"/>
        <v>0</v>
      </c>
      <c r="AV314" s="132">
        <f t="shared" si="160"/>
        <v>0</v>
      </c>
      <c r="AW314" s="132">
        <f t="shared" si="161"/>
        <v>0</v>
      </c>
      <c r="AX314" s="132">
        <f t="shared" si="162"/>
        <v>0</v>
      </c>
      <c r="AY314" s="132">
        <f t="shared" si="163"/>
        <v>0</v>
      </c>
      <c r="AZ314" s="132">
        <f t="shared" si="164"/>
        <v>0</v>
      </c>
      <c r="BA314" s="132">
        <f t="shared" si="165"/>
        <v>0</v>
      </c>
      <c r="BB314" s="132">
        <f t="shared" si="165"/>
        <v>0</v>
      </c>
      <c r="BC314" s="132">
        <f t="shared" si="166"/>
        <v>0</v>
      </c>
      <c r="BD314" s="132">
        <f t="shared" si="167"/>
        <v>0</v>
      </c>
      <c r="BE314" s="132">
        <f t="shared" si="168"/>
        <v>0</v>
      </c>
      <c r="BF314" s="132">
        <f t="shared" si="169"/>
        <v>0</v>
      </c>
      <c r="BG314" s="132">
        <f t="shared" si="170"/>
        <v>0</v>
      </c>
      <c r="BH314" s="132">
        <f t="shared" si="171"/>
        <v>0</v>
      </c>
      <c r="BI314" s="132">
        <f t="shared" si="172"/>
        <v>0</v>
      </c>
      <c r="BJ314" s="132">
        <f t="shared" si="173"/>
        <v>0</v>
      </c>
      <c r="BK314" s="132">
        <f t="shared" si="174"/>
        <v>0</v>
      </c>
      <c r="BL314" s="132">
        <f t="shared" si="175"/>
        <v>0</v>
      </c>
      <c r="BM314" s="132">
        <f t="shared" si="176"/>
        <v>0</v>
      </c>
      <c r="BN314" s="132">
        <f t="shared" si="177"/>
        <v>0</v>
      </c>
      <c r="BO314" s="132">
        <f t="shared" si="178"/>
        <v>0</v>
      </c>
      <c r="BP314" s="132">
        <f t="shared" si="179"/>
        <v>0</v>
      </c>
      <c r="BQ314" s="132">
        <f t="shared" si="180"/>
        <v>0</v>
      </c>
      <c r="BR314" s="132">
        <f t="shared" si="181"/>
        <v>0</v>
      </c>
      <c r="BS314" s="132">
        <f t="shared" si="182"/>
        <v>0</v>
      </c>
    </row>
    <row r="315" spans="1:71" x14ac:dyDescent="0.3">
      <c r="A315" s="132" t="s">
        <v>695</v>
      </c>
      <c r="B315" s="132" t="s">
        <v>207</v>
      </c>
      <c r="C315" s="132" t="s">
        <v>140</v>
      </c>
      <c r="D315" s="132" t="s">
        <v>1076</v>
      </c>
      <c r="F315" s="132" t="str">
        <f t="shared" ref="F315:F330" si="186">IF(B315="스페셜",IF(E315="","스페셜 상자","스페셜 조합"),B315)</f>
        <v>식물</v>
      </c>
      <c r="AM315" s="132">
        <f>COUNTIF('몬스터 리스트(숨김)'!$B$14:$B$53,A315)</f>
        <v>0</v>
      </c>
      <c r="AN315" s="132">
        <f>IF(COUNTIF(AO316:$AO$343,1)&gt;0,0,AM315)</f>
        <v>0</v>
      </c>
      <c r="AO315" s="132">
        <f>IF(IF(AN315=0,0,VLOOKUP(A315,'몬스터 리스트(숨김)'!$B$14:$D$53,3,0))&gt;0,1,0)</f>
        <v>0</v>
      </c>
      <c r="AQ315" s="132">
        <f t="shared" si="155"/>
        <v>0</v>
      </c>
      <c r="AR315" s="132">
        <f t="shared" si="156"/>
        <v>0</v>
      </c>
      <c r="AS315" s="132">
        <f t="shared" si="157"/>
        <v>0</v>
      </c>
      <c r="AT315" s="132">
        <f t="shared" si="158"/>
        <v>0</v>
      </c>
      <c r="AU315" s="132">
        <f t="shared" si="159"/>
        <v>0</v>
      </c>
      <c r="AV315" s="132">
        <f t="shared" si="160"/>
        <v>0</v>
      </c>
      <c r="AW315" s="132">
        <f t="shared" si="161"/>
        <v>0</v>
      </c>
      <c r="AX315" s="132">
        <f t="shared" si="162"/>
        <v>0</v>
      </c>
      <c r="AY315" s="132">
        <f t="shared" si="163"/>
        <v>0</v>
      </c>
      <c r="AZ315" s="132">
        <f t="shared" si="164"/>
        <v>0</v>
      </c>
      <c r="BA315" s="132">
        <f t="shared" si="165"/>
        <v>0</v>
      </c>
      <c r="BB315" s="132">
        <f t="shared" si="165"/>
        <v>0</v>
      </c>
      <c r="BC315" s="132">
        <f t="shared" si="166"/>
        <v>0</v>
      </c>
      <c r="BD315" s="132">
        <f t="shared" si="167"/>
        <v>0</v>
      </c>
      <c r="BE315" s="132">
        <f t="shared" si="168"/>
        <v>0</v>
      </c>
      <c r="BF315" s="132">
        <f t="shared" si="169"/>
        <v>0</v>
      </c>
      <c r="BG315" s="132">
        <f t="shared" si="170"/>
        <v>0</v>
      </c>
      <c r="BH315" s="132">
        <f t="shared" si="171"/>
        <v>0</v>
      </c>
      <c r="BI315" s="132">
        <f t="shared" si="172"/>
        <v>0</v>
      </c>
      <c r="BJ315" s="132">
        <f t="shared" si="173"/>
        <v>0</v>
      </c>
      <c r="BK315" s="132">
        <f t="shared" si="174"/>
        <v>0</v>
      </c>
      <c r="BL315" s="132">
        <f t="shared" si="175"/>
        <v>0</v>
      </c>
      <c r="BM315" s="132">
        <f t="shared" si="176"/>
        <v>0</v>
      </c>
      <c r="BN315" s="132">
        <f t="shared" si="177"/>
        <v>0</v>
      </c>
      <c r="BO315" s="132">
        <f t="shared" si="178"/>
        <v>0</v>
      </c>
      <c r="BP315" s="132">
        <f t="shared" si="179"/>
        <v>0</v>
      </c>
      <c r="BQ315" s="132">
        <f t="shared" si="180"/>
        <v>0</v>
      </c>
      <c r="BR315" s="132">
        <f t="shared" si="181"/>
        <v>0</v>
      </c>
      <c r="BS315" s="132">
        <f t="shared" si="182"/>
        <v>0</v>
      </c>
    </row>
    <row r="316" spans="1:71" x14ac:dyDescent="0.3">
      <c r="A316" s="132" t="s">
        <v>696</v>
      </c>
      <c r="B316" s="132" t="s">
        <v>207</v>
      </c>
      <c r="C316" s="132" t="s">
        <v>140</v>
      </c>
      <c r="D316" s="132" t="s">
        <v>1076</v>
      </c>
      <c r="F316" s="132" t="str">
        <f t="shared" si="186"/>
        <v>식물</v>
      </c>
      <c r="AM316" s="132">
        <f>COUNTIF('몬스터 리스트(숨김)'!$B$14:$B$53,A316)</f>
        <v>0</v>
      </c>
      <c r="AN316" s="132">
        <f>IF(COUNTIF(AO317:$AO$343,1)&gt;0,0,AM316)</f>
        <v>0</v>
      </c>
      <c r="AO316" s="132">
        <f>IF(IF(AN316=0,0,VLOOKUP(A316,'몬스터 리스트(숨김)'!$B$14:$D$53,3,0))&gt;0,1,0)</f>
        <v>0</v>
      </c>
      <c r="AQ316" s="132">
        <f t="shared" si="155"/>
        <v>0</v>
      </c>
      <c r="AR316" s="132">
        <f t="shared" si="156"/>
        <v>0</v>
      </c>
      <c r="AS316" s="132">
        <f t="shared" si="157"/>
        <v>0</v>
      </c>
      <c r="AT316" s="132">
        <f t="shared" si="158"/>
        <v>0</v>
      </c>
      <c r="AU316" s="132">
        <f t="shared" si="159"/>
        <v>0</v>
      </c>
      <c r="AV316" s="132">
        <f t="shared" si="160"/>
        <v>0</v>
      </c>
      <c r="AW316" s="132">
        <f t="shared" si="161"/>
        <v>0</v>
      </c>
      <c r="AX316" s="132">
        <f t="shared" si="162"/>
        <v>0</v>
      </c>
      <c r="AY316" s="132">
        <f t="shared" si="163"/>
        <v>0</v>
      </c>
      <c r="AZ316" s="132">
        <f t="shared" si="164"/>
        <v>0</v>
      </c>
      <c r="BA316" s="132">
        <f t="shared" si="165"/>
        <v>0</v>
      </c>
      <c r="BB316" s="132">
        <f t="shared" si="165"/>
        <v>0</v>
      </c>
      <c r="BC316" s="132">
        <f t="shared" si="166"/>
        <v>0</v>
      </c>
      <c r="BD316" s="132">
        <f t="shared" si="167"/>
        <v>0</v>
      </c>
      <c r="BE316" s="132">
        <f t="shared" si="168"/>
        <v>0</v>
      </c>
      <c r="BF316" s="132">
        <f t="shared" si="169"/>
        <v>0</v>
      </c>
      <c r="BG316" s="132">
        <f t="shared" si="170"/>
        <v>0</v>
      </c>
      <c r="BH316" s="132">
        <f t="shared" si="171"/>
        <v>0</v>
      </c>
      <c r="BI316" s="132">
        <f t="shared" si="172"/>
        <v>0</v>
      </c>
      <c r="BJ316" s="132">
        <f t="shared" si="173"/>
        <v>0</v>
      </c>
      <c r="BK316" s="132">
        <f t="shared" si="174"/>
        <v>0</v>
      </c>
      <c r="BL316" s="132">
        <f t="shared" si="175"/>
        <v>0</v>
      </c>
      <c r="BM316" s="132">
        <f t="shared" si="176"/>
        <v>0</v>
      </c>
      <c r="BN316" s="132">
        <f t="shared" si="177"/>
        <v>0</v>
      </c>
      <c r="BO316" s="132">
        <f t="shared" si="178"/>
        <v>0</v>
      </c>
      <c r="BP316" s="132">
        <f t="shared" si="179"/>
        <v>0</v>
      </c>
      <c r="BQ316" s="132">
        <f t="shared" si="180"/>
        <v>0</v>
      </c>
      <c r="BR316" s="132">
        <f t="shared" si="181"/>
        <v>0</v>
      </c>
      <c r="BS316" s="132">
        <f t="shared" si="182"/>
        <v>0</v>
      </c>
    </row>
    <row r="317" spans="1:71" x14ac:dyDescent="0.3">
      <c r="A317" s="132" t="s">
        <v>697</v>
      </c>
      <c r="B317" s="132" t="s">
        <v>207</v>
      </c>
      <c r="C317" s="132" t="s">
        <v>140</v>
      </c>
      <c r="D317" s="132" t="s">
        <v>1076</v>
      </c>
      <c r="F317" s="132" t="str">
        <f t="shared" si="186"/>
        <v>식물</v>
      </c>
      <c r="AM317" s="132">
        <f>COUNTIF('몬스터 리스트(숨김)'!$B$14:$B$53,A317)</f>
        <v>0</v>
      </c>
      <c r="AN317" s="132">
        <f>IF(COUNTIF(AO318:$AO$343,1)&gt;0,0,AM317)</f>
        <v>0</v>
      </c>
      <c r="AO317" s="132">
        <f>IF(IF(AN317=0,0,VLOOKUP(A317,'몬스터 리스트(숨김)'!$B$14:$D$53,3,0))&gt;0,1,0)</f>
        <v>0</v>
      </c>
      <c r="AQ317" s="132">
        <f t="shared" ref="AQ317:AQ364" si="187">I317*$AO317</f>
        <v>0</v>
      </c>
      <c r="AR317" s="132">
        <f t="shared" ref="AR317:AR364" si="188">J317*$AO317</f>
        <v>0</v>
      </c>
      <c r="AS317" s="132">
        <f t="shared" ref="AS317:AS364" si="189">K317*$AO317</f>
        <v>0</v>
      </c>
      <c r="AT317" s="132">
        <f t="shared" ref="AT317:AT364" si="190">L317*$AO317</f>
        <v>0</v>
      </c>
      <c r="AU317" s="132">
        <f t="shared" ref="AU317:AU364" si="191">M317*$AO317</f>
        <v>0</v>
      </c>
      <c r="AV317" s="132">
        <f t="shared" ref="AV317:AV364" si="192">N317*$AO317</f>
        <v>0</v>
      </c>
      <c r="AW317" s="132">
        <f t="shared" ref="AW317:AW364" si="193">O317*$AO317</f>
        <v>0</v>
      </c>
      <c r="AX317" s="132">
        <f t="shared" ref="AX317:AX364" si="194">P317*$AO317</f>
        <v>0</v>
      </c>
      <c r="AY317" s="132">
        <f t="shared" ref="AY317:AY364" si="195">Q317*$AO317</f>
        <v>0</v>
      </c>
      <c r="AZ317" s="132">
        <f t="shared" ref="AZ317:AZ364" si="196">R317*$AO317</f>
        <v>0</v>
      </c>
      <c r="BA317" s="132">
        <f t="shared" ref="BA317:BB364" si="197">S317*$AO317</f>
        <v>0</v>
      </c>
      <c r="BB317" s="132">
        <f t="shared" si="197"/>
        <v>0</v>
      </c>
      <c r="BC317" s="132">
        <f t="shared" ref="BC317:BC364" si="198">U317*$AO317</f>
        <v>0</v>
      </c>
      <c r="BD317" s="132">
        <f t="shared" ref="BD317:BD364" si="199">V317*$AO317</f>
        <v>0</v>
      </c>
      <c r="BE317" s="132">
        <f t="shared" ref="BE317:BE364" si="200">W317*$AO317</f>
        <v>0</v>
      </c>
      <c r="BF317" s="132">
        <f t="shared" ref="BF317:BF364" si="201">X317*$AO317</f>
        <v>0</v>
      </c>
      <c r="BG317" s="132">
        <f t="shared" ref="BG317:BG364" si="202">Y317*$AO317</f>
        <v>0</v>
      </c>
      <c r="BH317" s="132">
        <f t="shared" ref="BH317:BH364" si="203">Z317*$AO317</f>
        <v>0</v>
      </c>
      <c r="BI317" s="132">
        <f t="shared" ref="BI317:BI364" si="204">AA317*$AO317</f>
        <v>0</v>
      </c>
      <c r="BJ317" s="132">
        <f t="shared" ref="BJ317:BJ364" si="205">AB317*$AO317</f>
        <v>0</v>
      </c>
      <c r="BK317" s="132">
        <f t="shared" ref="BK317:BK364" si="206">AC317*$AO317</f>
        <v>0</v>
      </c>
      <c r="BL317" s="132">
        <f t="shared" ref="BL317:BL364" si="207">AD317*$AO317</f>
        <v>0</v>
      </c>
      <c r="BM317" s="132">
        <f t="shared" ref="BM317:BM364" si="208">AE317*$AO317</f>
        <v>0</v>
      </c>
      <c r="BN317" s="132">
        <f t="shared" ref="BN317:BN364" si="209">AF317*$AO317</f>
        <v>0</v>
      </c>
      <c r="BO317" s="132">
        <f t="shared" ref="BO317:BO364" si="210">AG317*$AO317</f>
        <v>0</v>
      </c>
      <c r="BP317" s="132">
        <f t="shared" ref="BP317:BP364" si="211">AH317*$AO317</f>
        <v>0</v>
      </c>
      <c r="BQ317" s="132">
        <f t="shared" ref="BQ317:BQ364" si="212">AI317*$AO317</f>
        <v>0</v>
      </c>
      <c r="BR317" s="132">
        <f t="shared" ref="BR317:BR364" si="213">AJ317*$AO317</f>
        <v>0</v>
      </c>
      <c r="BS317" s="132">
        <f t="shared" ref="BS317:BS364" si="214">AK317*$AO317</f>
        <v>0</v>
      </c>
    </row>
    <row r="318" spans="1:71" x14ac:dyDescent="0.3">
      <c r="A318" s="132" t="s">
        <v>698</v>
      </c>
      <c r="B318" s="132" t="s">
        <v>207</v>
      </c>
      <c r="C318" s="132" t="s">
        <v>140</v>
      </c>
      <c r="D318" s="132" t="s">
        <v>1076</v>
      </c>
      <c r="F318" s="132" t="str">
        <f t="shared" si="186"/>
        <v>식물</v>
      </c>
      <c r="AM318" s="132">
        <f>COUNTIF('몬스터 리스트(숨김)'!$B$14:$B$53,A318)</f>
        <v>0</v>
      </c>
      <c r="AN318" s="132">
        <f>IF(COUNTIF(AO319:$AO$343,1)&gt;0,0,AM318)</f>
        <v>0</v>
      </c>
      <c r="AO318" s="132">
        <f>IF(IF(AN318=0,0,VLOOKUP(A318,'몬스터 리스트(숨김)'!$B$14:$D$53,3,0))&gt;0,1,0)</f>
        <v>0</v>
      </c>
      <c r="AQ318" s="132">
        <f t="shared" si="187"/>
        <v>0</v>
      </c>
      <c r="AR318" s="132">
        <f t="shared" si="188"/>
        <v>0</v>
      </c>
      <c r="AS318" s="132">
        <f t="shared" si="189"/>
        <v>0</v>
      </c>
      <c r="AT318" s="132">
        <f t="shared" si="190"/>
        <v>0</v>
      </c>
      <c r="AU318" s="132">
        <f t="shared" si="191"/>
        <v>0</v>
      </c>
      <c r="AV318" s="132">
        <f t="shared" si="192"/>
        <v>0</v>
      </c>
      <c r="AW318" s="132">
        <f t="shared" si="193"/>
        <v>0</v>
      </c>
      <c r="AX318" s="132">
        <f t="shared" si="194"/>
        <v>0</v>
      </c>
      <c r="AY318" s="132">
        <f t="shared" si="195"/>
        <v>0</v>
      </c>
      <c r="AZ318" s="132">
        <f t="shared" si="196"/>
        <v>0</v>
      </c>
      <c r="BA318" s="132">
        <f t="shared" si="197"/>
        <v>0</v>
      </c>
      <c r="BB318" s="132">
        <f t="shared" si="197"/>
        <v>0</v>
      </c>
      <c r="BC318" s="132">
        <f t="shared" si="198"/>
        <v>0</v>
      </c>
      <c r="BD318" s="132">
        <f t="shared" si="199"/>
        <v>0</v>
      </c>
      <c r="BE318" s="132">
        <f t="shared" si="200"/>
        <v>0</v>
      </c>
      <c r="BF318" s="132">
        <f t="shared" si="201"/>
        <v>0</v>
      </c>
      <c r="BG318" s="132">
        <f t="shared" si="202"/>
        <v>0</v>
      </c>
      <c r="BH318" s="132">
        <f t="shared" si="203"/>
        <v>0</v>
      </c>
      <c r="BI318" s="132">
        <f t="shared" si="204"/>
        <v>0</v>
      </c>
      <c r="BJ318" s="132">
        <f t="shared" si="205"/>
        <v>0</v>
      </c>
      <c r="BK318" s="132">
        <f t="shared" si="206"/>
        <v>0</v>
      </c>
      <c r="BL318" s="132">
        <f t="shared" si="207"/>
        <v>0</v>
      </c>
      <c r="BM318" s="132">
        <f t="shared" si="208"/>
        <v>0</v>
      </c>
      <c r="BN318" s="132">
        <f t="shared" si="209"/>
        <v>0</v>
      </c>
      <c r="BO318" s="132">
        <f t="shared" si="210"/>
        <v>0</v>
      </c>
      <c r="BP318" s="132">
        <f t="shared" si="211"/>
        <v>0</v>
      </c>
      <c r="BQ318" s="132">
        <f t="shared" si="212"/>
        <v>0</v>
      </c>
      <c r="BR318" s="132">
        <f t="shared" si="213"/>
        <v>0</v>
      </c>
      <c r="BS318" s="132">
        <f t="shared" si="214"/>
        <v>0</v>
      </c>
    </row>
    <row r="319" spans="1:71" x14ac:dyDescent="0.3">
      <c r="A319" s="132" t="s">
        <v>699</v>
      </c>
      <c r="B319" s="132" t="s">
        <v>207</v>
      </c>
      <c r="C319" s="132" t="s">
        <v>140</v>
      </c>
      <c r="D319" s="132" t="s">
        <v>1076</v>
      </c>
      <c r="F319" s="132" t="str">
        <f t="shared" si="186"/>
        <v>식물</v>
      </c>
      <c r="AM319" s="132">
        <f>COUNTIF('몬스터 리스트(숨김)'!$B$14:$B$53,A319)</f>
        <v>0</v>
      </c>
      <c r="AN319" s="132">
        <f>IF(COUNTIF(AO320:$AO$343,1)&gt;0,0,AM319)</f>
        <v>0</v>
      </c>
      <c r="AO319" s="132">
        <f>IF(IF(AN319=0,0,VLOOKUP(A319,'몬스터 리스트(숨김)'!$B$14:$D$53,3,0))&gt;0,1,0)</f>
        <v>0</v>
      </c>
      <c r="AQ319" s="132">
        <f t="shared" si="187"/>
        <v>0</v>
      </c>
      <c r="AR319" s="132">
        <f t="shared" si="188"/>
        <v>0</v>
      </c>
      <c r="AS319" s="132">
        <f t="shared" si="189"/>
        <v>0</v>
      </c>
      <c r="AT319" s="132">
        <f t="shared" si="190"/>
        <v>0</v>
      </c>
      <c r="AU319" s="132">
        <f t="shared" si="191"/>
        <v>0</v>
      </c>
      <c r="AV319" s="132">
        <f t="shared" si="192"/>
        <v>0</v>
      </c>
      <c r="AW319" s="132">
        <f t="shared" si="193"/>
        <v>0</v>
      </c>
      <c r="AX319" s="132">
        <f t="shared" si="194"/>
        <v>0</v>
      </c>
      <c r="AY319" s="132">
        <f t="shared" si="195"/>
        <v>0</v>
      </c>
      <c r="AZ319" s="132">
        <f t="shared" si="196"/>
        <v>0</v>
      </c>
      <c r="BA319" s="132">
        <f t="shared" si="197"/>
        <v>0</v>
      </c>
      <c r="BB319" s="132">
        <f t="shared" si="197"/>
        <v>0</v>
      </c>
      <c r="BC319" s="132">
        <f t="shared" si="198"/>
        <v>0</v>
      </c>
      <c r="BD319" s="132">
        <f t="shared" si="199"/>
        <v>0</v>
      </c>
      <c r="BE319" s="132">
        <f t="shared" si="200"/>
        <v>0</v>
      </c>
      <c r="BF319" s="132">
        <f t="shared" si="201"/>
        <v>0</v>
      </c>
      <c r="BG319" s="132">
        <f t="shared" si="202"/>
        <v>0</v>
      </c>
      <c r="BH319" s="132">
        <f t="shared" si="203"/>
        <v>0</v>
      </c>
      <c r="BI319" s="132">
        <f t="shared" si="204"/>
        <v>0</v>
      </c>
      <c r="BJ319" s="132">
        <f t="shared" si="205"/>
        <v>0</v>
      </c>
      <c r="BK319" s="132">
        <f t="shared" si="206"/>
        <v>0</v>
      </c>
      <c r="BL319" s="132">
        <f t="shared" si="207"/>
        <v>0</v>
      </c>
      <c r="BM319" s="132">
        <f t="shared" si="208"/>
        <v>0</v>
      </c>
      <c r="BN319" s="132">
        <f t="shared" si="209"/>
        <v>0</v>
      </c>
      <c r="BO319" s="132">
        <f t="shared" si="210"/>
        <v>0</v>
      </c>
      <c r="BP319" s="132">
        <f t="shared" si="211"/>
        <v>0</v>
      </c>
      <c r="BQ319" s="132">
        <f t="shared" si="212"/>
        <v>0</v>
      </c>
      <c r="BR319" s="132">
        <f t="shared" si="213"/>
        <v>0</v>
      </c>
      <c r="BS319" s="132">
        <f t="shared" si="214"/>
        <v>0</v>
      </c>
    </row>
    <row r="320" spans="1:71" x14ac:dyDescent="0.3">
      <c r="A320" s="132" t="s">
        <v>700</v>
      </c>
      <c r="B320" s="132" t="s">
        <v>207</v>
      </c>
      <c r="C320" s="132" t="s">
        <v>140</v>
      </c>
      <c r="D320" s="132" t="s">
        <v>1076</v>
      </c>
      <c r="F320" s="132" t="str">
        <f t="shared" si="186"/>
        <v>식물</v>
      </c>
      <c r="AM320" s="132">
        <f>COUNTIF('몬스터 리스트(숨김)'!$B$14:$B$53,A320)</f>
        <v>0</v>
      </c>
      <c r="AN320" s="132">
        <f>IF(COUNTIF(AO321:$AO$343,1)&gt;0,0,AM320)</f>
        <v>0</v>
      </c>
      <c r="AO320" s="132">
        <f>IF(IF(AN320=0,0,VLOOKUP(A320,'몬스터 리스트(숨김)'!$B$14:$D$53,3,0))&gt;0,1,0)</f>
        <v>0</v>
      </c>
      <c r="AQ320" s="132">
        <f t="shared" si="187"/>
        <v>0</v>
      </c>
      <c r="AR320" s="132">
        <f t="shared" si="188"/>
        <v>0</v>
      </c>
      <c r="AS320" s="132">
        <f t="shared" si="189"/>
        <v>0</v>
      </c>
      <c r="AT320" s="132">
        <f t="shared" si="190"/>
        <v>0</v>
      </c>
      <c r="AU320" s="132">
        <f t="shared" si="191"/>
        <v>0</v>
      </c>
      <c r="AV320" s="132">
        <f t="shared" si="192"/>
        <v>0</v>
      </c>
      <c r="AW320" s="132">
        <f t="shared" si="193"/>
        <v>0</v>
      </c>
      <c r="AX320" s="132">
        <f t="shared" si="194"/>
        <v>0</v>
      </c>
      <c r="AY320" s="132">
        <f t="shared" si="195"/>
        <v>0</v>
      </c>
      <c r="AZ320" s="132">
        <f t="shared" si="196"/>
        <v>0</v>
      </c>
      <c r="BA320" s="132">
        <f t="shared" si="197"/>
        <v>0</v>
      </c>
      <c r="BB320" s="132">
        <f t="shared" si="197"/>
        <v>0</v>
      </c>
      <c r="BC320" s="132">
        <f t="shared" si="198"/>
        <v>0</v>
      </c>
      <c r="BD320" s="132">
        <f t="shared" si="199"/>
        <v>0</v>
      </c>
      <c r="BE320" s="132">
        <f t="shared" si="200"/>
        <v>0</v>
      </c>
      <c r="BF320" s="132">
        <f t="shared" si="201"/>
        <v>0</v>
      </c>
      <c r="BG320" s="132">
        <f t="shared" si="202"/>
        <v>0</v>
      </c>
      <c r="BH320" s="132">
        <f t="shared" si="203"/>
        <v>0</v>
      </c>
      <c r="BI320" s="132">
        <f t="shared" si="204"/>
        <v>0</v>
      </c>
      <c r="BJ320" s="132">
        <f t="shared" si="205"/>
        <v>0</v>
      </c>
      <c r="BK320" s="132">
        <f t="shared" si="206"/>
        <v>0</v>
      </c>
      <c r="BL320" s="132">
        <f t="shared" si="207"/>
        <v>0</v>
      </c>
      <c r="BM320" s="132">
        <f t="shared" si="208"/>
        <v>0</v>
      </c>
      <c r="BN320" s="132">
        <f t="shared" si="209"/>
        <v>0</v>
      </c>
      <c r="BO320" s="132">
        <f t="shared" si="210"/>
        <v>0</v>
      </c>
      <c r="BP320" s="132">
        <f t="shared" si="211"/>
        <v>0</v>
      </c>
      <c r="BQ320" s="132">
        <f t="shared" si="212"/>
        <v>0</v>
      </c>
      <c r="BR320" s="132">
        <f t="shared" si="213"/>
        <v>0</v>
      </c>
      <c r="BS320" s="132">
        <f t="shared" si="214"/>
        <v>0</v>
      </c>
    </row>
    <row r="321" spans="1:71" x14ac:dyDescent="0.3">
      <c r="A321" s="132" t="s">
        <v>701</v>
      </c>
      <c r="B321" s="132" t="s">
        <v>207</v>
      </c>
      <c r="C321" s="132" t="s">
        <v>142</v>
      </c>
      <c r="D321" s="132" t="s">
        <v>1077</v>
      </c>
      <c r="F321" s="132" t="str">
        <f t="shared" si="186"/>
        <v>식물</v>
      </c>
      <c r="AM321" s="132">
        <f>COUNTIF('몬스터 리스트(숨김)'!$B$14:$B$53,A321)</f>
        <v>0</v>
      </c>
      <c r="AN321" s="132">
        <f>IF(COUNTIF(AO322:$AO$343,1)&gt;0,0,AM321)</f>
        <v>0</v>
      </c>
      <c r="AO321" s="132">
        <f>IF(IF(AN321=0,0,VLOOKUP(A321,'몬스터 리스트(숨김)'!$B$14:$D$53,3,0))&gt;0,1,0)</f>
        <v>0</v>
      </c>
      <c r="AQ321" s="132">
        <f t="shared" si="187"/>
        <v>0</v>
      </c>
      <c r="AR321" s="132">
        <f t="shared" si="188"/>
        <v>0</v>
      </c>
      <c r="AS321" s="132">
        <f t="shared" si="189"/>
        <v>0</v>
      </c>
      <c r="AT321" s="132">
        <f t="shared" si="190"/>
        <v>0</v>
      </c>
      <c r="AU321" s="132">
        <f t="shared" si="191"/>
        <v>0</v>
      </c>
      <c r="AV321" s="132">
        <f t="shared" si="192"/>
        <v>0</v>
      </c>
      <c r="AW321" s="132">
        <f t="shared" si="193"/>
        <v>0</v>
      </c>
      <c r="AX321" s="132">
        <f t="shared" si="194"/>
        <v>0</v>
      </c>
      <c r="AY321" s="132">
        <f t="shared" si="195"/>
        <v>0</v>
      </c>
      <c r="AZ321" s="132">
        <f t="shared" si="196"/>
        <v>0</v>
      </c>
      <c r="BA321" s="132">
        <f t="shared" si="197"/>
        <v>0</v>
      </c>
      <c r="BB321" s="132">
        <f t="shared" si="197"/>
        <v>0</v>
      </c>
      <c r="BC321" s="132">
        <f t="shared" si="198"/>
        <v>0</v>
      </c>
      <c r="BD321" s="132">
        <f t="shared" si="199"/>
        <v>0</v>
      </c>
      <c r="BE321" s="132">
        <f t="shared" si="200"/>
        <v>0</v>
      </c>
      <c r="BF321" s="132">
        <f t="shared" si="201"/>
        <v>0</v>
      </c>
      <c r="BG321" s="132">
        <f t="shared" si="202"/>
        <v>0</v>
      </c>
      <c r="BH321" s="132">
        <f t="shared" si="203"/>
        <v>0</v>
      </c>
      <c r="BI321" s="132">
        <f t="shared" si="204"/>
        <v>0</v>
      </c>
      <c r="BJ321" s="132">
        <f t="shared" si="205"/>
        <v>0</v>
      </c>
      <c r="BK321" s="132">
        <f t="shared" si="206"/>
        <v>0</v>
      </c>
      <c r="BL321" s="132">
        <f t="shared" si="207"/>
        <v>0</v>
      </c>
      <c r="BM321" s="132">
        <f t="shared" si="208"/>
        <v>0</v>
      </c>
      <c r="BN321" s="132">
        <f t="shared" si="209"/>
        <v>0</v>
      </c>
      <c r="BO321" s="132">
        <f t="shared" si="210"/>
        <v>0</v>
      </c>
      <c r="BP321" s="132">
        <f t="shared" si="211"/>
        <v>0</v>
      </c>
      <c r="BQ321" s="132">
        <f t="shared" si="212"/>
        <v>0</v>
      </c>
      <c r="BR321" s="132">
        <f t="shared" si="213"/>
        <v>0</v>
      </c>
      <c r="BS321" s="132">
        <f t="shared" si="214"/>
        <v>0</v>
      </c>
    </row>
    <row r="322" spans="1:71" x14ac:dyDescent="0.3">
      <c r="A322" s="132" t="s">
        <v>702</v>
      </c>
      <c r="B322" s="132" t="s">
        <v>207</v>
      </c>
      <c r="C322" s="132" t="s">
        <v>142</v>
      </c>
      <c r="D322" s="132" t="s">
        <v>1077</v>
      </c>
      <c r="F322" s="132" t="str">
        <f t="shared" si="186"/>
        <v>식물</v>
      </c>
      <c r="AM322" s="132">
        <f>COUNTIF('몬스터 리스트(숨김)'!$B$14:$B$53,A322)</f>
        <v>0</v>
      </c>
      <c r="AN322" s="132">
        <f>IF(COUNTIF(AO323:$AO$343,1)&gt;0,0,AM322)</f>
        <v>0</v>
      </c>
      <c r="AO322" s="132">
        <f>IF(IF(AN322=0,0,VLOOKUP(A322,'몬스터 리스트(숨김)'!$B$14:$D$53,3,0))&gt;0,1,0)</f>
        <v>0</v>
      </c>
      <c r="AQ322" s="132">
        <f t="shared" si="187"/>
        <v>0</v>
      </c>
      <c r="AR322" s="132">
        <f t="shared" si="188"/>
        <v>0</v>
      </c>
      <c r="AS322" s="132">
        <f t="shared" si="189"/>
        <v>0</v>
      </c>
      <c r="AT322" s="132">
        <f t="shared" si="190"/>
        <v>0</v>
      </c>
      <c r="AU322" s="132">
        <f t="shared" si="191"/>
        <v>0</v>
      </c>
      <c r="AV322" s="132">
        <f t="shared" si="192"/>
        <v>0</v>
      </c>
      <c r="AW322" s="132">
        <f t="shared" si="193"/>
        <v>0</v>
      </c>
      <c r="AX322" s="132">
        <f t="shared" si="194"/>
        <v>0</v>
      </c>
      <c r="AY322" s="132">
        <f t="shared" si="195"/>
        <v>0</v>
      </c>
      <c r="AZ322" s="132">
        <f t="shared" si="196"/>
        <v>0</v>
      </c>
      <c r="BA322" s="132">
        <f t="shared" si="197"/>
        <v>0</v>
      </c>
      <c r="BB322" s="132">
        <f t="shared" si="197"/>
        <v>0</v>
      </c>
      <c r="BC322" s="132">
        <f t="shared" si="198"/>
        <v>0</v>
      </c>
      <c r="BD322" s="132">
        <f t="shared" si="199"/>
        <v>0</v>
      </c>
      <c r="BE322" s="132">
        <f t="shared" si="200"/>
        <v>0</v>
      </c>
      <c r="BF322" s="132">
        <f t="shared" si="201"/>
        <v>0</v>
      </c>
      <c r="BG322" s="132">
        <f t="shared" si="202"/>
        <v>0</v>
      </c>
      <c r="BH322" s="132">
        <f t="shared" si="203"/>
        <v>0</v>
      </c>
      <c r="BI322" s="132">
        <f t="shared" si="204"/>
        <v>0</v>
      </c>
      <c r="BJ322" s="132">
        <f t="shared" si="205"/>
        <v>0</v>
      </c>
      <c r="BK322" s="132">
        <f t="shared" si="206"/>
        <v>0</v>
      </c>
      <c r="BL322" s="132">
        <f t="shared" si="207"/>
        <v>0</v>
      </c>
      <c r="BM322" s="132">
        <f t="shared" si="208"/>
        <v>0</v>
      </c>
      <c r="BN322" s="132">
        <f t="shared" si="209"/>
        <v>0</v>
      </c>
      <c r="BO322" s="132">
        <f t="shared" si="210"/>
        <v>0</v>
      </c>
      <c r="BP322" s="132">
        <f t="shared" si="211"/>
        <v>0</v>
      </c>
      <c r="BQ322" s="132">
        <f t="shared" si="212"/>
        <v>0</v>
      </c>
      <c r="BR322" s="132">
        <f t="shared" si="213"/>
        <v>0</v>
      </c>
      <c r="BS322" s="132">
        <f t="shared" si="214"/>
        <v>0</v>
      </c>
    </row>
    <row r="323" spans="1:71" x14ac:dyDescent="0.3">
      <c r="A323" s="132" t="s">
        <v>703</v>
      </c>
      <c r="B323" s="132" t="s">
        <v>207</v>
      </c>
      <c r="C323" s="132" t="s">
        <v>142</v>
      </c>
      <c r="D323" s="132" t="s">
        <v>1077</v>
      </c>
      <c r="F323" s="132" t="str">
        <f t="shared" si="186"/>
        <v>식물</v>
      </c>
      <c r="AM323" s="132">
        <f>COUNTIF('몬스터 리스트(숨김)'!$B$14:$B$53,A323)</f>
        <v>0</v>
      </c>
      <c r="AN323" s="132">
        <f>IF(COUNTIF(AO324:$AO$343,1)&gt;0,0,AM323)</f>
        <v>0</v>
      </c>
      <c r="AO323" s="132">
        <f>IF(IF(AN323=0,0,VLOOKUP(A323,'몬스터 리스트(숨김)'!$B$14:$D$53,3,0))&gt;0,1,0)</f>
        <v>0</v>
      </c>
      <c r="AQ323" s="132">
        <f t="shared" si="187"/>
        <v>0</v>
      </c>
      <c r="AR323" s="132">
        <f t="shared" si="188"/>
        <v>0</v>
      </c>
      <c r="AS323" s="132">
        <f t="shared" si="189"/>
        <v>0</v>
      </c>
      <c r="AT323" s="132">
        <f t="shared" si="190"/>
        <v>0</v>
      </c>
      <c r="AU323" s="132">
        <f t="shared" si="191"/>
        <v>0</v>
      </c>
      <c r="AV323" s="132">
        <f t="shared" si="192"/>
        <v>0</v>
      </c>
      <c r="AW323" s="132">
        <f t="shared" si="193"/>
        <v>0</v>
      </c>
      <c r="AX323" s="132">
        <f t="shared" si="194"/>
        <v>0</v>
      </c>
      <c r="AY323" s="132">
        <f t="shared" si="195"/>
        <v>0</v>
      </c>
      <c r="AZ323" s="132">
        <f t="shared" si="196"/>
        <v>0</v>
      </c>
      <c r="BA323" s="132">
        <f t="shared" si="197"/>
        <v>0</v>
      </c>
      <c r="BB323" s="132">
        <f t="shared" si="197"/>
        <v>0</v>
      </c>
      <c r="BC323" s="132">
        <f t="shared" si="198"/>
        <v>0</v>
      </c>
      <c r="BD323" s="132">
        <f t="shared" si="199"/>
        <v>0</v>
      </c>
      <c r="BE323" s="132">
        <f t="shared" si="200"/>
        <v>0</v>
      </c>
      <c r="BF323" s="132">
        <f t="shared" si="201"/>
        <v>0</v>
      </c>
      <c r="BG323" s="132">
        <f t="shared" si="202"/>
        <v>0</v>
      </c>
      <c r="BH323" s="132">
        <f t="shared" si="203"/>
        <v>0</v>
      </c>
      <c r="BI323" s="132">
        <f t="shared" si="204"/>
        <v>0</v>
      </c>
      <c r="BJ323" s="132">
        <f t="shared" si="205"/>
        <v>0</v>
      </c>
      <c r="BK323" s="132">
        <f t="shared" si="206"/>
        <v>0</v>
      </c>
      <c r="BL323" s="132">
        <f t="shared" si="207"/>
        <v>0</v>
      </c>
      <c r="BM323" s="132">
        <f t="shared" si="208"/>
        <v>0</v>
      </c>
      <c r="BN323" s="132">
        <f t="shared" si="209"/>
        <v>0</v>
      </c>
      <c r="BO323" s="132">
        <f t="shared" si="210"/>
        <v>0</v>
      </c>
      <c r="BP323" s="132">
        <f t="shared" si="211"/>
        <v>0</v>
      </c>
      <c r="BQ323" s="132">
        <f t="shared" si="212"/>
        <v>0</v>
      </c>
      <c r="BR323" s="132">
        <f t="shared" si="213"/>
        <v>0</v>
      </c>
      <c r="BS323" s="132">
        <f t="shared" si="214"/>
        <v>0</v>
      </c>
    </row>
    <row r="324" spans="1:71" x14ac:dyDescent="0.3">
      <c r="A324" s="132" t="s">
        <v>704</v>
      </c>
      <c r="B324" s="132" t="s">
        <v>207</v>
      </c>
      <c r="C324" s="132" t="s">
        <v>142</v>
      </c>
      <c r="D324" s="132" t="s">
        <v>1077</v>
      </c>
      <c r="F324" s="132" t="str">
        <f t="shared" si="186"/>
        <v>식물</v>
      </c>
      <c r="AM324" s="132">
        <f>COUNTIF('몬스터 리스트(숨김)'!$B$14:$B$53,A324)</f>
        <v>0</v>
      </c>
      <c r="AN324" s="132">
        <f>IF(COUNTIF(AO325:$AO$343,1)&gt;0,0,AM324)</f>
        <v>0</v>
      </c>
      <c r="AO324" s="132">
        <f>IF(IF(AN324=0,0,VLOOKUP(A324,'몬스터 리스트(숨김)'!$B$14:$D$53,3,0))&gt;0,1,0)</f>
        <v>0</v>
      </c>
      <c r="AQ324" s="132">
        <f t="shared" si="187"/>
        <v>0</v>
      </c>
      <c r="AR324" s="132">
        <f t="shared" si="188"/>
        <v>0</v>
      </c>
      <c r="AS324" s="132">
        <f t="shared" si="189"/>
        <v>0</v>
      </c>
      <c r="AT324" s="132">
        <f t="shared" si="190"/>
        <v>0</v>
      </c>
      <c r="AU324" s="132">
        <f t="shared" si="191"/>
        <v>0</v>
      </c>
      <c r="AV324" s="132">
        <f t="shared" si="192"/>
        <v>0</v>
      </c>
      <c r="AW324" s="132">
        <f t="shared" si="193"/>
        <v>0</v>
      </c>
      <c r="AX324" s="132">
        <f t="shared" si="194"/>
        <v>0</v>
      </c>
      <c r="AY324" s="132">
        <f t="shared" si="195"/>
        <v>0</v>
      </c>
      <c r="AZ324" s="132">
        <f t="shared" si="196"/>
        <v>0</v>
      </c>
      <c r="BA324" s="132">
        <f t="shared" si="197"/>
        <v>0</v>
      </c>
      <c r="BB324" s="132">
        <f t="shared" si="197"/>
        <v>0</v>
      </c>
      <c r="BC324" s="132">
        <f t="shared" si="198"/>
        <v>0</v>
      </c>
      <c r="BD324" s="132">
        <f t="shared" si="199"/>
        <v>0</v>
      </c>
      <c r="BE324" s="132">
        <f t="shared" si="200"/>
        <v>0</v>
      </c>
      <c r="BF324" s="132">
        <f t="shared" si="201"/>
        <v>0</v>
      </c>
      <c r="BG324" s="132">
        <f t="shared" si="202"/>
        <v>0</v>
      </c>
      <c r="BH324" s="132">
        <f t="shared" si="203"/>
        <v>0</v>
      </c>
      <c r="BI324" s="132">
        <f t="shared" si="204"/>
        <v>0</v>
      </c>
      <c r="BJ324" s="132">
        <f t="shared" si="205"/>
        <v>0</v>
      </c>
      <c r="BK324" s="132">
        <f t="shared" si="206"/>
        <v>0</v>
      </c>
      <c r="BL324" s="132">
        <f t="shared" si="207"/>
        <v>0</v>
      </c>
      <c r="BM324" s="132">
        <f t="shared" si="208"/>
        <v>0</v>
      </c>
      <c r="BN324" s="132">
        <f t="shared" si="209"/>
        <v>0</v>
      </c>
      <c r="BO324" s="132">
        <f t="shared" si="210"/>
        <v>0</v>
      </c>
      <c r="BP324" s="132">
        <f t="shared" si="211"/>
        <v>0</v>
      </c>
      <c r="BQ324" s="132">
        <f t="shared" si="212"/>
        <v>0</v>
      </c>
      <c r="BR324" s="132">
        <f t="shared" si="213"/>
        <v>0</v>
      </c>
      <c r="BS324" s="132">
        <f t="shared" si="214"/>
        <v>0</v>
      </c>
    </row>
    <row r="325" spans="1:71" x14ac:dyDescent="0.3">
      <c r="A325" s="132" t="s">
        <v>705</v>
      </c>
      <c r="B325" s="132" t="s">
        <v>207</v>
      </c>
      <c r="C325" s="132" t="s">
        <v>144</v>
      </c>
      <c r="D325" s="132" t="s">
        <v>1081</v>
      </c>
      <c r="F325" s="132" t="str">
        <f t="shared" si="186"/>
        <v>식물</v>
      </c>
      <c r="AM325" s="132">
        <f>COUNTIF('몬스터 리스트(숨김)'!$B$14:$B$53,A325)</f>
        <v>0</v>
      </c>
      <c r="AN325" s="132">
        <f>IF(COUNTIF(AO326:$AO$343,1)&gt;0,0,AM325)</f>
        <v>0</v>
      </c>
      <c r="AO325" s="132">
        <f>IF(IF(AN325=0,0,VLOOKUP(A325,'몬스터 리스트(숨김)'!$B$14:$D$53,3,0))&gt;0,1,0)</f>
        <v>0</v>
      </c>
      <c r="AQ325" s="132">
        <f t="shared" si="187"/>
        <v>0</v>
      </c>
      <c r="AR325" s="132">
        <f t="shared" si="188"/>
        <v>0</v>
      </c>
      <c r="AS325" s="132">
        <f t="shared" si="189"/>
        <v>0</v>
      </c>
      <c r="AT325" s="132">
        <f t="shared" si="190"/>
        <v>0</v>
      </c>
      <c r="AU325" s="132">
        <f t="shared" si="191"/>
        <v>0</v>
      </c>
      <c r="AV325" s="132">
        <f t="shared" si="192"/>
        <v>0</v>
      </c>
      <c r="AW325" s="132">
        <f t="shared" si="193"/>
        <v>0</v>
      </c>
      <c r="AX325" s="132">
        <f t="shared" si="194"/>
        <v>0</v>
      </c>
      <c r="AY325" s="132">
        <f t="shared" si="195"/>
        <v>0</v>
      </c>
      <c r="AZ325" s="132">
        <f t="shared" si="196"/>
        <v>0</v>
      </c>
      <c r="BA325" s="132">
        <f t="shared" si="197"/>
        <v>0</v>
      </c>
      <c r="BB325" s="132">
        <f t="shared" si="197"/>
        <v>0</v>
      </c>
      <c r="BC325" s="132">
        <f t="shared" si="198"/>
        <v>0</v>
      </c>
      <c r="BD325" s="132">
        <f t="shared" si="199"/>
        <v>0</v>
      </c>
      <c r="BE325" s="132">
        <f t="shared" si="200"/>
        <v>0</v>
      </c>
      <c r="BF325" s="132">
        <f t="shared" si="201"/>
        <v>0</v>
      </c>
      <c r="BG325" s="132">
        <f t="shared" si="202"/>
        <v>0</v>
      </c>
      <c r="BH325" s="132">
        <f t="shared" si="203"/>
        <v>0</v>
      </c>
      <c r="BI325" s="132">
        <f t="shared" si="204"/>
        <v>0</v>
      </c>
      <c r="BJ325" s="132">
        <f t="shared" si="205"/>
        <v>0</v>
      </c>
      <c r="BK325" s="132">
        <f t="shared" si="206"/>
        <v>0</v>
      </c>
      <c r="BL325" s="132">
        <f t="shared" si="207"/>
        <v>0</v>
      </c>
      <c r="BM325" s="132">
        <f t="shared" si="208"/>
        <v>0</v>
      </c>
      <c r="BN325" s="132">
        <f t="shared" si="209"/>
        <v>0</v>
      </c>
      <c r="BO325" s="132">
        <f t="shared" si="210"/>
        <v>0</v>
      </c>
      <c r="BP325" s="132">
        <f t="shared" si="211"/>
        <v>0</v>
      </c>
      <c r="BQ325" s="132">
        <f t="shared" si="212"/>
        <v>0</v>
      </c>
      <c r="BR325" s="132">
        <f t="shared" si="213"/>
        <v>0</v>
      </c>
      <c r="BS325" s="132">
        <f t="shared" si="214"/>
        <v>0</v>
      </c>
    </row>
    <row r="326" spans="1:71" x14ac:dyDescent="0.3">
      <c r="A326" s="132" t="s">
        <v>706</v>
      </c>
      <c r="B326" s="132" t="s">
        <v>207</v>
      </c>
      <c r="C326" s="132" t="s">
        <v>144</v>
      </c>
      <c r="D326" s="132" t="s">
        <v>1081</v>
      </c>
      <c r="F326" s="132" t="str">
        <f t="shared" si="186"/>
        <v>식물</v>
      </c>
      <c r="AM326" s="132">
        <f>COUNTIF('몬스터 리스트(숨김)'!$B$14:$B$53,A326)</f>
        <v>0</v>
      </c>
      <c r="AN326" s="132">
        <f>IF(COUNTIF(AO327:$AO$343,1)&gt;0,0,AM326)</f>
        <v>0</v>
      </c>
      <c r="AO326" s="132">
        <f>IF(IF(AN326=0,0,VLOOKUP(A326,'몬스터 리스트(숨김)'!$B$14:$D$53,3,0))&gt;0,1,0)</f>
        <v>0</v>
      </c>
      <c r="AQ326" s="132">
        <f t="shared" si="187"/>
        <v>0</v>
      </c>
      <c r="AR326" s="132">
        <f t="shared" si="188"/>
        <v>0</v>
      </c>
      <c r="AS326" s="132">
        <f t="shared" si="189"/>
        <v>0</v>
      </c>
      <c r="AT326" s="132">
        <f t="shared" si="190"/>
        <v>0</v>
      </c>
      <c r="AU326" s="132">
        <f t="shared" si="191"/>
        <v>0</v>
      </c>
      <c r="AV326" s="132">
        <f t="shared" si="192"/>
        <v>0</v>
      </c>
      <c r="AW326" s="132">
        <f t="shared" si="193"/>
        <v>0</v>
      </c>
      <c r="AX326" s="132">
        <f t="shared" si="194"/>
        <v>0</v>
      </c>
      <c r="AY326" s="132">
        <f t="shared" si="195"/>
        <v>0</v>
      </c>
      <c r="AZ326" s="132">
        <f t="shared" si="196"/>
        <v>0</v>
      </c>
      <c r="BA326" s="132">
        <f t="shared" si="197"/>
        <v>0</v>
      </c>
      <c r="BB326" s="132">
        <f t="shared" si="197"/>
        <v>0</v>
      </c>
      <c r="BC326" s="132">
        <f t="shared" si="198"/>
        <v>0</v>
      </c>
      <c r="BD326" s="132">
        <f t="shared" si="199"/>
        <v>0</v>
      </c>
      <c r="BE326" s="132">
        <f t="shared" si="200"/>
        <v>0</v>
      </c>
      <c r="BF326" s="132">
        <f t="shared" si="201"/>
        <v>0</v>
      </c>
      <c r="BG326" s="132">
        <f t="shared" si="202"/>
        <v>0</v>
      </c>
      <c r="BH326" s="132">
        <f t="shared" si="203"/>
        <v>0</v>
      </c>
      <c r="BI326" s="132">
        <f t="shared" si="204"/>
        <v>0</v>
      </c>
      <c r="BJ326" s="132">
        <f t="shared" si="205"/>
        <v>0</v>
      </c>
      <c r="BK326" s="132">
        <f t="shared" si="206"/>
        <v>0</v>
      </c>
      <c r="BL326" s="132">
        <f t="shared" si="207"/>
        <v>0</v>
      </c>
      <c r="BM326" s="132">
        <f t="shared" si="208"/>
        <v>0</v>
      </c>
      <c r="BN326" s="132">
        <f t="shared" si="209"/>
        <v>0</v>
      </c>
      <c r="BO326" s="132">
        <f t="shared" si="210"/>
        <v>0</v>
      </c>
      <c r="BP326" s="132">
        <f t="shared" si="211"/>
        <v>0</v>
      </c>
      <c r="BQ326" s="132">
        <f t="shared" si="212"/>
        <v>0</v>
      </c>
      <c r="BR326" s="132">
        <f t="shared" si="213"/>
        <v>0</v>
      </c>
      <c r="BS326" s="132">
        <f t="shared" si="214"/>
        <v>0</v>
      </c>
    </row>
    <row r="327" spans="1:71" x14ac:dyDescent="0.3">
      <c r="A327" s="132" t="s">
        <v>707</v>
      </c>
      <c r="B327" s="132" t="s">
        <v>207</v>
      </c>
      <c r="C327" s="132" t="s">
        <v>144</v>
      </c>
      <c r="D327" s="132" t="s">
        <v>1081</v>
      </c>
      <c r="F327" s="132" t="str">
        <f t="shared" si="186"/>
        <v>식물</v>
      </c>
      <c r="AM327" s="132">
        <f>COUNTIF('몬스터 리스트(숨김)'!$B$14:$B$53,A327)</f>
        <v>0</v>
      </c>
      <c r="AN327" s="132">
        <f>IF(COUNTIF(AO328:$AO$343,1)&gt;0,0,AM327)</f>
        <v>0</v>
      </c>
      <c r="AO327" s="132">
        <f>IF(IF(AN327=0,0,VLOOKUP(A327,'몬스터 리스트(숨김)'!$B$14:$D$53,3,0))&gt;0,1,0)</f>
        <v>0</v>
      </c>
      <c r="AQ327" s="132">
        <f t="shared" si="187"/>
        <v>0</v>
      </c>
      <c r="AR327" s="132">
        <f t="shared" si="188"/>
        <v>0</v>
      </c>
      <c r="AS327" s="132">
        <f t="shared" si="189"/>
        <v>0</v>
      </c>
      <c r="AT327" s="132">
        <f t="shared" si="190"/>
        <v>0</v>
      </c>
      <c r="AU327" s="132">
        <f t="shared" si="191"/>
        <v>0</v>
      </c>
      <c r="AV327" s="132">
        <f t="shared" si="192"/>
        <v>0</v>
      </c>
      <c r="AW327" s="132">
        <f t="shared" si="193"/>
        <v>0</v>
      </c>
      <c r="AX327" s="132">
        <f t="shared" si="194"/>
        <v>0</v>
      </c>
      <c r="AY327" s="132">
        <f t="shared" si="195"/>
        <v>0</v>
      </c>
      <c r="AZ327" s="132">
        <f t="shared" si="196"/>
        <v>0</v>
      </c>
      <c r="BA327" s="132">
        <f t="shared" si="197"/>
        <v>0</v>
      </c>
      <c r="BB327" s="132">
        <f t="shared" si="197"/>
        <v>0</v>
      </c>
      <c r="BC327" s="132">
        <f t="shared" si="198"/>
        <v>0</v>
      </c>
      <c r="BD327" s="132">
        <f t="shared" si="199"/>
        <v>0</v>
      </c>
      <c r="BE327" s="132">
        <f t="shared" si="200"/>
        <v>0</v>
      </c>
      <c r="BF327" s="132">
        <f t="shared" si="201"/>
        <v>0</v>
      </c>
      <c r="BG327" s="132">
        <f t="shared" si="202"/>
        <v>0</v>
      </c>
      <c r="BH327" s="132">
        <f t="shared" si="203"/>
        <v>0</v>
      </c>
      <c r="BI327" s="132">
        <f t="shared" si="204"/>
        <v>0</v>
      </c>
      <c r="BJ327" s="132">
        <f t="shared" si="205"/>
        <v>0</v>
      </c>
      <c r="BK327" s="132">
        <f t="shared" si="206"/>
        <v>0</v>
      </c>
      <c r="BL327" s="132">
        <f t="shared" si="207"/>
        <v>0</v>
      </c>
      <c r="BM327" s="132">
        <f t="shared" si="208"/>
        <v>0</v>
      </c>
      <c r="BN327" s="132">
        <f t="shared" si="209"/>
        <v>0</v>
      </c>
      <c r="BO327" s="132">
        <f t="shared" si="210"/>
        <v>0</v>
      </c>
      <c r="BP327" s="132">
        <f t="shared" si="211"/>
        <v>0</v>
      </c>
      <c r="BQ327" s="132">
        <f t="shared" si="212"/>
        <v>0</v>
      </c>
      <c r="BR327" s="132">
        <f t="shared" si="213"/>
        <v>0</v>
      </c>
      <c r="BS327" s="132">
        <f t="shared" si="214"/>
        <v>0</v>
      </c>
    </row>
    <row r="328" spans="1:71" x14ac:dyDescent="0.3">
      <c r="A328" s="132" t="s">
        <v>708</v>
      </c>
      <c r="B328" s="132" t="s">
        <v>207</v>
      </c>
      <c r="C328" s="132" t="s">
        <v>153</v>
      </c>
      <c r="D328" s="132" t="s">
        <v>1078</v>
      </c>
      <c r="F328" s="132" t="str">
        <f t="shared" si="186"/>
        <v>식물</v>
      </c>
      <c r="AM328" s="132">
        <f>COUNTIF('몬스터 리스트(숨김)'!$B$14:$B$53,A328)</f>
        <v>0</v>
      </c>
      <c r="AN328" s="132">
        <f>IF(COUNTIF(AO329:$AO$343,1)&gt;0,0,AM328)</f>
        <v>0</v>
      </c>
      <c r="AO328" s="132">
        <f>IF(IF(AN328=0,0,VLOOKUP(A328,'몬스터 리스트(숨김)'!$B$14:$D$53,3,0))&gt;0,1,0)</f>
        <v>0</v>
      </c>
      <c r="AQ328" s="132">
        <f t="shared" si="187"/>
        <v>0</v>
      </c>
      <c r="AR328" s="132">
        <f t="shared" si="188"/>
        <v>0</v>
      </c>
      <c r="AS328" s="132">
        <f t="shared" si="189"/>
        <v>0</v>
      </c>
      <c r="AT328" s="132">
        <f t="shared" si="190"/>
        <v>0</v>
      </c>
      <c r="AU328" s="132">
        <f t="shared" si="191"/>
        <v>0</v>
      </c>
      <c r="AV328" s="132">
        <f t="shared" si="192"/>
        <v>0</v>
      </c>
      <c r="AW328" s="132">
        <f t="shared" si="193"/>
        <v>0</v>
      </c>
      <c r="AX328" s="132">
        <f t="shared" si="194"/>
        <v>0</v>
      </c>
      <c r="AY328" s="132">
        <f t="shared" si="195"/>
        <v>0</v>
      </c>
      <c r="AZ328" s="132">
        <f t="shared" si="196"/>
        <v>0</v>
      </c>
      <c r="BA328" s="132">
        <f t="shared" si="197"/>
        <v>0</v>
      </c>
      <c r="BB328" s="132">
        <f t="shared" si="197"/>
        <v>0</v>
      </c>
      <c r="BC328" s="132">
        <f t="shared" si="198"/>
        <v>0</v>
      </c>
      <c r="BD328" s="132">
        <f t="shared" si="199"/>
        <v>0</v>
      </c>
      <c r="BE328" s="132">
        <f t="shared" si="200"/>
        <v>0</v>
      </c>
      <c r="BF328" s="132">
        <f t="shared" si="201"/>
        <v>0</v>
      </c>
      <c r="BG328" s="132">
        <f t="shared" si="202"/>
        <v>0</v>
      </c>
      <c r="BH328" s="132">
        <f t="shared" si="203"/>
        <v>0</v>
      </c>
      <c r="BI328" s="132">
        <f t="shared" si="204"/>
        <v>0</v>
      </c>
      <c r="BJ328" s="132">
        <f t="shared" si="205"/>
        <v>0</v>
      </c>
      <c r="BK328" s="132">
        <f t="shared" si="206"/>
        <v>0</v>
      </c>
      <c r="BL328" s="132">
        <f t="shared" si="207"/>
        <v>0</v>
      </c>
      <c r="BM328" s="132">
        <f t="shared" si="208"/>
        <v>0</v>
      </c>
      <c r="BN328" s="132">
        <f t="shared" si="209"/>
        <v>0</v>
      </c>
      <c r="BO328" s="132">
        <f t="shared" si="210"/>
        <v>0</v>
      </c>
      <c r="BP328" s="132">
        <f t="shared" si="211"/>
        <v>0</v>
      </c>
      <c r="BQ328" s="132">
        <f t="shared" si="212"/>
        <v>0</v>
      </c>
      <c r="BR328" s="132">
        <f t="shared" si="213"/>
        <v>0</v>
      </c>
      <c r="BS328" s="132">
        <f t="shared" si="214"/>
        <v>0</v>
      </c>
    </row>
    <row r="329" spans="1:71" x14ac:dyDescent="0.3">
      <c r="A329" s="132" t="s">
        <v>709</v>
      </c>
      <c r="B329" s="132" t="s">
        <v>207</v>
      </c>
      <c r="C329" s="132" t="s">
        <v>153</v>
      </c>
      <c r="D329" s="132" t="s">
        <v>1078</v>
      </c>
      <c r="F329" s="132" t="str">
        <f t="shared" si="186"/>
        <v>식물</v>
      </c>
      <c r="AM329" s="132">
        <f>COUNTIF('몬스터 리스트(숨김)'!$B$14:$B$53,A329)</f>
        <v>0</v>
      </c>
      <c r="AN329" s="132">
        <f>IF(COUNTIF(AO330:$AO$343,1)&gt;0,0,AM329)</f>
        <v>0</v>
      </c>
      <c r="AO329" s="132">
        <f>IF(IF(AN329=0,0,VLOOKUP(A329,'몬스터 리스트(숨김)'!$B$14:$D$53,3,0))&gt;0,1,0)</f>
        <v>0</v>
      </c>
      <c r="AQ329" s="132">
        <f t="shared" si="187"/>
        <v>0</v>
      </c>
      <c r="AR329" s="132">
        <f t="shared" si="188"/>
        <v>0</v>
      </c>
      <c r="AS329" s="132">
        <f t="shared" si="189"/>
        <v>0</v>
      </c>
      <c r="AT329" s="132">
        <f t="shared" si="190"/>
        <v>0</v>
      </c>
      <c r="AU329" s="132">
        <f t="shared" si="191"/>
        <v>0</v>
      </c>
      <c r="AV329" s="132">
        <f t="shared" si="192"/>
        <v>0</v>
      </c>
      <c r="AW329" s="132">
        <f t="shared" si="193"/>
        <v>0</v>
      </c>
      <c r="AX329" s="132">
        <f t="shared" si="194"/>
        <v>0</v>
      </c>
      <c r="AY329" s="132">
        <f t="shared" si="195"/>
        <v>0</v>
      </c>
      <c r="AZ329" s="132">
        <f t="shared" si="196"/>
        <v>0</v>
      </c>
      <c r="BA329" s="132">
        <f t="shared" si="197"/>
        <v>0</v>
      </c>
      <c r="BB329" s="132">
        <f t="shared" si="197"/>
        <v>0</v>
      </c>
      <c r="BC329" s="132">
        <f t="shared" si="198"/>
        <v>0</v>
      </c>
      <c r="BD329" s="132">
        <f t="shared" si="199"/>
        <v>0</v>
      </c>
      <c r="BE329" s="132">
        <f t="shared" si="200"/>
        <v>0</v>
      </c>
      <c r="BF329" s="132">
        <f t="shared" si="201"/>
        <v>0</v>
      </c>
      <c r="BG329" s="132">
        <f t="shared" si="202"/>
        <v>0</v>
      </c>
      <c r="BH329" s="132">
        <f t="shared" si="203"/>
        <v>0</v>
      </c>
      <c r="BI329" s="132">
        <f t="shared" si="204"/>
        <v>0</v>
      </c>
      <c r="BJ329" s="132">
        <f t="shared" si="205"/>
        <v>0</v>
      </c>
      <c r="BK329" s="132">
        <f t="shared" si="206"/>
        <v>0</v>
      </c>
      <c r="BL329" s="132">
        <f t="shared" si="207"/>
        <v>0</v>
      </c>
      <c r="BM329" s="132">
        <f t="shared" si="208"/>
        <v>0</v>
      </c>
      <c r="BN329" s="132">
        <f t="shared" si="209"/>
        <v>0</v>
      </c>
      <c r="BO329" s="132">
        <f t="shared" si="210"/>
        <v>0</v>
      </c>
      <c r="BP329" s="132">
        <f t="shared" si="211"/>
        <v>0</v>
      </c>
      <c r="BQ329" s="132">
        <f t="shared" si="212"/>
        <v>0</v>
      </c>
      <c r="BR329" s="132">
        <f t="shared" si="213"/>
        <v>0</v>
      </c>
      <c r="BS329" s="132">
        <f t="shared" si="214"/>
        <v>0</v>
      </c>
    </row>
    <row r="330" spans="1:71" x14ac:dyDescent="0.3">
      <c r="A330" s="132" t="s">
        <v>710</v>
      </c>
      <c r="B330" s="132" t="s">
        <v>207</v>
      </c>
      <c r="C330" s="132" t="s">
        <v>153</v>
      </c>
      <c r="D330" s="132" t="s">
        <v>1078</v>
      </c>
      <c r="F330" s="132" t="str">
        <f t="shared" si="186"/>
        <v>식물</v>
      </c>
      <c r="AM330" s="132">
        <f>COUNTIF('몬스터 리스트(숨김)'!$B$14:$B$53,A330)</f>
        <v>0</v>
      </c>
      <c r="AN330" s="132">
        <f>IF(COUNTIF(AO331:$AO$343,1)&gt;0,0,AM330)</f>
        <v>0</v>
      </c>
      <c r="AO330" s="132">
        <f>IF(IF(AN330=0,0,VLOOKUP(A330,'몬스터 리스트(숨김)'!$B$14:$D$53,3,0))&gt;0,1,0)</f>
        <v>0</v>
      </c>
      <c r="AQ330" s="132">
        <f t="shared" si="187"/>
        <v>0</v>
      </c>
      <c r="AR330" s="132">
        <f t="shared" si="188"/>
        <v>0</v>
      </c>
      <c r="AS330" s="132">
        <f t="shared" si="189"/>
        <v>0</v>
      </c>
      <c r="AT330" s="132">
        <f t="shared" si="190"/>
        <v>0</v>
      </c>
      <c r="AU330" s="132">
        <f t="shared" si="191"/>
        <v>0</v>
      </c>
      <c r="AV330" s="132">
        <f t="shared" si="192"/>
        <v>0</v>
      </c>
      <c r="AW330" s="132">
        <f t="shared" si="193"/>
        <v>0</v>
      </c>
      <c r="AX330" s="132">
        <f t="shared" si="194"/>
        <v>0</v>
      </c>
      <c r="AY330" s="132">
        <f t="shared" si="195"/>
        <v>0</v>
      </c>
      <c r="AZ330" s="132">
        <f t="shared" si="196"/>
        <v>0</v>
      </c>
      <c r="BA330" s="132">
        <f t="shared" si="197"/>
        <v>0</v>
      </c>
      <c r="BB330" s="132">
        <f t="shared" si="197"/>
        <v>0</v>
      </c>
      <c r="BC330" s="132">
        <f t="shared" si="198"/>
        <v>0</v>
      </c>
      <c r="BD330" s="132">
        <f t="shared" si="199"/>
        <v>0</v>
      </c>
      <c r="BE330" s="132">
        <f t="shared" si="200"/>
        <v>0</v>
      </c>
      <c r="BF330" s="132">
        <f t="shared" si="201"/>
        <v>0</v>
      </c>
      <c r="BG330" s="132">
        <f t="shared" si="202"/>
        <v>0</v>
      </c>
      <c r="BH330" s="132">
        <f t="shared" si="203"/>
        <v>0</v>
      </c>
      <c r="BI330" s="132">
        <f t="shared" si="204"/>
        <v>0</v>
      </c>
      <c r="BJ330" s="132">
        <f t="shared" si="205"/>
        <v>0</v>
      </c>
      <c r="BK330" s="132">
        <f t="shared" si="206"/>
        <v>0</v>
      </c>
      <c r="BL330" s="132">
        <f t="shared" si="207"/>
        <v>0</v>
      </c>
      <c r="BM330" s="132">
        <f t="shared" si="208"/>
        <v>0</v>
      </c>
      <c r="BN330" s="132">
        <f t="shared" si="209"/>
        <v>0</v>
      </c>
      <c r="BO330" s="132">
        <f t="shared" si="210"/>
        <v>0</v>
      </c>
      <c r="BP330" s="132">
        <f t="shared" si="211"/>
        <v>0</v>
      </c>
      <c r="BQ330" s="132">
        <f t="shared" si="212"/>
        <v>0</v>
      </c>
      <c r="BR330" s="132">
        <f t="shared" si="213"/>
        <v>0</v>
      </c>
      <c r="BS330" s="132">
        <f t="shared" si="214"/>
        <v>0</v>
      </c>
    </row>
    <row r="331" spans="1:71" x14ac:dyDescent="0.3">
      <c r="A331" s="132" t="s">
        <v>711</v>
      </c>
      <c r="B331" s="132" t="s">
        <v>207</v>
      </c>
      <c r="C331" s="132" t="s">
        <v>153</v>
      </c>
      <c r="D331" s="132" t="s">
        <v>1078</v>
      </c>
      <c r="F331" s="132" t="str">
        <f t="shared" ref="F331:F343" si="215">IF(B331="스페셜",IF(E331="","스페셜 상자","스페셜 조합"),B331)</f>
        <v>식물</v>
      </c>
      <c r="AM331" s="132">
        <f>COUNTIF('몬스터 리스트(숨김)'!$B$14:$B$53,A331)</f>
        <v>0</v>
      </c>
      <c r="AN331" s="132">
        <f>IF(COUNTIF(AO332:$AO$343,1)&gt;0,0,AM331)</f>
        <v>0</v>
      </c>
      <c r="AO331" s="132">
        <f>IF(IF(AN331=0,0,VLOOKUP(A331,'몬스터 리스트(숨김)'!$B$14:$D$53,3,0))&gt;0,1,0)</f>
        <v>0</v>
      </c>
      <c r="AQ331" s="132">
        <f t="shared" si="187"/>
        <v>0</v>
      </c>
      <c r="AR331" s="132">
        <f t="shared" si="188"/>
        <v>0</v>
      </c>
      <c r="AS331" s="132">
        <f t="shared" si="189"/>
        <v>0</v>
      </c>
      <c r="AT331" s="132">
        <f t="shared" si="190"/>
        <v>0</v>
      </c>
      <c r="AU331" s="132">
        <f t="shared" si="191"/>
        <v>0</v>
      </c>
      <c r="AV331" s="132">
        <f t="shared" si="192"/>
        <v>0</v>
      </c>
      <c r="AW331" s="132">
        <f t="shared" si="193"/>
        <v>0</v>
      </c>
      <c r="AX331" s="132">
        <f t="shared" si="194"/>
        <v>0</v>
      </c>
      <c r="AY331" s="132">
        <f t="shared" si="195"/>
        <v>0</v>
      </c>
      <c r="AZ331" s="132">
        <f t="shared" si="196"/>
        <v>0</v>
      </c>
      <c r="BA331" s="132">
        <f t="shared" si="197"/>
        <v>0</v>
      </c>
      <c r="BB331" s="132">
        <f t="shared" si="197"/>
        <v>0</v>
      </c>
      <c r="BC331" s="132">
        <f t="shared" si="198"/>
        <v>0</v>
      </c>
      <c r="BD331" s="132">
        <f t="shared" si="199"/>
        <v>0</v>
      </c>
      <c r="BE331" s="132">
        <f t="shared" si="200"/>
        <v>0</v>
      </c>
      <c r="BF331" s="132">
        <f t="shared" si="201"/>
        <v>0</v>
      </c>
      <c r="BG331" s="132">
        <f t="shared" si="202"/>
        <v>0</v>
      </c>
      <c r="BH331" s="132">
        <f t="shared" si="203"/>
        <v>0</v>
      </c>
      <c r="BI331" s="132">
        <f t="shared" si="204"/>
        <v>0</v>
      </c>
      <c r="BJ331" s="132">
        <f t="shared" si="205"/>
        <v>0</v>
      </c>
      <c r="BK331" s="132">
        <f t="shared" si="206"/>
        <v>0</v>
      </c>
      <c r="BL331" s="132">
        <f t="shared" si="207"/>
        <v>0</v>
      </c>
      <c r="BM331" s="132">
        <f t="shared" si="208"/>
        <v>0</v>
      </c>
      <c r="BN331" s="132">
        <f t="shared" si="209"/>
        <v>0</v>
      </c>
      <c r="BO331" s="132">
        <f t="shared" si="210"/>
        <v>0</v>
      </c>
      <c r="BP331" s="132">
        <f t="shared" si="211"/>
        <v>0</v>
      </c>
      <c r="BQ331" s="132">
        <f t="shared" si="212"/>
        <v>0</v>
      </c>
      <c r="BR331" s="132">
        <f t="shared" si="213"/>
        <v>0</v>
      </c>
      <c r="BS331" s="132">
        <f t="shared" si="214"/>
        <v>0</v>
      </c>
    </row>
    <row r="332" spans="1:71" x14ac:dyDescent="0.3">
      <c r="A332" s="132" t="s">
        <v>712</v>
      </c>
      <c r="B332" s="132" t="s">
        <v>207</v>
      </c>
      <c r="C332" s="132" t="s">
        <v>153</v>
      </c>
      <c r="D332" s="132" t="s">
        <v>1078</v>
      </c>
      <c r="F332" s="132" t="str">
        <f t="shared" si="215"/>
        <v>식물</v>
      </c>
      <c r="AM332" s="132">
        <f>COUNTIF('몬스터 리스트(숨김)'!$B$14:$B$53,A332)</f>
        <v>0</v>
      </c>
      <c r="AN332" s="132">
        <f>IF(COUNTIF(AO333:$AO$343,1)&gt;0,0,AM332)</f>
        <v>0</v>
      </c>
      <c r="AO332" s="132">
        <f>IF(IF(AN332=0,0,VLOOKUP(A332,'몬스터 리스트(숨김)'!$B$14:$D$53,3,0))&gt;0,1,0)</f>
        <v>0</v>
      </c>
      <c r="AQ332" s="132">
        <f t="shared" si="187"/>
        <v>0</v>
      </c>
      <c r="AR332" s="132">
        <f t="shared" si="188"/>
        <v>0</v>
      </c>
      <c r="AS332" s="132">
        <f t="shared" si="189"/>
        <v>0</v>
      </c>
      <c r="AT332" s="132">
        <f t="shared" si="190"/>
        <v>0</v>
      </c>
      <c r="AU332" s="132">
        <f t="shared" si="191"/>
        <v>0</v>
      </c>
      <c r="AV332" s="132">
        <f t="shared" si="192"/>
        <v>0</v>
      </c>
      <c r="AW332" s="132">
        <f t="shared" si="193"/>
        <v>0</v>
      </c>
      <c r="AX332" s="132">
        <f t="shared" si="194"/>
        <v>0</v>
      </c>
      <c r="AY332" s="132">
        <f t="shared" si="195"/>
        <v>0</v>
      </c>
      <c r="AZ332" s="132">
        <f t="shared" si="196"/>
        <v>0</v>
      </c>
      <c r="BA332" s="132">
        <f t="shared" si="197"/>
        <v>0</v>
      </c>
      <c r="BB332" s="132">
        <f t="shared" si="197"/>
        <v>0</v>
      </c>
      <c r="BC332" s="132">
        <f t="shared" si="198"/>
        <v>0</v>
      </c>
      <c r="BD332" s="132">
        <f t="shared" si="199"/>
        <v>0</v>
      </c>
      <c r="BE332" s="132">
        <f t="shared" si="200"/>
        <v>0</v>
      </c>
      <c r="BF332" s="132">
        <f t="shared" si="201"/>
        <v>0</v>
      </c>
      <c r="BG332" s="132">
        <f t="shared" si="202"/>
        <v>0</v>
      </c>
      <c r="BH332" s="132">
        <f t="shared" si="203"/>
        <v>0</v>
      </c>
      <c r="BI332" s="132">
        <f t="shared" si="204"/>
        <v>0</v>
      </c>
      <c r="BJ332" s="132">
        <f t="shared" si="205"/>
        <v>0</v>
      </c>
      <c r="BK332" s="132">
        <f t="shared" si="206"/>
        <v>0</v>
      </c>
      <c r="BL332" s="132">
        <f t="shared" si="207"/>
        <v>0</v>
      </c>
      <c r="BM332" s="132">
        <f t="shared" si="208"/>
        <v>0</v>
      </c>
      <c r="BN332" s="132">
        <f t="shared" si="209"/>
        <v>0</v>
      </c>
      <c r="BO332" s="132">
        <f t="shared" si="210"/>
        <v>0</v>
      </c>
      <c r="BP332" s="132">
        <f t="shared" si="211"/>
        <v>0</v>
      </c>
      <c r="BQ332" s="132">
        <f t="shared" si="212"/>
        <v>0</v>
      </c>
      <c r="BR332" s="132">
        <f t="shared" si="213"/>
        <v>0</v>
      </c>
      <c r="BS332" s="132">
        <f t="shared" si="214"/>
        <v>0</v>
      </c>
    </row>
    <row r="333" spans="1:71" x14ac:dyDescent="0.3">
      <c r="A333" s="132" t="s">
        <v>713</v>
      </c>
      <c r="B333" s="132" t="s">
        <v>207</v>
      </c>
      <c r="C333" s="132" t="s">
        <v>149</v>
      </c>
      <c r="D333" s="132" t="s">
        <v>1079</v>
      </c>
      <c r="F333" s="132" t="str">
        <f t="shared" si="215"/>
        <v>식물</v>
      </c>
      <c r="AM333" s="132">
        <f>COUNTIF('몬스터 리스트(숨김)'!$B$14:$B$53,A333)</f>
        <v>0</v>
      </c>
      <c r="AN333" s="132">
        <f>IF(COUNTIF(AO334:$AO$343,1)&gt;0,0,AM333)</f>
        <v>0</v>
      </c>
      <c r="AO333" s="132">
        <f>IF(IF(AN333=0,0,VLOOKUP(A333,'몬스터 리스트(숨김)'!$B$14:$D$53,3,0))&gt;0,1,0)</f>
        <v>0</v>
      </c>
      <c r="AQ333" s="132">
        <f t="shared" si="187"/>
        <v>0</v>
      </c>
      <c r="AR333" s="132">
        <f t="shared" si="188"/>
        <v>0</v>
      </c>
      <c r="AS333" s="132">
        <f t="shared" si="189"/>
        <v>0</v>
      </c>
      <c r="AT333" s="132">
        <f t="shared" si="190"/>
        <v>0</v>
      </c>
      <c r="AU333" s="132">
        <f t="shared" si="191"/>
        <v>0</v>
      </c>
      <c r="AV333" s="132">
        <f t="shared" si="192"/>
        <v>0</v>
      </c>
      <c r="AW333" s="132">
        <f t="shared" si="193"/>
        <v>0</v>
      </c>
      <c r="AX333" s="132">
        <f t="shared" si="194"/>
        <v>0</v>
      </c>
      <c r="AY333" s="132">
        <f t="shared" si="195"/>
        <v>0</v>
      </c>
      <c r="AZ333" s="132">
        <f t="shared" si="196"/>
        <v>0</v>
      </c>
      <c r="BA333" s="132">
        <f t="shared" si="197"/>
        <v>0</v>
      </c>
      <c r="BB333" s="132">
        <f t="shared" si="197"/>
        <v>0</v>
      </c>
      <c r="BC333" s="132">
        <f t="shared" si="198"/>
        <v>0</v>
      </c>
      <c r="BD333" s="132">
        <f t="shared" si="199"/>
        <v>0</v>
      </c>
      <c r="BE333" s="132">
        <f t="shared" si="200"/>
        <v>0</v>
      </c>
      <c r="BF333" s="132">
        <f t="shared" si="201"/>
        <v>0</v>
      </c>
      <c r="BG333" s="132">
        <f t="shared" si="202"/>
        <v>0</v>
      </c>
      <c r="BH333" s="132">
        <f t="shared" si="203"/>
        <v>0</v>
      </c>
      <c r="BI333" s="132">
        <f t="shared" si="204"/>
        <v>0</v>
      </c>
      <c r="BJ333" s="132">
        <f t="shared" si="205"/>
        <v>0</v>
      </c>
      <c r="BK333" s="132">
        <f t="shared" si="206"/>
        <v>0</v>
      </c>
      <c r="BL333" s="132">
        <f t="shared" si="207"/>
        <v>0</v>
      </c>
      <c r="BM333" s="132">
        <f t="shared" si="208"/>
        <v>0</v>
      </c>
      <c r="BN333" s="132">
        <f t="shared" si="209"/>
        <v>0</v>
      </c>
      <c r="BO333" s="132">
        <f t="shared" si="210"/>
        <v>0</v>
      </c>
      <c r="BP333" s="132">
        <f t="shared" si="211"/>
        <v>0</v>
      </c>
      <c r="BQ333" s="132">
        <f t="shared" si="212"/>
        <v>0</v>
      </c>
      <c r="BR333" s="132">
        <f t="shared" si="213"/>
        <v>0</v>
      </c>
      <c r="BS333" s="132">
        <f t="shared" si="214"/>
        <v>0</v>
      </c>
    </row>
    <row r="334" spans="1:71" x14ac:dyDescent="0.3">
      <c r="A334" s="132" t="s">
        <v>714</v>
      </c>
      <c r="B334" s="132" t="s">
        <v>207</v>
      </c>
      <c r="C334" s="132" t="s">
        <v>149</v>
      </c>
      <c r="D334" s="132" t="s">
        <v>1079</v>
      </c>
      <c r="F334" s="132" t="str">
        <f t="shared" si="215"/>
        <v>식물</v>
      </c>
      <c r="AM334" s="132">
        <f>COUNTIF('몬스터 리스트(숨김)'!$B$14:$B$53,A334)</f>
        <v>0</v>
      </c>
      <c r="AN334" s="132">
        <f>IF(COUNTIF(AO335:$AO$343,1)&gt;0,0,AM334)</f>
        <v>0</v>
      </c>
      <c r="AO334" s="132">
        <f>IF(IF(AN334=0,0,VLOOKUP(A334,'몬스터 리스트(숨김)'!$B$14:$D$53,3,0))&gt;0,1,0)</f>
        <v>0</v>
      </c>
      <c r="AQ334" s="132">
        <f t="shared" si="187"/>
        <v>0</v>
      </c>
      <c r="AR334" s="132">
        <f t="shared" si="188"/>
        <v>0</v>
      </c>
      <c r="AS334" s="132">
        <f t="shared" si="189"/>
        <v>0</v>
      </c>
      <c r="AT334" s="132">
        <f t="shared" si="190"/>
        <v>0</v>
      </c>
      <c r="AU334" s="132">
        <f t="shared" si="191"/>
        <v>0</v>
      </c>
      <c r="AV334" s="132">
        <f t="shared" si="192"/>
        <v>0</v>
      </c>
      <c r="AW334" s="132">
        <f t="shared" si="193"/>
        <v>0</v>
      </c>
      <c r="AX334" s="132">
        <f t="shared" si="194"/>
        <v>0</v>
      </c>
      <c r="AY334" s="132">
        <f t="shared" si="195"/>
        <v>0</v>
      </c>
      <c r="AZ334" s="132">
        <f t="shared" si="196"/>
        <v>0</v>
      </c>
      <c r="BA334" s="132">
        <f t="shared" si="197"/>
        <v>0</v>
      </c>
      <c r="BB334" s="132">
        <f t="shared" si="197"/>
        <v>0</v>
      </c>
      <c r="BC334" s="132">
        <f t="shared" si="198"/>
        <v>0</v>
      </c>
      <c r="BD334" s="132">
        <f t="shared" si="199"/>
        <v>0</v>
      </c>
      <c r="BE334" s="132">
        <f t="shared" si="200"/>
        <v>0</v>
      </c>
      <c r="BF334" s="132">
        <f t="shared" si="201"/>
        <v>0</v>
      </c>
      <c r="BG334" s="132">
        <f t="shared" si="202"/>
        <v>0</v>
      </c>
      <c r="BH334" s="132">
        <f t="shared" si="203"/>
        <v>0</v>
      </c>
      <c r="BI334" s="132">
        <f t="shared" si="204"/>
        <v>0</v>
      </c>
      <c r="BJ334" s="132">
        <f t="shared" si="205"/>
        <v>0</v>
      </c>
      <c r="BK334" s="132">
        <f t="shared" si="206"/>
        <v>0</v>
      </c>
      <c r="BL334" s="132">
        <f t="shared" si="207"/>
        <v>0</v>
      </c>
      <c r="BM334" s="132">
        <f t="shared" si="208"/>
        <v>0</v>
      </c>
      <c r="BN334" s="132">
        <f t="shared" si="209"/>
        <v>0</v>
      </c>
      <c r="BO334" s="132">
        <f t="shared" si="210"/>
        <v>0</v>
      </c>
      <c r="BP334" s="132">
        <f t="shared" si="211"/>
        <v>0</v>
      </c>
      <c r="BQ334" s="132">
        <f t="shared" si="212"/>
        <v>0</v>
      </c>
      <c r="BR334" s="132">
        <f t="shared" si="213"/>
        <v>0</v>
      </c>
      <c r="BS334" s="132">
        <f t="shared" si="214"/>
        <v>0</v>
      </c>
    </row>
    <row r="335" spans="1:71" x14ac:dyDescent="0.3">
      <c r="A335" s="132" t="s">
        <v>715</v>
      </c>
      <c r="B335" s="132" t="s">
        <v>207</v>
      </c>
      <c r="C335" s="132" t="s">
        <v>149</v>
      </c>
      <c r="D335" s="132" t="s">
        <v>1079</v>
      </c>
      <c r="F335" s="132" t="str">
        <f t="shared" si="215"/>
        <v>식물</v>
      </c>
      <c r="AM335" s="132">
        <f>COUNTIF('몬스터 리스트(숨김)'!$B$14:$B$53,A335)</f>
        <v>0</v>
      </c>
      <c r="AN335" s="132">
        <f>IF(COUNTIF(AO336:$AO$343,1)&gt;0,0,AM335)</f>
        <v>0</v>
      </c>
      <c r="AO335" s="132">
        <f>IF(IF(AN335=0,0,VLOOKUP(A335,'몬스터 리스트(숨김)'!$B$14:$D$53,3,0))&gt;0,1,0)</f>
        <v>0</v>
      </c>
      <c r="AQ335" s="132">
        <f t="shared" si="187"/>
        <v>0</v>
      </c>
      <c r="AR335" s="132">
        <f t="shared" si="188"/>
        <v>0</v>
      </c>
      <c r="AS335" s="132">
        <f t="shared" si="189"/>
        <v>0</v>
      </c>
      <c r="AT335" s="132">
        <f t="shared" si="190"/>
        <v>0</v>
      </c>
      <c r="AU335" s="132">
        <f t="shared" si="191"/>
        <v>0</v>
      </c>
      <c r="AV335" s="132">
        <f t="shared" si="192"/>
        <v>0</v>
      </c>
      <c r="AW335" s="132">
        <f t="shared" si="193"/>
        <v>0</v>
      </c>
      <c r="AX335" s="132">
        <f t="shared" si="194"/>
        <v>0</v>
      </c>
      <c r="AY335" s="132">
        <f t="shared" si="195"/>
        <v>0</v>
      </c>
      <c r="AZ335" s="132">
        <f t="shared" si="196"/>
        <v>0</v>
      </c>
      <c r="BA335" s="132">
        <f t="shared" si="197"/>
        <v>0</v>
      </c>
      <c r="BB335" s="132">
        <f t="shared" si="197"/>
        <v>0</v>
      </c>
      <c r="BC335" s="132">
        <f t="shared" si="198"/>
        <v>0</v>
      </c>
      <c r="BD335" s="132">
        <f t="shared" si="199"/>
        <v>0</v>
      </c>
      <c r="BE335" s="132">
        <f t="shared" si="200"/>
        <v>0</v>
      </c>
      <c r="BF335" s="132">
        <f t="shared" si="201"/>
        <v>0</v>
      </c>
      <c r="BG335" s="132">
        <f t="shared" si="202"/>
        <v>0</v>
      </c>
      <c r="BH335" s="132">
        <f t="shared" si="203"/>
        <v>0</v>
      </c>
      <c r="BI335" s="132">
        <f t="shared" si="204"/>
        <v>0</v>
      </c>
      <c r="BJ335" s="132">
        <f t="shared" si="205"/>
        <v>0</v>
      </c>
      <c r="BK335" s="132">
        <f t="shared" si="206"/>
        <v>0</v>
      </c>
      <c r="BL335" s="132">
        <f t="shared" si="207"/>
        <v>0</v>
      </c>
      <c r="BM335" s="132">
        <f t="shared" si="208"/>
        <v>0</v>
      </c>
      <c r="BN335" s="132">
        <f t="shared" si="209"/>
        <v>0</v>
      </c>
      <c r="BO335" s="132">
        <f t="shared" si="210"/>
        <v>0</v>
      </c>
      <c r="BP335" s="132">
        <f t="shared" si="211"/>
        <v>0</v>
      </c>
      <c r="BQ335" s="132">
        <f t="shared" si="212"/>
        <v>0</v>
      </c>
      <c r="BR335" s="132">
        <f t="shared" si="213"/>
        <v>0</v>
      </c>
      <c r="BS335" s="132">
        <f t="shared" si="214"/>
        <v>0</v>
      </c>
    </row>
    <row r="336" spans="1:71" x14ac:dyDescent="0.3">
      <c r="A336" s="132" t="s">
        <v>716</v>
      </c>
      <c r="B336" s="132" t="s">
        <v>207</v>
      </c>
      <c r="C336" s="132" t="s">
        <v>149</v>
      </c>
      <c r="D336" s="132" t="s">
        <v>1079</v>
      </c>
      <c r="F336" s="132" t="str">
        <f t="shared" si="215"/>
        <v>식물</v>
      </c>
      <c r="AM336" s="132">
        <f>COUNTIF('몬스터 리스트(숨김)'!$B$14:$B$53,A336)</f>
        <v>0</v>
      </c>
      <c r="AN336" s="132">
        <f>IF(COUNTIF(AO337:$AO$343,1)&gt;0,0,AM336)</f>
        <v>0</v>
      </c>
      <c r="AO336" s="132">
        <f>IF(IF(AN336=0,0,VLOOKUP(A336,'몬스터 리스트(숨김)'!$B$14:$D$53,3,0))&gt;0,1,0)</f>
        <v>0</v>
      </c>
      <c r="AQ336" s="132">
        <f t="shared" si="187"/>
        <v>0</v>
      </c>
      <c r="AR336" s="132">
        <f t="shared" si="188"/>
        <v>0</v>
      </c>
      <c r="AS336" s="132">
        <f t="shared" si="189"/>
        <v>0</v>
      </c>
      <c r="AT336" s="132">
        <f t="shared" si="190"/>
        <v>0</v>
      </c>
      <c r="AU336" s="132">
        <f t="shared" si="191"/>
        <v>0</v>
      </c>
      <c r="AV336" s="132">
        <f t="shared" si="192"/>
        <v>0</v>
      </c>
      <c r="AW336" s="132">
        <f t="shared" si="193"/>
        <v>0</v>
      </c>
      <c r="AX336" s="132">
        <f t="shared" si="194"/>
        <v>0</v>
      </c>
      <c r="AY336" s="132">
        <f t="shared" si="195"/>
        <v>0</v>
      </c>
      <c r="AZ336" s="132">
        <f t="shared" si="196"/>
        <v>0</v>
      </c>
      <c r="BA336" s="132">
        <f t="shared" si="197"/>
        <v>0</v>
      </c>
      <c r="BB336" s="132">
        <f t="shared" si="197"/>
        <v>0</v>
      </c>
      <c r="BC336" s="132">
        <f t="shared" si="198"/>
        <v>0</v>
      </c>
      <c r="BD336" s="132">
        <f t="shared" si="199"/>
        <v>0</v>
      </c>
      <c r="BE336" s="132">
        <f t="shared" si="200"/>
        <v>0</v>
      </c>
      <c r="BF336" s="132">
        <f t="shared" si="201"/>
        <v>0</v>
      </c>
      <c r="BG336" s="132">
        <f t="shared" si="202"/>
        <v>0</v>
      </c>
      <c r="BH336" s="132">
        <f t="shared" si="203"/>
        <v>0</v>
      </c>
      <c r="BI336" s="132">
        <f t="shared" si="204"/>
        <v>0</v>
      </c>
      <c r="BJ336" s="132">
        <f t="shared" si="205"/>
        <v>0</v>
      </c>
      <c r="BK336" s="132">
        <f t="shared" si="206"/>
        <v>0</v>
      </c>
      <c r="BL336" s="132">
        <f t="shared" si="207"/>
        <v>0</v>
      </c>
      <c r="BM336" s="132">
        <f t="shared" si="208"/>
        <v>0</v>
      </c>
      <c r="BN336" s="132">
        <f t="shared" si="209"/>
        <v>0</v>
      </c>
      <c r="BO336" s="132">
        <f t="shared" si="210"/>
        <v>0</v>
      </c>
      <c r="BP336" s="132">
        <f t="shared" si="211"/>
        <v>0</v>
      </c>
      <c r="BQ336" s="132">
        <f t="shared" si="212"/>
        <v>0</v>
      </c>
      <c r="BR336" s="132">
        <f t="shared" si="213"/>
        <v>0</v>
      </c>
      <c r="BS336" s="132">
        <f t="shared" si="214"/>
        <v>0</v>
      </c>
    </row>
    <row r="337" spans="1:71" x14ac:dyDescent="0.3">
      <c r="A337" s="132" t="s">
        <v>717</v>
      </c>
      <c r="B337" s="132" t="s">
        <v>207</v>
      </c>
      <c r="C337" s="132" t="s">
        <v>149</v>
      </c>
      <c r="D337" s="132" t="s">
        <v>1079</v>
      </c>
      <c r="F337" s="132" t="str">
        <f t="shared" si="215"/>
        <v>식물</v>
      </c>
      <c r="AM337" s="132">
        <f>COUNTIF('몬스터 리스트(숨김)'!$B$14:$B$53,A337)</f>
        <v>0</v>
      </c>
      <c r="AN337" s="132">
        <f>IF(COUNTIF(AO338:$AO$343,1)&gt;0,0,AM337)</f>
        <v>0</v>
      </c>
      <c r="AO337" s="132">
        <f>IF(IF(AN337=0,0,VLOOKUP(A337,'몬스터 리스트(숨김)'!$B$14:$D$53,3,0))&gt;0,1,0)</f>
        <v>0</v>
      </c>
      <c r="AQ337" s="132">
        <f t="shared" si="187"/>
        <v>0</v>
      </c>
      <c r="AR337" s="132">
        <f t="shared" si="188"/>
        <v>0</v>
      </c>
      <c r="AS337" s="132">
        <f t="shared" si="189"/>
        <v>0</v>
      </c>
      <c r="AT337" s="132">
        <f t="shared" si="190"/>
        <v>0</v>
      </c>
      <c r="AU337" s="132">
        <f t="shared" si="191"/>
        <v>0</v>
      </c>
      <c r="AV337" s="132">
        <f t="shared" si="192"/>
        <v>0</v>
      </c>
      <c r="AW337" s="132">
        <f t="shared" si="193"/>
        <v>0</v>
      </c>
      <c r="AX337" s="132">
        <f t="shared" si="194"/>
        <v>0</v>
      </c>
      <c r="AY337" s="132">
        <f t="shared" si="195"/>
        <v>0</v>
      </c>
      <c r="AZ337" s="132">
        <f t="shared" si="196"/>
        <v>0</v>
      </c>
      <c r="BA337" s="132">
        <f t="shared" si="197"/>
        <v>0</v>
      </c>
      <c r="BB337" s="132">
        <f t="shared" si="197"/>
        <v>0</v>
      </c>
      <c r="BC337" s="132">
        <f t="shared" si="198"/>
        <v>0</v>
      </c>
      <c r="BD337" s="132">
        <f t="shared" si="199"/>
        <v>0</v>
      </c>
      <c r="BE337" s="132">
        <f t="shared" si="200"/>
        <v>0</v>
      </c>
      <c r="BF337" s="132">
        <f t="shared" si="201"/>
        <v>0</v>
      </c>
      <c r="BG337" s="132">
        <f t="shared" si="202"/>
        <v>0</v>
      </c>
      <c r="BH337" s="132">
        <f t="shared" si="203"/>
        <v>0</v>
      </c>
      <c r="BI337" s="132">
        <f t="shared" si="204"/>
        <v>0</v>
      </c>
      <c r="BJ337" s="132">
        <f t="shared" si="205"/>
        <v>0</v>
      </c>
      <c r="BK337" s="132">
        <f t="shared" si="206"/>
        <v>0</v>
      </c>
      <c r="BL337" s="132">
        <f t="shared" si="207"/>
        <v>0</v>
      </c>
      <c r="BM337" s="132">
        <f t="shared" si="208"/>
        <v>0</v>
      </c>
      <c r="BN337" s="132">
        <f t="shared" si="209"/>
        <v>0</v>
      </c>
      <c r="BO337" s="132">
        <f t="shared" si="210"/>
        <v>0</v>
      </c>
      <c r="BP337" s="132">
        <f t="shared" si="211"/>
        <v>0</v>
      </c>
      <c r="BQ337" s="132">
        <f t="shared" si="212"/>
        <v>0</v>
      </c>
      <c r="BR337" s="132">
        <f t="shared" si="213"/>
        <v>0</v>
      </c>
      <c r="BS337" s="132">
        <f t="shared" si="214"/>
        <v>0</v>
      </c>
    </row>
    <row r="338" spans="1:71" x14ac:dyDescent="0.3">
      <c r="A338" s="132" t="s">
        <v>718</v>
      </c>
      <c r="B338" s="132" t="s">
        <v>207</v>
      </c>
      <c r="C338" s="132" t="s">
        <v>149</v>
      </c>
      <c r="D338" s="132" t="s">
        <v>1079</v>
      </c>
      <c r="F338" s="132" t="str">
        <f t="shared" si="215"/>
        <v>식물</v>
      </c>
      <c r="AM338" s="132">
        <f>COUNTIF('몬스터 리스트(숨김)'!$B$14:$B$53,A338)</f>
        <v>0</v>
      </c>
      <c r="AN338" s="132">
        <f>IF(COUNTIF(AO339:$AO$343,1)&gt;0,0,AM338)</f>
        <v>0</v>
      </c>
      <c r="AO338" s="132">
        <f>IF(IF(AN338=0,0,VLOOKUP(A338,'몬스터 리스트(숨김)'!$B$14:$D$53,3,0))&gt;0,1,0)</f>
        <v>0</v>
      </c>
      <c r="AQ338" s="132">
        <f t="shared" si="187"/>
        <v>0</v>
      </c>
      <c r="AR338" s="132">
        <f t="shared" si="188"/>
        <v>0</v>
      </c>
      <c r="AS338" s="132">
        <f t="shared" si="189"/>
        <v>0</v>
      </c>
      <c r="AT338" s="132">
        <f t="shared" si="190"/>
        <v>0</v>
      </c>
      <c r="AU338" s="132">
        <f t="shared" si="191"/>
        <v>0</v>
      </c>
      <c r="AV338" s="132">
        <f t="shared" si="192"/>
        <v>0</v>
      </c>
      <c r="AW338" s="132">
        <f t="shared" si="193"/>
        <v>0</v>
      </c>
      <c r="AX338" s="132">
        <f t="shared" si="194"/>
        <v>0</v>
      </c>
      <c r="AY338" s="132">
        <f t="shared" si="195"/>
        <v>0</v>
      </c>
      <c r="AZ338" s="132">
        <f t="shared" si="196"/>
        <v>0</v>
      </c>
      <c r="BA338" s="132">
        <f t="shared" si="197"/>
        <v>0</v>
      </c>
      <c r="BB338" s="132">
        <f t="shared" si="197"/>
        <v>0</v>
      </c>
      <c r="BC338" s="132">
        <f t="shared" si="198"/>
        <v>0</v>
      </c>
      <c r="BD338" s="132">
        <f t="shared" si="199"/>
        <v>0</v>
      </c>
      <c r="BE338" s="132">
        <f t="shared" si="200"/>
        <v>0</v>
      </c>
      <c r="BF338" s="132">
        <f t="shared" si="201"/>
        <v>0</v>
      </c>
      <c r="BG338" s="132">
        <f t="shared" si="202"/>
        <v>0</v>
      </c>
      <c r="BH338" s="132">
        <f t="shared" si="203"/>
        <v>0</v>
      </c>
      <c r="BI338" s="132">
        <f t="shared" si="204"/>
        <v>0</v>
      </c>
      <c r="BJ338" s="132">
        <f t="shared" si="205"/>
        <v>0</v>
      </c>
      <c r="BK338" s="132">
        <f t="shared" si="206"/>
        <v>0</v>
      </c>
      <c r="BL338" s="132">
        <f t="shared" si="207"/>
        <v>0</v>
      </c>
      <c r="BM338" s="132">
        <f t="shared" si="208"/>
        <v>0</v>
      </c>
      <c r="BN338" s="132">
        <f t="shared" si="209"/>
        <v>0</v>
      </c>
      <c r="BO338" s="132">
        <f t="shared" si="210"/>
        <v>0</v>
      </c>
      <c r="BP338" s="132">
        <f t="shared" si="211"/>
        <v>0</v>
      </c>
      <c r="BQ338" s="132">
        <f t="shared" si="212"/>
        <v>0</v>
      </c>
      <c r="BR338" s="132">
        <f t="shared" si="213"/>
        <v>0</v>
      </c>
      <c r="BS338" s="132">
        <f t="shared" si="214"/>
        <v>0</v>
      </c>
    </row>
    <row r="339" spans="1:71" x14ac:dyDescent="0.3">
      <c r="A339" s="132" t="s">
        <v>719</v>
      </c>
      <c r="B339" s="132" t="s">
        <v>207</v>
      </c>
      <c r="C339" s="132" t="s">
        <v>148</v>
      </c>
      <c r="D339" s="132" t="s">
        <v>1080</v>
      </c>
      <c r="F339" s="132" t="str">
        <f t="shared" si="215"/>
        <v>식물</v>
      </c>
      <c r="AM339" s="132">
        <f>COUNTIF('몬스터 리스트(숨김)'!$B$14:$B$53,A339)</f>
        <v>0</v>
      </c>
      <c r="AN339" s="132">
        <f>IF(COUNTIF(AO340:$AO$343,1)&gt;0,0,AM339)</f>
        <v>0</v>
      </c>
      <c r="AO339" s="132">
        <f>IF(IF(AN339=0,0,VLOOKUP(A339,'몬스터 리스트(숨김)'!$B$14:$D$53,3,0))&gt;0,1,0)</f>
        <v>0</v>
      </c>
      <c r="AQ339" s="132">
        <f t="shared" si="187"/>
        <v>0</v>
      </c>
      <c r="AR339" s="132">
        <f t="shared" si="188"/>
        <v>0</v>
      </c>
      <c r="AS339" s="132">
        <f t="shared" si="189"/>
        <v>0</v>
      </c>
      <c r="AT339" s="132">
        <f t="shared" si="190"/>
        <v>0</v>
      </c>
      <c r="AU339" s="132">
        <f t="shared" si="191"/>
        <v>0</v>
      </c>
      <c r="AV339" s="132">
        <f t="shared" si="192"/>
        <v>0</v>
      </c>
      <c r="AW339" s="132">
        <f t="shared" si="193"/>
        <v>0</v>
      </c>
      <c r="AX339" s="132">
        <f t="shared" si="194"/>
        <v>0</v>
      </c>
      <c r="AY339" s="132">
        <f t="shared" si="195"/>
        <v>0</v>
      </c>
      <c r="AZ339" s="132">
        <f t="shared" si="196"/>
        <v>0</v>
      </c>
      <c r="BA339" s="132">
        <f t="shared" si="197"/>
        <v>0</v>
      </c>
      <c r="BB339" s="132">
        <f t="shared" si="197"/>
        <v>0</v>
      </c>
      <c r="BC339" s="132">
        <f t="shared" si="198"/>
        <v>0</v>
      </c>
      <c r="BD339" s="132">
        <f t="shared" si="199"/>
        <v>0</v>
      </c>
      <c r="BE339" s="132">
        <f t="shared" si="200"/>
        <v>0</v>
      </c>
      <c r="BF339" s="132">
        <f t="shared" si="201"/>
        <v>0</v>
      </c>
      <c r="BG339" s="132">
        <f t="shared" si="202"/>
        <v>0</v>
      </c>
      <c r="BH339" s="132">
        <f t="shared" si="203"/>
        <v>0</v>
      </c>
      <c r="BI339" s="132">
        <f t="shared" si="204"/>
        <v>0</v>
      </c>
      <c r="BJ339" s="132">
        <f t="shared" si="205"/>
        <v>0</v>
      </c>
      <c r="BK339" s="132">
        <f t="shared" si="206"/>
        <v>0</v>
      </c>
      <c r="BL339" s="132">
        <f t="shared" si="207"/>
        <v>0</v>
      </c>
      <c r="BM339" s="132">
        <f t="shared" si="208"/>
        <v>0</v>
      </c>
      <c r="BN339" s="132">
        <f t="shared" si="209"/>
        <v>0</v>
      </c>
      <c r="BO339" s="132">
        <f t="shared" si="210"/>
        <v>0</v>
      </c>
      <c r="BP339" s="132">
        <f t="shared" si="211"/>
        <v>0</v>
      </c>
      <c r="BQ339" s="132">
        <f t="shared" si="212"/>
        <v>0</v>
      </c>
      <c r="BR339" s="132">
        <f t="shared" si="213"/>
        <v>0</v>
      </c>
      <c r="BS339" s="132">
        <f t="shared" si="214"/>
        <v>0</v>
      </c>
    </row>
    <row r="340" spans="1:71" x14ac:dyDescent="0.3">
      <c r="A340" s="132" t="s">
        <v>720</v>
      </c>
      <c r="B340" s="132" t="s">
        <v>207</v>
      </c>
      <c r="C340" s="132" t="s">
        <v>148</v>
      </c>
      <c r="D340" s="132" t="s">
        <v>1080</v>
      </c>
      <c r="F340" s="132" t="str">
        <f t="shared" si="215"/>
        <v>식물</v>
      </c>
      <c r="AM340" s="132">
        <f>COUNTIF('몬스터 리스트(숨김)'!$B$14:$B$53,A340)</f>
        <v>0</v>
      </c>
      <c r="AN340" s="132">
        <f>IF(COUNTIF(AO341:$AO$343,1)&gt;0,0,AM340)</f>
        <v>0</v>
      </c>
      <c r="AO340" s="132">
        <f>IF(IF(AN340=0,0,VLOOKUP(A340,'몬스터 리스트(숨김)'!$B$14:$D$53,3,0))&gt;0,1,0)</f>
        <v>0</v>
      </c>
      <c r="AQ340" s="132">
        <f t="shared" si="187"/>
        <v>0</v>
      </c>
      <c r="AR340" s="132">
        <f t="shared" si="188"/>
        <v>0</v>
      </c>
      <c r="AS340" s="132">
        <f t="shared" si="189"/>
        <v>0</v>
      </c>
      <c r="AT340" s="132">
        <f t="shared" si="190"/>
        <v>0</v>
      </c>
      <c r="AU340" s="132">
        <f t="shared" si="191"/>
        <v>0</v>
      </c>
      <c r="AV340" s="132">
        <f t="shared" si="192"/>
        <v>0</v>
      </c>
      <c r="AW340" s="132">
        <f t="shared" si="193"/>
        <v>0</v>
      </c>
      <c r="AX340" s="132">
        <f t="shared" si="194"/>
        <v>0</v>
      </c>
      <c r="AY340" s="132">
        <f t="shared" si="195"/>
        <v>0</v>
      </c>
      <c r="AZ340" s="132">
        <f t="shared" si="196"/>
        <v>0</v>
      </c>
      <c r="BA340" s="132">
        <f t="shared" si="197"/>
        <v>0</v>
      </c>
      <c r="BB340" s="132">
        <f t="shared" si="197"/>
        <v>0</v>
      </c>
      <c r="BC340" s="132">
        <f t="shared" si="198"/>
        <v>0</v>
      </c>
      <c r="BD340" s="132">
        <f t="shared" si="199"/>
        <v>0</v>
      </c>
      <c r="BE340" s="132">
        <f t="shared" si="200"/>
        <v>0</v>
      </c>
      <c r="BF340" s="132">
        <f t="shared" si="201"/>
        <v>0</v>
      </c>
      <c r="BG340" s="132">
        <f t="shared" si="202"/>
        <v>0</v>
      </c>
      <c r="BH340" s="132">
        <f t="shared" si="203"/>
        <v>0</v>
      </c>
      <c r="BI340" s="132">
        <f t="shared" si="204"/>
        <v>0</v>
      </c>
      <c r="BJ340" s="132">
        <f t="shared" si="205"/>
        <v>0</v>
      </c>
      <c r="BK340" s="132">
        <f t="shared" si="206"/>
        <v>0</v>
      </c>
      <c r="BL340" s="132">
        <f t="shared" si="207"/>
        <v>0</v>
      </c>
      <c r="BM340" s="132">
        <f t="shared" si="208"/>
        <v>0</v>
      </c>
      <c r="BN340" s="132">
        <f t="shared" si="209"/>
        <v>0</v>
      </c>
      <c r="BO340" s="132">
        <f t="shared" si="210"/>
        <v>0</v>
      </c>
      <c r="BP340" s="132">
        <f t="shared" si="211"/>
        <v>0</v>
      </c>
      <c r="BQ340" s="132">
        <f t="shared" si="212"/>
        <v>0</v>
      </c>
      <c r="BR340" s="132">
        <f t="shared" si="213"/>
        <v>0</v>
      </c>
      <c r="BS340" s="132">
        <f t="shared" si="214"/>
        <v>0</v>
      </c>
    </row>
    <row r="341" spans="1:71" x14ac:dyDescent="0.3">
      <c r="A341" s="132" t="s">
        <v>721</v>
      </c>
      <c r="B341" s="132" t="s">
        <v>207</v>
      </c>
      <c r="C341" s="132" t="s">
        <v>148</v>
      </c>
      <c r="D341" s="132" t="s">
        <v>1080</v>
      </c>
      <c r="F341" s="132" t="str">
        <f t="shared" si="215"/>
        <v>식물</v>
      </c>
      <c r="AM341" s="132">
        <f>COUNTIF('몬스터 리스트(숨김)'!$B$14:$B$53,A341)</f>
        <v>0</v>
      </c>
      <c r="AN341" s="132">
        <f>IF(COUNTIF(AO342:$AO$343,1)&gt;0,0,AM341)</f>
        <v>0</v>
      </c>
      <c r="AO341" s="132">
        <f>IF(IF(AN341=0,0,VLOOKUP(A341,'몬스터 리스트(숨김)'!$B$14:$D$53,3,0))&gt;0,1,0)</f>
        <v>0</v>
      </c>
      <c r="AQ341" s="132">
        <f t="shared" si="187"/>
        <v>0</v>
      </c>
      <c r="AR341" s="132">
        <f t="shared" si="188"/>
        <v>0</v>
      </c>
      <c r="AS341" s="132">
        <f t="shared" si="189"/>
        <v>0</v>
      </c>
      <c r="AT341" s="132">
        <f t="shared" si="190"/>
        <v>0</v>
      </c>
      <c r="AU341" s="132">
        <f t="shared" si="191"/>
        <v>0</v>
      </c>
      <c r="AV341" s="132">
        <f t="shared" si="192"/>
        <v>0</v>
      </c>
      <c r="AW341" s="132">
        <f t="shared" si="193"/>
        <v>0</v>
      </c>
      <c r="AX341" s="132">
        <f t="shared" si="194"/>
        <v>0</v>
      </c>
      <c r="AY341" s="132">
        <f t="shared" si="195"/>
        <v>0</v>
      </c>
      <c r="AZ341" s="132">
        <f t="shared" si="196"/>
        <v>0</v>
      </c>
      <c r="BA341" s="132">
        <f t="shared" si="197"/>
        <v>0</v>
      </c>
      <c r="BB341" s="132">
        <f t="shared" si="197"/>
        <v>0</v>
      </c>
      <c r="BC341" s="132">
        <f t="shared" si="198"/>
        <v>0</v>
      </c>
      <c r="BD341" s="132">
        <f t="shared" si="199"/>
        <v>0</v>
      </c>
      <c r="BE341" s="132">
        <f t="shared" si="200"/>
        <v>0</v>
      </c>
      <c r="BF341" s="132">
        <f t="shared" si="201"/>
        <v>0</v>
      </c>
      <c r="BG341" s="132">
        <f t="shared" si="202"/>
        <v>0</v>
      </c>
      <c r="BH341" s="132">
        <f t="shared" si="203"/>
        <v>0</v>
      </c>
      <c r="BI341" s="132">
        <f t="shared" si="204"/>
        <v>0</v>
      </c>
      <c r="BJ341" s="132">
        <f t="shared" si="205"/>
        <v>0</v>
      </c>
      <c r="BK341" s="132">
        <f t="shared" si="206"/>
        <v>0</v>
      </c>
      <c r="BL341" s="132">
        <f t="shared" si="207"/>
        <v>0</v>
      </c>
      <c r="BM341" s="132">
        <f t="shared" si="208"/>
        <v>0</v>
      </c>
      <c r="BN341" s="132">
        <f t="shared" si="209"/>
        <v>0</v>
      </c>
      <c r="BO341" s="132">
        <f t="shared" si="210"/>
        <v>0</v>
      </c>
      <c r="BP341" s="132">
        <f t="shared" si="211"/>
        <v>0</v>
      </c>
      <c r="BQ341" s="132">
        <f t="shared" si="212"/>
        <v>0</v>
      </c>
      <c r="BR341" s="132">
        <f t="shared" si="213"/>
        <v>0</v>
      </c>
      <c r="BS341" s="132">
        <f t="shared" si="214"/>
        <v>0</v>
      </c>
    </row>
    <row r="342" spans="1:71" x14ac:dyDescent="0.3">
      <c r="A342" s="132" t="s">
        <v>60</v>
      </c>
      <c r="B342" s="132" t="s">
        <v>207</v>
      </c>
      <c r="C342" s="132" t="s">
        <v>146</v>
      </c>
      <c r="D342" s="132" t="s">
        <v>1075</v>
      </c>
      <c r="F342" s="132" t="str">
        <f>IF(B342="스페셜",IF(E342="","스페셜 상자","스페셜 조합"),B342)</f>
        <v>식물</v>
      </c>
      <c r="AM342" s="132">
        <f>COUNTIF('몬스터 리스트(숨김)'!$B$14:$B$53,A342)</f>
        <v>0</v>
      </c>
      <c r="AN342" s="132">
        <f>IF(COUNTIF(AO343:$AO$343,1)&gt;0,0,AM342)</f>
        <v>0</v>
      </c>
      <c r="AO342" s="132">
        <f>IF(IF(AN342=0,0,VLOOKUP(A342,'몬스터 리스트(숨김)'!$B$14:$D$53,3,0))&gt;0,1,0)</f>
        <v>0</v>
      </c>
      <c r="AQ342" s="132">
        <f t="shared" si="187"/>
        <v>0</v>
      </c>
      <c r="AR342" s="132">
        <f t="shared" si="188"/>
        <v>0</v>
      </c>
      <c r="AS342" s="132">
        <f t="shared" si="189"/>
        <v>0</v>
      </c>
      <c r="AT342" s="132">
        <f t="shared" si="190"/>
        <v>0</v>
      </c>
      <c r="AU342" s="132">
        <f t="shared" si="191"/>
        <v>0</v>
      </c>
      <c r="AV342" s="132">
        <f t="shared" si="192"/>
        <v>0</v>
      </c>
      <c r="AW342" s="132">
        <f t="shared" si="193"/>
        <v>0</v>
      </c>
      <c r="AX342" s="132">
        <f t="shared" si="194"/>
        <v>0</v>
      </c>
      <c r="AY342" s="132">
        <f t="shared" si="195"/>
        <v>0</v>
      </c>
      <c r="AZ342" s="132">
        <f t="shared" si="196"/>
        <v>0</v>
      </c>
      <c r="BA342" s="132">
        <f t="shared" si="197"/>
        <v>0</v>
      </c>
      <c r="BB342" s="132">
        <f t="shared" si="197"/>
        <v>0</v>
      </c>
      <c r="BC342" s="132">
        <f t="shared" si="198"/>
        <v>0</v>
      </c>
      <c r="BD342" s="132">
        <f t="shared" si="199"/>
        <v>0</v>
      </c>
      <c r="BE342" s="132">
        <f t="shared" si="200"/>
        <v>0</v>
      </c>
      <c r="BF342" s="132">
        <f t="shared" si="201"/>
        <v>0</v>
      </c>
      <c r="BG342" s="132">
        <f t="shared" si="202"/>
        <v>0</v>
      </c>
      <c r="BH342" s="132">
        <f t="shared" si="203"/>
        <v>0</v>
      </c>
      <c r="BI342" s="132">
        <f t="shared" si="204"/>
        <v>0</v>
      </c>
      <c r="BJ342" s="132">
        <f t="shared" si="205"/>
        <v>0</v>
      </c>
      <c r="BK342" s="132">
        <f t="shared" si="206"/>
        <v>0</v>
      </c>
      <c r="BL342" s="132">
        <f t="shared" si="207"/>
        <v>0</v>
      </c>
      <c r="BM342" s="132">
        <f t="shared" si="208"/>
        <v>0</v>
      </c>
      <c r="BN342" s="132">
        <f t="shared" si="209"/>
        <v>0</v>
      </c>
      <c r="BO342" s="132">
        <f t="shared" si="210"/>
        <v>0</v>
      </c>
      <c r="BP342" s="132">
        <f t="shared" si="211"/>
        <v>0</v>
      </c>
      <c r="BQ342" s="132">
        <f t="shared" si="212"/>
        <v>0</v>
      </c>
      <c r="BR342" s="132">
        <f t="shared" si="213"/>
        <v>0</v>
      </c>
      <c r="BS342" s="132">
        <f t="shared" si="214"/>
        <v>0</v>
      </c>
    </row>
    <row r="343" spans="1:71" x14ac:dyDescent="0.3">
      <c r="A343" s="132" t="s">
        <v>722</v>
      </c>
      <c r="B343" s="132" t="s">
        <v>207</v>
      </c>
      <c r="C343" s="132" t="s">
        <v>146</v>
      </c>
      <c r="D343" s="132" t="s">
        <v>1075</v>
      </c>
      <c r="F343" s="132" t="str">
        <f t="shared" si="215"/>
        <v>식물</v>
      </c>
      <c r="AM343" s="132">
        <f>COUNTIF('몬스터 리스트(숨김)'!$B$14:$B$53,A343)</f>
        <v>0</v>
      </c>
      <c r="AN343" s="132">
        <f t="shared" ref="AN343" si="216">AM343</f>
        <v>0</v>
      </c>
      <c r="AO343" s="132">
        <f>IF(IF(AN343=0,0,VLOOKUP(A343,'몬스터 리스트(숨김)'!$B$14:$D$53,3,0))&gt;0,1,0)</f>
        <v>0</v>
      </c>
      <c r="AQ343" s="132">
        <f t="shared" si="187"/>
        <v>0</v>
      </c>
      <c r="AR343" s="132">
        <f t="shared" si="188"/>
        <v>0</v>
      </c>
      <c r="AS343" s="132">
        <f t="shared" si="189"/>
        <v>0</v>
      </c>
      <c r="AT343" s="132">
        <f t="shared" si="190"/>
        <v>0</v>
      </c>
      <c r="AU343" s="132">
        <f t="shared" si="191"/>
        <v>0</v>
      </c>
      <c r="AV343" s="132">
        <f t="shared" si="192"/>
        <v>0</v>
      </c>
      <c r="AW343" s="132">
        <f t="shared" si="193"/>
        <v>0</v>
      </c>
      <c r="AX343" s="132">
        <f t="shared" si="194"/>
        <v>0</v>
      </c>
      <c r="AY343" s="132">
        <f t="shared" si="195"/>
        <v>0</v>
      </c>
      <c r="AZ343" s="132">
        <f t="shared" si="196"/>
        <v>0</v>
      </c>
      <c r="BA343" s="132">
        <f t="shared" si="197"/>
        <v>0</v>
      </c>
      <c r="BB343" s="132">
        <f t="shared" si="197"/>
        <v>0</v>
      </c>
      <c r="BC343" s="132">
        <f t="shared" si="198"/>
        <v>0</v>
      </c>
      <c r="BD343" s="132">
        <f t="shared" si="199"/>
        <v>0</v>
      </c>
      <c r="BE343" s="132">
        <f t="shared" si="200"/>
        <v>0</v>
      </c>
      <c r="BF343" s="132">
        <f t="shared" si="201"/>
        <v>0</v>
      </c>
      <c r="BG343" s="132">
        <f t="shared" si="202"/>
        <v>0</v>
      </c>
      <c r="BH343" s="132">
        <f t="shared" si="203"/>
        <v>0</v>
      </c>
      <c r="BI343" s="132">
        <f t="shared" si="204"/>
        <v>0</v>
      </c>
      <c r="BJ343" s="132">
        <f t="shared" si="205"/>
        <v>0</v>
      </c>
      <c r="BK343" s="132">
        <f t="shared" si="206"/>
        <v>0</v>
      </c>
      <c r="BL343" s="132">
        <f t="shared" si="207"/>
        <v>0</v>
      </c>
      <c r="BM343" s="132">
        <f t="shared" si="208"/>
        <v>0</v>
      </c>
      <c r="BN343" s="132">
        <f t="shared" si="209"/>
        <v>0</v>
      </c>
      <c r="BO343" s="132">
        <f t="shared" si="210"/>
        <v>0</v>
      </c>
      <c r="BP343" s="132">
        <f t="shared" si="211"/>
        <v>0</v>
      </c>
      <c r="BQ343" s="132">
        <f t="shared" si="212"/>
        <v>0</v>
      </c>
      <c r="BR343" s="132">
        <f t="shared" si="213"/>
        <v>0</v>
      </c>
      <c r="BS343" s="132">
        <f t="shared" si="214"/>
        <v>0</v>
      </c>
    </row>
    <row r="345" spans="1:71" x14ac:dyDescent="0.3">
      <c r="A345" s="133" t="s">
        <v>306</v>
      </c>
    </row>
    <row r="347" spans="1:71" x14ac:dyDescent="0.3">
      <c r="A347" s="132" t="s">
        <v>919</v>
      </c>
      <c r="B347" s="132" t="s">
        <v>212</v>
      </c>
      <c r="C347" s="132" t="s">
        <v>140</v>
      </c>
      <c r="D347" s="132" t="s">
        <v>1076</v>
      </c>
      <c r="F347" s="132" t="str">
        <f t="shared" ref="F347:F362" si="217">IF(B347="스페셜",IF(E347="","스페셜 상자","스페셜 조합"),B347)</f>
        <v>골렘</v>
      </c>
      <c r="R347" s="132">
        <v>15</v>
      </c>
      <c r="AM347" s="132">
        <f>COUNTIF('몬스터 리스트(숨김)'!$B$14:$B$53,A347)</f>
        <v>0</v>
      </c>
      <c r="AN347" s="132">
        <f>IF(COUNTIF(AO348:$AO$385,1)&gt;0,0,AM347)</f>
        <v>0</v>
      </c>
      <c r="AO347" s="132">
        <f>IF(IF(AN347=0,0,VLOOKUP(A347,'몬스터 리스트(숨김)'!$B$14:$D$53,3,0))&gt;0,1,0)</f>
        <v>0</v>
      </c>
      <c r="AQ347" s="132">
        <f t="shared" si="187"/>
        <v>0</v>
      </c>
      <c r="AR347" s="132">
        <f t="shared" si="188"/>
        <v>0</v>
      </c>
      <c r="AS347" s="132">
        <f t="shared" si="189"/>
        <v>0</v>
      </c>
      <c r="AT347" s="132">
        <f t="shared" si="190"/>
        <v>0</v>
      </c>
      <c r="AU347" s="132">
        <f t="shared" si="191"/>
        <v>0</v>
      </c>
      <c r="AV347" s="132">
        <f t="shared" si="192"/>
        <v>0</v>
      </c>
      <c r="AW347" s="132">
        <f t="shared" si="193"/>
        <v>0</v>
      </c>
      <c r="AX347" s="132">
        <f t="shared" si="194"/>
        <v>0</v>
      </c>
      <c r="AY347" s="132">
        <f t="shared" si="195"/>
        <v>0</v>
      </c>
      <c r="AZ347" s="132">
        <f t="shared" si="196"/>
        <v>0</v>
      </c>
      <c r="BA347" s="132">
        <f t="shared" si="197"/>
        <v>0</v>
      </c>
      <c r="BB347" s="132">
        <f t="shared" si="197"/>
        <v>0</v>
      </c>
      <c r="BC347" s="132">
        <f t="shared" si="198"/>
        <v>0</v>
      </c>
      <c r="BD347" s="132">
        <f t="shared" si="199"/>
        <v>0</v>
      </c>
      <c r="BE347" s="132">
        <f t="shared" si="200"/>
        <v>0</v>
      </c>
      <c r="BF347" s="132">
        <f t="shared" si="201"/>
        <v>0</v>
      </c>
      <c r="BG347" s="132">
        <f t="shared" si="202"/>
        <v>0</v>
      </c>
      <c r="BH347" s="132">
        <f t="shared" si="203"/>
        <v>0</v>
      </c>
      <c r="BI347" s="132">
        <f t="shared" si="204"/>
        <v>0</v>
      </c>
      <c r="BJ347" s="132">
        <f t="shared" si="205"/>
        <v>0</v>
      </c>
      <c r="BK347" s="132">
        <f t="shared" si="206"/>
        <v>0</v>
      </c>
      <c r="BL347" s="132">
        <f t="shared" si="207"/>
        <v>0</v>
      </c>
      <c r="BM347" s="132">
        <f t="shared" si="208"/>
        <v>0</v>
      </c>
      <c r="BN347" s="132">
        <f t="shared" si="209"/>
        <v>0</v>
      </c>
      <c r="BO347" s="132">
        <f t="shared" si="210"/>
        <v>0</v>
      </c>
      <c r="BP347" s="132">
        <f t="shared" si="211"/>
        <v>0</v>
      </c>
      <c r="BQ347" s="132">
        <f t="shared" si="212"/>
        <v>0</v>
      </c>
      <c r="BR347" s="132">
        <f t="shared" si="213"/>
        <v>0</v>
      </c>
      <c r="BS347" s="132">
        <f t="shared" si="214"/>
        <v>0</v>
      </c>
    </row>
    <row r="348" spans="1:71" x14ac:dyDescent="0.3">
      <c r="A348" s="132" t="s">
        <v>920</v>
      </c>
      <c r="B348" s="132" t="s">
        <v>212</v>
      </c>
      <c r="C348" s="132" t="s">
        <v>140</v>
      </c>
      <c r="D348" s="132" t="s">
        <v>1076</v>
      </c>
      <c r="F348" s="132" t="str">
        <f t="shared" si="217"/>
        <v>골렘</v>
      </c>
      <c r="R348" s="132">
        <v>15</v>
      </c>
      <c r="AM348" s="132">
        <f>COUNTIF('몬스터 리스트(숨김)'!$B$14:$B$53,A348)</f>
        <v>0</v>
      </c>
      <c r="AN348" s="132">
        <f>IF(COUNTIF(AO349:$AO$385,1)&gt;0,0,AM348)</f>
        <v>0</v>
      </c>
      <c r="AO348" s="132">
        <f>IF(IF(AN348=0,0,VLOOKUP(A348,'몬스터 리스트(숨김)'!$B$14:$D$53,3,0))&gt;0,1,0)</f>
        <v>0</v>
      </c>
      <c r="AQ348" s="132">
        <f t="shared" si="187"/>
        <v>0</v>
      </c>
      <c r="AR348" s="132">
        <f t="shared" si="188"/>
        <v>0</v>
      </c>
      <c r="AS348" s="132">
        <f t="shared" si="189"/>
        <v>0</v>
      </c>
      <c r="AT348" s="132">
        <f t="shared" si="190"/>
        <v>0</v>
      </c>
      <c r="AU348" s="132">
        <f t="shared" si="191"/>
        <v>0</v>
      </c>
      <c r="AV348" s="132">
        <f t="shared" si="192"/>
        <v>0</v>
      </c>
      <c r="AW348" s="132">
        <f t="shared" si="193"/>
        <v>0</v>
      </c>
      <c r="AX348" s="132">
        <f t="shared" si="194"/>
        <v>0</v>
      </c>
      <c r="AY348" s="132">
        <f t="shared" si="195"/>
        <v>0</v>
      </c>
      <c r="AZ348" s="132">
        <f t="shared" si="196"/>
        <v>0</v>
      </c>
      <c r="BA348" s="132">
        <f t="shared" si="197"/>
        <v>0</v>
      </c>
      <c r="BB348" s="132">
        <f t="shared" si="197"/>
        <v>0</v>
      </c>
      <c r="BC348" s="132">
        <f t="shared" si="198"/>
        <v>0</v>
      </c>
      <c r="BD348" s="132">
        <f t="shared" si="199"/>
        <v>0</v>
      </c>
      <c r="BE348" s="132">
        <f t="shared" si="200"/>
        <v>0</v>
      </c>
      <c r="BF348" s="132">
        <f t="shared" si="201"/>
        <v>0</v>
      </c>
      <c r="BG348" s="132">
        <f t="shared" si="202"/>
        <v>0</v>
      </c>
      <c r="BH348" s="132">
        <f t="shared" si="203"/>
        <v>0</v>
      </c>
      <c r="BI348" s="132">
        <f t="shared" si="204"/>
        <v>0</v>
      </c>
      <c r="BJ348" s="132">
        <f t="shared" si="205"/>
        <v>0</v>
      </c>
      <c r="BK348" s="132">
        <f t="shared" si="206"/>
        <v>0</v>
      </c>
      <c r="BL348" s="132">
        <f t="shared" si="207"/>
        <v>0</v>
      </c>
      <c r="BM348" s="132">
        <f t="shared" si="208"/>
        <v>0</v>
      </c>
      <c r="BN348" s="132">
        <f t="shared" si="209"/>
        <v>0</v>
      </c>
      <c r="BO348" s="132">
        <f t="shared" si="210"/>
        <v>0</v>
      </c>
      <c r="BP348" s="132">
        <f t="shared" si="211"/>
        <v>0</v>
      </c>
      <c r="BQ348" s="132">
        <f t="shared" si="212"/>
        <v>0</v>
      </c>
      <c r="BR348" s="132">
        <f t="shared" si="213"/>
        <v>0</v>
      </c>
      <c r="BS348" s="132">
        <f t="shared" si="214"/>
        <v>0</v>
      </c>
    </row>
    <row r="349" spans="1:71" x14ac:dyDescent="0.3">
      <c r="A349" s="132" t="s">
        <v>921</v>
      </c>
      <c r="B349" s="132" t="s">
        <v>212</v>
      </c>
      <c r="C349" s="132" t="s">
        <v>140</v>
      </c>
      <c r="D349" s="132" t="s">
        <v>1076</v>
      </c>
      <c r="F349" s="132" t="str">
        <f t="shared" si="217"/>
        <v>골렘</v>
      </c>
      <c r="R349" s="132">
        <v>15</v>
      </c>
      <c r="AM349" s="132">
        <f>COUNTIF('몬스터 리스트(숨김)'!$B$14:$B$53,A349)</f>
        <v>0</v>
      </c>
      <c r="AN349" s="132">
        <f>IF(COUNTIF(AO350:$AO$385,1)&gt;0,0,AM349)</f>
        <v>0</v>
      </c>
      <c r="AO349" s="132">
        <f>IF(IF(AN349=0,0,VLOOKUP(A349,'몬스터 리스트(숨김)'!$B$14:$D$53,3,0))&gt;0,1,0)</f>
        <v>0</v>
      </c>
      <c r="AQ349" s="132">
        <f t="shared" si="187"/>
        <v>0</v>
      </c>
      <c r="AR349" s="132">
        <f t="shared" si="188"/>
        <v>0</v>
      </c>
      <c r="AS349" s="132">
        <f t="shared" si="189"/>
        <v>0</v>
      </c>
      <c r="AT349" s="132">
        <f t="shared" si="190"/>
        <v>0</v>
      </c>
      <c r="AU349" s="132">
        <f t="shared" si="191"/>
        <v>0</v>
      </c>
      <c r="AV349" s="132">
        <f t="shared" si="192"/>
        <v>0</v>
      </c>
      <c r="AW349" s="132">
        <f t="shared" si="193"/>
        <v>0</v>
      </c>
      <c r="AX349" s="132">
        <f t="shared" si="194"/>
        <v>0</v>
      </c>
      <c r="AY349" s="132">
        <f t="shared" si="195"/>
        <v>0</v>
      </c>
      <c r="AZ349" s="132">
        <f t="shared" si="196"/>
        <v>0</v>
      </c>
      <c r="BA349" s="132">
        <f t="shared" si="197"/>
        <v>0</v>
      </c>
      <c r="BB349" s="132">
        <f t="shared" si="197"/>
        <v>0</v>
      </c>
      <c r="BC349" s="132">
        <f t="shared" si="198"/>
        <v>0</v>
      </c>
      <c r="BD349" s="132">
        <f t="shared" si="199"/>
        <v>0</v>
      </c>
      <c r="BE349" s="132">
        <f t="shared" si="200"/>
        <v>0</v>
      </c>
      <c r="BF349" s="132">
        <f t="shared" si="201"/>
        <v>0</v>
      </c>
      <c r="BG349" s="132">
        <f t="shared" si="202"/>
        <v>0</v>
      </c>
      <c r="BH349" s="132">
        <f t="shared" si="203"/>
        <v>0</v>
      </c>
      <c r="BI349" s="132">
        <f t="shared" si="204"/>
        <v>0</v>
      </c>
      <c r="BJ349" s="132">
        <f t="shared" si="205"/>
        <v>0</v>
      </c>
      <c r="BK349" s="132">
        <f t="shared" si="206"/>
        <v>0</v>
      </c>
      <c r="BL349" s="132">
        <f t="shared" si="207"/>
        <v>0</v>
      </c>
      <c r="BM349" s="132">
        <f t="shared" si="208"/>
        <v>0</v>
      </c>
      <c r="BN349" s="132">
        <f t="shared" si="209"/>
        <v>0</v>
      </c>
      <c r="BO349" s="132">
        <f t="shared" si="210"/>
        <v>0</v>
      </c>
      <c r="BP349" s="132">
        <f t="shared" si="211"/>
        <v>0</v>
      </c>
      <c r="BQ349" s="132">
        <f t="shared" si="212"/>
        <v>0</v>
      </c>
      <c r="BR349" s="132">
        <f t="shared" si="213"/>
        <v>0</v>
      </c>
      <c r="BS349" s="132">
        <f t="shared" si="214"/>
        <v>0</v>
      </c>
    </row>
    <row r="350" spans="1:71" x14ac:dyDescent="0.3">
      <c r="A350" s="132" t="s">
        <v>922</v>
      </c>
      <c r="B350" s="132" t="s">
        <v>212</v>
      </c>
      <c r="C350" s="132" t="s">
        <v>140</v>
      </c>
      <c r="D350" s="132" t="s">
        <v>1076</v>
      </c>
      <c r="F350" s="132" t="str">
        <f t="shared" si="217"/>
        <v>골렘</v>
      </c>
      <c r="R350" s="132">
        <v>15</v>
      </c>
      <c r="AM350" s="132">
        <f>COUNTIF('몬스터 리스트(숨김)'!$B$14:$B$53,A350)</f>
        <v>0</v>
      </c>
      <c r="AN350" s="132">
        <f>IF(COUNTIF(AO351:$AO$385,1)&gt;0,0,AM350)</f>
        <v>0</v>
      </c>
      <c r="AO350" s="132">
        <f>IF(IF(AN350=0,0,VLOOKUP(A350,'몬스터 리스트(숨김)'!$B$14:$D$53,3,0))&gt;0,1,0)</f>
        <v>0</v>
      </c>
      <c r="AQ350" s="132">
        <f t="shared" si="187"/>
        <v>0</v>
      </c>
      <c r="AR350" s="132">
        <f t="shared" si="188"/>
        <v>0</v>
      </c>
      <c r="AS350" s="132">
        <f t="shared" si="189"/>
        <v>0</v>
      </c>
      <c r="AT350" s="132">
        <f t="shared" si="190"/>
        <v>0</v>
      </c>
      <c r="AU350" s="132">
        <f t="shared" si="191"/>
        <v>0</v>
      </c>
      <c r="AV350" s="132">
        <f t="shared" si="192"/>
        <v>0</v>
      </c>
      <c r="AW350" s="132">
        <f t="shared" si="193"/>
        <v>0</v>
      </c>
      <c r="AX350" s="132">
        <f t="shared" si="194"/>
        <v>0</v>
      </c>
      <c r="AY350" s="132">
        <f t="shared" si="195"/>
        <v>0</v>
      </c>
      <c r="AZ350" s="132">
        <f t="shared" si="196"/>
        <v>0</v>
      </c>
      <c r="BA350" s="132">
        <f t="shared" si="197"/>
        <v>0</v>
      </c>
      <c r="BB350" s="132">
        <f t="shared" si="197"/>
        <v>0</v>
      </c>
      <c r="BC350" s="132">
        <f t="shared" si="198"/>
        <v>0</v>
      </c>
      <c r="BD350" s="132">
        <f t="shared" si="199"/>
        <v>0</v>
      </c>
      <c r="BE350" s="132">
        <f t="shared" si="200"/>
        <v>0</v>
      </c>
      <c r="BF350" s="132">
        <f t="shared" si="201"/>
        <v>0</v>
      </c>
      <c r="BG350" s="132">
        <f t="shared" si="202"/>
        <v>0</v>
      </c>
      <c r="BH350" s="132">
        <f t="shared" si="203"/>
        <v>0</v>
      </c>
      <c r="BI350" s="132">
        <f t="shared" si="204"/>
        <v>0</v>
      </c>
      <c r="BJ350" s="132">
        <f t="shared" si="205"/>
        <v>0</v>
      </c>
      <c r="BK350" s="132">
        <f t="shared" si="206"/>
        <v>0</v>
      </c>
      <c r="BL350" s="132">
        <f t="shared" si="207"/>
        <v>0</v>
      </c>
      <c r="BM350" s="132">
        <f t="shared" si="208"/>
        <v>0</v>
      </c>
      <c r="BN350" s="132">
        <f t="shared" si="209"/>
        <v>0</v>
      </c>
      <c r="BO350" s="132">
        <f t="shared" si="210"/>
        <v>0</v>
      </c>
      <c r="BP350" s="132">
        <f t="shared" si="211"/>
        <v>0</v>
      </c>
      <c r="BQ350" s="132">
        <f t="shared" si="212"/>
        <v>0</v>
      </c>
      <c r="BR350" s="132">
        <f t="shared" si="213"/>
        <v>0</v>
      </c>
      <c r="BS350" s="132">
        <f t="shared" si="214"/>
        <v>0</v>
      </c>
    </row>
    <row r="351" spans="1:71" x14ac:dyDescent="0.3">
      <c r="A351" s="132" t="s">
        <v>923</v>
      </c>
      <c r="B351" s="132" t="s">
        <v>212</v>
      </c>
      <c r="C351" s="132" t="s">
        <v>140</v>
      </c>
      <c r="D351" s="132" t="s">
        <v>1076</v>
      </c>
      <c r="F351" s="132" t="str">
        <f t="shared" si="217"/>
        <v>골렘</v>
      </c>
      <c r="R351" s="132">
        <v>15</v>
      </c>
      <c r="AM351" s="132">
        <f>COUNTIF('몬스터 리스트(숨김)'!$B$14:$B$53,A351)</f>
        <v>0</v>
      </c>
      <c r="AN351" s="132">
        <f>IF(COUNTIF(AO352:$AO$385,1)&gt;0,0,AM351)</f>
        <v>0</v>
      </c>
      <c r="AO351" s="132">
        <f>IF(IF(AN351=0,0,VLOOKUP(A351,'몬스터 리스트(숨김)'!$B$14:$D$53,3,0))&gt;0,1,0)</f>
        <v>0</v>
      </c>
      <c r="AQ351" s="132">
        <f t="shared" si="187"/>
        <v>0</v>
      </c>
      <c r="AR351" s="132">
        <f t="shared" si="188"/>
        <v>0</v>
      </c>
      <c r="AS351" s="132">
        <f t="shared" si="189"/>
        <v>0</v>
      </c>
      <c r="AT351" s="132">
        <f t="shared" si="190"/>
        <v>0</v>
      </c>
      <c r="AU351" s="132">
        <f t="shared" si="191"/>
        <v>0</v>
      </c>
      <c r="AV351" s="132">
        <f t="shared" si="192"/>
        <v>0</v>
      </c>
      <c r="AW351" s="132">
        <f t="shared" si="193"/>
        <v>0</v>
      </c>
      <c r="AX351" s="132">
        <f t="shared" si="194"/>
        <v>0</v>
      </c>
      <c r="AY351" s="132">
        <f t="shared" si="195"/>
        <v>0</v>
      </c>
      <c r="AZ351" s="132">
        <f t="shared" si="196"/>
        <v>0</v>
      </c>
      <c r="BA351" s="132">
        <f t="shared" si="197"/>
        <v>0</v>
      </c>
      <c r="BB351" s="132">
        <f t="shared" si="197"/>
        <v>0</v>
      </c>
      <c r="BC351" s="132">
        <f t="shared" si="198"/>
        <v>0</v>
      </c>
      <c r="BD351" s="132">
        <f t="shared" si="199"/>
        <v>0</v>
      </c>
      <c r="BE351" s="132">
        <f t="shared" si="200"/>
        <v>0</v>
      </c>
      <c r="BF351" s="132">
        <f t="shared" si="201"/>
        <v>0</v>
      </c>
      <c r="BG351" s="132">
        <f t="shared" si="202"/>
        <v>0</v>
      </c>
      <c r="BH351" s="132">
        <f t="shared" si="203"/>
        <v>0</v>
      </c>
      <c r="BI351" s="132">
        <f t="shared" si="204"/>
        <v>0</v>
      </c>
      <c r="BJ351" s="132">
        <f t="shared" si="205"/>
        <v>0</v>
      </c>
      <c r="BK351" s="132">
        <f t="shared" si="206"/>
        <v>0</v>
      </c>
      <c r="BL351" s="132">
        <f t="shared" si="207"/>
        <v>0</v>
      </c>
      <c r="BM351" s="132">
        <f t="shared" si="208"/>
        <v>0</v>
      </c>
      <c r="BN351" s="132">
        <f t="shared" si="209"/>
        <v>0</v>
      </c>
      <c r="BO351" s="132">
        <f t="shared" si="210"/>
        <v>0</v>
      </c>
      <c r="BP351" s="132">
        <f t="shared" si="211"/>
        <v>0</v>
      </c>
      <c r="BQ351" s="132">
        <f t="shared" si="212"/>
        <v>0</v>
      </c>
      <c r="BR351" s="132">
        <f t="shared" si="213"/>
        <v>0</v>
      </c>
      <c r="BS351" s="132">
        <f t="shared" si="214"/>
        <v>0</v>
      </c>
    </row>
    <row r="352" spans="1:71" x14ac:dyDescent="0.3">
      <c r="A352" s="132" t="s">
        <v>924</v>
      </c>
      <c r="B352" s="132" t="s">
        <v>212</v>
      </c>
      <c r="C352" s="132" t="s">
        <v>140</v>
      </c>
      <c r="D352" s="132" t="s">
        <v>1076</v>
      </c>
      <c r="F352" s="132" t="str">
        <f t="shared" si="217"/>
        <v>골렘</v>
      </c>
      <c r="R352" s="132">
        <v>15</v>
      </c>
      <c r="AM352" s="132">
        <f>COUNTIF('몬스터 리스트(숨김)'!$B$14:$B$53,A352)</f>
        <v>0</v>
      </c>
      <c r="AN352" s="132">
        <f>IF(COUNTIF(AO353:$AO$385,1)&gt;0,0,AM352)</f>
        <v>0</v>
      </c>
      <c r="AO352" s="132">
        <f>IF(IF(AN352=0,0,VLOOKUP(A352,'몬스터 리스트(숨김)'!$B$14:$D$53,3,0))&gt;0,1,0)</f>
        <v>0</v>
      </c>
      <c r="AQ352" s="132">
        <f t="shared" si="187"/>
        <v>0</v>
      </c>
      <c r="AR352" s="132">
        <f t="shared" si="188"/>
        <v>0</v>
      </c>
      <c r="AS352" s="132">
        <f t="shared" si="189"/>
        <v>0</v>
      </c>
      <c r="AT352" s="132">
        <f t="shared" si="190"/>
        <v>0</v>
      </c>
      <c r="AU352" s="132">
        <f t="shared" si="191"/>
        <v>0</v>
      </c>
      <c r="AV352" s="132">
        <f t="shared" si="192"/>
        <v>0</v>
      </c>
      <c r="AW352" s="132">
        <f t="shared" si="193"/>
        <v>0</v>
      </c>
      <c r="AX352" s="132">
        <f t="shared" si="194"/>
        <v>0</v>
      </c>
      <c r="AY352" s="132">
        <f t="shared" si="195"/>
        <v>0</v>
      </c>
      <c r="AZ352" s="132">
        <f t="shared" si="196"/>
        <v>0</v>
      </c>
      <c r="BA352" s="132">
        <f t="shared" si="197"/>
        <v>0</v>
      </c>
      <c r="BB352" s="132">
        <f t="shared" si="197"/>
        <v>0</v>
      </c>
      <c r="BC352" s="132">
        <f t="shared" si="198"/>
        <v>0</v>
      </c>
      <c r="BD352" s="132">
        <f t="shared" si="199"/>
        <v>0</v>
      </c>
      <c r="BE352" s="132">
        <f t="shared" si="200"/>
        <v>0</v>
      </c>
      <c r="BF352" s="132">
        <f t="shared" si="201"/>
        <v>0</v>
      </c>
      <c r="BG352" s="132">
        <f t="shared" si="202"/>
        <v>0</v>
      </c>
      <c r="BH352" s="132">
        <f t="shared" si="203"/>
        <v>0</v>
      </c>
      <c r="BI352" s="132">
        <f t="shared" si="204"/>
        <v>0</v>
      </c>
      <c r="BJ352" s="132">
        <f t="shared" si="205"/>
        <v>0</v>
      </c>
      <c r="BK352" s="132">
        <f t="shared" si="206"/>
        <v>0</v>
      </c>
      <c r="BL352" s="132">
        <f t="shared" si="207"/>
        <v>0</v>
      </c>
      <c r="BM352" s="132">
        <f t="shared" si="208"/>
        <v>0</v>
      </c>
      <c r="BN352" s="132">
        <f t="shared" si="209"/>
        <v>0</v>
      </c>
      <c r="BO352" s="132">
        <f t="shared" si="210"/>
        <v>0</v>
      </c>
      <c r="BP352" s="132">
        <f t="shared" si="211"/>
        <v>0</v>
      </c>
      <c r="BQ352" s="132">
        <f t="shared" si="212"/>
        <v>0</v>
      </c>
      <c r="BR352" s="132">
        <f t="shared" si="213"/>
        <v>0</v>
      </c>
      <c r="BS352" s="132">
        <f t="shared" si="214"/>
        <v>0</v>
      </c>
    </row>
    <row r="353" spans="1:71" x14ac:dyDescent="0.3">
      <c r="A353" s="132" t="s">
        <v>925</v>
      </c>
      <c r="B353" s="132" t="s">
        <v>212</v>
      </c>
      <c r="C353" s="132" t="s">
        <v>140</v>
      </c>
      <c r="D353" s="132" t="s">
        <v>1076</v>
      </c>
      <c r="F353" s="132" t="str">
        <f t="shared" si="217"/>
        <v>골렘</v>
      </c>
      <c r="R353" s="132">
        <v>15</v>
      </c>
      <c r="AM353" s="132">
        <f>COUNTIF('몬스터 리스트(숨김)'!$B$14:$B$53,A353)</f>
        <v>0</v>
      </c>
      <c r="AN353" s="132">
        <f>IF(COUNTIF(AO354:$AO$385,1)&gt;0,0,AM353)</f>
        <v>0</v>
      </c>
      <c r="AO353" s="132">
        <f>IF(IF(AN353=0,0,VLOOKUP(A353,'몬스터 리스트(숨김)'!$B$14:$D$53,3,0))&gt;0,1,0)</f>
        <v>0</v>
      </c>
      <c r="AQ353" s="132">
        <f t="shared" si="187"/>
        <v>0</v>
      </c>
      <c r="AR353" s="132">
        <f t="shared" si="188"/>
        <v>0</v>
      </c>
      <c r="AS353" s="132">
        <f t="shared" si="189"/>
        <v>0</v>
      </c>
      <c r="AT353" s="132">
        <f t="shared" si="190"/>
        <v>0</v>
      </c>
      <c r="AU353" s="132">
        <f t="shared" si="191"/>
        <v>0</v>
      </c>
      <c r="AV353" s="132">
        <f t="shared" si="192"/>
        <v>0</v>
      </c>
      <c r="AW353" s="132">
        <f t="shared" si="193"/>
        <v>0</v>
      </c>
      <c r="AX353" s="132">
        <f t="shared" si="194"/>
        <v>0</v>
      </c>
      <c r="AY353" s="132">
        <f t="shared" si="195"/>
        <v>0</v>
      </c>
      <c r="AZ353" s="132">
        <f t="shared" si="196"/>
        <v>0</v>
      </c>
      <c r="BA353" s="132">
        <f t="shared" si="197"/>
        <v>0</v>
      </c>
      <c r="BB353" s="132">
        <f t="shared" si="197"/>
        <v>0</v>
      </c>
      <c r="BC353" s="132">
        <f t="shared" si="198"/>
        <v>0</v>
      </c>
      <c r="BD353" s="132">
        <f t="shared" si="199"/>
        <v>0</v>
      </c>
      <c r="BE353" s="132">
        <f t="shared" si="200"/>
        <v>0</v>
      </c>
      <c r="BF353" s="132">
        <f t="shared" si="201"/>
        <v>0</v>
      </c>
      <c r="BG353" s="132">
        <f t="shared" si="202"/>
        <v>0</v>
      </c>
      <c r="BH353" s="132">
        <f t="shared" si="203"/>
        <v>0</v>
      </c>
      <c r="BI353" s="132">
        <f t="shared" si="204"/>
        <v>0</v>
      </c>
      <c r="BJ353" s="132">
        <f t="shared" si="205"/>
        <v>0</v>
      </c>
      <c r="BK353" s="132">
        <f t="shared" si="206"/>
        <v>0</v>
      </c>
      <c r="BL353" s="132">
        <f t="shared" si="207"/>
        <v>0</v>
      </c>
      <c r="BM353" s="132">
        <f t="shared" si="208"/>
        <v>0</v>
      </c>
      <c r="BN353" s="132">
        <f t="shared" si="209"/>
        <v>0</v>
      </c>
      <c r="BO353" s="132">
        <f t="shared" si="210"/>
        <v>0</v>
      </c>
      <c r="BP353" s="132">
        <f t="shared" si="211"/>
        <v>0</v>
      </c>
      <c r="BQ353" s="132">
        <f t="shared" si="212"/>
        <v>0</v>
      </c>
      <c r="BR353" s="132">
        <f t="shared" si="213"/>
        <v>0</v>
      </c>
      <c r="BS353" s="132">
        <f t="shared" si="214"/>
        <v>0</v>
      </c>
    </row>
    <row r="354" spans="1:71" x14ac:dyDescent="0.3">
      <c r="A354" s="132" t="s">
        <v>926</v>
      </c>
      <c r="B354" s="132" t="s">
        <v>212</v>
      </c>
      <c r="C354" s="132" t="s">
        <v>140</v>
      </c>
      <c r="D354" s="132" t="s">
        <v>1076</v>
      </c>
      <c r="F354" s="132" t="str">
        <f t="shared" si="217"/>
        <v>골렘</v>
      </c>
      <c r="R354" s="132">
        <v>15</v>
      </c>
      <c r="AM354" s="132">
        <f>COUNTIF('몬스터 리스트(숨김)'!$B$14:$B$53,A354)</f>
        <v>0</v>
      </c>
      <c r="AN354" s="132">
        <f>IF(COUNTIF(AO355:$AO$385,1)&gt;0,0,AM354)</f>
        <v>0</v>
      </c>
      <c r="AO354" s="132">
        <f>IF(IF(AN354=0,0,VLOOKUP(A354,'몬스터 리스트(숨김)'!$B$14:$D$53,3,0))&gt;0,1,0)</f>
        <v>0</v>
      </c>
      <c r="AQ354" s="132">
        <f t="shared" si="187"/>
        <v>0</v>
      </c>
      <c r="AR354" s="132">
        <f t="shared" si="188"/>
        <v>0</v>
      </c>
      <c r="AS354" s="132">
        <f t="shared" si="189"/>
        <v>0</v>
      </c>
      <c r="AT354" s="132">
        <f t="shared" si="190"/>
        <v>0</v>
      </c>
      <c r="AU354" s="132">
        <f t="shared" si="191"/>
        <v>0</v>
      </c>
      <c r="AV354" s="132">
        <f t="shared" si="192"/>
        <v>0</v>
      </c>
      <c r="AW354" s="132">
        <f t="shared" si="193"/>
        <v>0</v>
      </c>
      <c r="AX354" s="132">
        <f t="shared" si="194"/>
        <v>0</v>
      </c>
      <c r="AY354" s="132">
        <f t="shared" si="195"/>
        <v>0</v>
      </c>
      <c r="AZ354" s="132">
        <f t="shared" si="196"/>
        <v>0</v>
      </c>
      <c r="BA354" s="132">
        <f t="shared" si="197"/>
        <v>0</v>
      </c>
      <c r="BB354" s="132">
        <f t="shared" si="197"/>
        <v>0</v>
      </c>
      <c r="BC354" s="132">
        <f t="shared" si="198"/>
        <v>0</v>
      </c>
      <c r="BD354" s="132">
        <f t="shared" si="199"/>
        <v>0</v>
      </c>
      <c r="BE354" s="132">
        <f t="shared" si="200"/>
        <v>0</v>
      </c>
      <c r="BF354" s="132">
        <f t="shared" si="201"/>
        <v>0</v>
      </c>
      <c r="BG354" s="132">
        <f t="shared" si="202"/>
        <v>0</v>
      </c>
      <c r="BH354" s="132">
        <f t="shared" si="203"/>
        <v>0</v>
      </c>
      <c r="BI354" s="132">
        <f t="shared" si="204"/>
        <v>0</v>
      </c>
      <c r="BJ354" s="132">
        <f t="shared" si="205"/>
        <v>0</v>
      </c>
      <c r="BK354" s="132">
        <f t="shared" si="206"/>
        <v>0</v>
      </c>
      <c r="BL354" s="132">
        <f t="shared" si="207"/>
        <v>0</v>
      </c>
      <c r="BM354" s="132">
        <f t="shared" si="208"/>
        <v>0</v>
      </c>
      <c r="BN354" s="132">
        <f t="shared" si="209"/>
        <v>0</v>
      </c>
      <c r="BO354" s="132">
        <f t="shared" si="210"/>
        <v>0</v>
      </c>
      <c r="BP354" s="132">
        <f t="shared" si="211"/>
        <v>0</v>
      </c>
      <c r="BQ354" s="132">
        <f t="shared" si="212"/>
        <v>0</v>
      </c>
      <c r="BR354" s="132">
        <f t="shared" si="213"/>
        <v>0</v>
      </c>
      <c r="BS354" s="132">
        <f t="shared" si="214"/>
        <v>0</v>
      </c>
    </row>
    <row r="355" spans="1:71" x14ac:dyDescent="0.3">
      <c r="A355" s="132" t="s">
        <v>927</v>
      </c>
      <c r="B355" s="132" t="s">
        <v>212</v>
      </c>
      <c r="C355" s="132" t="s">
        <v>142</v>
      </c>
      <c r="D355" s="132" t="s">
        <v>1077</v>
      </c>
      <c r="F355" s="132" t="str">
        <f t="shared" si="217"/>
        <v>골렘</v>
      </c>
      <c r="R355" s="132">
        <v>30</v>
      </c>
      <c r="AM355" s="132">
        <f>COUNTIF('몬스터 리스트(숨김)'!$B$14:$B$53,A355)</f>
        <v>0</v>
      </c>
      <c r="AN355" s="132">
        <f>IF(COUNTIF(AO356:$AO$385,1)&gt;0,0,AM355)</f>
        <v>0</v>
      </c>
      <c r="AO355" s="132">
        <f>IF(IF(AN355=0,0,VLOOKUP(A355,'몬스터 리스트(숨김)'!$B$14:$D$53,3,0))&gt;0,1,0)</f>
        <v>0</v>
      </c>
      <c r="AQ355" s="132">
        <f t="shared" si="187"/>
        <v>0</v>
      </c>
      <c r="AR355" s="132">
        <f t="shared" si="188"/>
        <v>0</v>
      </c>
      <c r="AS355" s="132">
        <f t="shared" si="189"/>
        <v>0</v>
      </c>
      <c r="AT355" s="132">
        <f t="shared" si="190"/>
        <v>0</v>
      </c>
      <c r="AU355" s="132">
        <f t="shared" si="191"/>
        <v>0</v>
      </c>
      <c r="AV355" s="132">
        <f t="shared" si="192"/>
        <v>0</v>
      </c>
      <c r="AW355" s="132">
        <f t="shared" si="193"/>
        <v>0</v>
      </c>
      <c r="AX355" s="132">
        <f t="shared" si="194"/>
        <v>0</v>
      </c>
      <c r="AY355" s="132">
        <f t="shared" si="195"/>
        <v>0</v>
      </c>
      <c r="AZ355" s="132">
        <f t="shared" si="196"/>
        <v>0</v>
      </c>
      <c r="BA355" s="132">
        <f t="shared" si="197"/>
        <v>0</v>
      </c>
      <c r="BB355" s="132">
        <f t="shared" si="197"/>
        <v>0</v>
      </c>
      <c r="BC355" s="132">
        <f t="shared" si="198"/>
        <v>0</v>
      </c>
      <c r="BD355" s="132">
        <f t="shared" si="199"/>
        <v>0</v>
      </c>
      <c r="BE355" s="132">
        <f t="shared" si="200"/>
        <v>0</v>
      </c>
      <c r="BF355" s="132">
        <f t="shared" si="201"/>
        <v>0</v>
      </c>
      <c r="BG355" s="132">
        <f t="shared" si="202"/>
        <v>0</v>
      </c>
      <c r="BH355" s="132">
        <f t="shared" si="203"/>
        <v>0</v>
      </c>
      <c r="BI355" s="132">
        <f t="shared" si="204"/>
        <v>0</v>
      </c>
      <c r="BJ355" s="132">
        <f t="shared" si="205"/>
        <v>0</v>
      </c>
      <c r="BK355" s="132">
        <f t="shared" si="206"/>
        <v>0</v>
      </c>
      <c r="BL355" s="132">
        <f t="shared" si="207"/>
        <v>0</v>
      </c>
      <c r="BM355" s="132">
        <f t="shared" si="208"/>
        <v>0</v>
      </c>
      <c r="BN355" s="132">
        <f t="shared" si="209"/>
        <v>0</v>
      </c>
      <c r="BO355" s="132">
        <f t="shared" si="210"/>
        <v>0</v>
      </c>
      <c r="BP355" s="132">
        <f t="shared" si="211"/>
        <v>0</v>
      </c>
      <c r="BQ355" s="132">
        <f t="shared" si="212"/>
        <v>0</v>
      </c>
      <c r="BR355" s="132">
        <f t="shared" si="213"/>
        <v>0</v>
      </c>
      <c r="BS355" s="132">
        <f t="shared" si="214"/>
        <v>0</v>
      </c>
    </row>
    <row r="356" spans="1:71" x14ac:dyDescent="0.3">
      <c r="A356" s="132" t="s">
        <v>928</v>
      </c>
      <c r="B356" s="132" t="s">
        <v>212</v>
      </c>
      <c r="C356" s="132" t="s">
        <v>142</v>
      </c>
      <c r="D356" s="132" t="s">
        <v>1077</v>
      </c>
      <c r="F356" s="132" t="str">
        <f t="shared" si="217"/>
        <v>골렘</v>
      </c>
      <c r="R356" s="132">
        <v>30</v>
      </c>
      <c r="AM356" s="132">
        <f>COUNTIF('몬스터 리스트(숨김)'!$B$14:$B$53,A356)</f>
        <v>0</v>
      </c>
      <c r="AN356" s="132">
        <f>IF(COUNTIF(AO357:$AO$385,1)&gt;0,0,AM356)</f>
        <v>0</v>
      </c>
      <c r="AO356" s="132">
        <f>IF(IF(AN356=0,0,VLOOKUP(A356,'몬스터 리스트(숨김)'!$B$14:$D$53,3,0))&gt;0,1,0)</f>
        <v>0</v>
      </c>
      <c r="AQ356" s="132">
        <f t="shared" si="187"/>
        <v>0</v>
      </c>
      <c r="AR356" s="132">
        <f t="shared" si="188"/>
        <v>0</v>
      </c>
      <c r="AS356" s="132">
        <f t="shared" si="189"/>
        <v>0</v>
      </c>
      <c r="AT356" s="132">
        <f t="shared" si="190"/>
        <v>0</v>
      </c>
      <c r="AU356" s="132">
        <f t="shared" si="191"/>
        <v>0</v>
      </c>
      <c r="AV356" s="132">
        <f t="shared" si="192"/>
        <v>0</v>
      </c>
      <c r="AW356" s="132">
        <f t="shared" si="193"/>
        <v>0</v>
      </c>
      <c r="AX356" s="132">
        <f t="shared" si="194"/>
        <v>0</v>
      </c>
      <c r="AY356" s="132">
        <f t="shared" si="195"/>
        <v>0</v>
      </c>
      <c r="AZ356" s="132">
        <f t="shared" si="196"/>
        <v>0</v>
      </c>
      <c r="BA356" s="132">
        <f t="shared" si="197"/>
        <v>0</v>
      </c>
      <c r="BB356" s="132">
        <f t="shared" si="197"/>
        <v>0</v>
      </c>
      <c r="BC356" s="132">
        <f t="shared" si="198"/>
        <v>0</v>
      </c>
      <c r="BD356" s="132">
        <f t="shared" si="199"/>
        <v>0</v>
      </c>
      <c r="BE356" s="132">
        <f t="shared" si="200"/>
        <v>0</v>
      </c>
      <c r="BF356" s="132">
        <f t="shared" si="201"/>
        <v>0</v>
      </c>
      <c r="BG356" s="132">
        <f t="shared" si="202"/>
        <v>0</v>
      </c>
      <c r="BH356" s="132">
        <f t="shared" si="203"/>
        <v>0</v>
      </c>
      <c r="BI356" s="132">
        <f t="shared" si="204"/>
        <v>0</v>
      </c>
      <c r="BJ356" s="132">
        <f t="shared" si="205"/>
        <v>0</v>
      </c>
      <c r="BK356" s="132">
        <f t="shared" si="206"/>
        <v>0</v>
      </c>
      <c r="BL356" s="132">
        <f t="shared" si="207"/>
        <v>0</v>
      </c>
      <c r="BM356" s="132">
        <f t="shared" si="208"/>
        <v>0</v>
      </c>
      <c r="BN356" s="132">
        <f t="shared" si="209"/>
        <v>0</v>
      </c>
      <c r="BO356" s="132">
        <f t="shared" si="210"/>
        <v>0</v>
      </c>
      <c r="BP356" s="132">
        <f t="shared" si="211"/>
        <v>0</v>
      </c>
      <c r="BQ356" s="132">
        <f t="shared" si="212"/>
        <v>0</v>
      </c>
      <c r="BR356" s="132">
        <f t="shared" si="213"/>
        <v>0</v>
      </c>
      <c r="BS356" s="132">
        <f t="shared" si="214"/>
        <v>0</v>
      </c>
    </row>
    <row r="357" spans="1:71" x14ac:dyDescent="0.3">
      <c r="A357" s="132" t="s">
        <v>929</v>
      </c>
      <c r="B357" s="132" t="s">
        <v>212</v>
      </c>
      <c r="C357" s="132" t="s">
        <v>142</v>
      </c>
      <c r="D357" s="132" t="s">
        <v>1077</v>
      </c>
      <c r="F357" s="132" t="str">
        <f t="shared" si="217"/>
        <v>골렘</v>
      </c>
      <c r="R357" s="132">
        <v>30</v>
      </c>
      <c r="AM357" s="132">
        <f>COUNTIF('몬스터 리스트(숨김)'!$B$14:$B$53,A357)</f>
        <v>0</v>
      </c>
      <c r="AN357" s="132">
        <f>IF(COUNTIF(AO358:$AO$385,1)&gt;0,0,AM357)</f>
        <v>0</v>
      </c>
      <c r="AO357" s="132">
        <f>IF(IF(AN357=0,0,VLOOKUP(A357,'몬스터 리스트(숨김)'!$B$14:$D$53,3,0))&gt;0,1,0)</f>
        <v>0</v>
      </c>
      <c r="AQ357" s="132">
        <f t="shared" si="187"/>
        <v>0</v>
      </c>
      <c r="AR357" s="132">
        <f t="shared" si="188"/>
        <v>0</v>
      </c>
      <c r="AS357" s="132">
        <f t="shared" si="189"/>
        <v>0</v>
      </c>
      <c r="AT357" s="132">
        <f t="shared" si="190"/>
        <v>0</v>
      </c>
      <c r="AU357" s="132">
        <f t="shared" si="191"/>
        <v>0</v>
      </c>
      <c r="AV357" s="132">
        <f t="shared" si="192"/>
        <v>0</v>
      </c>
      <c r="AW357" s="132">
        <f t="shared" si="193"/>
        <v>0</v>
      </c>
      <c r="AX357" s="132">
        <f t="shared" si="194"/>
        <v>0</v>
      </c>
      <c r="AY357" s="132">
        <f t="shared" si="195"/>
        <v>0</v>
      </c>
      <c r="AZ357" s="132">
        <f t="shared" si="196"/>
        <v>0</v>
      </c>
      <c r="BA357" s="132">
        <f t="shared" si="197"/>
        <v>0</v>
      </c>
      <c r="BB357" s="132">
        <f t="shared" si="197"/>
        <v>0</v>
      </c>
      <c r="BC357" s="132">
        <f t="shared" si="198"/>
        <v>0</v>
      </c>
      <c r="BD357" s="132">
        <f t="shared" si="199"/>
        <v>0</v>
      </c>
      <c r="BE357" s="132">
        <f t="shared" si="200"/>
        <v>0</v>
      </c>
      <c r="BF357" s="132">
        <f t="shared" si="201"/>
        <v>0</v>
      </c>
      <c r="BG357" s="132">
        <f t="shared" si="202"/>
        <v>0</v>
      </c>
      <c r="BH357" s="132">
        <f t="shared" si="203"/>
        <v>0</v>
      </c>
      <c r="BI357" s="132">
        <f t="shared" si="204"/>
        <v>0</v>
      </c>
      <c r="BJ357" s="132">
        <f t="shared" si="205"/>
        <v>0</v>
      </c>
      <c r="BK357" s="132">
        <f t="shared" si="206"/>
        <v>0</v>
      </c>
      <c r="BL357" s="132">
        <f t="shared" si="207"/>
        <v>0</v>
      </c>
      <c r="BM357" s="132">
        <f t="shared" si="208"/>
        <v>0</v>
      </c>
      <c r="BN357" s="132">
        <f t="shared" si="209"/>
        <v>0</v>
      </c>
      <c r="BO357" s="132">
        <f t="shared" si="210"/>
        <v>0</v>
      </c>
      <c r="BP357" s="132">
        <f t="shared" si="211"/>
        <v>0</v>
      </c>
      <c r="BQ357" s="132">
        <f t="shared" si="212"/>
        <v>0</v>
      </c>
      <c r="BR357" s="132">
        <f t="shared" si="213"/>
        <v>0</v>
      </c>
      <c r="BS357" s="132">
        <f t="shared" si="214"/>
        <v>0</v>
      </c>
    </row>
    <row r="358" spans="1:71" x14ac:dyDescent="0.3">
      <c r="A358" s="132" t="s">
        <v>930</v>
      </c>
      <c r="B358" s="132" t="s">
        <v>212</v>
      </c>
      <c r="C358" s="132" t="s">
        <v>142</v>
      </c>
      <c r="D358" s="132" t="s">
        <v>1077</v>
      </c>
      <c r="F358" s="132" t="str">
        <f t="shared" si="217"/>
        <v>골렘</v>
      </c>
      <c r="R358" s="132">
        <v>30</v>
      </c>
      <c r="AM358" s="132">
        <f>COUNTIF('몬스터 리스트(숨김)'!$B$14:$B$53,A358)</f>
        <v>0</v>
      </c>
      <c r="AN358" s="132">
        <f>IF(COUNTIF(AO359:$AO$385,1)&gt;0,0,AM358)</f>
        <v>0</v>
      </c>
      <c r="AO358" s="132">
        <f>IF(IF(AN358=0,0,VLOOKUP(A358,'몬스터 리스트(숨김)'!$B$14:$D$53,3,0))&gt;0,1,0)</f>
        <v>0</v>
      </c>
      <c r="AQ358" s="132">
        <f t="shared" si="187"/>
        <v>0</v>
      </c>
      <c r="AR358" s="132">
        <f t="shared" si="188"/>
        <v>0</v>
      </c>
      <c r="AS358" s="132">
        <f t="shared" si="189"/>
        <v>0</v>
      </c>
      <c r="AT358" s="132">
        <f t="shared" si="190"/>
        <v>0</v>
      </c>
      <c r="AU358" s="132">
        <f t="shared" si="191"/>
        <v>0</v>
      </c>
      <c r="AV358" s="132">
        <f t="shared" si="192"/>
        <v>0</v>
      </c>
      <c r="AW358" s="132">
        <f t="shared" si="193"/>
        <v>0</v>
      </c>
      <c r="AX358" s="132">
        <f t="shared" si="194"/>
        <v>0</v>
      </c>
      <c r="AY358" s="132">
        <f t="shared" si="195"/>
        <v>0</v>
      </c>
      <c r="AZ358" s="132">
        <f t="shared" si="196"/>
        <v>0</v>
      </c>
      <c r="BA358" s="132">
        <f t="shared" si="197"/>
        <v>0</v>
      </c>
      <c r="BB358" s="132">
        <f t="shared" si="197"/>
        <v>0</v>
      </c>
      <c r="BC358" s="132">
        <f t="shared" si="198"/>
        <v>0</v>
      </c>
      <c r="BD358" s="132">
        <f t="shared" si="199"/>
        <v>0</v>
      </c>
      <c r="BE358" s="132">
        <f t="shared" si="200"/>
        <v>0</v>
      </c>
      <c r="BF358" s="132">
        <f t="shared" si="201"/>
        <v>0</v>
      </c>
      <c r="BG358" s="132">
        <f t="shared" si="202"/>
        <v>0</v>
      </c>
      <c r="BH358" s="132">
        <f t="shared" si="203"/>
        <v>0</v>
      </c>
      <c r="BI358" s="132">
        <f t="shared" si="204"/>
        <v>0</v>
      </c>
      <c r="BJ358" s="132">
        <f t="shared" si="205"/>
        <v>0</v>
      </c>
      <c r="BK358" s="132">
        <f t="shared" si="206"/>
        <v>0</v>
      </c>
      <c r="BL358" s="132">
        <f t="shared" si="207"/>
        <v>0</v>
      </c>
      <c r="BM358" s="132">
        <f t="shared" si="208"/>
        <v>0</v>
      </c>
      <c r="BN358" s="132">
        <f t="shared" si="209"/>
        <v>0</v>
      </c>
      <c r="BO358" s="132">
        <f t="shared" si="210"/>
        <v>0</v>
      </c>
      <c r="BP358" s="132">
        <f t="shared" si="211"/>
        <v>0</v>
      </c>
      <c r="BQ358" s="132">
        <f t="shared" si="212"/>
        <v>0</v>
      </c>
      <c r="BR358" s="132">
        <f t="shared" si="213"/>
        <v>0</v>
      </c>
      <c r="BS358" s="132">
        <f t="shared" si="214"/>
        <v>0</v>
      </c>
    </row>
    <row r="359" spans="1:71" x14ac:dyDescent="0.3">
      <c r="A359" s="132" t="s">
        <v>931</v>
      </c>
      <c r="B359" s="132" t="s">
        <v>212</v>
      </c>
      <c r="C359" s="132" t="s">
        <v>142</v>
      </c>
      <c r="D359" s="132" t="s">
        <v>1077</v>
      </c>
      <c r="F359" s="132" t="str">
        <f t="shared" si="217"/>
        <v>골렘</v>
      </c>
      <c r="R359" s="132">
        <v>30</v>
      </c>
      <c r="AM359" s="132">
        <f>COUNTIF('몬스터 리스트(숨김)'!$B$14:$B$53,A359)</f>
        <v>0</v>
      </c>
      <c r="AN359" s="132">
        <f>IF(COUNTIF(AO360:$AO$385,1)&gt;0,0,AM359)</f>
        <v>0</v>
      </c>
      <c r="AO359" s="132">
        <f>IF(IF(AN359=0,0,VLOOKUP(A359,'몬스터 리스트(숨김)'!$B$14:$D$53,3,0))&gt;0,1,0)</f>
        <v>0</v>
      </c>
      <c r="AQ359" s="132">
        <f t="shared" si="187"/>
        <v>0</v>
      </c>
      <c r="AR359" s="132">
        <f t="shared" si="188"/>
        <v>0</v>
      </c>
      <c r="AS359" s="132">
        <f t="shared" si="189"/>
        <v>0</v>
      </c>
      <c r="AT359" s="132">
        <f t="shared" si="190"/>
        <v>0</v>
      </c>
      <c r="AU359" s="132">
        <f t="shared" si="191"/>
        <v>0</v>
      </c>
      <c r="AV359" s="132">
        <f t="shared" si="192"/>
        <v>0</v>
      </c>
      <c r="AW359" s="132">
        <f t="shared" si="193"/>
        <v>0</v>
      </c>
      <c r="AX359" s="132">
        <f t="shared" si="194"/>
        <v>0</v>
      </c>
      <c r="AY359" s="132">
        <f t="shared" si="195"/>
        <v>0</v>
      </c>
      <c r="AZ359" s="132">
        <f t="shared" si="196"/>
        <v>0</v>
      </c>
      <c r="BA359" s="132">
        <f t="shared" si="197"/>
        <v>0</v>
      </c>
      <c r="BB359" s="132">
        <f t="shared" si="197"/>
        <v>0</v>
      </c>
      <c r="BC359" s="132">
        <f t="shared" si="198"/>
        <v>0</v>
      </c>
      <c r="BD359" s="132">
        <f t="shared" si="199"/>
        <v>0</v>
      </c>
      <c r="BE359" s="132">
        <f t="shared" si="200"/>
        <v>0</v>
      </c>
      <c r="BF359" s="132">
        <f t="shared" si="201"/>
        <v>0</v>
      </c>
      <c r="BG359" s="132">
        <f t="shared" si="202"/>
        <v>0</v>
      </c>
      <c r="BH359" s="132">
        <f t="shared" si="203"/>
        <v>0</v>
      </c>
      <c r="BI359" s="132">
        <f t="shared" si="204"/>
        <v>0</v>
      </c>
      <c r="BJ359" s="132">
        <f t="shared" si="205"/>
        <v>0</v>
      </c>
      <c r="BK359" s="132">
        <f t="shared" si="206"/>
        <v>0</v>
      </c>
      <c r="BL359" s="132">
        <f t="shared" si="207"/>
        <v>0</v>
      </c>
      <c r="BM359" s="132">
        <f t="shared" si="208"/>
        <v>0</v>
      </c>
      <c r="BN359" s="132">
        <f t="shared" si="209"/>
        <v>0</v>
      </c>
      <c r="BO359" s="132">
        <f t="shared" si="210"/>
        <v>0</v>
      </c>
      <c r="BP359" s="132">
        <f t="shared" si="211"/>
        <v>0</v>
      </c>
      <c r="BQ359" s="132">
        <f t="shared" si="212"/>
        <v>0</v>
      </c>
      <c r="BR359" s="132">
        <f t="shared" si="213"/>
        <v>0</v>
      </c>
      <c r="BS359" s="132">
        <f t="shared" si="214"/>
        <v>0</v>
      </c>
    </row>
    <row r="360" spans="1:71" x14ac:dyDescent="0.3">
      <c r="A360" s="132" t="s">
        <v>932</v>
      </c>
      <c r="B360" s="132" t="s">
        <v>212</v>
      </c>
      <c r="C360" s="132" t="s">
        <v>142</v>
      </c>
      <c r="D360" s="132" t="s">
        <v>1077</v>
      </c>
      <c r="F360" s="132" t="str">
        <f t="shared" si="217"/>
        <v>골렘</v>
      </c>
      <c r="R360" s="132">
        <v>30</v>
      </c>
      <c r="AM360" s="132">
        <f>COUNTIF('몬스터 리스트(숨김)'!$B$14:$B$53,A360)</f>
        <v>0</v>
      </c>
      <c r="AN360" s="132">
        <f>IF(COUNTIF(AO361:$AO$385,1)&gt;0,0,AM360)</f>
        <v>0</v>
      </c>
      <c r="AO360" s="132">
        <f>IF(IF(AN360=0,0,VLOOKUP(A360,'몬스터 리스트(숨김)'!$B$14:$D$53,3,0))&gt;0,1,0)</f>
        <v>0</v>
      </c>
      <c r="AQ360" s="132">
        <f t="shared" si="187"/>
        <v>0</v>
      </c>
      <c r="AR360" s="132">
        <f t="shared" si="188"/>
        <v>0</v>
      </c>
      <c r="AS360" s="132">
        <f t="shared" si="189"/>
        <v>0</v>
      </c>
      <c r="AT360" s="132">
        <f t="shared" si="190"/>
        <v>0</v>
      </c>
      <c r="AU360" s="132">
        <f t="shared" si="191"/>
        <v>0</v>
      </c>
      <c r="AV360" s="132">
        <f t="shared" si="192"/>
        <v>0</v>
      </c>
      <c r="AW360" s="132">
        <f t="shared" si="193"/>
        <v>0</v>
      </c>
      <c r="AX360" s="132">
        <f t="shared" si="194"/>
        <v>0</v>
      </c>
      <c r="AY360" s="132">
        <f t="shared" si="195"/>
        <v>0</v>
      </c>
      <c r="AZ360" s="132">
        <f t="shared" si="196"/>
        <v>0</v>
      </c>
      <c r="BA360" s="132">
        <f t="shared" si="197"/>
        <v>0</v>
      </c>
      <c r="BB360" s="132">
        <f t="shared" si="197"/>
        <v>0</v>
      </c>
      <c r="BC360" s="132">
        <f t="shared" si="198"/>
        <v>0</v>
      </c>
      <c r="BD360" s="132">
        <f t="shared" si="199"/>
        <v>0</v>
      </c>
      <c r="BE360" s="132">
        <f t="shared" si="200"/>
        <v>0</v>
      </c>
      <c r="BF360" s="132">
        <f t="shared" si="201"/>
        <v>0</v>
      </c>
      <c r="BG360" s="132">
        <f t="shared" si="202"/>
        <v>0</v>
      </c>
      <c r="BH360" s="132">
        <f t="shared" si="203"/>
        <v>0</v>
      </c>
      <c r="BI360" s="132">
        <f t="shared" si="204"/>
        <v>0</v>
      </c>
      <c r="BJ360" s="132">
        <f t="shared" si="205"/>
        <v>0</v>
      </c>
      <c r="BK360" s="132">
        <f t="shared" si="206"/>
        <v>0</v>
      </c>
      <c r="BL360" s="132">
        <f t="shared" si="207"/>
        <v>0</v>
      </c>
      <c r="BM360" s="132">
        <f t="shared" si="208"/>
        <v>0</v>
      </c>
      <c r="BN360" s="132">
        <f t="shared" si="209"/>
        <v>0</v>
      </c>
      <c r="BO360" s="132">
        <f t="shared" si="210"/>
        <v>0</v>
      </c>
      <c r="BP360" s="132">
        <f t="shared" si="211"/>
        <v>0</v>
      </c>
      <c r="BQ360" s="132">
        <f t="shared" si="212"/>
        <v>0</v>
      </c>
      <c r="BR360" s="132">
        <f t="shared" si="213"/>
        <v>0</v>
      </c>
      <c r="BS360" s="132">
        <f t="shared" si="214"/>
        <v>0</v>
      </c>
    </row>
    <row r="361" spans="1:71" x14ac:dyDescent="0.3">
      <c r="A361" s="132" t="s">
        <v>933</v>
      </c>
      <c r="B361" s="132" t="s">
        <v>212</v>
      </c>
      <c r="C361" s="132" t="s">
        <v>142</v>
      </c>
      <c r="D361" s="132" t="s">
        <v>1077</v>
      </c>
      <c r="F361" s="132" t="str">
        <f t="shared" si="217"/>
        <v>골렘</v>
      </c>
      <c r="R361" s="132">
        <v>30</v>
      </c>
      <c r="AM361" s="132">
        <f>COUNTIF('몬스터 리스트(숨김)'!$B$14:$B$53,A361)</f>
        <v>0</v>
      </c>
      <c r="AN361" s="132">
        <f>IF(COUNTIF(AO362:$AO$385,1)&gt;0,0,AM361)</f>
        <v>0</v>
      </c>
      <c r="AO361" s="132">
        <f>IF(IF(AN361=0,0,VLOOKUP(A361,'몬스터 리스트(숨김)'!$B$14:$D$53,3,0))&gt;0,1,0)</f>
        <v>0</v>
      </c>
      <c r="AQ361" s="132">
        <f t="shared" si="187"/>
        <v>0</v>
      </c>
      <c r="AR361" s="132">
        <f t="shared" si="188"/>
        <v>0</v>
      </c>
      <c r="AS361" s="132">
        <f t="shared" si="189"/>
        <v>0</v>
      </c>
      <c r="AT361" s="132">
        <f t="shared" si="190"/>
        <v>0</v>
      </c>
      <c r="AU361" s="132">
        <f t="shared" si="191"/>
        <v>0</v>
      </c>
      <c r="AV361" s="132">
        <f t="shared" si="192"/>
        <v>0</v>
      </c>
      <c r="AW361" s="132">
        <f t="shared" si="193"/>
        <v>0</v>
      </c>
      <c r="AX361" s="132">
        <f t="shared" si="194"/>
        <v>0</v>
      </c>
      <c r="AY361" s="132">
        <f t="shared" si="195"/>
        <v>0</v>
      </c>
      <c r="AZ361" s="132">
        <f t="shared" si="196"/>
        <v>0</v>
      </c>
      <c r="BA361" s="132">
        <f t="shared" si="197"/>
        <v>0</v>
      </c>
      <c r="BB361" s="132">
        <f t="shared" si="197"/>
        <v>0</v>
      </c>
      <c r="BC361" s="132">
        <f t="shared" si="198"/>
        <v>0</v>
      </c>
      <c r="BD361" s="132">
        <f t="shared" si="199"/>
        <v>0</v>
      </c>
      <c r="BE361" s="132">
        <f t="shared" si="200"/>
        <v>0</v>
      </c>
      <c r="BF361" s="132">
        <f t="shared" si="201"/>
        <v>0</v>
      </c>
      <c r="BG361" s="132">
        <f t="shared" si="202"/>
        <v>0</v>
      </c>
      <c r="BH361" s="132">
        <f t="shared" si="203"/>
        <v>0</v>
      </c>
      <c r="BI361" s="132">
        <f t="shared" si="204"/>
        <v>0</v>
      </c>
      <c r="BJ361" s="132">
        <f t="shared" si="205"/>
        <v>0</v>
      </c>
      <c r="BK361" s="132">
        <f t="shared" si="206"/>
        <v>0</v>
      </c>
      <c r="BL361" s="132">
        <f t="shared" si="207"/>
        <v>0</v>
      </c>
      <c r="BM361" s="132">
        <f t="shared" si="208"/>
        <v>0</v>
      </c>
      <c r="BN361" s="132">
        <f t="shared" si="209"/>
        <v>0</v>
      </c>
      <c r="BO361" s="132">
        <f t="shared" si="210"/>
        <v>0</v>
      </c>
      <c r="BP361" s="132">
        <f t="shared" si="211"/>
        <v>0</v>
      </c>
      <c r="BQ361" s="132">
        <f t="shared" si="212"/>
        <v>0</v>
      </c>
      <c r="BR361" s="132">
        <f t="shared" si="213"/>
        <v>0</v>
      </c>
      <c r="BS361" s="132">
        <f t="shared" si="214"/>
        <v>0</v>
      </c>
    </row>
    <row r="362" spans="1:71" x14ac:dyDescent="0.3">
      <c r="A362" s="132" t="s">
        <v>934</v>
      </c>
      <c r="B362" s="132" t="s">
        <v>212</v>
      </c>
      <c r="C362" s="132" t="s">
        <v>144</v>
      </c>
      <c r="D362" s="132" t="s">
        <v>1081</v>
      </c>
      <c r="F362" s="132" t="str">
        <f t="shared" si="217"/>
        <v>골렘</v>
      </c>
      <c r="R362" s="132">
        <v>45</v>
      </c>
      <c r="AM362" s="132">
        <f>COUNTIF('몬스터 리스트(숨김)'!$B$14:$B$53,A362)</f>
        <v>0</v>
      </c>
      <c r="AN362" s="132">
        <f>IF(COUNTIF(AO363:$AO$385,1)&gt;0,0,AM362)</f>
        <v>0</v>
      </c>
      <c r="AO362" s="132">
        <f>IF(IF(AN362=0,0,VLOOKUP(A362,'몬스터 리스트(숨김)'!$B$14:$D$53,3,0))&gt;0,1,0)</f>
        <v>0</v>
      </c>
      <c r="AQ362" s="132">
        <f t="shared" si="187"/>
        <v>0</v>
      </c>
      <c r="AR362" s="132">
        <f t="shared" si="188"/>
        <v>0</v>
      </c>
      <c r="AS362" s="132">
        <f t="shared" si="189"/>
        <v>0</v>
      </c>
      <c r="AT362" s="132">
        <f t="shared" si="190"/>
        <v>0</v>
      </c>
      <c r="AU362" s="132">
        <f t="shared" si="191"/>
        <v>0</v>
      </c>
      <c r="AV362" s="132">
        <f t="shared" si="192"/>
        <v>0</v>
      </c>
      <c r="AW362" s="132">
        <f t="shared" si="193"/>
        <v>0</v>
      </c>
      <c r="AX362" s="132">
        <f t="shared" si="194"/>
        <v>0</v>
      </c>
      <c r="AY362" s="132">
        <f t="shared" si="195"/>
        <v>0</v>
      </c>
      <c r="AZ362" s="132">
        <f t="shared" si="196"/>
        <v>0</v>
      </c>
      <c r="BA362" s="132">
        <f t="shared" si="197"/>
        <v>0</v>
      </c>
      <c r="BB362" s="132">
        <f t="shared" si="197"/>
        <v>0</v>
      </c>
      <c r="BC362" s="132">
        <f t="shared" si="198"/>
        <v>0</v>
      </c>
      <c r="BD362" s="132">
        <f t="shared" si="199"/>
        <v>0</v>
      </c>
      <c r="BE362" s="132">
        <f t="shared" si="200"/>
        <v>0</v>
      </c>
      <c r="BF362" s="132">
        <f t="shared" si="201"/>
        <v>0</v>
      </c>
      <c r="BG362" s="132">
        <f t="shared" si="202"/>
        <v>0</v>
      </c>
      <c r="BH362" s="132">
        <f t="shared" si="203"/>
        <v>0</v>
      </c>
      <c r="BI362" s="132">
        <f t="shared" si="204"/>
        <v>0</v>
      </c>
      <c r="BJ362" s="132">
        <f t="shared" si="205"/>
        <v>0</v>
      </c>
      <c r="BK362" s="132">
        <f t="shared" si="206"/>
        <v>0</v>
      </c>
      <c r="BL362" s="132">
        <f t="shared" si="207"/>
        <v>0</v>
      </c>
      <c r="BM362" s="132">
        <f t="shared" si="208"/>
        <v>0</v>
      </c>
      <c r="BN362" s="132">
        <f t="shared" si="209"/>
        <v>0</v>
      </c>
      <c r="BO362" s="132">
        <f t="shared" si="210"/>
        <v>0</v>
      </c>
      <c r="BP362" s="132">
        <f t="shared" si="211"/>
        <v>0</v>
      </c>
      <c r="BQ362" s="132">
        <f t="shared" si="212"/>
        <v>0</v>
      </c>
      <c r="BR362" s="132">
        <f t="shared" si="213"/>
        <v>0</v>
      </c>
      <c r="BS362" s="132">
        <f t="shared" si="214"/>
        <v>0</v>
      </c>
    </row>
    <row r="363" spans="1:71" x14ac:dyDescent="0.3">
      <c r="A363" s="132" t="s">
        <v>935</v>
      </c>
      <c r="B363" s="132" t="s">
        <v>212</v>
      </c>
      <c r="C363" s="132" t="s">
        <v>144</v>
      </c>
      <c r="D363" s="132" t="s">
        <v>1081</v>
      </c>
      <c r="F363" s="132" t="str">
        <f t="shared" ref="F363:F378" si="218">IF(B363="스페셜",IF(E363="","스페셜 상자","스페셜 조합"),B363)</f>
        <v>골렘</v>
      </c>
      <c r="R363" s="132">
        <v>45</v>
      </c>
      <c r="AM363" s="132">
        <f>COUNTIF('몬스터 리스트(숨김)'!$B$14:$B$53,A363)</f>
        <v>0</v>
      </c>
      <c r="AN363" s="132">
        <f>IF(COUNTIF(AO364:$AO$385,1)&gt;0,0,AM363)</f>
        <v>0</v>
      </c>
      <c r="AO363" s="132">
        <f>IF(IF(AN363=0,0,VLOOKUP(A363,'몬스터 리스트(숨김)'!$B$14:$D$53,3,0))&gt;0,1,0)</f>
        <v>0</v>
      </c>
      <c r="AQ363" s="132">
        <f t="shared" si="187"/>
        <v>0</v>
      </c>
      <c r="AR363" s="132">
        <f t="shared" si="188"/>
        <v>0</v>
      </c>
      <c r="AS363" s="132">
        <f t="shared" si="189"/>
        <v>0</v>
      </c>
      <c r="AT363" s="132">
        <f t="shared" si="190"/>
        <v>0</v>
      </c>
      <c r="AU363" s="132">
        <f t="shared" si="191"/>
        <v>0</v>
      </c>
      <c r="AV363" s="132">
        <f t="shared" si="192"/>
        <v>0</v>
      </c>
      <c r="AW363" s="132">
        <f t="shared" si="193"/>
        <v>0</v>
      </c>
      <c r="AX363" s="132">
        <f t="shared" si="194"/>
        <v>0</v>
      </c>
      <c r="AY363" s="132">
        <f t="shared" si="195"/>
        <v>0</v>
      </c>
      <c r="AZ363" s="132">
        <f t="shared" si="196"/>
        <v>0</v>
      </c>
      <c r="BA363" s="132">
        <f t="shared" si="197"/>
        <v>0</v>
      </c>
      <c r="BB363" s="132">
        <f t="shared" si="197"/>
        <v>0</v>
      </c>
      <c r="BC363" s="132">
        <f t="shared" si="198"/>
        <v>0</v>
      </c>
      <c r="BD363" s="132">
        <f t="shared" si="199"/>
        <v>0</v>
      </c>
      <c r="BE363" s="132">
        <f t="shared" si="200"/>
        <v>0</v>
      </c>
      <c r="BF363" s="132">
        <f t="shared" si="201"/>
        <v>0</v>
      </c>
      <c r="BG363" s="132">
        <f t="shared" si="202"/>
        <v>0</v>
      </c>
      <c r="BH363" s="132">
        <f t="shared" si="203"/>
        <v>0</v>
      </c>
      <c r="BI363" s="132">
        <f t="shared" si="204"/>
        <v>0</v>
      </c>
      <c r="BJ363" s="132">
        <f t="shared" si="205"/>
        <v>0</v>
      </c>
      <c r="BK363" s="132">
        <f t="shared" si="206"/>
        <v>0</v>
      </c>
      <c r="BL363" s="132">
        <f t="shared" si="207"/>
        <v>0</v>
      </c>
      <c r="BM363" s="132">
        <f t="shared" si="208"/>
        <v>0</v>
      </c>
      <c r="BN363" s="132">
        <f t="shared" si="209"/>
        <v>0</v>
      </c>
      <c r="BO363" s="132">
        <f t="shared" si="210"/>
        <v>0</v>
      </c>
      <c r="BP363" s="132">
        <f t="shared" si="211"/>
        <v>0</v>
      </c>
      <c r="BQ363" s="132">
        <f t="shared" si="212"/>
        <v>0</v>
      </c>
      <c r="BR363" s="132">
        <f t="shared" si="213"/>
        <v>0</v>
      </c>
      <c r="BS363" s="132">
        <f t="shared" si="214"/>
        <v>0</v>
      </c>
    </row>
    <row r="364" spans="1:71" x14ac:dyDescent="0.3">
      <c r="A364" s="132" t="s">
        <v>936</v>
      </c>
      <c r="B364" s="132" t="s">
        <v>212</v>
      </c>
      <c r="C364" s="132" t="s">
        <v>144</v>
      </c>
      <c r="D364" s="132" t="s">
        <v>1081</v>
      </c>
      <c r="F364" s="132" t="str">
        <f t="shared" si="218"/>
        <v>골렘</v>
      </c>
      <c r="R364" s="132">
        <v>45</v>
      </c>
      <c r="AM364" s="132">
        <f>COUNTIF('몬스터 리스트(숨김)'!$B$14:$B$53,A364)</f>
        <v>0</v>
      </c>
      <c r="AN364" s="132">
        <f>IF(COUNTIF(AO365:$AO$385,1)&gt;0,0,AM364)</f>
        <v>0</v>
      </c>
      <c r="AO364" s="132">
        <f>IF(IF(AN364=0,0,VLOOKUP(A364,'몬스터 리스트(숨김)'!$B$14:$D$53,3,0))&gt;0,1,0)</f>
        <v>0</v>
      </c>
      <c r="AQ364" s="132">
        <f t="shared" si="187"/>
        <v>0</v>
      </c>
      <c r="AR364" s="132">
        <f t="shared" si="188"/>
        <v>0</v>
      </c>
      <c r="AS364" s="132">
        <f t="shared" si="189"/>
        <v>0</v>
      </c>
      <c r="AT364" s="132">
        <f t="shared" si="190"/>
        <v>0</v>
      </c>
      <c r="AU364" s="132">
        <f t="shared" si="191"/>
        <v>0</v>
      </c>
      <c r="AV364" s="132">
        <f t="shared" si="192"/>
        <v>0</v>
      </c>
      <c r="AW364" s="132">
        <f t="shared" si="193"/>
        <v>0</v>
      </c>
      <c r="AX364" s="132">
        <f t="shared" si="194"/>
        <v>0</v>
      </c>
      <c r="AY364" s="132">
        <f t="shared" si="195"/>
        <v>0</v>
      </c>
      <c r="AZ364" s="132">
        <f t="shared" si="196"/>
        <v>0</v>
      </c>
      <c r="BA364" s="132">
        <f t="shared" si="197"/>
        <v>0</v>
      </c>
      <c r="BB364" s="132">
        <f t="shared" si="197"/>
        <v>0</v>
      </c>
      <c r="BC364" s="132">
        <f t="shared" si="198"/>
        <v>0</v>
      </c>
      <c r="BD364" s="132">
        <f t="shared" si="199"/>
        <v>0</v>
      </c>
      <c r="BE364" s="132">
        <f t="shared" si="200"/>
        <v>0</v>
      </c>
      <c r="BF364" s="132">
        <f t="shared" si="201"/>
        <v>0</v>
      </c>
      <c r="BG364" s="132">
        <f t="shared" si="202"/>
        <v>0</v>
      </c>
      <c r="BH364" s="132">
        <f t="shared" si="203"/>
        <v>0</v>
      </c>
      <c r="BI364" s="132">
        <f t="shared" si="204"/>
        <v>0</v>
      </c>
      <c r="BJ364" s="132">
        <f t="shared" si="205"/>
        <v>0</v>
      </c>
      <c r="BK364" s="132">
        <f t="shared" si="206"/>
        <v>0</v>
      </c>
      <c r="BL364" s="132">
        <f t="shared" si="207"/>
        <v>0</v>
      </c>
      <c r="BM364" s="132">
        <f t="shared" si="208"/>
        <v>0</v>
      </c>
      <c r="BN364" s="132">
        <f t="shared" si="209"/>
        <v>0</v>
      </c>
      <c r="BO364" s="132">
        <f t="shared" si="210"/>
        <v>0</v>
      </c>
      <c r="BP364" s="132">
        <f t="shared" si="211"/>
        <v>0</v>
      </c>
      <c r="BQ364" s="132">
        <f t="shared" si="212"/>
        <v>0</v>
      </c>
      <c r="BR364" s="132">
        <f t="shared" si="213"/>
        <v>0</v>
      </c>
      <c r="BS364" s="132">
        <f t="shared" si="214"/>
        <v>0</v>
      </c>
    </row>
    <row r="365" spans="1:71" x14ac:dyDescent="0.3">
      <c r="A365" s="132" t="s">
        <v>937</v>
      </c>
      <c r="B365" s="132" t="s">
        <v>212</v>
      </c>
      <c r="C365" s="132" t="s">
        <v>144</v>
      </c>
      <c r="D365" s="132" t="s">
        <v>1081</v>
      </c>
      <c r="F365" s="132" t="str">
        <f t="shared" si="218"/>
        <v>골렘</v>
      </c>
      <c r="R365" s="132">
        <v>45</v>
      </c>
      <c r="AM365" s="132">
        <f>COUNTIF('몬스터 리스트(숨김)'!$B$14:$B$53,A365)</f>
        <v>0</v>
      </c>
      <c r="AN365" s="132">
        <f>IF(COUNTIF(AO366:$AO$385,1)&gt;0,0,AM365)</f>
        <v>0</v>
      </c>
      <c r="AO365" s="132">
        <f>IF(IF(AN365=0,0,VLOOKUP(A365,'몬스터 리스트(숨김)'!$B$14:$D$53,3,0))&gt;0,1,0)</f>
        <v>0</v>
      </c>
      <c r="AQ365" s="132">
        <f t="shared" ref="AQ365:AQ404" si="219">I365*$AO365</f>
        <v>0</v>
      </c>
      <c r="AR365" s="132">
        <f t="shared" ref="AR365:AR404" si="220">J365*$AO365</f>
        <v>0</v>
      </c>
      <c r="AS365" s="132">
        <f t="shared" ref="AS365:AS404" si="221">K365*$AO365</f>
        <v>0</v>
      </c>
      <c r="AT365" s="132">
        <f t="shared" ref="AT365:AT404" si="222">L365*$AO365</f>
        <v>0</v>
      </c>
      <c r="AU365" s="132">
        <f t="shared" ref="AU365:AU404" si="223">M365*$AO365</f>
        <v>0</v>
      </c>
      <c r="AV365" s="132">
        <f t="shared" ref="AV365:AV404" si="224">N365*$AO365</f>
        <v>0</v>
      </c>
      <c r="AW365" s="132">
        <f t="shared" ref="AW365:AW404" si="225">O365*$AO365</f>
        <v>0</v>
      </c>
      <c r="AX365" s="132">
        <f t="shared" ref="AX365:AX404" si="226">P365*$AO365</f>
        <v>0</v>
      </c>
      <c r="AY365" s="132">
        <f t="shared" ref="AY365:AY404" si="227">Q365*$AO365</f>
        <v>0</v>
      </c>
      <c r="AZ365" s="132">
        <f t="shared" ref="AZ365:AZ404" si="228">R365*$AO365</f>
        <v>0</v>
      </c>
      <c r="BA365" s="132">
        <f t="shared" ref="BA365:BD369" si="229">S365*$AO365</f>
        <v>0</v>
      </c>
      <c r="BB365" s="132">
        <f t="shared" si="229"/>
        <v>0</v>
      </c>
      <c r="BC365" s="132">
        <f t="shared" si="229"/>
        <v>0</v>
      </c>
      <c r="BD365" s="132">
        <f t="shared" si="229"/>
        <v>0</v>
      </c>
      <c r="BE365" s="132">
        <f t="shared" ref="BE365:BE369" si="230">W365*$AO365</f>
        <v>0</v>
      </c>
      <c r="BF365" s="132">
        <f t="shared" ref="BF365:BF369" si="231">X365*$AO365</f>
        <v>0</v>
      </c>
      <c r="BG365" s="132">
        <f t="shared" ref="BG365:BG369" si="232">Y365*$AO365</f>
        <v>0</v>
      </c>
      <c r="BH365" s="132">
        <f t="shared" ref="BH365:BH369" si="233">Z365*$AO365</f>
        <v>0</v>
      </c>
      <c r="BI365" s="132">
        <f t="shared" ref="BI365:BI369" si="234">AA365*$AO365</f>
        <v>0</v>
      </c>
      <c r="BJ365" s="132">
        <f t="shared" ref="BJ365:BJ369" si="235">AB365*$AO365</f>
        <v>0</v>
      </c>
      <c r="BK365" s="132">
        <f t="shared" ref="BK365:BK369" si="236">AC365*$AO365</f>
        <v>0</v>
      </c>
      <c r="BL365" s="132">
        <f t="shared" ref="BL365:BL369" si="237">AD365*$AO365</f>
        <v>0</v>
      </c>
      <c r="BM365" s="132">
        <f t="shared" ref="BM365:BM369" si="238">AE365*$AO365</f>
        <v>0</v>
      </c>
      <c r="BN365" s="132">
        <f t="shared" ref="BN365:BN369" si="239">AF365*$AO365</f>
        <v>0</v>
      </c>
      <c r="BO365" s="132">
        <f t="shared" ref="BO365:BO369" si="240">AG365*$AO365</f>
        <v>0</v>
      </c>
      <c r="BP365" s="132">
        <f t="shared" ref="BP365:BP369" si="241">AH365*$AO365</f>
        <v>0</v>
      </c>
      <c r="BQ365" s="132">
        <f t="shared" ref="BQ365:BQ369" si="242">AI365*$AO365</f>
        <v>0</v>
      </c>
      <c r="BR365" s="132">
        <f t="shared" ref="BR365:BR369" si="243">AJ365*$AO365</f>
        <v>0</v>
      </c>
      <c r="BS365" s="132">
        <f t="shared" ref="BS365:BS369" si="244">AK365*$AO365</f>
        <v>0</v>
      </c>
    </row>
    <row r="366" spans="1:71" x14ac:dyDescent="0.3">
      <c r="A366" s="132" t="s">
        <v>938</v>
      </c>
      <c r="B366" s="132" t="s">
        <v>212</v>
      </c>
      <c r="C366" s="132" t="s">
        <v>144</v>
      </c>
      <c r="D366" s="132" t="s">
        <v>1081</v>
      </c>
      <c r="F366" s="132" t="str">
        <f t="shared" si="218"/>
        <v>골렘</v>
      </c>
      <c r="R366" s="132">
        <v>45</v>
      </c>
      <c r="AM366" s="132">
        <f>COUNTIF('몬스터 리스트(숨김)'!$B$14:$B$53,A366)</f>
        <v>0</v>
      </c>
      <c r="AN366" s="132">
        <f>IF(COUNTIF(AO367:$AO$385,1)&gt;0,0,AM366)</f>
        <v>0</v>
      </c>
      <c r="AO366" s="132">
        <f>IF(IF(AN366=0,0,VLOOKUP(A366,'몬스터 리스트(숨김)'!$B$14:$D$53,3,0))&gt;0,1,0)</f>
        <v>0</v>
      </c>
      <c r="AQ366" s="132">
        <f t="shared" si="219"/>
        <v>0</v>
      </c>
      <c r="AR366" s="132">
        <f t="shared" si="220"/>
        <v>0</v>
      </c>
      <c r="AS366" s="132">
        <f t="shared" si="221"/>
        <v>0</v>
      </c>
      <c r="AT366" s="132">
        <f t="shared" si="222"/>
        <v>0</v>
      </c>
      <c r="AU366" s="132">
        <f t="shared" si="223"/>
        <v>0</v>
      </c>
      <c r="AV366" s="132">
        <f t="shared" si="224"/>
        <v>0</v>
      </c>
      <c r="AW366" s="132">
        <f t="shared" si="225"/>
        <v>0</v>
      </c>
      <c r="AX366" s="132">
        <f t="shared" si="226"/>
        <v>0</v>
      </c>
      <c r="AY366" s="132">
        <f t="shared" si="227"/>
        <v>0</v>
      </c>
      <c r="AZ366" s="132">
        <f t="shared" si="228"/>
        <v>0</v>
      </c>
      <c r="BA366" s="132">
        <f t="shared" si="229"/>
        <v>0</v>
      </c>
      <c r="BB366" s="132">
        <f t="shared" si="229"/>
        <v>0</v>
      </c>
      <c r="BC366" s="132">
        <f t="shared" si="229"/>
        <v>0</v>
      </c>
      <c r="BD366" s="132">
        <f t="shared" si="229"/>
        <v>0</v>
      </c>
      <c r="BE366" s="132">
        <f t="shared" si="230"/>
        <v>0</v>
      </c>
      <c r="BF366" s="132">
        <f t="shared" si="231"/>
        <v>0</v>
      </c>
      <c r="BG366" s="132">
        <f t="shared" si="232"/>
        <v>0</v>
      </c>
      <c r="BH366" s="132">
        <f t="shared" si="233"/>
        <v>0</v>
      </c>
      <c r="BI366" s="132">
        <f t="shared" si="234"/>
        <v>0</v>
      </c>
      <c r="BJ366" s="132">
        <f t="shared" si="235"/>
        <v>0</v>
      </c>
      <c r="BK366" s="132">
        <f t="shared" si="236"/>
        <v>0</v>
      </c>
      <c r="BL366" s="132">
        <f t="shared" si="237"/>
        <v>0</v>
      </c>
      <c r="BM366" s="132">
        <f t="shared" si="238"/>
        <v>0</v>
      </c>
      <c r="BN366" s="132">
        <f t="shared" si="239"/>
        <v>0</v>
      </c>
      <c r="BO366" s="132">
        <f t="shared" si="240"/>
        <v>0</v>
      </c>
      <c r="BP366" s="132">
        <f t="shared" si="241"/>
        <v>0</v>
      </c>
      <c r="BQ366" s="132">
        <f t="shared" si="242"/>
        <v>0</v>
      </c>
      <c r="BR366" s="132">
        <f t="shared" si="243"/>
        <v>0</v>
      </c>
      <c r="BS366" s="132">
        <f t="shared" si="244"/>
        <v>0</v>
      </c>
    </row>
    <row r="367" spans="1:71" x14ac:dyDescent="0.3">
      <c r="A367" s="132" t="s">
        <v>939</v>
      </c>
      <c r="B367" s="132" t="s">
        <v>212</v>
      </c>
      <c r="C367" s="132" t="s">
        <v>144</v>
      </c>
      <c r="D367" s="132" t="s">
        <v>1081</v>
      </c>
      <c r="F367" s="132" t="str">
        <f t="shared" si="218"/>
        <v>골렘</v>
      </c>
      <c r="R367" s="132">
        <v>45</v>
      </c>
      <c r="AM367" s="132">
        <f>COUNTIF('몬스터 리스트(숨김)'!$B$14:$B$53,A367)</f>
        <v>0</v>
      </c>
      <c r="AN367" s="132">
        <f>IF(COUNTIF(AO368:$AO$385,1)&gt;0,0,AM367)</f>
        <v>0</v>
      </c>
      <c r="AO367" s="132">
        <f>IF(IF(AN367=0,0,VLOOKUP(A367,'몬스터 리스트(숨김)'!$B$14:$D$53,3,0))&gt;0,1,0)</f>
        <v>0</v>
      </c>
      <c r="AQ367" s="132">
        <f t="shared" si="219"/>
        <v>0</v>
      </c>
      <c r="AR367" s="132">
        <f t="shared" si="220"/>
        <v>0</v>
      </c>
      <c r="AS367" s="132">
        <f t="shared" si="221"/>
        <v>0</v>
      </c>
      <c r="AT367" s="132">
        <f t="shared" si="222"/>
        <v>0</v>
      </c>
      <c r="AU367" s="132">
        <f t="shared" si="223"/>
        <v>0</v>
      </c>
      <c r="AV367" s="132">
        <f t="shared" si="224"/>
        <v>0</v>
      </c>
      <c r="AW367" s="132">
        <f t="shared" si="225"/>
        <v>0</v>
      </c>
      <c r="AX367" s="132">
        <f t="shared" si="226"/>
        <v>0</v>
      </c>
      <c r="AY367" s="132">
        <f t="shared" si="227"/>
        <v>0</v>
      </c>
      <c r="AZ367" s="132">
        <f t="shared" si="228"/>
        <v>0</v>
      </c>
      <c r="BA367" s="132">
        <f t="shared" si="229"/>
        <v>0</v>
      </c>
      <c r="BB367" s="132">
        <f t="shared" si="229"/>
        <v>0</v>
      </c>
      <c r="BC367" s="132">
        <f t="shared" si="229"/>
        <v>0</v>
      </c>
      <c r="BD367" s="132">
        <f t="shared" si="229"/>
        <v>0</v>
      </c>
      <c r="BE367" s="132">
        <f t="shared" si="230"/>
        <v>0</v>
      </c>
      <c r="BF367" s="132">
        <f t="shared" si="231"/>
        <v>0</v>
      </c>
      <c r="BG367" s="132">
        <f t="shared" si="232"/>
        <v>0</v>
      </c>
      <c r="BH367" s="132">
        <f t="shared" si="233"/>
        <v>0</v>
      </c>
      <c r="BI367" s="132">
        <f t="shared" si="234"/>
        <v>0</v>
      </c>
      <c r="BJ367" s="132">
        <f t="shared" si="235"/>
        <v>0</v>
      </c>
      <c r="BK367" s="132">
        <f t="shared" si="236"/>
        <v>0</v>
      </c>
      <c r="BL367" s="132">
        <f t="shared" si="237"/>
        <v>0</v>
      </c>
      <c r="BM367" s="132">
        <f t="shared" si="238"/>
        <v>0</v>
      </c>
      <c r="BN367" s="132">
        <f t="shared" si="239"/>
        <v>0</v>
      </c>
      <c r="BO367" s="132">
        <f t="shared" si="240"/>
        <v>0</v>
      </c>
      <c r="BP367" s="132">
        <f t="shared" si="241"/>
        <v>0</v>
      </c>
      <c r="BQ367" s="132">
        <f t="shared" si="242"/>
        <v>0</v>
      </c>
      <c r="BR367" s="132">
        <f t="shared" si="243"/>
        <v>0</v>
      </c>
      <c r="BS367" s="132">
        <f t="shared" si="244"/>
        <v>0</v>
      </c>
    </row>
    <row r="368" spans="1:71" x14ac:dyDescent="0.3">
      <c r="A368" s="132" t="s">
        <v>940</v>
      </c>
      <c r="B368" s="132" t="s">
        <v>212</v>
      </c>
      <c r="C368" s="132" t="s">
        <v>153</v>
      </c>
      <c r="D368" s="132" t="s">
        <v>1078</v>
      </c>
      <c r="F368" s="132" t="str">
        <f t="shared" si="218"/>
        <v>골렘</v>
      </c>
      <c r="R368" s="132">
        <v>60</v>
      </c>
      <c r="AM368" s="132">
        <f>COUNTIF('몬스터 리스트(숨김)'!$B$14:$B$53,A368)</f>
        <v>0</v>
      </c>
      <c r="AN368" s="132">
        <f>IF(COUNTIF(AO369:$AO$385,1)&gt;0,0,AM368)</f>
        <v>0</v>
      </c>
      <c r="AO368" s="132">
        <f>IF(IF(AN368=0,0,VLOOKUP(A368,'몬스터 리스트(숨김)'!$B$14:$D$53,3,0))&gt;0,1,0)</f>
        <v>0</v>
      </c>
      <c r="AQ368" s="132">
        <f t="shared" si="219"/>
        <v>0</v>
      </c>
      <c r="AR368" s="132">
        <f t="shared" si="220"/>
        <v>0</v>
      </c>
      <c r="AS368" s="132">
        <f t="shared" si="221"/>
        <v>0</v>
      </c>
      <c r="AT368" s="132">
        <f t="shared" si="222"/>
        <v>0</v>
      </c>
      <c r="AU368" s="132">
        <f t="shared" si="223"/>
        <v>0</v>
      </c>
      <c r="AV368" s="132">
        <f t="shared" si="224"/>
        <v>0</v>
      </c>
      <c r="AW368" s="132">
        <f t="shared" si="225"/>
        <v>0</v>
      </c>
      <c r="AX368" s="132">
        <f t="shared" si="226"/>
        <v>0</v>
      </c>
      <c r="AY368" s="132">
        <f t="shared" si="227"/>
        <v>0</v>
      </c>
      <c r="AZ368" s="132">
        <f t="shared" si="228"/>
        <v>0</v>
      </c>
      <c r="BA368" s="132">
        <f t="shared" si="229"/>
        <v>0</v>
      </c>
      <c r="BB368" s="132">
        <f t="shared" si="229"/>
        <v>0</v>
      </c>
      <c r="BC368" s="132">
        <f t="shared" si="229"/>
        <v>0</v>
      </c>
      <c r="BD368" s="132">
        <f t="shared" si="229"/>
        <v>0</v>
      </c>
      <c r="BE368" s="132">
        <f t="shared" si="230"/>
        <v>0</v>
      </c>
      <c r="BF368" s="132">
        <f t="shared" si="231"/>
        <v>0</v>
      </c>
      <c r="BG368" s="132">
        <f t="shared" si="232"/>
        <v>0</v>
      </c>
      <c r="BH368" s="132">
        <f t="shared" si="233"/>
        <v>0</v>
      </c>
      <c r="BI368" s="132">
        <f t="shared" si="234"/>
        <v>0</v>
      </c>
      <c r="BJ368" s="132">
        <f t="shared" si="235"/>
        <v>0</v>
      </c>
      <c r="BK368" s="132">
        <f t="shared" si="236"/>
        <v>0</v>
      </c>
      <c r="BL368" s="132">
        <f t="shared" si="237"/>
        <v>0</v>
      </c>
      <c r="BM368" s="132">
        <f t="shared" si="238"/>
        <v>0</v>
      </c>
      <c r="BN368" s="132">
        <f t="shared" si="239"/>
        <v>0</v>
      </c>
      <c r="BO368" s="132">
        <f t="shared" si="240"/>
        <v>0</v>
      </c>
      <c r="BP368" s="132">
        <f t="shared" si="241"/>
        <v>0</v>
      </c>
      <c r="BQ368" s="132">
        <f t="shared" si="242"/>
        <v>0</v>
      </c>
      <c r="BR368" s="132">
        <f t="shared" si="243"/>
        <v>0</v>
      </c>
      <c r="BS368" s="132">
        <f t="shared" si="244"/>
        <v>0</v>
      </c>
    </row>
    <row r="369" spans="1:71" x14ac:dyDescent="0.3">
      <c r="A369" s="132" t="s">
        <v>941</v>
      </c>
      <c r="B369" s="132" t="s">
        <v>212</v>
      </c>
      <c r="C369" s="132" t="s">
        <v>153</v>
      </c>
      <c r="D369" s="132" t="s">
        <v>1078</v>
      </c>
      <c r="F369" s="132" t="str">
        <f t="shared" si="218"/>
        <v>골렘</v>
      </c>
      <c r="R369" s="132">
        <v>60</v>
      </c>
      <c r="AM369" s="132">
        <f>COUNTIF('몬스터 리스트(숨김)'!$B$14:$B$53,A369)</f>
        <v>0</v>
      </c>
      <c r="AN369" s="132">
        <f>IF(COUNTIF(AO370:$AO$385,1)&gt;0,0,AM369)</f>
        <v>0</v>
      </c>
      <c r="AO369" s="132">
        <f>IF(IF(AN369=0,0,VLOOKUP(A369,'몬스터 리스트(숨김)'!$B$14:$D$53,3,0))&gt;0,1,0)</f>
        <v>0</v>
      </c>
      <c r="AQ369" s="132">
        <f t="shared" si="219"/>
        <v>0</v>
      </c>
      <c r="AR369" s="132">
        <f t="shared" si="220"/>
        <v>0</v>
      </c>
      <c r="AS369" s="132">
        <f t="shared" si="221"/>
        <v>0</v>
      </c>
      <c r="AT369" s="132">
        <f t="shared" si="222"/>
        <v>0</v>
      </c>
      <c r="AU369" s="132">
        <f t="shared" si="223"/>
        <v>0</v>
      </c>
      <c r="AV369" s="132">
        <f t="shared" si="224"/>
        <v>0</v>
      </c>
      <c r="AW369" s="132">
        <f t="shared" si="225"/>
        <v>0</v>
      </c>
      <c r="AX369" s="132">
        <f t="shared" si="226"/>
        <v>0</v>
      </c>
      <c r="AY369" s="132">
        <f t="shared" si="227"/>
        <v>0</v>
      </c>
      <c r="AZ369" s="132">
        <f t="shared" si="228"/>
        <v>0</v>
      </c>
      <c r="BA369" s="132">
        <f t="shared" si="229"/>
        <v>0</v>
      </c>
      <c r="BB369" s="132">
        <f t="shared" si="229"/>
        <v>0</v>
      </c>
      <c r="BC369" s="132">
        <f t="shared" si="229"/>
        <v>0</v>
      </c>
      <c r="BD369" s="132">
        <f t="shared" si="229"/>
        <v>0</v>
      </c>
      <c r="BE369" s="132">
        <f t="shared" si="230"/>
        <v>0</v>
      </c>
      <c r="BF369" s="132">
        <f t="shared" si="231"/>
        <v>0</v>
      </c>
      <c r="BG369" s="132">
        <f t="shared" si="232"/>
        <v>0</v>
      </c>
      <c r="BH369" s="132">
        <f t="shared" si="233"/>
        <v>0</v>
      </c>
      <c r="BI369" s="132">
        <f t="shared" si="234"/>
        <v>0</v>
      </c>
      <c r="BJ369" s="132">
        <f t="shared" si="235"/>
        <v>0</v>
      </c>
      <c r="BK369" s="132">
        <f t="shared" si="236"/>
        <v>0</v>
      </c>
      <c r="BL369" s="132">
        <f t="shared" si="237"/>
        <v>0</v>
      </c>
      <c r="BM369" s="132">
        <f t="shared" si="238"/>
        <v>0</v>
      </c>
      <c r="BN369" s="132">
        <f t="shared" si="239"/>
        <v>0</v>
      </c>
      <c r="BO369" s="132">
        <f t="shared" si="240"/>
        <v>0</v>
      </c>
      <c r="BP369" s="132">
        <f t="shared" si="241"/>
        <v>0</v>
      </c>
      <c r="BQ369" s="132">
        <f t="shared" si="242"/>
        <v>0</v>
      </c>
      <c r="BR369" s="132">
        <f t="shared" si="243"/>
        <v>0</v>
      </c>
      <c r="BS369" s="132">
        <f t="shared" si="244"/>
        <v>0</v>
      </c>
    </row>
    <row r="370" spans="1:71" x14ac:dyDescent="0.3">
      <c r="A370" s="132" t="s">
        <v>942</v>
      </c>
      <c r="B370" s="132" t="s">
        <v>212</v>
      </c>
      <c r="C370" s="132" t="s">
        <v>153</v>
      </c>
      <c r="D370" s="132" t="s">
        <v>1078</v>
      </c>
      <c r="F370" s="132" t="str">
        <f t="shared" si="218"/>
        <v>골렘</v>
      </c>
      <c r="R370" s="132">
        <v>60</v>
      </c>
      <c r="AM370" s="132">
        <f>COUNTIF('몬스터 리스트(숨김)'!$B$14:$B$53,A370)</f>
        <v>0</v>
      </c>
      <c r="AN370" s="132">
        <f>IF(COUNTIF(AO371:$AO$385,1)&gt;0,0,AM370)</f>
        <v>0</v>
      </c>
      <c r="AO370" s="132">
        <f>IF(IF(AN370=0,0,VLOOKUP(A370,'몬스터 리스트(숨김)'!$B$14:$D$53,3,0))&gt;0,1,0)</f>
        <v>0</v>
      </c>
      <c r="AQ370" s="132">
        <f t="shared" ref="AQ370:AQ381" si="245">I370*$AO370</f>
        <v>0</v>
      </c>
      <c r="AR370" s="132">
        <f t="shared" si="220"/>
        <v>0</v>
      </c>
      <c r="AS370" s="132">
        <f t="shared" si="221"/>
        <v>0</v>
      </c>
      <c r="AT370" s="132">
        <f t="shared" si="222"/>
        <v>0</v>
      </c>
      <c r="AU370" s="132">
        <f t="shared" si="223"/>
        <v>0</v>
      </c>
      <c r="AV370" s="132">
        <f t="shared" si="224"/>
        <v>0</v>
      </c>
      <c r="AW370" s="132">
        <f t="shared" si="225"/>
        <v>0</v>
      </c>
      <c r="AX370" s="132">
        <f t="shared" si="226"/>
        <v>0</v>
      </c>
      <c r="AY370" s="132">
        <f t="shared" si="227"/>
        <v>0</v>
      </c>
      <c r="AZ370" s="132">
        <f t="shared" si="228"/>
        <v>0</v>
      </c>
      <c r="BA370" s="132">
        <f t="shared" ref="BA370:BA381" si="246">S370*$AO370</f>
        <v>0</v>
      </c>
      <c r="BB370" s="132">
        <f t="shared" ref="BB370:BB381" si="247">T370*$AO370</f>
        <v>0</v>
      </c>
      <c r="BC370" s="132">
        <f t="shared" ref="BC370:BC381" si="248">U370*$AO370</f>
        <v>0</v>
      </c>
      <c r="BD370" s="132">
        <f t="shared" ref="BD370:BD381" si="249">V370*$AO370</f>
        <v>0</v>
      </c>
      <c r="BE370" s="132">
        <f t="shared" ref="BE370:BE381" si="250">W370*$AO370</f>
        <v>0</v>
      </c>
      <c r="BF370" s="132">
        <f t="shared" ref="BF370:BF381" si="251">X370*$AO370</f>
        <v>0</v>
      </c>
      <c r="BG370" s="132">
        <f t="shared" ref="BG370:BG381" si="252">Y370*$AO370</f>
        <v>0</v>
      </c>
      <c r="BH370" s="132">
        <f t="shared" ref="BH370:BH381" si="253">Z370*$AO370</f>
        <v>0</v>
      </c>
      <c r="BI370" s="132">
        <f t="shared" ref="BI370:BI381" si="254">AA370*$AO370</f>
        <v>0</v>
      </c>
      <c r="BJ370" s="132">
        <f t="shared" ref="BJ370:BJ381" si="255">AB370*$AO370</f>
        <v>0</v>
      </c>
      <c r="BK370" s="132">
        <f t="shared" ref="BK370:BK381" si="256">AC370*$AO370</f>
        <v>0</v>
      </c>
      <c r="BL370" s="132">
        <f t="shared" ref="BL370:BL381" si="257">AD370*$AO370</f>
        <v>0</v>
      </c>
      <c r="BM370" s="132">
        <f t="shared" ref="BM370:BM381" si="258">AE370*$AO370</f>
        <v>0</v>
      </c>
      <c r="BN370" s="132">
        <f t="shared" ref="BN370:BN381" si="259">AF370*$AO370</f>
        <v>0</v>
      </c>
      <c r="BO370" s="132">
        <f t="shared" ref="BO370:BO381" si="260">AG370*$AO370</f>
        <v>0</v>
      </c>
      <c r="BP370" s="132">
        <f t="shared" ref="BP370:BP381" si="261">AH370*$AO370</f>
        <v>0</v>
      </c>
      <c r="BQ370" s="132">
        <f t="shared" ref="BQ370:BQ381" si="262">AI370*$AO370</f>
        <v>0</v>
      </c>
      <c r="BR370" s="132">
        <f t="shared" ref="BR370:BR381" si="263">AJ370*$AO370</f>
        <v>0</v>
      </c>
      <c r="BS370" s="132">
        <f t="shared" ref="BS370:BS381" si="264">AK370*$AO370</f>
        <v>0</v>
      </c>
    </row>
    <row r="371" spans="1:71" x14ac:dyDescent="0.3">
      <c r="A371" s="132" t="s">
        <v>943</v>
      </c>
      <c r="B371" s="132" t="s">
        <v>212</v>
      </c>
      <c r="C371" s="132" t="s">
        <v>153</v>
      </c>
      <c r="D371" s="132" t="s">
        <v>1078</v>
      </c>
      <c r="F371" s="132" t="str">
        <f t="shared" si="218"/>
        <v>골렘</v>
      </c>
      <c r="R371" s="132">
        <v>60</v>
      </c>
      <c r="AM371" s="132">
        <f>COUNTIF('몬스터 리스트(숨김)'!$B$14:$B$53,A371)</f>
        <v>0</v>
      </c>
      <c r="AN371" s="132">
        <f>IF(COUNTIF(AO372:$AO$385,1)&gt;0,0,AM371)</f>
        <v>0</v>
      </c>
      <c r="AO371" s="132">
        <f>IF(IF(AN371=0,0,VLOOKUP(A371,'몬스터 리스트(숨김)'!$B$14:$D$53,3,0))&gt;0,1,0)</f>
        <v>0</v>
      </c>
      <c r="AQ371" s="132">
        <f t="shared" si="245"/>
        <v>0</v>
      </c>
      <c r="AR371" s="132">
        <f t="shared" si="220"/>
        <v>0</v>
      </c>
      <c r="AS371" s="132">
        <f t="shared" si="221"/>
        <v>0</v>
      </c>
      <c r="AT371" s="132">
        <f t="shared" si="222"/>
        <v>0</v>
      </c>
      <c r="AU371" s="132">
        <f t="shared" si="223"/>
        <v>0</v>
      </c>
      <c r="AV371" s="132">
        <f t="shared" si="224"/>
        <v>0</v>
      </c>
      <c r="AW371" s="132">
        <f t="shared" si="225"/>
        <v>0</v>
      </c>
      <c r="AX371" s="132">
        <f t="shared" si="226"/>
        <v>0</v>
      </c>
      <c r="AY371" s="132">
        <f t="shared" si="227"/>
        <v>0</v>
      </c>
      <c r="AZ371" s="132">
        <f t="shared" si="228"/>
        <v>0</v>
      </c>
      <c r="BA371" s="132">
        <f t="shared" si="246"/>
        <v>0</v>
      </c>
      <c r="BB371" s="132">
        <f t="shared" si="247"/>
        <v>0</v>
      </c>
      <c r="BC371" s="132">
        <f t="shared" si="248"/>
        <v>0</v>
      </c>
      <c r="BD371" s="132">
        <f t="shared" si="249"/>
        <v>0</v>
      </c>
      <c r="BE371" s="132">
        <f t="shared" si="250"/>
        <v>0</v>
      </c>
      <c r="BF371" s="132">
        <f t="shared" si="251"/>
        <v>0</v>
      </c>
      <c r="BG371" s="132">
        <f t="shared" si="252"/>
        <v>0</v>
      </c>
      <c r="BH371" s="132">
        <f t="shared" si="253"/>
        <v>0</v>
      </c>
      <c r="BI371" s="132">
        <f t="shared" si="254"/>
        <v>0</v>
      </c>
      <c r="BJ371" s="132">
        <f t="shared" si="255"/>
        <v>0</v>
      </c>
      <c r="BK371" s="132">
        <f t="shared" si="256"/>
        <v>0</v>
      </c>
      <c r="BL371" s="132">
        <f t="shared" si="257"/>
        <v>0</v>
      </c>
      <c r="BM371" s="132">
        <f t="shared" si="258"/>
        <v>0</v>
      </c>
      <c r="BN371" s="132">
        <f t="shared" si="259"/>
        <v>0</v>
      </c>
      <c r="BO371" s="132">
        <f t="shared" si="260"/>
        <v>0</v>
      </c>
      <c r="BP371" s="132">
        <f t="shared" si="261"/>
        <v>0</v>
      </c>
      <c r="BQ371" s="132">
        <f t="shared" si="262"/>
        <v>0</v>
      </c>
      <c r="BR371" s="132">
        <f t="shared" si="263"/>
        <v>0</v>
      </c>
      <c r="BS371" s="132">
        <f t="shared" si="264"/>
        <v>0</v>
      </c>
    </row>
    <row r="372" spans="1:71" x14ac:dyDescent="0.3">
      <c r="A372" s="132" t="s">
        <v>944</v>
      </c>
      <c r="B372" s="132" t="s">
        <v>212</v>
      </c>
      <c r="C372" s="132" t="s">
        <v>153</v>
      </c>
      <c r="D372" s="132" t="s">
        <v>1078</v>
      </c>
      <c r="F372" s="132" t="str">
        <f t="shared" si="218"/>
        <v>골렘</v>
      </c>
      <c r="R372" s="132">
        <v>60</v>
      </c>
      <c r="AM372" s="132">
        <f>COUNTIF('몬스터 리스트(숨김)'!$B$14:$B$53,A372)</f>
        <v>0</v>
      </c>
      <c r="AN372" s="132">
        <f>IF(COUNTIF(AO373:$AO$385,1)&gt;0,0,AM372)</f>
        <v>0</v>
      </c>
      <c r="AO372" s="132">
        <f>IF(IF(AN372=0,0,VLOOKUP(A372,'몬스터 리스트(숨김)'!$B$14:$D$53,3,0))&gt;0,1,0)</f>
        <v>0</v>
      </c>
      <c r="AQ372" s="132">
        <f t="shared" si="245"/>
        <v>0</v>
      </c>
      <c r="AR372" s="132">
        <f t="shared" si="220"/>
        <v>0</v>
      </c>
      <c r="AS372" s="132">
        <f t="shared" si="221"/>
        <v>0</v>
      </c>
      <c r="AT372" s="132">
        <f t="shared" si="222"/>
        <v>0</v>
      </c>
      <c r="AU372" s="132">
        <f t="shared" si="223"/>
        <v>0</v>
      </c>
      <c r="AV372" s="132">
        <f t="shared" si="224"/>
        <v>0</v>
      </c>
      <c r="AW372" s="132">
        <f t="shared" si="225"/>
        <v>0</v>
      </c>
      <c r="AX372" s="132">
        <f t="shared" si="226"/>
        <v>0</v>
      </c>
      <c r="AY372" s="132">
        <f t="shared" si="227"/>
        <v>0</v>
      </c>
      <c r="AZ372" s="132">
        <f t="shared" si="228"/>
        <v>0</v>
      </c>
      <c r="BA372" s="132">
        <f t="shared" si="246"/>
        <v>0</v>
      </c>
      <c r="BB372" s="132">
        <f t="shared" si="247"/>
        <v>0</v>
      </c>
      <c r="BC372" s="132">
        <f t="shared" si="248"/>
        <v>0</v>
      </c>
      <c r="BD372" s="132">
        <f t="shared" si="249"/>
        <v>0</v>
      </c>
      <c r="BE372" s="132">
        <f t="shared" si="250"/>
        <v>0</v>
      </c>
      <c r="BF372" s="132">
        <f t="shared" si="251"/>
        <v>0</v>
      </c>
      <c r="BG372" s="132">
        <f t="shared" si="252"/>
        <v>0</v>
      </c>
      <c r="BH372" s="132">
        <f t="shared" si="253"/>
        <v>0</v>
      </c>
      <c r="BI372" s="132">
        <f t="shared" si="254"/>
        <v>0</v>
      </c>
      <c r="BJ372" s="132">
        <f t="shared" si="255"/>
        <v>0</v>
      </c>
      <c r="BK372" s="132">
        <f t="shared" si="256"/>
        <v>0</v>
      </c>
      <c r="BL372" s="132">
        <f t="shared" si="257"/>
        <v>0</v>
      </c>
      <c r="BM372" s="132">
        <f t="shared" si="258"/>
        <v>0</v>
      </c>
      <c r="BN372" s="132">
        <f t="shared" si="259"/>
        <v>0</v>
      </c>
      <c r="BO372" s="132">
        <f t="shared" si="260"/>
        <v>0</v>
      </c>
      <c r="BP372" s="132">
        <f t="shared" si="261"/>
        <v>0</v>
      </c>
      <c r="BQ372" s="132">
        <f t="shared" si="262"/>
        <v>0</v>
      </c>
      <c r="BR372" s="132">
        <f t="shared" si="263"/>
        <v>0</v>
      </c>
      <c r="BS372" s="132">
        <f t="shared" si="264"/>
        <v>0</v>
      </c>
    </row>
    <row r="373" spans="1:71" x14ac:dyDescent="0.3">
      <c r="A373" s="132" t="s">
        <v>945</v>
      </c>
      <c r="B373" s="132" t="s">
        <v>212</v>
      </c>
      <c r="C373" s="132" t="s">
        <v>153</v>
      </c>
      <c r="D373" s="132" t="s">
        <v>1078</v>
      </c>
      <c r="F373" s="132" t="str">
        <f t="shared" si="218"/>
        <v>골렘</v>
      </c>
      <c r="R373" s="132">
        <v>60</v>
      </c>
      <c r="AM373" s="132">
        <f>COUNTIF('몬스터 리스트(숨김)'!$B$14:$B$53,A373)</f>
        <v>0</v>
      </c>
      <c r="AN373" s="132">
        <f>IF(COUNTIF(AO374:$AO$385,1)&gt;0,0,AM373)</f>
        <v>0</v>
      </c>
      <c r="AO373" s="132">
        <f>IF(IF(AN373=0,0,VLOOKUP(A373,'몬스터 리스트(숨김)'!$B$14:$D$53,3,0))&gt;0,1,0)</f>
        <v>0</v>
      </c>
      <c r="AQ373" s="132">
        <f t="shared" si="245"/>
        <v>0</v>
      </c>
      <c r="AR373" s="132">
        <f t="shared" si="220"/>
        <v>0</v>
      </c>
      <c r="AS373" s="132">
        <f t="shared" si="221"/>
        <v>0</v>
      </c>
      <c r="AT373" s="132">
        <f t="shared" si="222"/>
        <v>0</v>
      </c>
      <c r="AU373" s="132">
        <f t="shared" si="223"/>
        <v>0</v>
      </c>
      <c r="AV373" s="132">
        <f t="shared" si="224"/>
        <v>0</v>
      </c>
      <c r="AW373" s="132">
        <f t="shared" si="225"/>
        <v>0</v>
      </c>
      <c r="AX373" s="132">
        <f t="shared" si="226"/>
        <v>0</v>
      </c>
      <c r="AY373" s="132">
        <f t="shared" si="227"/>
        <v>0</v>
      </c>
      <c r="AZ373" s="132">
        <f t="shared" si="228"/>
        <v>0</v>
      </c>
      <c r="BA373" s="132">
        <f t="shared" si="246"/>
        <v>0</v>
      </c>
      <c r="BB373" s="132">
        <f t="shared" si="247"/>
        <v>0</v>
      </c>
      <c r="BC373" s="132">
        <f t="shared" si="248"/>
        <v>0</v>
      </c>
      <c r="BD373" s="132">
        <f t="shared" si="249"/>
        <v>0</v>
      </c>
      <c r="BE373" s="132">
        <f t="shared" si="250"/>
        <v>0</v>
      </c>
      <c r="BF373" s="132">
        <f t="shared" si="251"/>
        <v>0</v>
      </c>
      <c r="BG373" s="132">
        <f t="shared" si="252"/>
        <v>0</v>
      </c>
      <c r="BH373" s="132">
        <f t="shared" si="253"/>
        <v>0</v>
      </c>
      <c r="BI373" s="132">
        <f t="shared" si="254"/>
        <v>0</v>
      </c>
      <c r="BJ373" s="132">
        <f t="shared" si="255"/>
        <v>0</v>
      </c>
      <c r="BK373" s="132">
        <f t="shared" si="256"/>
        <v>0</v>
      </c>
      <c r="BL373" s="132">
        <f t="shared" si="257"/>
        <v>0</v>
      </c>
      <c r="BM373" s="132">
        <f t="shared" si="258"/>
        <v>0</v>
      </c>
      <c r="BN373" s="132">
        <f t="shared" si="259"/>
        <v>0</v>
      </c>
      <c r="BO373" s="132">
        <f t="shared" si="260"/>
        <v>0</v>
      </c>
      <c r="BP373" s="132">
        <f t="shared" si="261"/>
        <v>0</v>
      </c>
      <c r="BQ373" s="132">
        <f t="shared" si="262"/>
        <v>0</v>
      </c>
      <c r="BR373" s="132">
        <f t="shared" si="263"/>
        <v>0</v>
      </c>
      <c r="BS373" s="132">
        <f t="shared" si="264"/>
        <v>0</v>
      </c>
    </row>
    <row r="374" spans="1:71" x14ac:dyDescent="0.3">
      <c r="A374" s="132" t="s">
        <v>946</v>
      </c>
      <c r="B374" s="132" t="s">
        <v>212</v>
      </c>
      <c r="C374" s="132" t="s">
        <v>149</v>
      </c>
      <c r="D374" s="132" t="s">
        <v>1079</v>
      </c>
      <c r="F374" s="132" t="str">
        <f t="shared" si="218"/>
        <v>골렘</v>
      </c>
      <c r="R374" s="132">
        <v>75</v>
      </c>
      <c r="AM374" s="132">
        <f>COUNTIF('몬스터 리스트(숨김)'!$B$14:$B$53,A374)</f>
        <v>0</v>
      </c>
      <c r="AN374" s="132">
        <f>IF(COUNTIF(AO375:$AO$385,1)&gt;0,0,AM374)</f>
        <v>0</v>
      </c>
      <c r="AO374" s="132">
        <f>IF(IF(AN374=0,0,VLOOKUP(A374,'몬스터 리스트(숨김)'!$B$14:$D$53,3,0))&gt;0,1,0)</f>
        <v>0</v>
      </c>
      <c r="AQ374" s="132">
        <f t="shared" si="245"/>
        <v>0</v>
      </c>
      <c r="AR374" s="132">
        <f t="shared" si="220"/>
        <v>0</v>
      </c>
      <c r="AS374" s="132">
        <f t="shared" si="221"/>
        <v>0</v>
      </c>
      <c r="AT374" s="132">
        <f t="shared" si="222"/>
        <v>0</v>
      </c>
      <c r="AU374" s="132">
        <f t="shared" si="223"/>
        <v>0</v>
      </c>
      <c r="AV374" s="132">
        <f t="shared" si="224"/>
        <v>0</v>
      </c>
      <c r="AW374" s="132">
        <f t="shared" si="225"/>
        <v>0</v>
      </c>
      <c r="AX374" s="132">
        <f t="shared" si="226"/>
        <v>0</v>
      </c>
      <c r="AY374" s="132">
        <f t="shared" si="227"/>
        <v>0</v>
      </c>
      <c r="AZ374" s="132">
        <f t="shared" si="228"/>
        <v>0</v>
      </c>
      <c r="BA374" s="132">
        <f t="shared" si="246"/>
        <v>0</v>
      </c>
      <c r="BB374" s="132">
        <f t="shared" si="247"/>
        <v>0</v>
      </c>
      <c r="BC374" s="132">
        <f t="shared" si="248"/>
        <v>0</v>
      </c>
      <c r="BD374" s="132">
        <f t="shared" si="249"/>
        <v>0</v>
      </c>
      <c r="BE374" s="132">
        <f t="shared" si="250"/>
        <v>0</v>
      </c>
      <c r="BF374" s="132">
        <f t="shared" si="251"/>
        <v>0</v>
      </c>
      <c r="BG374" s="132">
        <f t="shared" si="252"/>
        <v>0</v>
      </c>
      <c r="BH374" s="132">
        <f t="shared" si="253"/>
        <v>0</v>
      </c>
      <c r="BI374" s="132">
        <f t="shared" si="254"/>
        <v>0</v>
      </c>
      <c r="BJ374" s="132">
        <f t="shared" si="255"/>
        <v>0</v>
      </c>
      <c r="BK374" s="132">
        <f t="shared" si="256"/>
        <v>0</v>
      </c>
      <c r="BL374" s="132">
        <f t="shared" si="257"/>
        <v>0</v>
      </c>
      <c r="BM374" s="132">
        <f t="shared" si="258"/>
        <v>0</v>
      </c>
      <c r="BN374" s="132">
        <f t="shared" si="259"/>
        <v>0</v>
      </c>
      <c r="BO374" s="132">
        <f t="shared" si="260"/>
        <v>0</v>
      </c>
      <c r="BP374" s="132">
        <f t="shared" si="261"/>
        <v>0</v>
      </c>
      <c r="BQ374" s="132">
        <f t="shared" si="262"/>
        <v>0</v>
      </c>
      <c r="BR374" s="132">
        <f t="shared" si="263"/>
        <v>0</v>
      </c>
      <c r="BS374" s="132">
        <f t="shared" si="264"/>
        <v>0</v>
      </c>
    </row>
    <row r="375" spans="1:71" x14ac:dyDescent="0.3">
      <c r="A375" s="132" t="s">
        <v>947</v>
      </c>
      <c r="B375" s="132" t="s">
        <v>212</v>
      </c>
      <c r="C375" s="132" t="s">
        <v>149</v>
      </c>
      <c r="D375" s="132" t="s">
        <v>1079</v>
      </c>
      <c r="F375" s="132" t="str">
        <f t="shared" si="218"/>
        <v>골렘</v>
      </c>
      <c r="R375" s="132">
        <v>75</v>
      </c>
      <c r="AM375" s="132">
        <f>COUNTIF('몬스터 리스트(숨김)'!$B$14:$B$53,A375)</f>
        <v>0</v>
      </c>
      <c r="AN375" s="132">
        <f>IF(COUNTIF(AO376:$AO$385,1)&gt;0,0,AM375)</f>
        <v>0</v>
      </c>
      <c r="AO375" s="132">
        <f>IF(IF(AN375=0,0,VLOOKUP(A375,'몬스터 리스트(숨김)'!$B$14:$D$53,3,0))&gt;0,1,0)</f>
        <v>0</v>
      </c>
      <c r="AQ375" s="132">
        <f t="shared" si="245"/>
        <v>0</v>
      </c>
      <c r="AR375" s="132">
        <f t="shared" si="220"/>
        <v>0</v>
      </c>
      <c r="AS375" s="132">
        <f t="shared" si="221"/>
        <v>0</v>
      </c>
      <c r="AT375" s="132">
        <f t="shared" si="222"/>
        <v>0</v>
      </c>
      <c r="AU375" s="132">
        <f t="shared" si="223"/>
        <v>0</v>
      </c>
      <c r="AV375" s="132">
        <f t="shared" si="224"/>
        <v>0</v>
      </c>
      <c r="AW375" s="132">
        <f t="shared" si="225"/>
        <v>0</v>
      </c>
      <c r="AX375" s="132">
        <f t="shared" si="226"/>
        <v>0</v>
      </c>
      <c r="AY375" s="132">
        <f t="shared" si="227"/>
        <v>0</v>
      </c>
      <c r="AZ375" s="132">
        <f t="shared" si="228"/>
        <v>0</v>
      </c>
      <c r="BA375" s="132">
        <f t="shared" si="246"/>
        <v>0</v>
      </c>
      <c r="BB375" s="132">
        <f t="shared" si="247"/>
        <v>0</v>
      </c>
      <c r="BC375" s="132">
        <f t="shared" si="248"/>
        <v>0</v>
      </c>
      <c r="BD375" s="132">
        <f t="shared" si="249"/>
        <v>0</v>
      </c>
      <c r="BE375" s="132">
        <f t="shared" si="250"/>
        <v>0</v>
      </c>
      <c r="BF375" s="132">
        <f t="shared" si="251"/>
        <v>0</v>
      </c>
      <c r="BG375" s="132">
        <f t="shared" si="252"/>
        <v>0</v>
      </c>
      <c r="BH375" s="132">
        <f t="shared" si="253"/>
        <v>0</v>
      </c>
      <c r="BI375" s="132">
        <f t="shared" si="254"/>
        <v>0</v>
      </c>
      <c r="BJ375" s="132">
        <f t="shared" si="255"/>
        <v>0</v>
      </c>
      <c r="BK375" s="132">
        <f t="shared" si="256"/>
        <v>0</v>
      </c>
      <c r="BL375" s="132">
        <f t="shared" si="257"/>
        <v>0</v>
      </c>
      <c r="BM375" s="132">
        <f t="shared" si="258"/>
        <v>0</v>
      </c>
      <c r="BN375" s="132">
        <f t="shared" si="259"/>
        <v>0</v>
      </c>
      <c r="BO375" s="132">
        <f t="shared" si="260"/>
        <v>0</v>
      </c>
      <c r="BP375" s="132">
        <f t="shared" si="261"/>
        <v>0</v>
      </c>
      <c r="BQ375" s="132">
        <f t="shared" si="262"/>
        <v>0</v>
      </c>
      <c r="BR375" s="132">
        <f t="shared" si="263"/>
        <v>0</v>
      </c>
      <c r="BS375" s="132">
        <f t="shared" si="264"/>
        <v>0</v>
      </c>
    </row>
    <row r="376" spans="1:71" x14ac:dyDescent="0.3">
      <c r="A376" s="132" t="s">
        <v>948</v>
      </c>
      <c r="B376" s="132" t="s">
        <v>212</v>
      </c>
      <c r="C376" s="132" t="s">
        <v>149</v>
      </c>
      <c r="D376" s="132" t="s">
        <v>1079</v>
      </c>
      <c r="F376" s="132" t="str">
        <f t="shared" si="218"/>
        <v>골렘</v>
      </c>
      <c r="R376" s="132">
        <v>75</v>
      </c>
      <c r="AM376" s="132">
        <f>COUNTIF('몬스터 리스트(숨김)'!$B$14:$B$53,A376)</f>
        <v>0</v>
      </c>
      <c r="AN376" s="132">
        <f>IF(COUNTIF(AO377:$AO$385,1)&gt;0,0,AM376)</f>
        <v>0</v>
      </c>
      <c r="AO376" s="132">
        <f>IF(IF(AN376=0,0,VLOOKUP(A376,'몬스터 리스트(숨김)'!$B$14:$D$53,3,0))&gt;0,1,0)</f>
        <v>0</v>
      </c>
      <c r="AQ376" s="132">
        <f t="shared" si="245"/>
        <v>0</v>
      </c>
      <c r="AR376" s="132">
        <f t="shared" si="220"/>
        <v>0</v>
      </c>
      <c r="AS376" s="132">
        <f t="shared" si="221"/>
        <v>0</v>
      </c>
      <c r="AT376" s="132">
        <f t="shared" si="222"/>
        <v>0</v>
      </c>
      <c r="AU376" s="132">
        <f t="shared" si="223"/>
        <v>0</v>
      </c>
      <c r="AV376" s="132">
        <f t="shared" si="224"/>
        <v>0</v>
      </c>
      <c r="AW376" s="132">
        <f t="shared" si="225"/>
        <v>0</v>
      </c>
      <c r="AX376" s="132">
        <f t="shared" si="226"/>
        <v>0</v>
      </c>
      <c r="AY376" s="132">
        <f t="shared" si="227"/>
        <v>0</v>
      </c>
      <c r="AZ376" s="132">
        <f t="shared" si="228"/>
        <v>0</v>
      </c>
      <c r="BA376" s="132">
        <f t="shared" si="246"/>
        <v>0</v>
      </c>
      <c r="BB376" s="132">
        <f t="shared" si="247"/>
        <v>0</v>
      </c>
      <c r="BC376" s="132">
        <f t="shared" si="248"/>
        <v>0</v>
      </c>
      <c r="BD376" s="132">
        <f t="shared" si="249"/>
        <v>0</v>
      </c>
      <c r="BE376" s="132">
        <f t="shared" si="250"/>
        <v>0</v>
      </c>
      <c r="BF376" s="132">
        <f t="shared" si="251"/>
        <v>0</v>
      </c>
      <c r="BG376" s="132">
        <f t="shared" si="252"/>
        <v>0</v>
      </c>
      <c r="BH376" s="132">
        <f t="shared" si="253"/>
        <v>0</v>
      </c>
      <c r="BI376" s="132">
        <f t="shared" si="254"/>
        <v>0</v>
      </c>
      <c r="BJ376" s="132">
        <f t="shared" si="255"/>
        <v>0</v>
      </c>
      <c r="BK376" s="132">
        <f t="shared" si="256"/>
        <v>0</v>
      </c>
      <c r="BL376" s="132">
        <f t="shared" si="257"/>
        <v>0</v>
      </c>
      <c r="BM376" s="132">
        <f t="shared" si="258"/>
        <v>0</v>
      </c>
      <c r="BN376" s="132">
        <f t="shared" si="259"/>
        <v>0</v>
      </c>
      <c r="BO376" s="132">
        <f t="shared" si="260"/>
        <v>0</v>
      </c>
      <c r="BP376" s="132">
        <f t="shared" si="261"/>
        <v>0</v>
      </c>
      <c r="BQ376" s="132">
        <f t="shared" si="262"/>
        <v>0</v>
      </c>
      <c r="BR376" s="132">
        <f t="shared" si="263"/>
        <v>0</v>
      </c>
      <c r="BS376" s="132">
        <f t="shared" si="264"/>
        <v>0</v>
      </c>
    </row>
    <row r="377" spans="1:71" x14ac:dyDescent="0.3">
      <c r="A377" s="132" t="s">
        <v>949</v>
      </c>
      <c r="B377" s="132" t="s">
        <v>212</v>
      </c>
      <c r="C377" s="132" t="s">
        <v>149</v>
      </c>
      <c r="D377" s="132" t="s">
        <v>1079</v>
      </c>
      <c r="F377" s="132" t="str">
        <f t="shared" si="218"/>
        <v>골렘</v>
      </c>
      <c r="R377" s="132">
        <v>75</v>
      </c>
      <c r="AM377" s="132">
        <f>COUNTIF('몬스터 리스트(숨김)'!$B$14:$B$53,A377)</f>
        <v>0</v>
      </c>
      <c r="AN377" s="132">
        <f>IF(COUNTIF(AO378:$AO$385,1)&gt;0,0,AM377)</f>
        <v>0</v>
      </c>
      <c r="AO377" s="132">
        <f>IF(IF(AN377=0,0,VLOOKUP(A377,'몬스터 리스트(숨김)'!$B$14:$D$53,3,0))&gt;0,1,0)</f>
        <v>0</v>
      </c>
      <c r="AQ377" s="132">
        <f t="shared" si="245"/>
        <v>0</v>
      </c>
      <c r="AR377" s="132">
        <f t="shared" si="220"/>
        <v>0</v>
      </c>
      <c r="AS377" s="132">
        <f t="shared" si="221"/>
        <v>0</v>
      </c>
      <c r="AT377" s="132">
        <f t="shared" si="222"/>
        <v>0</v>
      </c>
      <c r="AU377" s="132">
        <f t="shared" si="223"/>
        <v>0</v>
      </c>
      <c r="AV377" s="132">
        <f t="shared" si="224"/>
        <v>0</v>
      </c>
      <c r="AW377" s="132">
        <f t="shared" si="225"/>
        <v>0</v>
      </c>
      <c r="AX377" s="132">
        <f t="shared" si="226"/>
        <v>0</v>
      </c>
      <c r="AY377" s="132">
        <f t="shared" si="227"/>
        <v>0</v>
      </c>
      <c r="AZ377" s="132">
        <f t="shared" si="228"/>
        <v>0</v>
      </c>
      <c r="BA377" s="132">
        <f t="shared" si="246"/>
        <v>0</v>
      </c>
      <c r="BB377" s="132">
        <f t="shared" si="247"/>
        <v>0</v>
      </c>
      <c r="BC377" s="132">
        <f t="shared" si="248"/>
        <v>0</v>
      </c>
      <c r="BD377" s="132">
        <f t="shared" si="249"/>
        <v>0</v>
      </c>
      <c r="BE377" s="132">
        <f t="shared" si="250"/>
        <v>0</v>
      </c>
      <c r="BF377" s="132">
        <f t="shared" si="251"/>
        <v>0</v>
      </c>
      <c r="BG377" s="132">
        <f t="shared" si="252"/>
        <v>0</v>
      </c>
      <c r="BH377" s="132">
        <f t="shared" si="253"/>
        <v>0</v>
      </c>
      <c r="BI377" s="132">
        <f t="shared" si="254"/>
        <v>0</v>
      </c>
      <c r="BJ377" s="132">
        <f t="shared" si="255"/>
        <v>0</v>
      </c>
      <c r="BK377" s="132">
        <f t="shared" si="256"/>
        <v>0</v>
      </c>
      <c r="BL377" s="132">
        <f t="shared" si="257"/>
        <v>0</v>
      </c>
      <c r="BM377" s="132">
        <f t="shared" si="258"/>
        <v>0</v>
      </c>
      <c r="BN377" s="132">
        <f t="shared" si="259"/>
        <v>0</v>
      </c>
      <c r="BO377" s="132">
        <f t="shared" si="260"/>
        <v>0</v>
      </c>
      <c r="BP377" s="132">
        <f t="shared" si="261"/>
        <v>0</v>
      </c>
      <c r="BQ377" s="132">
        <f t="shared" si="262"/>
        <v>0</v>
      </c>
      <c r="BR377" s="132">
        <f t="shared" si="263"/>
        <v>0</v>
      </c>
      <c r="BS377" s="132">
        <f t="shared" si="264"/>
        <v>0</v>
      </c>
    </row>
    <row r="378" spans="1:71" x14ac:dyDescent="0.3">
      <c r="A378" s="132" t="s">
        <v>950</v>
      </c>
      <c r="B378" s="132" t="s">
        <v>212</v>
      </c>
      <c r="C378" s="132" t="s">
        <v>149</v>
      </c>
      <c r="D378" s="132" t="s">
        <v>1079</v>
      </c>
      <c r="F378" s="132" t="str">
        <f t="shared" si="218"/>
        <v>골렘</v>
      </c>
      <c r="R378" s="132">
        <v>75</v>
      </c>
      <c r="AM378" s="132">
        <f>COUNTIF('몬스터 리스트(숨김)'!$B$14:$B$53,A378)</f>
        <v>0</v>
      </c>
      <c r="AN378" s="132">
        <f>IF(COUNTIF(AO379:$AO$385,1)&gt;0,0,AM378)</f>
        <v>0</v>
      </c>
      <c r="AO378" s="132">
        <f>IF(IF(AN378=0,0,VLOOKUP(A378,'몬스터 리스트(숨김)'!$B$14:$D$53,3,0))&gt;0,1,0)</f>
        <v>0</v>
      </c>
      <c r="AQ378" s="132">
        <f t="shared" si="245"/>
        <v>0</v>
      </c>
      <c r="AR378" s="132">
        <f t="shared" si="220"/>
        <v>0</v>
      </c>
      <c r="AS378" s="132">
        <f t="shared" si="221"/>
        <v>0</v>
      </c>
      <c r="AT378" s="132">
        <f t="shared" si="222"/>
        <v>0</v>
      </c>
      <c r="AU378" s="132">
        <f t="shared" si="223"/>
        <v>0</v>
      </c>
      <c r="AV378" s="132">
        <f t="shared" si="224"/>
        <v>0</v>
      </c>
      <c r="AW378" s="132">
        <f t="shared" si="225"/>
        <v>0</v>
      </c>
      <c r="AX378" s="132">
        <f t="shared" si="226"/>
        <v>0</v>
      </c>
      <c r="AY378" s="132">
        <f t="shared" si="227"/>
        <v>0</v>
      </c>
      <c r="AZ378" s="132">
        <f t="shared" si="228"/>
        <v>0</v>
      </c>
      <c r="BA378" s="132">
        <f t="shared" si="246"/>
        <v>0</v>
      </c>
      <c r="BB378" s="132">
        <f t="shared" si="247"/>
        <v>0</v>
      </c>
      <c r="BC378" s="132">
        <f t="shared" si="248"/>
        <v>0</v>
      </c>
      <c r="BD378" s="132">
        <f t="shared" si="249"/>
        <v>0</v>
      </c>
      <c r="BE378" s="132">
        <f t="shared" si="250"/>
        <v>0</v>
      </c>
      <c r="BF378" s="132">
        <f t="shared" si="251"/>
        <v>0</v>
      </c>
      <c r="BG378" s="132">
        <f t="shared" si="252"/>
        <v>0</v>
      </c>
      <c r="BH378" s="132">
        <f t="shared" si="253"/>
        <v>0</v>
      </c>
      <c r="BI378" s="132">
        <f t="shared" si="254"/>
        <v>0</v>
      </c>
      <c r="BJ378" s="132">
        <f t="shared" si="255"/>
        <v>0</v>
      </c>
      <c r="BK378" s="132">
        <f t="shared" si="256"/>
        <v>0</v>
      </c>
      <c r="BL378" s="132">
        <f t="shared" si="257"/>
        <v>0</v>
      </c>
      <c r="BM378" s="132">
        <f t="shared" si="258"/>
        <v>0</v>
      </c>
      <c r="BN378" s="132">
        <f t="shared" si="259"/>
        <v>0</v>
      </c>
      <c r="BO378" s="132">
        <f t="shared" si="260"/>
        <v>0</v>
      </c>
      <c r="BP378" s="132">
        <f t="shared" si="261"/>
        <v>0</v>
      </c>
      <c r="BQ378" s="132">
        <f t="shared" si="262"/>
        <v>0</v>
      </c>
      <c r="BR378" s="132">
        <f t="shared" si="263"/>
        <v>0</v>
      </c>
      <c r="BS378" s="132">
        <f t="shared" si="264"/>
        <v>0</v>
      </c>
    </row>
    <row r="379" spans="1:71" x14ac:dyDescent="0.3">
      <c r="A379" s="132" t="s">
        <v>951</v>
      </c>
      <c r="B379" s="132" t="s">
        <v>212</v>
      </c>
      <c r="C379" s="132" t="s">
        <v>149</v>
      </c>
      <c r="D379" s="132" t="s">
        <v>1079</v>
      </c>
      <c r="F379" s="132" t="str">
        <f t="shared" ref="F379:F385" si="265">IF(B379="스페셜",IF(E379="","스페셜 상자","스페셜 조합"),B379)</f>
        <v>골렘</v>
      </c>
      <c r="R379" s="132">
        <v>75</v>
      </c>
      <c r="AM379" s="132">
        <f>COUNTIF('몬스터 리스트(숨김)'!$B$14:$B$53,A379)</f>
        <v>0</v>
      </c>
      <c r="AN379" s="132">
        <f>IF(COUNTIF(AO380:$AO$385,1)&gt;0,0,AM379)</f>
        <v>0</v>
      </c>
      <c r="AO379" s="132">
        <f>IF(IF(AN379=0,0,VLOOKUP(A379,'몬스터 리스트(숨김)'!$B$14:$D$53,3,0))&gt;0,1,0)</f>
        <v>0</v>
      </c>
      <c r="AQ379" s="132">
        <f t="shared" si="245"/>
        <v>0</v>
      </c>
      <c r="AR379" s="132">
        <f t="shared" si="220"/>
        <v>0</v>
      </c>
      <c r="AS379" s="132">
        <f t="shared" si="221"/>
        <v>0</v>
      </c>
      <c r="AT379" s="132">
        <f t="shared" si="222"/>
        <v>0</v>
      </c>
      <c r="AU379" s="132">
        <f t="shared" si="223"/>
        <v>0</v>
      </c>
      <c r="AV379" s="132">
        <f t="shared" si="224"/>
        <v>0</v>
      </c>
      <c r="AW379" s="132">
        <f t="shared" si="225"/>
        <v>0</v>
      </c>
      <c r="AX379" s="132">
        <f t="shared" si="226"/>
        <v>0</v>
      </c>
      <c r="AY379" s="132">
        <f t="shared" si="227"/>
        <v>0</v>
      </c>
      <c r="AZ379" s="132">
        <f t="shared" si="228"/>
        <v>0</v>
      </c>
      <c r="BA379" s="132">
        <f t="shared" si="246"/>
        <v>0</v>
      </c>
      <c r="BB379" s="132">
        <f t="shared" si="247"/>
        <v>0</v>
      </c>
      <c r="BC379" s="132">
        <f t="shared" si="248"/>
        <v>0</v>
      </c>
      <c r="BD379" s="132">
        <f t="shared" si="249"/>
        <v>0</v>
      </c>
      <c r="BE379" s="132">
        <f t="shared" si="250"/>
        <v>0</v>
      </c>
      <c r="BF379" s="132">
        <f t="shared" si="251"/>
        <v>0</v>
      </c>
      <c r="BG379" s="132">
        <f t="shared" si="252"/>
        <v>0</v>
      </c>
      <c r="BH379" s="132">
        <f t="shared" si="253"/>
        <v>0</v>
      </c>
      <c r="BI379" s="132">
        <f t="shared" si="254"/>
        <v>0</v>
      </c>
      <c r="BJ379" s="132">
        <f t="shared" si="255"/>
        <v>0</v>
      </c>
      <c r="BK379" s="132">
        <f t="shared" si="256"/>
        <v>0</v>
      </c>
      <c r="BL379" s="132">
        <f t="shared" si="257"/>
        <v>0</v>
      </c>
      <c r="BM379" s="132">
        <f t="shared" si="258"/>
        <v>0</v>
      </c>
      <c r="BN379" s="132">
        <f t="shared" si="259"/>
        <v>0</v>
      </c>
      <c r="BO379" s="132">
        <f t="shared" si="260"/>
        <v>0</v>
      </c>
      <c r="BP379" s="132">
        <f t="shared" si="261"/>
        <v>0</v>
      </c>
      <c r="BQ379" s="132">
        <f t="shared" si="262"/>
        <v>0</v>
      </c>
      <c r="BR379" s="132">
        <f t="shared" si="263"/>
        <v>0</v>
      </c>
      <c r="BS379" s="132">
        <f t="shared" si="264"/>
        <v>0</v>
      </c>
    </row>
    <row r="380" spans="1:71" x14ac:dyDescent="0.3">
      <c r="A380" s="132" t="s">
        <v>952</v>
      </c>
      <c r="B380" s="132" t="s">
        <v>212</v>
      </c>
      <c r="C380" s="132" t="s">
        <v>149</v>
      </c>
      <c r="D380" s="132" t="s">
        <v>1079</v>
      </c>
      <c r="F380" s="132" t="str">
        <f t="shared" si="265"/>
        <v>골렘</v>
      </c>
      <c r="R380" s="132">
        <v>75</v>
      </c>
      <c r="AM380" s="132">
        <f>COUNTIF('몬스터 리스트(숨김)'!$B$14:$B$53,A380)</f>
        <v>0</v>
      </c>
      <c r="AN380" s="132">
        <f>IF(COUNTIF(AO381:$AO$385,1)&gt;0,0,AM380)</f>
        <v>0</v>
      </c>
      <c r="AO380" s="132">
        <f>IF(IF(AN380=0,0,VLOOKUP(A380,'몬스터 리스트(숨김)'!$B$14:$D$53,3,0))&gt;0,1,0)</f>
        <v>0</v>
      </c>
      <c r="AQ380" s="132">
        <f t="shared" si="245"/>
        <v>0</v>
      </c>
      <c r="AR380" s="132">
        <f t="shared" si="220"/>
        <v>0</v>
      </c>
      <c r="AS380" s="132">
        <f t="shared" si="221"/>
        <v>0</v>
      </c>
      <c r="AT380" s="132">
        <f t="shared" si="222"/>
        <v>0</v>
      </c>
      <c r="AU380" s="132">
        <f t="shared" si="223"/>
        <v>0</v>
      </c>
      <c r="AV380" s="132">
        <f t="shared" si="224"/>
        <v>0</v>
      </c>
      <c r="AW380" s="132">
        <f t="shared" si="225"/>
        <v>0</v>
      </c>
      <c r="AX380" s="132">
        <f t="shared" si="226"/>
        <v>0</v>
      </c>
      <c r="AY380" s="132">
        <f t="shared" si="227"/>
        <v>0</v>
      </c>
      <c r="AZ380" s="132">
        <f t="shared" si="228"/>
        <v>0</v>
      </c>
      <c r="BA380" s="132">
        <f t="shared" si="246"/>
        <v>0</v>
      </c>
      <c r="BB380" s="132">
        <f t="shared" si="247"/>
        <v>0</v>
      </c>
      <c r="BC380" s="132">
        <f t="shared" si="248"/>
        <v>0</v>
      </c>
      <c r="BD380" s="132">
        <f t="shared" si="249"/>
        <v>0</v>
      </c>
      <c r="BE380" s="132">
        <f t="shared" si="250"/>
        <v>0</v>
      </c>
      <c r="BF380" s="132">
        <f t="shared" si="251"/>
        <v>0</v>
      </c>
      <c r="BG380" s="132">
        <f t="shared" si="252"/>
        <v>0</v>
      </c>
      <c r="BH380" s="132">
        <f t="shared" si="253"/>
        <v>0</v>
      </c>
      <c r="BI380" s="132">
        <f t="shared" si="254"/>
        <v>0</v>
      </c>
      <c r="BJ380" s="132">
        <f t="shared" si="255"/>
        <v>0</v>
      </c>
      <c r="BK380" s="132">
        <f t="shared" si="256"/>
        <v>0</v>
      </c>
      <c r="BL380" s="132">
        <f t="shared" si="257"/>
        <v>0</v>
      </c>
      <c r="BM380" s="132">
        <f t="shared" si="258"/>
        <v>0</v>
      </c>
      <c r="BN380" s="132">
        <f t="shared" si="259"/>
        <v>0</v>
      </c>
      <c r="BO380" s="132">
        <f t="shared" si="260"/>
        <v>0</v>
      </c>
      <c r="BP380" s="132">
        <f t="shared" si="261"/>
        <v>0</v>
      </c>
      <c r="BQ380" s="132">
        <f t="shared" si="262"/>
        <v>0</v>
      </c>
      <c r="BR380" s="132">
        <f t="shared" si="263"/>
        <v>0</v>
      </c>
      <c r="BS380" s="132">
        <f t="shared" si="264"/>
        <v>0</v>
      </c>
    </row>
    <row r="381" spans="1:71" x14ac:dyDescent="0.3">
      <c r="A381" s="132" t="s">
        <v>953</v>
      </c>
      <c r="B381" s="132" t="s">
        <v>212</v>
      </c>
      <c r="C381" s="132" t="s">
        <v>148</v>
      </c>
      <c r="D381" s="132" t="s">
        <v>1080</v>
      </c>
      <c r="F381" s="132" t="str">
        <f t="shared" si="265"/>
        <v>골렘</v>
      </c>
      <c r="R381" s="132">
        <v>90</v>
      </c>
      <c r="AM381" s="132">
        <f>COUNTIF('몬스터 리스트(숨김)'!$B$14:$B$53,A381)</f>
        <v>0</v>
      </c>
      <c r="AN381" s="132">
        <f>IF(COUNTIF(AO382:$AO$385,1)&gt;0,0,AM381)</f>
        <v>0</v>
      </c>
      <c r="AO381" s="132">
        <f>IF(IF(AN381=0,0,VLOOKUP(A381,'몬스터 리스트(숨김)'!$B$14:$D$53,3,0))&gt;0,1,0)</f>
        <v>0</v>
      </c>
      <c r="AQ381" s="132">
        <f t="shared" si="245"/>
        <v>0</v>
      </c>
      <c r="AR381" s="132">
        <f t="shared" si="220"/>
        <v>0</v>
      </c>
      <c r="AS381" s="132">
        <f t="shared" si="221"/>
        <v>0</v>
      </c>
      <c r="AT381" s="132">
        <f t="shared" si="222"/>
        <v>0</v>
      </c>
      <c r="AU381" s="132">
        <f t="shared" si="223"/>
        <v>0</v>
      </c>
      <c r="AV381" s="132">
        <f t="shared" si="224"/>
        <v>0</v>
      </c>
      <c r="AW381" s="132">
        <f t="shared" si="225"/>
        <v>0</v>
      </c>
      <c r="AX381" s="132">
        <f t="shared" si="226"/>
        <v>0</v>
      </c>
      <c r="AY381" s="132">
        <f t="shared" si="227"/>
        <v>0</v>
      </c>
      <c r="AZ381" s="132">
        <f t="shared" si="228"/>
        <v>0</v>
      </c>
      <c r="BA381" s="132">
        <f t="shared" si="246"/>
        <v>0</v>
      </c>
      <c r="BB381" s="132">
        <f t="shared" si="247"/>
        <v>0</v>
      </c>
      <c r="BC381" s="132">
        <f t="shared" si="248"/>
        <v>0</v>
      </c>
      <c r="BD381" s="132">
        <f t="shared" si="249"/>
        <v>0</v>
      </c>
      <c r="BE381" s="132">
        <f t="shared" si="250"/>
        <v>0</v>
      </c>
      <c r="BF381" s="132">
        <f t="shared" si="251"/>
        <v>0</v>
      </c>
      <c r="BG381" s="132">
        <f t="shared" si="252"/>
        <v>0</v>
      </c>
      <c r="BH381" s="132">
        <f t="shared" si="253"/>
        <v>0</v>
      </c>
      <c r="BI381" s="132">
        <f t="shared" si="254"/>
        <v>0</v>
      </c>
      <c r="BJ381" s="132">
        <f t="shared" si="255"/>
        <v>0</v>
      </c>
      <c r="BK381" s="132">
        <f t="shared" si="256"/>
        <v>0</v>
      </c>
      <c r="BL381" s="132">
        <f t="shared" si="257"/>
        <v>0</v>
      </c>
      <c r="BM381" s="132">
        <f t="shared" si="258"/>
        <v>0</v>
      </c>
      <c r="BN381" s="132">
        <f t="shared" si="259"/>
        <v>0</v>
      </c>
      <c r="BO381" s="132">
        <f t="shared" si="260"/>
        <v>0</v>
      </c>
      <c r="BP381" s="132">
        <f t="shared" si="261"/>
        <v>0</v>
      </c>
      <c r="BQ381" s="132">
        <f t="shared" si="262"/>
        <v>0</v>
      </c>
      <c r="BR381" s="132">
        <f t="shared" si="263"/>
        <v>0</v>
      </c>
      <c r="BS381" s="132">
        <f t="shared" si="264"/>
        <v>0</v>
      </c>
    </row>
    <row r="382" spans="1:71" x14ac:dyDescent="0.3">
      <c r="A382" s="132" t="s">
        <v>75</v>
      </c>
      <c r="B382" s="132" t="s">
        <v>212</v>
      </c>
      <c r="C382" s="132" t="s">
        <v>148</v>
      </c>
      <c r="D382" s="132" t="s">
        <v>1080</v>
      </c>
      <c r="F382" s="132" t="str">
        <f>IF(B382="스페셜",IF(E382="","스페셜 상자","스페셜 조합"),B382)</f>
        <v>골렘</v>
      </c>
      <c r="R382" s="132">
        <v>90</v>
      </c>
      <c r="AM382" s="132">
        <f>COUNTIF('몬스터 리스트(숨김)'!$B$14:$B$53,A382)</f>
        <v>0</v>
      </c>
      <c r="AN382" s="132">
        <f>IF(COUNTIF(AO383:$AO$385,1)&gt;0,0,AM382)</f>
        <v>0</v>
      </c>
      <c r="AO382" s="132">
        <f>IF(IF(AN382=0,0,VLOOKUP(A382,'몬스터 리스트(숨김)'!$B$14:$D$53,3,0))&gt;0,1,0)</f>
        <v>0</v>
      </c>
      <c r="AQ382" s="132">
        <f t="shared" ref="AQ382" si="266">I382*$AO382</f>
        <v>0</v>
      </c>
      <c r="AR382" s="132">
        <f t="shared" ref="AR382" si="267">J382*$AO382</f>
        <v>0</v>
      </c>
      <c r="AS382" s="132">
        <f t="shared" ref="AS382" si="268">K382*$AO382</f>
        <v>0</v>
      </c>
      <c r="AT382" s="132">
        <f t="shared" ref="AT382" si="269">L382*$AO382</f>
        <v>0</v>
      </c>
      <c r="AU382" s="132">
        <f t="shared" ref="AU382" si="270">M382*$AO382</f>
        <v>0</v>
      </c>
      <c r="AV382" s="132">
        <f t="shared" ref="AV382" si="271">N382*$AO382</f>
        <v>0</v>
      </c>
      <c r="AW382" s="132">
        <f t="shared" ref="AW382" si="272">O382*$AO382</f>
        <v>0</v>
      </c>
      <c r="AX382" s="132">
        <f t="shared" ref="AX382" si="273">P382*$AO382</f>
        <v>0</v>
      </c>
      <c r="AY382" s="132">
        <f t="shared" ref="AY382" si="274">Q382*$AO382</f>
        <v>0</v>
      </c>
      <c r="AZ382" s="132">
        <f t="shared" ref="AZ382" si="275">R382*$AO382</f>
        <v>0</v>
      </c>
      <c r="BA382" s="132">
        <f t="shared" ref="BA382:BB382" si="276">S382*$AO382</f>
        <v>0</v>
      </c>
      <c r="BB382" s="132">
        <f t="shared" si="276"/>
        <v>0</v>
      </c>
      <c r="BC382" s="132">
        <f t="shared" ref="BC382" si="277">U382*$AO382</f>
        <v>0</v>
      </c>
      <c r="BD382" s="132">
        <f t="shared" ref="BD382" si="278">V382*$AO382</f>
        <v>0</v>
      </c>
      <c r="BE382" s="132">
        <f t="shared" ref="BE382" si="279">W382*$AO382</f>
        <v>0</v>
      </c>
      <c r="BF382" s="132">
        <f t="shared" ref="BF382" si="280">X382*$AO382</f>
        <v>0</v>
      </c>
      <c r="BG382" s="132">
        <f t="shared" ref="BG382" si="281">Y382*$AO382</f>
        <v>0</v>
      </c>
      <c r="BH382" s="132">
        <f t="shared" ref="BH382" si="282">Z382*$AO382</f>
        <v>0</v>
      </c>
      <c r="BI382" s="132">
        <f t="shared" ref="BI382" si="283">AA382*$AO382</f>
        <v>0</v>
      </c>
      <c r="BJ382" s="132">
        <f t="shared" ref="BJ382" si="284">AB382*$AO382</f>
        <v>0</v>
      </c>
      <c r="BK382" s="132">
        <f t="shared" ref="BK382" si="285">AC382*$AO382</f>
        <v>0</v>
      </c>
      <c r="BL382" s="132">
        <f t="shared" ref="BL382" si="286">AD382*$AO382</f>
        <v>0</v>
      </c>
      <c r="BM382" s="132">
        <f t="shared" ref="BM382" si="287">AE382*$AO382</f>
        <v>0</v>
      </c>
      <c r="BN382" s="132">
        <f t="shared" ref="BN382" si="288">AF382*$AO382</f>
        <v>0</v>
      </c>
      <c r="BO382" s="132">
        <f t="shared" ref="BO382" si="289">AG382*$AO382</f>
        <v>0</v>
      </c>
      <c r="BP382" s="132">
        <f t="shared" ref="BP382" si="290">AH382*$AO382</f>
        <v>0</v>
      </c>
      <c r="BQ382" s="132">
        <f t="shared" ref="BQ382" si="291">AI382*$AO382</f>
        <v>0</v>
      </c>
      <c r="BR382" s="132">
        <f t="shared" ref="BR382" si="292">AJ382*$AO382</f>
        <v>0</v>
      </c>
      <c r="BS382" s="132">
        <f t="shared" ref="BS382" si="293">AK382*$AO382</f>
        <v>0</v>
      </c>
    </row>
    <row r="383" spans="1:71" x14ac:dyDescent="0.3">
      <c r="A383" s="132" t="s">
        <v>954</v>
      </c>
      <c r="B383" s="132" t="s">
        <v>212</v>
      </c>
      <c r="C383" s="132" t="s">
        <v>148</v>
      </c>
      <c r="D383" s="132" t="s">
        <v>1080</v>
      </c>
      <c r="F383" s="132" t="str">
        <f t="shared" si="265"/>
        <v>골렘</v>
      </c>
      <c r="R383" s="132">
        <v>90</v>
      </c>
      <c r="AM383" s="132">
        <f>COUNTIF('몬스터 리스트(숨김)'!$B$14:$B$53,A383)</f>
        <v>0</v>
      </c>
      <c r="AN383" s="132">
        <f>IF(COUNTIF(AO384:$AO$385,1)&gt;0,0,AM383)</f>
        <v>0</v>
      </c>
      <c r="AO383" s="132">
        <f>IF(IF(AN383=0,0,VLOOKUP(A383,'몬스터 리스트(숨김)'!$B$14:$D$53,3,0))&gt;0,1,0)</f>
        <v>0</v>
      </c>
      <c r="AQ383" s="132">
        <f t="shared" ref="AQ383:AZ385" si="294">I383*$AO383</f>
        <v>0</v>
      </c>
      <c r="AR383" s="132">
        <f t="shared" si="294"/>
        <v>0</v>
      </c>
      <c r="AS383" s="132">
        <f t="shared" si="294"/>
        <v>0</v>
      </c>
      <c r="AT383" s="132">
        <f t="shared" si="294"/>
        <v>0</v>
      </c>
      <c r="AU383" s="132">
        <f t="shared" si="294"/>
        <v>0</v>
      </c>
      <c r="AV383" s="132">
        <f t="shared" si="294"/>
        <v>0</v>
      </c>
      <c r="AW383" s="132">
        <f t="shared" si="294"/>
        <v>0</v>
      </c>
      <c r="AX383" s="132">
        <f t="shared" si="294"/>
        <v>0</v>
      </c>
      <c r="AY383" s="132">
        <f t="shared" si="294"/>
        <v>0</v>
      </c>
      <c r="AZ383" s="132">
        <f t="shared" si="294"/>
        <v>0</v>
      </c>
      <c r="BA383" s="132">
        <f t="shared" ref="BA383:BJ385" si="295">S383*$AO383</f>
        <v>0</v>
      </c>
      <c r="BB383" s="132">
        <f t="shared" si="295"/>
        <v>0</v>
      </c>
      <c r="BC383" s="132">
        <f t="shared" si="295"/>
        <v>0</v>
      </c>
      <c r="BD383" s="132">
        <f t="shared" si="295"/>
        <v>0</v>
      </c>
      <c r="BE383" s="132">
        <f t="shared" si="295"/>
        <v>0</v>
      </c>
      <c r="BF383" s="132">
        <f t="shared" si="295"/>
        <v>0</v>
      </c>
      <c r="BG383" s="132">
        <f t="shared" si="295"/>
        <v>0</v>
      </c>
      <c r="BH383" s="132">
        <f t="shared" si="295"/>
        <v>0</v>
      </c>
      <c r="BI383" s="132">
        <f t="shared" si="295"/>
        <v>0</v>
      </c>
      <c r="BJ383" s="132">
        <f t="shared" si="295"/>
        <v>0</v>
      </c>
      <c r="BK383" s="132">
        <f t="shared" ref="BK383:BS385" si="296">AC383*$AO383</f>
        <v>0</v>
      </c>
      <c r="BL383" s="132">
        <f t="shared" si="296"/>
        <v>0</v>
      </c>
      <c r="BM383" s="132">
        <f t="shared" si="296"/>
        <v>0</v>
      </c>
      <c r="BN383" s="132">
        <f t="shared" si="296"/>
        <v>0</v>
      </c>
      <c r="BO383" s="132">
        <f t="shared" si="296"/>
        <v>0</v>
      </c>
      <c r="BP383" s="132">
        <f t="shared" si="296"/>
        <v>0</v>
      </c>
      <c r="BQ383" s="132">
        <f t="shared" si="296"/>
        <v>0</v>
      </c>
      <c r="BR383" s="132">
        <f t="shared" si="296"/>
        <v>0</v>
      </c>
      <c r="BS383" s="132">
        <f t="shared" si="296"/>
        <v>0</v>
      </c>
    </row>
    <row r="384" spans="1:71" x14ac:dyDescent="0.3">
      <c r="A384" s="132" t="s">
        <v>955</v>
      </c>
      <c r="B384" s="132" t="s">
        <v>212</v>
      </c>
      <c r="C384" s="132" t="s">
        <v>148</v>
      </c>
      <c r="D384" s="132" t="s">
        <v>1080</v>
      </c>
      <c r="F384" s="132" t="str">
        <f t="shared" si="265"/>
        <v>골렘</v>
      </c>
      <c r="R384" s="132">
        <v>90</v>
      </c>
      <c r="AM384" s="132">
        <f>COUNTIF('몬스터 리스트(숨김)'!$B$14:$B$53,A384)</f>
        <v>0</v>
      </c>
      <c r="AN384" s="132">
        <f>IF(COUNTIF(AO385:$AO$385,1)&gt;0,0,AM384)</f>
        <v>0</v>
      </c>
      <c r="AO384" s="132">
        <f>IF(IF(AN384=0,0,VLOOKUP(A384,'몬스터 리스트(숨김)'!$B$14:$D$53,3,0))&gt;0,1,0)</f>
        <v>0</v>
      </c>
      <c r="AQ384" s="132">
        <f t="shared" si="294"/>
        <v>0</v>
      </c>
      <c r="AR384" s="132">
        <f t="shared" si="294"/>
        <v>0</v>
      </c>
      <c r="AS384" s="132">
        <f t="shared" si="294"/>
        <v>0</v>
      </c>
      <c r="AT384" s="132">
        <f t="shared" si="294"/>
        <v>0</v>
      </c>
      <c r="AU384" s="132">
        <f t="shared" si="294"/>
        <v>0</v>
      </c>
      <c r="AV384" s="132">
        <f t="shared" si="294"/>
        <v>0</v>
      </c>
      <c r="AW384" s="132">
        <f t="shared" si="294"/>
        <v>0</v>
      </c>
      <c r="AX384" s="132">
        <f t="shared" si="294"/>
        <v>0</v>
      </c>
      <c r="AY384" s="132">
        <f t="shared" si="294"/>
        <v>0</v>
      </c>
      <c r="AZ384" s="132">
        <f t="shared" si="294"/>
        <v>0</v>
      </c>
      <c r="BA384" s="132">
        <f t="shared" si="295"/>
        <v>0</v>
      </c>
      <c r="BB384" s="132">
        <f t="shared" si="295"/>
        <v>0</v>
      </c>
      <c r="BC384" s="132">
        <f t="shared" si="295"/>
        <v>0</v>
      </c>
      <c r="BD384" s="132">
        <f t="shared" si="295"/>
        <v>0</v>
      </c>
      <c r="BE384" s="132">
        <f t="shared" si="295"/>
        <v>0</v>
      </c>
      <c r="BF384" s="132">
        <f t="shared" si="295"/>
        <v>0</v>
      </c>
      <c r="BG384" s="132">
        <f t="shared" si="295"/>
        <v>0</v>
      </c>
      <c r="BH384" s="132">
        <f t="shared" si="295"/>
        <v>0</v>
      </c>
      <c r="BI384" s="132">
        <f t="shared" si="295"/>
        <v>0</v>
      </c>
      <c r="BJ384" s="132">
        <f t="shared" si="295"/>
        <v>0</v>
      </c>
      <c r="BK384" s="132">
        <f t="shared" si="296"/>
        <v>0</v>
      </c>
      <c r="BL384" s="132">
        <f t="shared" si="296"/>
        <v>0</v>
      </c>
      <c r="BM384" s="132">
        <f t="shared" si="296"/>
        <v>0</v>
      </c>
      <c r="BN384" s="132">
        <f t="shared" si="296"/>
        <v>0</v>
      </c>
      <c r="BO384" s="132">
        <f t="shared" si="296"/>
        <v>0</v>
      </c>
      <c r="BP384" s="132">
        <f t="shared" si="296"/>
        <v>0</v>
      </c>
      <c r="BQ384" s="132">
        <f t="shared" si="296"/>
        <v>0</v>
      </c>
      <c r="BR384" s="132">
        <f t="shared" si="296"/>
        <v>0</v>
      </c>
      <c r="BS384" s="132">
        <f t="shared" si="296"/>
        <v>0</v>
      </c>
    </row>
    <row r="385" spans="1:71" x14ac:dyDescent="0.3">
      <c r="A385" s="132" t="s">
        <v>956</v>
      </c>
      <c r="B385" s="132" t="s">
        <v>212</v>
      </c>
      <c r="C385" s="132" t="s">
        <v>146</v>
      </c>
      <c r="D385" s="132" t="s">
        <v>1075</v>
      </c>
      <c r="F385" s="132" t="str">
        <f t="shared" si="265"/>
        <v>골렘</v>
      </c>
      <c r="R385" s="132">
        <v>105</v>
      </c>
      <c r="AM385" s="132">
        <f>COUNTIF('몬스터 리스트(숨김)'!$B$14:$B$53,A385)</f>
        <v>0</v>
      </c>
      <c r="AN385" s="132">
        <f t="shared" ref="AN385" si="297">AM385</f>
        <v>0</v>
      </c>
      <c r="AO385" s="132">
        <f>IF(IF(AN385=0,0,VLOOKUP(A385,'몬스터 리스트(숨김)'!$B$14:$D$53,3,0))&gt;0,1,0)</f>
        <v>0</v>
      </c>
      <c r="AQ385" s="132">
        <f t="shared" si="294"/>
        <v>0</v>
      </c>
      <c r="AR385" s="132">
        <f t="shared" si="294"/>
        <v>0</v>
      </c>
      <c r="AS385" s="132">
        <f t="shared" si="294"/>
        <v>0</v>
      </c>
      <c r="AT385" s="132">
        <f t="shared" si="294"/>
        <v>0</v>
      </c>
      <c r="AU385" s="132">
        <f t="shared" si="294"/>
        <v>0</v>
      </c>
      <c r="AV385" s="132">
        <f t="shared" si="294"/>
        <v>0</v>
      </c>
      <c r="AW385" s="132">
        <f t="shared" si="294"/>
        <v>0</v>
      </c>
      <c r="AX385" s="132">
        <f t="shared" si="294"/>
        <v>0</v>
      </c>
      <c r="AY385" s="132">
        <f t="shared" si="294"/>
        <v>0</v>
      </c>
      <c r="AZ385" s="132">
        <f t="shared" si="294"/>
        <v>0</v>
      </c>
      <c r="BA385" s="132">
        <f t="shared" si="295"/>
        <v>0</v>
      </c>
      <c r="BB385" s="132">
        <f t="shared" si="295"/>
        <v>0</v>
      </c>
      <c r="BC385" s="132">
        <f t="shared" si="295"/>
        <v>0</v>
      </c>
      <c r="BD385" s="132">
        <f t="shared" si="295"/>
        <v>0</v>
      </c>
      <c r="BE385" s="132">
        <f t="shared" si="295"/>
        <v>0</v>
      </c>
      <c r="BF385" s="132">
        <f t="shared" si="295"/>
        <v>0</v>
      </c>
      <c r="BG385" s="132">
        <f t="shared" si="295"/>
        <v>0</v>
      </c>
      <c r="BH385" s="132">
        <f t="shared" si="295"/>
        <v>0</v>
      </c>
      <c r="BI385" s="132">
        <f t="shared" si="295"/>
        <v>0</v>
      </c>
      <c r="BJ385" s="132">
        <f t="shared" si="295"/>
        <v>0</v>
      </c>
      <c r="BK385" s="132">
        <f t="shared" si="296"/>
        <v>0</v>
      </c>
      <c r="BL385" s="132">
        <f t="shared" si="296"/>
        <v>0</v>
      </c>
      <c r="BM385" s="132">
        <f t="shared" si="296"/>
        <v>0</v>
      </c>
      <c r="BN385" s="132">
        <f t="shared" si="296"/>
        <v>0</v>
      </c>
      <c r="BO385" s="132">
        <f t="shared" si="296"/>
        <v>0</v>
      </c>
      <c r="BP385" s="132">
        <f t="shared" si="296"/>
        <v>0</v>
      </c>
      <c r="BQ385" s="132">
        <f t="shared" si="296"/>
        <v>0</v>
      </c>
      <c r="BR385" s="132">
        <f t="shared" si="296"/>
        <v>0</v>
      </c>
      <c r="BS385" s="132">
        <f t="shared" si="296"/>
        <v>0</v>
      </c>
    </row>
    <row r="387" spans="1:71" x14ac:dyDescent="0.3">
      <c r="A387" s="133" t="s">
        <v>307</v>
      </c>
    </row>
    <row r="389" spans="1:71" x14ac:dyDescent="0.3">
      <c r="A389" s="132" t="s">
        <v>957</v>
      </c>
      <c r="B389" s="132" t="s">
        <v>214</v>
      </c>
      <c r="C389" s="132" t="s">
        <v>140</v>
      </c>
      <c r="D389" s="132" t="s">
        <v>1076</v>
      </c>
      <c r="F389" s="132" t="str">
        <f t="shared" ref="F389:F404" si="298">IF(B389="스페셜",IF(E389="","스페셜 상자","스페셜 조합"),B389)</f>
        <v>용</v>
      </c>
      <c r="AM389" s="132">
        <f>COUNTIF('몬스터 리스트(숨김)'!$B$14:$B$53,A389)</f>
        <v>0</v>
      </c>
      <c r="AN389" s="132">
        <f>IF(COUNTIF(AO390:$AO$413,1)&gt;0,0,AM389)</f>
        <v>0</v>
      </c>
      <c r="AO389" s="132">
        <f>IF(IF(AN389=0,0,VLOOKUP(A389,'몬스터 리스트(숨김)'!$B$14:$D$53,3,0))&gt;0,1,0)</f>
        <v>0</v>
      </c>
      <c r="AQ389" s="132">
        <f t="shared" ref="AQ389:AQ403" si="299">I389*$AO389</f>
        <v>0</v>
      </c>
      <c r="AR389" s="132">
        <f t="shared" ref="AR389:AR403" si="300">J389*$AO389</f>
        <v>0</v>
      </c>
      <c r="AS389" s="132">
        <f t="shared" ref="AS389:AS403" si="301">K389*$AO389</f>
        <v>0</v>
      </c>
      <c r="AT389" s="132">
        <f t="shared" ref="AT389:AT403" si="302">L389*$AO389</f>
        <v>0</v>
      </c>
      <c r="AU389" s="132">
        <f t="shared" ref="AU389:AU403" si="303">M389*$AO389</f>
        <v>0</v>
      </c>
      <c r="AV389" s="132">
        <f t="shared" ref="AV389:AV403" si="304">N389*$AO389</f>
        <v>0</v>
      </c>
      <c r="AW389" s="132">
        <f t="shared" ref="AW389:AW403" si="305">O389*$AO389</f>
        <v>0</v>
      </c>
      <c r="AX389" s="132">
        <f t="shared" ref="AX389:AX403" si="306">P389*$AO389</f>
        <v>0</v>
      </c>
      <c r="AY389" s="132">
        <f t="shared" ref="AY389:AY403" si="307">Q389*$AO389</f>
        <v>0</v>
      </c>
      <c r="AZ389" s="132">
        <f t="shared" ref="AZ389:AZ403" si="308">R389*$AO389</f>
        <v>0</v>
      </c>
      <c r="BA389" s="132">
        <f t="shared" ref="BA389:BA403" si="309">S389*$AO389</f>
        <v>0</v>
      </c>
      <c r="BB389" s="132">
        <f t="shared" ref="BB389:BB403" si="310">T389*$AO389</f>
        <v>0</v>
      </c>
      <c r="BC389" s="132">
        <f t="shared" ref="BC389:BC403" si="311">U389*$AO389</f>
        <v>0</v>
      </c>
      <c r="BD389" s="132">
        <f t="shared" ref="BD389:BD403" si="312">V389*$AO389</f>
        <v>0</v>
      </c>
      <c r="BE389" s="132">
        <f t="shared" ref="BE389:BE403" si="313">W389*$AO389</f>
        <v>0</v>
      </c>
      <c r="BF389" s="132">
        <f t="shared" ref="BF389:BF403" si="314">X389*$AO389</f>
        <v>0</v>
      </c>
      <c r="BG389" s="132">
        <f t="shared" ref="BG389:BG403" si="315">Y389*$AO389</f>
        <v>0</v>
      </c>
      <c r="BH389" s="132">
        <f t="shared" ref="BH389:BH403" si="316">Z389*$AO389</f>
        <v>0</v>
      </c>
      <c r="BI389" s="132">
        <f t="shared" ref="BI389:BI403" si="317">AA389*$AO389</f>
        <v>0</v>
      </c>
      <c r="BJ389" s="132">
        <f t="shared" ref="BJ389:BJ403" si="318">AB389*$AO389</f>
        <v>0</v>
      </c>
      <c r="BK389" s="132">
        <f t="shared" ref="BK389:BK403" si="319">AC389*$AO389</f>
        <v>0</v>
      </c>
      <c r="BL389" s="132">
        <f t="shared" ref="BL389:BL403" si="320">AD389*$AO389</f>
        <v>0</v>
      </c>
      <c r="BM389" s="132">
        <f t="shared" ref="BM389:BM403" si="321">AE389*$AO389</f>
        <v>0</v>
      </c>
      <c r="BN389" s="132">
        <f t="shared" ref="BN389:BN403" si="322">AF389*$AO389</f>
        <v>0</v>
      </c>
      <c r="BO389" s="132">
        <f t="shared" ref="BO389:BO403" si="323">AG389*$AO389</f>
        <v>0</v>
      </c>
      <c r="BP389" s="132">
        <f t="shared" ref="BP389:BP403" si="324">AH389*$AO389</f>
        <v>0</v>
      </c>
      <c r="BQ389" s="132">
        <f t="shared" ref="BQ389:BQ403" si="325">AI389*$AO389</f>
        <v>0</v>
      </c>
      <c r="BR389" s="132">
        <f t="shared" ref="BR389:BR403" si="326">AJ389*$AO389</f>
        <v>0</v>
      </c>
      <c r="BS389" s="132">
        <f t="shared" ref="BS389:BS403" si="327">AK389*$AO389</f>
        <v>0</v>
      </c>
    </row>
    <row r="390" spans="1:71" x14ac:dyDescent="0.3">
      <c r="A390" s="132" t="s">
        <v>958</v>
      </c>
      <c r="B390" s="132" t="s">
        <v>214</v>
      </c>
      <c r="C390" s="132" t="s">
        <v>140</v>
      </c>
      <c r="D390" s="132" t="s">
        <v>1076</v>
      </c>
      <c r="F390" s="132" t="str">
        <f t="shared" si="298"/>
        <v>용</v>
      </c>
      <c r="AM390" s="132">
        <f>COUNTIF('몬스터 리스트(숨김)'!$B$14:$B$53,A390)</f>
        <v>0</v>
      </c>
      <c r="AN390" s="132">
        <f>IF(COUNTIF(AO391:$AO$413,1)&gt;0,0,AM390)</f>
        <v>0</v>
      </c>
      <c r="AO390" s="132">
        <f>IF(IF(AN390=0,0,VLOOKUP(A390,'몬스터 리스트(숨김)'!$B$14:$D$53,3,0))&gt;0,1,0)</f>
        <v>0</v>
      </c>
      <c r="AQ390" s="132">
        <f t="shared" si="299"/>
        <v>0</v>
      </c>
      <c r="AR390" s="132">
        <f t="shared" si="300"/>
        <v>0</v>
      </c>
      <c r="AS390" s="132">
        <f t="shared" si="301"/>
        <v>0</v>
      </c>
      <c r="AT390" s="132">
        <f t="shared" si="302"/>
        <v>0</v>
      </c>
      <c r="AU390" s="132">
        <f t="shared" si="303"/>
        <v>0</v>
      </c>
      <c r="AV390" s="132">
        <f t="shared" si="304"/>
        <v>0</v>
      </c>
      <c r="AW390" s="132">
        <f t="shared" si="305"/>
        <v>0</v>
      </c>
      <c r="AX390" s="132">
        <f t="shared" si="306"/>
        <v>0</v>
      </c>
      <c r="AY390" s="132">
        <f t="shared" si="307"/>
        <v>0</v>
      </c>
      <c r="AZ390" s="132">
        <f t="shared" si="308"/>
        <v>0</v>
      </c>
      <c r="BA390" s="132">
        <f t="shared" si="309"/>
        <v>0</v>
      </c>
      <c r="BB390" s="132">
        <f t="shared" si="310"/>
        <v>0</v>
      </c>
      <c r="BC390" s="132">
        <f t="shared" si="311"/>
        <v>0</v>
      </c>
      <c r="BD390" s="132">
        <f t="shared" si="312"/>
        <v>0</v>
      </c>
      <c r="BE390" s="132">
        <f t="shared" si="313"/>
        <v>0</v>
      </c>
      <c r="BF390" s="132">
        <f t="shared" si="314"/>
        <v>0</v>
      </c>
      <c r="BG390" s="132">
        <f t="shared" si="315"/>
        <v>0</v>
      </c>
      <c r="BH390" s="132">
        <f t="shared" si="316"/>
        <v>0</v>
      </c>
      <c r="BI390" s="132">
        <f t="shared" si="317"/>
        <v>0</v>
      </c>
      <c r="BJ390" s="132">
        <f t="shared" si="318"/>
        <v>0</v>
      </c>
      <c r="BK390" s="132">
        <f t="shared" si="319"/>
        <v>0</v>
      </c>
      <c r="BL390" s="132">
        <f t="shared" si="320"/>
        <v>0</v>
      </c>
      <c r="BM390" s="132">
        <f t="shared" si="321"/>
        <v>0</v>
      </c>
      <c r="BN390" s="132">
        <f t="shared" si="322"/>
        <v>0</v>
      </c>
      <c r="BO390" s="132">
        <f t="shared" si="323"/>
        <v>0</v>
      </c>
      <c r="BP390" s="132">
        <f t="shared" si="324"/>
        <v>0</v>
      </c>
      <c r="BQ390" s="132">
        <f t="shared" si="325"/>
        <v>0</v>
      </c>
      <c r="BR390" s="132">
        <f t="shared" si="326"/>
        <v>0</v>
      </c>
      <c r="BS390" s="132">
        <f t="shared" si="327"/>
        <v>0</v>
      </c>
    </row>
    <row r="391" spans="1:71" x14ac:dyDescent="0.3">
      <c r="A391" s="132" t="s">
        <v>959</v>
      </c>
      <c r="B391" s="132" t="s">
        <v>214</v>
      </c>
      <c r="C391" s="132" t="s">
        <v>140</v>
      </c>
      <c r="D391" s="132" t="s">
        <v>1076</v>
      </c>
      <c r="F391" s="132" t="str">
        <f t="shared" si="298"/>
        <v>용</v>
      </c>
      <c r="AM391" s="132">
        <f>COUNTIF('몬스터 리스트(숨김)'!$B$14:$B$53,A391)</f>
        <v>0</v>
      </c>
      <c r="AN391" s="132">
        <f>IF(COUNTIF(AO392:$AO$413,1)&gt;0,0,AM391)</f>
        <v>0</v>
      </c>
      <c r="AO391" s="132">
        <f>IF(IF(AN391=0,0,VLOOKUP(A391,'몬스터 리스트(숨김)'!$B$14:$D$53,3,0))&gt;0,1,0)</f>
        <v>0</v>
      </c>
      <c r="AQ391" s="132">
        <f t="shared" si="299"/>
        <v>0</v>
      </c>
      <c r="AR391" s="132">
        <f t="shared" si="300"/>
        <v>0</v>
      </c>
      <c r="AS391" s="132">
        <f t="shared" si="301"/>
        <v>0</v>
      </c>
      <c r="AT391" s="132">
        <f t="shared" si="302"/>
        <v>0</v>
      </c>
      <c r="AU391" s="132">
        <f t="shared" si="303"/>
        <v>0</v>
      </c>
      <c r="AV391" s="132">
        <f t="shared" si="304"/>
        <v>0</v>
      </c>
      <c r="AW391" s="132">
        <f t="shared" si="305"/>
        <v>0</v>
      </c>
      <c r="AX391" s="132">
        <f t="shared" si="306"/>
        <v>0</v>
      </c>
      <c r="AY391" s="132">
        <f t="shared" si="307"/>
        <v>0</v>
      </c>
      <c r="AZ391" s="132">
        <f t="shared" si="308"/>
        <v>0</v>
      </c>
      <c r="BA391" s="132">
        <f t="shared" si="309"/>
        <v>0</v>
      </c>
      <c r="BB391" s="132">
        <f t="shared" si="310"/>
        <v>0</v>
      </c>
      <c r="BC391" s="132">
        <f t="shared" si="311"/>
        <v>0</v>
      </c>
      <c r="BD391" s="132">
        <f t="shared" si="312"/>
        <v>0</v>
      </c>
      <c r="BE391" s="132">
        <f t="shared" si="313"/>
        <v>0</v>
      </c>
      <c r="BF391" s="132">
        <f t="shared" si="314"/>
        <v>0</v>
      </c>
      <c r="BG391" s="132">
        <f t="shared" si="315"/>
        <v>0</v>
      </c>
      <c r="BH391" s="132">
        <f t="shared" si="316"/>
        <v>0</v>
      </c>
      <c r="BI391" s="132">
        <f t="shared" si="317"/>
        <v>0</v>
      </c>
      <c r="BJ391" s="132">
        <f t="shared" si="318"/>
        <v>0</v>
      </c>
      <c r="BK391" s="132">
        <f t="shared" si="319"/>
        <v>0</v>
      </c>
      <c r="BL391" s="132">
        <f t="shared" si="320"/>
        <v>0</v>
      </c>
      <c r="BM391" s="132">
        <f t="shared" si="321"/>
        <v>0</v>
      </c>
      <c r="BN391" s="132">
        <f t="shared" si="322"/>
        <v>0</v>
      </c>
      <c r="BO391" s="132">
        <f t="shared" si="323"/>
        <v>0</v>
      </c>
      <c r="BP391" s="132">
        <f t="shared" si="324"/>
        <v>0</v>
      </c>
      <c r="BQ391" s="132">
        <f t="shared" si="325"/>
        <v>0</v>
      </c>
      <c r="BR391" s="132">
        <f t="shared" si="326"/>
        <v>0</v>
      </c>
      <c r="BS391" s="132">
        <f t="shared" si="327"/>
        <v>0</v>
      </c>
    </row>
    <row r="392" spans="1:71" x14ac:dyDescent="0.3">
      <c r="A392" s="132" t="s">
        <v>960</v>
      </c>
      <c r="B392" s="132" t="s">
        <v>214</v>
      </c>
      <c r="C392" s="132" t="s">
        <v>140</v>
      </c>
      <c r="D392" s="132" t="s">
        <v>1076</v>
      </c>
      <c r="F392" s="132" t="str">
        <f t="shared" si="298"/>
        <v>용</v>
      </c>
      <c r="AM392" s="132">
        <f>COUNTIF('몬스터 리스트(숨김)'!$B$14:$B$53,A392)</f>
        <v>0</v>
      </c>
      <c r="AN392" s="132">
        <f>IF(COUNTIF(AO393:$AO$413,1)&gt;0,0,AM392)</f>
        <v>0</v>
      </c>
      <c r="AO392" s="132">
        <f>IF(IF(AN392=0,0,VLOOKUP(A392,'몬스터 리스트(숨김)'!$B$14:$D$53,3,0))&gt;0,1,0)</f>
        <v>0</v>
      </c>
      <c r="AQ392" s="132">
        <f t="shared" si="299"/>
        <v>0</v>
      </c>
      <c r="AR392" s="132">
        <f t="shared" si="300"/>
        <v>0</v>
      </c>
      <c r="AS392" s="132">
        <f t="shared" si="301"/>
        <v>0</v>
      </c>
      <c r="AT392" s="132">
        <f t="shared" si="302"/>
        <v>0</v>
      </c>
      <c r="AU392" s="132">
        <f t="shared" si="303"/>
        <v>0</v>
      </c>
      <c r="AV392" s="132">
        <f t="shared" si="304"/>
        <v>0</v>
      </c>
      <c r="AW392" s="132">
        <f t="shared" si="305"/>
        <v>0</v>
      </c>
      <c r="AX392" s="132">
        <f t="shared" si="306"/>
        <v>0</v>
      </c>
      <c r="AY392" s="132">
        <f t="shared" si="307"/>
        <v>0</v>
      </c>
      <c r="AZ392" s="132">
        <f t="shared" si="308"/>
        <v>0</v>
      </c>
      <c r="BA392" s="132">
        <f t="shared" si="309"/>
        <v>0</v>
      </c>
      <c r="BB392" s="132">
        <f t="shared" si="310"/>
        <v>0</v>
      </c>
      <c r="BC392" s="132">
        <f t="shared" si="311"/>
        <v>0</v>
      </c>
      <c r="BD392" s="132">
        <f t="shared" si="312"/>
        <v>0</v>
      </c>
      <c r="BE392" s="132">
        <f t="shared" si="313"/>
        <v>0</v>
      </c>
      <c r="BF392" s="132">
        <f t="shared" si="314"/>
        <v>0</v>
      </c>
      <c r="BG392" s="132">
        <f t="shared" si="315"/>
        <v>0</v>
      </c>
      <c r="BH392" s="132">
        <f t="shared" si="316"/>
        <v>0</v>
      </c>
      <c r="BI392" s="132">
        <f t="shared" si="317"/>
        <v>0</v>
      </c>
      <c r="BJ392" s="132">
        <f t="shared" si="318"/>
        <v>0</v>
      </c>
      <c r="BK392" s="132">
        <f t="shared" si="319"/>
        <v>0</v>
      </c>
      <c r="BL392" s="132">
        <f t="shared" si="320"/>
        <v>0</v>
      </c>
      <c r="BM392" s="132">
        <f t="shared" si="321"/>
        <v>0</v>
      </c>
      <c r="BN392" s="132">
        <f t="shared" si="322"/>
        <v>0</v>
      </c>
      <c r="BO392" s="132">
        <f t="shared" si="323"/>
        <v>0</v>
      </c>
      <c r="BP392" s="132">
        <f t="shared" si="324"/>
        <v>0</v>
      </c>
      <c r="BQ392" s="132">
        <f t="shared" si="325"/>
        <v>0</v>
      </c>
      <c r="BR392" s="132">
        <f t="shared" si="326"/>
        <v>0</v>
      </c>
      <c r="BS392" s="132">
        <f t="shared" si="327"/>
        <v>0</v>
      </c>
    </row>
    <row r="393" spans="1:71" x14ac:dyDescent="0.3">
      <c r="A393" s="132" t="s">
        <v>961</v>
      </c>
      <c r="B393" s="132" t="s">
        <v>214</v>
      </c>
      <c r="C393" s="132" t="s">
        <v>140</v>
      </c>
      <c r="D393" s="132" t="s">
        <v>1076</v>
      </c>
      <c r="F393" s="132" t="str">
        <f t="shared" si="298"/>
        <v>용</v>
      </c>
      <c r="AM393" s="132">
        <f>COUNTIF('몬스터 리스트(숨김)'!$B$14:$B$53,A393)</f>
        <v>0</v>
      </c>
      <c r="AN393" s="132">
        <f>IF(COUNTIF(AO394:$AO$413,1)&gt;0,0,AM393)</f>
        <v>0</v>
      </c>
      <c r="AO393" s="132">
        <f>IF(IF(AN393=0,0,VLOOKUP(A393,'몬스터 리스트(숨김)'!$B$14:$D$53,3,0))&gt;0,1,0)</f>
        <v>0</v>
      </c>
      <c r="AQ393" s="132">
        <f t="shared" si="299"/>
        <v>0</v>
      </c>
      <c r="AR393" s="132">
        <f t="shared" si="300"/>
        <v>0</v>
      </c>
      <c r="AS393" s="132">
        <f t="shared" si="301"/>
        <v>0</v>
      </c>
      <c r="AT393" s="132">
        <f t="shared" si="302"/>
        <v>0</v>
      </c>
      <c r="AU393" s="132">
        <f t="shared" si="303"/>
        <v>0</v>
      </c>
      <c r="AV393" s="132">
        <f t="shared" si="304"/>
        <v>0</v>
      </c>
      <c r="AW393" s="132">
        <f t="shared" si="305"/>
        <v>0</v>
      </c>
      <c r="AX393" s="132">
        <f t="shared" si="306"/>
        <v>0</v>
      </c>
      <c r="AY393" s="132">
        <f t="shared" si="307"/>
        <v>0</v>
      </c>
      <c r="AZ393" s="132">
        <f t="shared" si="308"/>
        <v>0</v>
      </c>
      <c r="BA393" s="132">
        <f t="shared" si="309"/>
        <v>0</v>
      </c>
      <c r="BB393" s="132">
        <f t="shared" si="310"/>
        <v>0</v>
      </c>
      <c r="BC393" s="132">
        <f t="shared" si="311"/>
        <v>0</v>
      </c>
      <c r="BD393" s="132">
        <f t="shared" si="312"/>
        <v>0</v>
      </c>
      <c r="BE393" s="132">
        <f t="shared" si="313"/>
        <v>0</v>
      </c>
      <c r="BF393" s="132">
        <f t="shared" si="314"/>
        <v>0</v>
      </c>
      <c r="BG393" s="132">
        <f t="shared" si="315"/>
        <v>0</v>
      </c>
      <c r="BH393" s="132">
        <f t="shared" si="316"/>
        <v>0</v>
      </c>
      <c r="BI393" s="132">
        <f t="shared" si="317"/>
        <v>0</v>
      </c>
      <c r="BJ393" s="132">
        <f t="shared" si="318"/>
        <v>0</v>
      </c>
      <c r="BK393" s="132">
        <f t="shared" si="319"/>
        <v>0</v>
      </c>
      <c r="BL393" s="132">
        <f t="shared" si="320"/>
        <v>0</v>
      </c>
      <c r="BM393" s="132">
        <f t="shared" si="321"/>
        <v>0</v>
      </c>
      <c r="BN393" s="132">
        <f t="shared" si="322"/>
        <v>0</v>
      </c>
      <c r="BO393" s="132">
        <f t="shared" si="323"/>
        <v>0</v>
      </c>
      <c r="BP393" s="132">
        <f t="shared" si="324"/>
        <v>0</v>
      </c>
      <c r="BQ393" s="132">
        <f t="shared" si="325"/>
        <v>0</v>
      </c>
      <c r="BR393" s="132">
        <f t="shared" si="326"/>
        <v>0</v>
      </c>
      <c r="BS393" s="132">
        <f t="shared" si="327"/>
        <v>0</v>
      </c>
    </row>
    <row r="394" spans="1:71" x14ac:dyDescent="0.3">
      <c r="A394" s="132" t="s">
        <v>962</v>
      </c>
      <c r="B394" s="132" t="s">
        <v>214</v>
      </c>
      <c r="C394" s="132" t="s">
        <v>140</v>
      </c>
      <c r="D394" s="132" t="s">
        <v>1076</v>
      </c>
      <c r="F394" s="132" t="str">
        <f t="shared" si="298"/>
        <v>용</v>
      </c>
      <c r="AM394" s="132">
        <f>COUNTIF('몬스터 리스트(숨김)'!$B$14:$B$53,A394)</f>
        <v>0</v>
      </c>
      <c r="AN394" s="132">
        <f>IF(COUNTIF(AO395:$AO$413,1)&gt;0,0,AM394)</f>
        <v>0</v>
      </c>
      <c r="AO394" s="132">
        <f>IF(IF(AN394=0,0,VLOOKUP(A394,'몬스터 리스트(숨김)'!$B$14:$D$53,3,0))&gt;0,1,0)</f>
        <v>0</v>
      </c>
      <c r="AQ394" s="132">
        <f t="shared" si="299"/>
        <v>0</v>
      </c>
      <c r="AR394" s="132">
        <f t="shared" si="300"/>
        <v>0</v>
      </c>
      <c r="AS394" s="132">
        <f t="shared" si="301"/>
        <v>0</v>
      </c>
      <c r="AT394" s="132">
        <f t="shared" si="302"/>
        <v>0</v>
      </c>
      <c r="AU394" s="132">
        <f t="shared" si="303"/>
        <v>0</v>
      </c>
      <c r="AV394" s="132">
        <f t="shared" si="304"/>
        <v>0</v>
      </c>
      <c r="AW394" s="132">
        <f t="shared" si="305"/>
        <v>0</v>
      </c>
      <c r="AX394" s="132">
        <f t="shared" si="306"/>
        <v>0</v>
      </c>
      <c r="AY394" s="132">
        <f t="shared" si="307"/>
        <v>0</v>
      </c>
      <c r="AZ394" s="132">
        <f t="shared" si="308"/>
        <v>0</v>
      </c>
      <c r="BA394" s="132">
        <f t="shared" si="309"/>
        <v>0</v>
      </c>
      <c r="BB394" s="132">
        <f t="shared" si="310"/>
        <v>0</v>
      </c>
      <c r="BC394" s="132">
        <f t="shared" si="311"/>
        <v>0</v>
      </c>
      <c r="BD394" s="132">
        <f t="shared" si="312"/>
        <v>0</v>
      </c>
      <c r="BE394" s="132">
        <f t="shared" si="313"/>
        <v>0</v>
      </c>
      <c r="BF394" s="132">
        <f t="shared" si="314"/>
        <v>0</v>
      </c>
      <c r="BG394" s="132">
        <f t="shared" si="315"/>
        <v>0</v>
      </c>
      <c r="BH394" s="132">
        <f t="shared" si="316"/>
        <v>0</v>
      </c>
      <c r="BI394" s="132">
        <f t="shared" si="317"/>
        <v>0</v>
      </c>
      <c r="BJ394" s="132">
        <f t="shared" si="318"/>
        <v>0</v>
      </c>
      <c r="BK394" s="132">
        <f t="shared" si="319"/>
        <v>0</v>
      </c>
      <c r="BL394" s="132">
        <f t="shared" si="320"/>
        <v>0</v>
      </c>
      <c r="BM394" s="132">
        <f t="shared" si="321"/>
        <v>0</v>
      </c>
      <c r="BN394" s="132">
        <f t="shared" si="322"/>
        <v>0</v>
      </c>
      <c r="BO394" s="132">
        <f t="shared" si="323"/>
        <v>0</v>
      </c>
      <c r="BP394" s="132">
        <f t="shared" si="324"/>
        <v>0</v>
      </c>
      <c r="BQ394" s="132">
        <f t="shared" si="325"/>
        <v>0</v>
      </c>
      <c r="BR394" s="132">
        <f t="shared" si="326"/>
        <v>0</v>
      </c>
      <c r="BS394" s="132">
        <f t="shared" si="327"/>
        <v>0</v>
      </c>
    </row>
    <row r="395" spans="1:71" x14ac:dyDescent="0.3">
      <c r="A395" s="132" t="s">
        <v>963</v>
      </c>
      <c r="B395" s="132" t="s">
        <v>214</v>
      </c>
      <c r="C395" s="132" t="s">
        <v>142</v>
      </c>
      <c r="D395" s="132" t="s">
        <v>1077</v>
      </c>
      <c r="F395" s="132" t="str">
        <f t="shared" si="298"/>
        <v>용</v>
      </c>
      <c r="AM395" s="132">
        <f>COUNTIF('몬스터 리스트(숨김)'!$B$14:$B$53,A395)</f>
        <v>0</v>
      </c>
      <c r="AN395" s="132">
        <f>IF(COUNTIF(AO396:$AO$413,1)&gt;0,0,AM395)</f>
        <v>0</v>
      </c>
      <c r="AO395" s="132">
        <f>IF(IF(AN395=0,0,VLOOKUP(A395,'몬스터 리스트(숨김)'!$B$14:$D$53,3,0))&gt;0,1,0)</f>
        <v>0</v>
      </c>
      <c r="AQ395" s="132">
        <f t="shared" si="299"/>
        <v>0</v>
      </c>
      <c r="AR395" s="132">
        <f t="shared" si="300"/>
        <v>0</v>
      </c>
      <c r="AS395" s="132">
        <f t="shared" si="301"/>
        <v>0</v>
      </c>
      <c r="AT395" s="132">
        <f t="shared" si="302"/>
        <v>0</v>
      </c>
      <c r="AU395" s="132">
        <f t="shared" si="303"/>
        <v>0</v>
      </c>
      <c r="AV395" s="132">
        <f t="shared" si="304"/>
        <v>0</v>
      </c>
      <c r="AW395" s="132">
        <f t="shared" si="305"/>
        <v>0</v>
      </c>
      <c r="AX395" s="132">
        <f t="shared" si="306"/>
        <v>0</v>
      </c>
      <c r="AY395" s="132">
        <f t="shared" si="307"/>
        <v>0</v>
      </c>
      <c r="AZ395" s="132">
        <f t="shared" si="308"/>
        <v>0</v>
      </c>
      <c r="BA395" s="132">
        <f t="shared" si="309"/>
        <v>0</v>
      </c>
      <c r="BB395" s="132">
        <f t="shared" si="310"/>
        <v>0</v>
      </c>
      <c r="BC395" s="132">
        <f t="shared" si="311"/>
        <v>0</v>
      </c>
      <c r="BD395" s="132">
        <f t="shared" si="312"/>
        <v>0</v>
      </c>
      <c r="BE395" s="132">
        <f t="shared" si="313"/>
        <v>0</v>
      </c>
      <c r="BF395" s="132">
        <f t="shared" si="314"/>
        <v>0</v>
      </c>
      <c r="BG395" s="132">
        <f t="shared" si="315"/>
        <v>0</v>
      </c>
      <c r="BH395" s="132">
        <f t="shared" si="316"/>
        <v>0</v>
      </c>
      <c r="BI395" s="132">
        <f t="shared" si="317"/>
        <v>0</v>
      </c>
      <c r="BJ395" s="132">
        <f t="shared" si="318"/>
        <v>0</v>
      </c>
      <c r="BK395" s="132">
        <f t="shared" si="319"/>
        <v>0</v>
      </c>
      <c r="BL395" s="132">
        <f t="shared" si="320"/>
        <v>0</v>
      </c>
      <c r="BM395" s="132">
        <f t="shared" si="321"/>
        <v>0</v>
      </c>
      <c r="BN395" s="132">
        <f t="shared" si="322"/>
        <v>0</v>
      </c>
      <c r="BO395" s="132">
        <f t="shared" si="323"/>
        <v>0</v>
      </c>
      <c r="BP395" s="132">
        <f t="shared" si="324"/>
        <v>0</v>
      </c>
      <c r="BQ395" s="132">
        <f t="shared" si="325"/>
        <v>0</v>
      </c>
      <c r="BR395" s="132">
        <f t="shared" si="326"/>
        <v>0</v>
      </c>
      <c r="BS395" s="132">
        <f t="shared" si="327"/>
        <v>0</v>
      </c>
    </row>
    <row r="396" spans="1:71" x14ac:dyDescent="0.3">
      <c r="A396" s="132" t="s">
        <v>964</v>
      </c>
      <c r="B396" s="132" t="s">
        <v>214</v>
      </c>
      <c r="C396" s="132" t="s">
        <v>142</v>
      </c>
      <c r="D396" s="132" t="s">
        <v>1077</v>
      </c>
      <c r="F396" s="132" t="str">
        <f t="shared" si="298"/>
        <v>용</v>
      </c>
      <c r="AM396" s="132">
        <f>COUNTIF('몬스터 리스트(숨김)'!$B$14:$B$53,A396)</f>
        <v>0</v>
      </c>
      <c r="AN396" s="132">
        <f>IF(COUNTIF(AO397:$AO$413,1)&gt;0,0,AM396)</f>
        <v>0</v>
      </c>
      <c r="AO396" s="132">
        <f>IF(IF(AN396=0,0,VLOOKUP(A396,'몬스터 리스트(숨김)'!$B$14:$D$53,3,0))&gt;0,1,0)</f>
        <v>0</v>
      </c>
      <c r="AQ396" s="132">
        <f t="shared" si="299"/>
        <v>0</v>
      </c>
      <c r="AR396" s="132">
        <f t="shared" si="300"/>
        <v>0</v>
      </c>
      <c r="AS396" s="132">
        <f t="shared" si="301"/>
        <v>0</v>
      </c>
      <c r="AT396" s="132">
        <f t="shared" si="302"/>
        <v>0</v>
      </c>
      <c r="AU396" s="132">
        <f t="shared" si="303"/>
        <v>0</v>
      </c>
      <c r="AV396" s="132">
        <f t="shared" si="304"/>
        <v>0</v>
      </c>
      <c r="AW396" s="132">
        <f t="shared" si="305"/>
        <v>0</v>
      </c>
      <c r="AX396" s="132">
        <f t="shared" si="306"/>
        <v>0</v>
      </c>
      <c r="AY396" s="132">
        <f t="shared" si="307"/>
        <v>0</v>
      </c>
      <c r="AZ396" s="132">
        <f t="shared" si="308"/>
        <v>0</v>
      </c>
      <c r="BA396" s="132">
        <f t="shared" si="309"/>
        <v>0</v>
      </c>
      <c r="BB396" s="132">
        <f t="shared" si="310"/>
        <v>0</v>
      </c>
      <c r="BC396" s="132">
        <f t="shared" si="311"/>
        <v>0</v>
      </c>
      <c r="BD396" s="132">
        <f t="shared" si="312"/>
        <v>0</v>
      </c>
      <c r="BE396" s="132">
        <f t="shared" si="313"/>
        <v>0</v>
      </c>
      <c r="BF396" s="132">
        <f t="shared" si="314"/>
        <v>0</v>
      </c>
      <c r="BG396" s="132">
        <f t="shared" si="315"/>
        <v>0</v>
      </c>
      <c r="BH396" s="132">
        <f t="shared" si="316"/>
        <v>0</v>
      </c>
      <c r="BI396" s="132">
        <f t="shared" si="317"/>
        <v>0</v>
      </c>
      <c r="BJ396" s="132">
        <f t="shared" si="318"/>
        <v>0</v>
      </c>
      <c r="BK396" s="132">
        <f t="shared" si="319"/>
        <v>0</v>
      </c>
      <c r="BL396" s="132">
        <f t="shared" si="320"/>
        <v>0</v>
      </c>
      <c r="BM396" s="132">
        <f t="shared" si="321"/>
        <v>0</v>
      </c>
      <c r="BN396" s="132">
        <f t="shared" si="322"/>
        <v>0</v>
      </c>
      <c r="BO396" s="132">
        <f t="shared" si="323"/>
        <v>0</v>
      </c>
      <c r="BP396" s="132">
        <f t="shared" si="324"/>
        <v>0</v>
      </c>
      <c r="BQ396" s="132">
        <f t="shared" si="325"/>
        <v>0</v>
      </c>
      <c r="BR396" s="132">
        <f t="shared" si="326"/>
        <v>0</v>
      </c>
      <c r="BS396" s="132">
        <f t="shared" si="327"/>
        <v>0</v>
      </c>
    </row>
    <row r="397" spans="1:71" x14ac:dyDescent="0.3">
      <c r="A397" s="132" t="s">
        <v>965</v>
      </c>
      <c r="B397" s="132" t="s">
        <v>214</v>
      </c>
      <c r="C397" s="132" t="s">
        <v>142</v>
      </c>
      <c r="D397" s="132" t="s">
        <v>1077</v>
      </c>
      <c r="F397" s="132" t="str">
        <f t="shared" si="298"/>
        <v>용</v>
      </c>
      <c r="AM397" s="132">
        <f>COUNTIF('몬스터 리스트(숨김)'!$B$14:$B$53,A397)</f>
        <v>0</v>
      </c>
      <c r="AN397" s="132">
        <f>IF(COUNTIF(AO398:$AO$413,1)&gt;0,0,AM397)</f>
        <v>0</v>
      </c>
      <c r="AO397" s="132">
        <f>IF(IF(AN397=0,0,VLOOKUP(A397,'몬스터 리스트(숨김)'!$B$14:$D$53,3,0))&gt;0,1,0)</f>
        <v>0</v>
      </c>
      <c r="AQ397" s="132">
        <f t="shared" si="299"/>
        <v>0</v>
      </c>
      <c r="AR397" s="132">
        <f t="shared" si="300"/>
        <v>0</v>
      </c>
      <c r="AS397" s="132">
        <f t="shared" si="301"/>
        <v>0</v>
      </c>
      <c r="AT397" s="132">
        <f t="shared" si="302"/>
        <v>0</v>
      </c>
      <c r="AU397" s="132">
        <f t="shared" si="303"/>
        <v>0</v>
      </c>
      <c r="AV397" s="132">
        <f t="shared" si="304"/>
        <v>0</v>
      </c>
      <c r="AW397" s="132">
        <f t="shared" si="305"/>
        <v>0</v>
      </c>
      <c r="AX397" s="132">
        <f t="shared" si="306"/>
        <v>0</v>
      </c>
      <c r="AY397" s="132">
        <f t="shared" si="307"/>
        <v>0</v>
      </c>
      <c r="AZ397" s="132">
        <f t="shared" si="308"/>
        <v>0</v>
      </c>
      <c r="BA397" s="132">
        <f t="shared" si="309"/>
        <v>0</v>
      </c>
      <c r="BB397" s="132">
        <f t="shared" si="310"/>
        <v>0</v>
      </c>
      <c r="BC397" s="132">
        <f t="shared" si="311"/>
        <v>0</v>
      </c>
      <c r="BD397" s="132">
        <f t="shared" si="312"/>
        <v>0</v>
      </c>
      <c r="BE397" s="132">
        <f t="shared" si="313"/>
        <v>0</v>
      </c>
      <c r="BF397" s="132">
        <f t="shared" si="314"/>
        <v>0</v>
      </c>
      <c r="BG397" s="132">
        <f t="shared" si="315"/>
        <v>0</v>
      </c>
      <c r="BH397" s="132">
        <f t="shared" si="316"/>
        <v>0</v>
      </c>
      <c r="BI397" s="132">
        <f t="shared" si="317"/>
        <v>0</v>
      </c>
      <c r="BJ397" s="132">
        <f t="shared" si="318"/>
        <v>0</v>
      </c>
      <c r="BK397" s="132">
        <f t="shared" si="319"/>
        <v>0</v>
      </c>
      <c r="BL397" s="132">
        <f t="shared" si="320"/>
        <v>0</v>
      </c>
      <c r="BM397" s="132">
        <f t="shared" si="321"/>
        <v>0</v>
      </c>
      <c r="BN397" s="132">
        <f t="shared" si="322"/>
        <v>0</v>
      </c>
      <c r="BO397" s="132">
        <f t="shared" si="323"/>
        <v>0</v>
      </c>
      <c r="BP397" s="132">
        <f t="shared" si="324"/>
        <v>0</v>
      </c>
      <c r="BQ397" s="132">
        <f t="shared" si="325"/>
        <v>0</v>
      </c>
      <c r="BR397" s="132">
        <f t="shared" si="326"/>
        <v>0</v>
      </c>
      <c r="BS397" s="132">
        <f t="shared" si="327"/>
        <v>0</v>
      </c>
    </row>
    <row r="398" spans="1:71" x14ac:dyDescent="0.3">
      <c r="A398" s="132" t="s">
        <v>966</v>
      </c>
      <c r="B398" s="132" t="s">
        <v>214</v>
      </c>
      <c r="C398" s="132" t="s">
        <v>142</v>
      </c>
      <c r="D398" s="132" t="s">
        <v>1077</v>
      </c>
      <c r="F398" s="132" t="str">
        <f t="shared" si="298"/>
        <v>용</v>
      </c>
      <c r="AM398" s="132">
        <f>COUNTIF('몬스터 리스트(숨김)'!$B$14:$B$53,A398)</f>
        <v>0</v>
      </c>
      <c r="AN398" s="132">
        <f>IF(COUNTIF(AO399:$AO$413,1)&gt;0,0,AM398)</f>
        <v>0</v>
      </c>
      <c r="AO398" s="132">
        <f>IF(IF(AN398=0,0,VLOOKUP(A398,'몬스터 리스트(숨김)'!$B$14:$D$53,3,0))&gt;0,1,0)</f>
        <v>0</v>
      </c>
      <c r="AQ398" s="132">
        <f t="shared" si="299"/>
        <v>0</v>
      </c>
      <c r="AR398" s="132">
        <f t="shared" si="300"/>
        <v>0</v>
      </c>
      <c r="AS398" s="132">
        <f t="shared" si="301"/>
        <v>0</v>
      </c>
      <c r="AT398" s="132">
        <f t="shared" si="302"/>
        <v>0</v>
      </c>
      <c r="AU398" s="132">
        <f t="shared" si="303"/>
        <v>0</v>
      </c>
      <c r="AV398" s="132">
        <f t="shared" si="304"/>
        <v>0</v>
      </c>
      <c r="AW398" s="132">
        <f t="shared" si="305"/>
        <v>0</v>
      </c>
      <c r="AX398" s="132">
        <f t="shared" si="306"/>
        <v>0</v>
      </c>
      <c r="AY398" s="132">
        <f t="shared" si="307"/>
        <v>0</v>
      </c>
      <c r="AZ398" s="132">
        <f t="shared" si="308"/>
        <v>0</v>
      </c>
      <c r="BA398" s="132">
        <f t="shared" si="309"/>
        <v>0</v>
      </c>
      <c r="BB398" s="132">
        <f t="shared" si="310"/>
        <v>0</v>
      </c>
      <c r="BC398" s="132">
        <f t="shared" si="311"/>
        <v>0</v>
      </c>
      <c r="BD398" s="132">
        <f t="shared" si="312"/>
        <v>0</v>
      </c>
      <c r="BE398" s="132">
        <f t="shared" si="313"/>
        <v>0</v>
      </c>
      <c r="BF398" s="132">
        <f t="shared" si="314"/>
        <v>0</v>
      </c>
      <c r="BG398" s="132">
        <f t="shared" si="315"/>
        <v>0</v>
      </c>
      <c r="BH398" s="132">
        <f t="shared" si="316"/>
        <v>0</v>
      </c>
      <c r="BI398" s="132">
        <f t="shared" si="317"/>
        <v>0</v>
      </c>
      <c r="BJ398" s="132">
        <f t="shared" si="318"/>
        <v>0</v>
      </c>
      <c r="BK398" s="132">
        <f t="shared" si="319"/>
        <v>0</v>
      </c>
      <c r="BL398" s="132">
        <f t="shared" si="320"/>
        <v>0</v>
      </c>
      <c r="BM398" s="132">
        <f t="shared" si="321"/>
        <v>0</v>
      </c>
      <c r="BN398" s="132">
        <f t="shared" si="322"/>
        <v>0</v>
      </c>
      <c r="BO398" s="132">
        <f t="shared" si="323"/>
        <v>0</v>
      </c>
      <c r="BP398" s="132">
        <f t="shared" si="324"/>
        <v>0</v>
      </c>
      <c r="BQ398" s="132">
        <f t="shared" si="325"/>
        <v>0</v>
      </c>
      <c r="BR398" s="132">
        <f t="shared" si="326"/>
        <v>0</v>
      </c>
      <c r="BS398" s="132">
        <f t="shared" si="327"/>
        <v>0</v>
      </c>
    </row>
    <row r="399" spans="1:71" x14ac:dyDescent="0.3">
      <c r="A399" s="132" t="s">
        <v>967</v>
      </c>
      <c r="B399" s="132" t="s">
        <v>214</v>
      </c>
      <c r="C399" s="132" t="s">
        <v>142</v>
      </c>
      <c r="D399" s="132" t="s">
        <v>1077</v>
      </c>
      <c r="F399" s="132" t="str">
        <f t="shared" si="298"/>
        <v>용</v>
      </c>
      <c r="AM399" s="132">
        <f>COUNTIF('몬스터 리스트(숨김)'!$B$14:$B$53,A399)</f>
        <v>0</v>
      </c>
      <c r="AN399" s="132">
        <f>IF(COUNTIF(AO400:$AO$413,1)&gt;0,0,AM399)</f>
        <v>0</v>
      </c>
      <c r="AO399" s="132">
        <f>IF(IF(AN399=0,0,VLOOKUP(A399,'몬스터 리스트(숨김)'!$B$14:$D$53,3,0))&gt;0,1,0)</f>
        <v>0</v>
      </c>
      <c r="AQ399" s="132">
        <f t="shared" si="299"/>
        <v>0</v>
      </c>
      <c r="AR399" s="132">
        <f t="shared" si="300"/>
        <v>0</v>
      </c>
      <c r="AS399" s="132">
        <f t="shared" si="301"/>
        <v>0</v>
      </c>
      <c r="AT399" s="132">
        <f t="shared" si="302"/>
        <v>0</v>
      </c>
      <c r="AU399" s="132">
        <f t="shared" si="303"/>
        <v>0</v>
      </c>
      <c r="AV399" s="132">
        <f t="shared" si="304"/>
        <v>0</v>
      </c>
      <c r="AW399" s="132">
        <f t="shared" si="305"/>
        <v>0</v>
      </c>
      <c r="AX399" s="132">
        <f t="shared" si="306"/>
        <v>0</v>
      </c>
      <c r="AY399" s="132">
        <f t="shared" si="307"/>
        <v>0</v>
      </c>
      <c r="AZ399" s="132">
        <f t="shared" si="308"/>
        <v>0</v>
      </c>
      <c r="BA399" s="132">
        <f t="shared" si="309"/>
        <v>0</v>
      </c>
      <c r="BB399" s="132">
        <f t="shared" si="310"/>
        <v>0</v>
      </c>
      <c r="BC399" s="132">
        <f t="shared" si="311"/>
        <v>0</v>
      </c>
      <c r="BD399" s="132">
        <f t="shared" si="312"/>
        <v>0</v>
      </c>
      <c r="BE399" s="132">
        <f t="shared" si="313"/>
        <v>0</v>
      </c>
      <c r="BF399" s="132">
        <f t="shared" si="314"/>
        <v>0</v>
      </c>
      <c r="BG399" s="132">
        <f t="shared" si="315"/>
        <v>0</v>
      </c>
      <c r="BH399" s="132">
        <f t="shared" si="316"/>
        <v>0</v>
      </c>
      <c r="BI399" s="132">
        <f t="shared" si="317"/>
        <v>0</v>
      </c>
      <c r="BJ399" s="132">
        <f t="shared" si="318"/>
        <v>0</v>
      </c>
      <c r="BK399" s="132">
        <f t="shared" si="319"/>
        <v>0</v>
      </c>
      <c r="BL399" s="132">
        <f t="shared" si="320"/>
        <v>0</v>
      </c>
      <c r="BM399" s="132">
        <f t="shared" si="321"/>
        <v>0</v>
      </c>
      <c r="BN399" s="132">
        <f t="shared" si="322"/>
        <v>0</v>
      </c>
      <c r="BO399" s="132">
        <f t="shared" si="323"/>
        <v>0</v>
      </c>
      <c r="BP399" s="132">
        <f t="shared" si="324"/>
        <v>0</v>
      </c>
      <c r="BQ399" s="132">
        <f t="shared" si="325"/>
        <v>0</v>
      </c>
      <c r="BR399" s="132">
        <f t="shared" si="326"/>
        <v>0</v>
      </c>
      <c r="BS399" s="132">
        <f t="shared" si="327"/>
        <v>0</v>
      </c>
    </row>
    <row r="400" spans="1:71" x14ac:dyDescent="0.3">
      <c r="A400" s="132" t="s">
        <v>968</v>
      </c>
      <c r="B400" s="132" t="s">
        <v>214</v>
      </c>
      <c r="C400" s="132" t="s">
        <v>144</v>
      </c>
      <c r="D400" s="132" t="s">
        <v>1081</v>
      </c>
      <c r="F400" s="132" t="str">
        <f t="shared" si="298"/>
        <v>용</v>
      </c>
      <c r="AM400" s="132">
        <f>COUNTIF('몬스터 리스트(숨김)'!$B$14:$B$53,A400)</f>
        <v>0</v>
      </c>
      <c r="AN400" s="132">
        <f>IF(COUNTIF(AO401:$AO$413,1)&gt;0,0,AM400)</f>
        <v>0</v>
      </c>
      <c r="AO400" s="132">
        <f>IF(IF(AN400=0,0,VLOOKUP(A400,'몬스터 리스트(숨김)'!$B$14:$D$53,3,0))&gt;0,1,0)</f>
        <v>0</v>
      </c>
      <c r="AQ400" s="132">
        <f t="shared" si="299"/>
        <v>0</v>
      </c>
      <c r="AR400" s="132">
        <f t="shared" si="300"/>
        <v>0</v>
      </c>
      <c r="AS400" s="132">
        <f t="shared" si="301"/>
        <v>0</v>
      </c>
      <c r="AT400" s="132">
        <f t="shared" si="302"/>
        <v>0</v>
      </c>
      <c r="AU400" s="132">
        <f t="shared" si="303"/>
        <v>0</v>
      </c>
      <c r="AV400" s="132">
        <f t="shared" si="304"/>
        <v>0</v>
      </c>
      <c r="AW400" s="132">
        <f t="shared" si="305"/>
        <v>0</v>
      </c>
      <c r="AX400" s="132">
        <f t="shared" si="306"/>
        <v>0</v>
      </c>
      <c r="AY400" s="132">
        <f t="shared" si="307"/>
        <v>0</v>
      </c>
      <c r="AZ400" s="132">
        <f t="shared" si="308"/>
        <v>0</v>
      </c>
      <c r="BA400" s="132">
        <f t="shared" si="309"/>
        <v>0</v>
      </c>
      <c r="BB400" s="132">
        <f t="shared" si="310"/>
        <v>0</v>
      </c>
      <c r="BC400" s="132">
        <f t="shared" si="311"/>
        <v>0</v>
      </c>
      <c r="BD400" s="132">
        <f t="shared" si="312"/>
        <v>0</v>
      </c>
      <c r="BE400" s="132">
        <f t="shared" si="313"/>
        <v>0</v>
      </c>
      <c r="BF400" s="132">
        <f t="shared" si="314"/>
        <v>0</v>
      </c>
      <c r="BG400" s="132">
        <f t="shared" si="315"/>
        <v>0</v>
      </c>
      <c r="BH400" s="132">
        <f t="shared" si="316"/>
        <v>0</v>
      </c>
      <c r="BI400" s="132">
        <f t="shared" si="317"/>
        <v>0</v>
      </c>
      <c r="BJ400" s="132">
        <f t="shared" si="318"/>
        <v>0</v>
      </c>
      <c r="BK400" s="132">
        <f t="shared" si="319"/>
        <v>0</v>
      </c>
      <c r="BL400" s="132">
        <f t="shared" si="320"/>
        <v>0</v>
      </c>
      <c r="BM400" s="132">
        <f t="shared" si="321"/>
        <v>0</v>
      </c>
      <c r="BN400" s="132">
        <f t="shared" si="322"/>
        <v>0</v>
      </c>
      <c r="BO400" s="132">
        <f t="shared" si="323"/>
        <v>0</v>
      </c>
      <c r="BP400" s="132">
        <f t="shared" si="324"/>
        <v>0</v>
      </c>
      <c r="BQ400" s="132">
        <f t="shared" si="325"/>
        <v>0</v>
      </c>
      <c r="BR400" s="132">
        <f t="shared" si="326"/>
        <v>0</v>
      </c>
      <c r="BS400" s="132">
        <f t="shared" si="327"/>
        <v>0</v>
      </c>
    </row>
    <row r="401" spans="1:71" x14ac:dyDescent="0.3">
      <c r="A401" s="132" t="s">
        <v>969</v>
      </c>
      <c r="B401" s="132" t="s">
        <v>214</v>
      </c>
      <c r="C401" s="132" t="s">
        <v>144</v>
      </c>
      <c r="D401" s="132" t="s">
        <v>1081</v>
      </c>
      <c r="F401" s="132" t="str">
        <f t="shared" si="298"/>
        <v>용</v>
      </c>
      <c r="AM401" s="132">
        <f>COUNTIF('몬스터 리스트(숨김)'!$B$14:$B$53,A401)</f>
        <v>0</v>
      </c>
      <c r="AN401" s="132">
        <f>IF(COUNTIF(AO402:$AO$413,1)&gt;0,0,AM401)</f>
        <v>0</v>
      </c>
      <c r="AO401" s="132">
        <f>IF(IF(AN401=0,0,VLOOKUP(A401,'몬스터 리스트(숨김)'!$B$14:$D$53,3,0))&gt;0,1,0)</f>
        <v>0</v>
      </c>
      <c r="AQ401" s="132">
        <f t="shared" si="299"/>
        <v>0</v>
      </c>
      <c r="AR401" s="132">
        <f t="shared" si="300"/>
        <v>0</v>
      </c>
      <c r="AS401" s="132">
        <f t="shared" si="301"/>
        <v>0</v>
      </c>
      <c r="AT401" s="132">
        <f t="shared" si="302"/>
        <v>0</v>
      </c>
      <c r="AU401" s="132">
        <f t="shared" si="303"/>
        <v>0</v>
      </c>
      <c r="AV401" s="132">
        <f t="shared" si="304"/>
        <v>0</v>
      </c>
      <c r="AW401" s="132">
        <f t="shared" si="305"/>
        <v>0</v>
      </c>
      <c r="AX401" s="132">
        <f t="shared" si="306"/>
        <v>0</v>
      </c>
      <c r="AY401" s="132">
        <f t="shared" si="307"/>
        <v>0</v>
      </c>
      <c r="AZ401" s="132">
        <f t="shared" si="308"/>
        <v>0</v>
      </c>
      <c r="BA401" s="132">
        <f t="shared" si="309"/>
        <v>0</v>
      </c>
      <c r="BB401" s="132">
        <f t="shared" si="310"/>
        <v>0</v>
      </c>
      <c r="BC401" s="132">
        <f t="shared" si="311"/>
        <v>0</v>
      </c>
      <c r="BD401" s="132">
        <f t="shared" si="312"/>
        <v>0</v>
      </c>
      <c r="BE401" s="132">
        <f t="shared" si="313"/>
        <v>0</v>
      </c>
      <c r="BF401" s="132">
        <f t="shared" si="314"/>
        <v>0</v>
      </c>
      <c r="BG401" s="132">
        <f t="shared" si="315"/>
        <v>0</v>
      </c>
      <c r="BH401" s="132">
        <f t="shared" si="316"/>
        <v>0</v>
      </c>
      <c r="BI401" s="132">
        <f t="shared" si="317"/>
        <v>0</v>
      </c>
      <c r="BJ401" s="132">
        <f t="shared" si="318"/>
        <v>0</v>
      </c>
      <c r="BK401" s="132">
        <f t="shared" si="319"/>
        <v>0</v>
      </c>
      <c r="BL401" s="132">
        <f t="shared" si="320"/>
        <v>0</v>
      </c>
      <c r="BM401" s="132">
        <f t="shared" si="321"/>
        <v>0</v>
      </c>
      <c r="BN401" s="132">
        <f t="shared" si="322"/>
        <v>0</v>
      </c>
      <c r="BO401" s="132">
        <f t="shared" si="323"/>
        <v>0</v>
      </c>
      <c r="BP401" s="132">
        <f t="shared" si="324"/>
        <v>0</v>
      </c>
      <c r="BQ401" s="132">
        <f t="shared" si="325"/>
        <v>0</v>
      </c>
      <c r="BR401" s="132">
        <f t="shared" si="326"/>
        <v>0</v>
      </c>
      <c r="BS401" s="132">
        <f t="shared" si="327"/>
        <v>0</v>
      </c>
    </row>
    <row r="402" spans="1:71" x14ac:dyDescent="0.3">
      <c r="A402" s="132" t="s">
        <v>970</v>
      </c>
      <c r="B402" s="132" t="s">
        <v>214</v>
      </c>
      <c r="C402" s="132" t="s">
        <v>144</v>
      </c>
      <c r="D402" s="132" t="s">
        <v>1081</v>
      </c>
      <c r="F402" s="132" t="str">
        <f t="shared" si="298"/>
        <v>용</v>
      </c>
      <c r="AM402" s="132">
        <f>COUNTIF('몬스터 리스트(숨김)'!$B$14:$B$53,A402)</f>
        <v>0</v>
      </c>
      <c r="AN402" s="132">
        <f>IF(COUNTIF(AO403:$AO$413,1)&gt;0,0,AM402)</f>
        <v>0</v>
      </c>
      <c r="AO402" s="132">
        <f>IF(IF(AN402=0,0,VLOOKUP(A402,'몬스터 리스트(숨김)'!$B$14:$D$53,3,0))&gt;0,1,0)</f>
        <v>0</v>
      </c>
      <c r="AQ402" s="132">
        <f t="shared" si="299"/>
        <v>0</v>
      </c>
      <c r="AR402" s="132">
        <f t="shared" si="300"/>
        <v>0</v>
      </c>
      <c r="AS402" s="132">
        <f t="shared" si="301"/>
        <v>0</v>
      </c>
      <c r="AT402" s="132">
        <f t="shared" si="302"/>
        <v>0</v>
      </c>
      <c r="AU402" s="132">
        <f t="shared" si="303"/>
        <v>0</v>
      </c>
      <c r="AV402" s="132">
        <f t="shared" si="304"/>
        <v>0</v>
      </c>
      <c r="AW402" s="132">
        <f t="shared" si="305"/>
        <v>0</v>
      </c>
      <c r="AX402" s="132">
        <f t="shared" si="306"/>
        <v>0</v>
      </c>
      <c r="AY402" s="132">
        <f t="shared" si="307"/>
        <v>0</v>
      </c>
      <c r="AZ402" s="132">
        <f t="shared" si="308"/>
        <v>0</v>
      </c>
      <c r="BA402" s="132">
        <f t="shared" si="309"/>
        <v>0</v>
      </c>
      <c r="BB402" s="132">
        <f t="shared" si="310"/>
        <v>0</v>
      </c>
      <c r="BC402" s="132">
        <f t="shared" si="311"/>
        <v>0</v>
      </c>
      <c r="BD402" s="132">
        <f t="shared" si="312"/>
        <v>0</v>
      </c>
      <c r="BE402" s="132">
        <f t="shared" si="313"/>
        <v>0</v>
      </c>
      <c r="BF402" s="132">
        <f t="shared" si="314"/>
        <v>0</v>
      </c>
      <c r="BG402" s="132">
        <f t="shared" si="315"/>
        <v>0</v>
      </c>
      <c r="BH402" s="132">
        <f t="shared" si="316"/>
        <v>0</v>
      </c>
      <c r="BI402" s="132">
        <f t="shared" si="317"/>
        <v>0</v>
      </c>
      <c r="BJ402" s="132">
        <f t="shared" si="318"/>
        <v>0</v>
      </c>
      <c r="BK402" s="132">
        <f t="shared" si="319"/>
        <v>0</v>
      </c>
      <c r="BL402" s="132">
        <f t="shared" si="320"/>
        <v>0</v>
      </c>
      <c r="BM402" s="132">
        <f t="shared" si="321"/>
        <v>0</v>
      </c>
      <c r="BN402" s="132">
        <f t="shared" si="322"/>
        <v>0</v>
      </c>
      <c r="BO402" s="132">
        <f t="shared" si="323"/>
        <v>0</v>
      </c>
      <c r="BP402" s="132">
        <f t="shared" si="324"/>
        <v>0</v>
      </c>
      <c r="BQ402" s="132">
        <f t="shared" si="325"/>
        <v>0</v>
      </c>
      <c r="BR402" s="132">
        <f t="shared" si="326"/>
        <v>0</v>
      </c>
      <c r="BS402" s="132">
        <f t="shared" si="327"/>
        <v>0</v>
      </c>
    </row>
    <row r="403" spans="1:71" x14ac:dyDescent="0.3">
      <c r="A403" s="132" t="s">
        <v>971</v>
      </c>
      <c r="B403" s="132" t="s">
        <v>214</v>
      </c>
      <c r="C403" s="132" t="s">
        <v>144</v>
      </c>
      <c r="D403" s="132" t="s">
        <v>1081</v>
      </c>
      <c r="F403" s="132" t="str">
        <f t="shared" si="298"/>
        <v>용</v>
      </c>
      <c r="AM403" s="132">
        <f>COUNTIF('몬스터 리스트(숨김)'!$B$14:$B$53,A403)</f>
        <v>0</v>
      </c>
      <c r="AN403" s="132">
        <f>IF(COUNTIF(AO404:$AO$413,1)&gt;0,0,AM403)</f>
        <v>0</v>
      </c>
      <c r="AO403" s="132">
        <f>IF(IF(AN403=0,0,VLOOKUP(A403,'몬스터 리스트(숨김)'!$B$14:$D$53,3,0))&gt;0,1,0)</f>
        <v>0</v>
      </c>
      <c r="AQ403" s="132">
        <f t="shared" si="299"/>
        <v>0</v>
      </c>
      <c r="AR403" s="132">
        <f t="shared" si="300"/>
        <v>0</v>
      </c>
      <c r="AS403" s="132">
        <f t="shared" si="301"/>
        <v>0</v>
      </c>
      <c r="AT403" s="132">
        <f t="shared" si="302"/>
        <v>0</v>
      </c>
      <c r="AU403" s="132">
        <f t="shared" si="303"/>
        <v>0</v>
      </c>
      <c r="AV403" s="132">
        <f t="shared" si="304"/>
        <v>0</v>
      </c>
      <c r="AW403" s="132">
        <f t="shared" si="305"/>
        <v>0</v>
      </c>
      <c r="AX403" s="132">
        <f t="shared" si="306"/>
        <v>0</v>
      </c>
      <c r="AY403" s="132">
        <f t="shared" si="307"/>
        <v>0</v>
      </c>
      <c r="AZ403" s="132">
        <f t="shared" si="308"/>
        <v>0</v>
      </c>
      <c r="BA403" s="132">
        <f t="shared" si="309"/>
        <v>0</v>
      </c>
      <c r="BB403" s="132">
        <f t="shared" si="310"/>
        <v>0</v>
      </c>
      <c r="BC403" s="132">
        <f t="shared" si="311"/>
        <v>0</v>
      </c>
      <c r="BD403" s="132">
        <f t="shared" si="312"/>
        <v>0</v>
      </c>
      <c r="BE403" s="132">
        <f t="shared" si="313"/>
        <v>0</v>
      </c>
      <c r="BF403" s="132">
        <f t="shared" si="314"/>
        <v>0</v>
      </c>
      <c r="BG403" s="132">
        <f t="shared" si="315"/>
        <v>0</v>
      </c>
      <c r="BH403" s="132">
        <f t="shared" si="316"/>
        <v>0</v>
      </c>
      <c r="BI403" s="132">
        <f t="shared" si="317"/>
        <v>0</v>
      </c>
      <c r="BJ403" s="132">
        <f t="shared" si="318"/>
        <v>0</v>
      </c>
      <c r="BK403" s="132">
        <f t="shared" si="319"/>
        <v>0</v>
      </c>
      <c r="BL403" s="132">
        <f t="shared" si="320"/>
        <v>0</v>
      </c>
      <c r="BM403" s="132">
        <f t="shared" si="321"/>
        <v>0</v>
      </c>
      <c r="BN403" s="132">
        <f t="shared" si="322"/>
        <v>0</v>
      </c>
      <c r="BO403" s="132">
        <f t="shared" si="323"/>
        <v>0</v>
      </c>
      <c r="BP403" s="132">
        <f t="shared" si="324"/>
        <v>0</v>
      </c>
      <c r="BQ403" s="132">
        <f t="shared" si="325"/>
        <v>0</v>
      </c>
      <c r="BR403" s="132">
        <f t="shared" si="326"/>
        <v>0</v>
      </c>
      <c r="BS403" s="132">
        <f t="shared" si="327"/>
        <v>0</v>
      </c>
    </row>
    <row r="404" spans="1:71" x14ac:dyDescent="0.3">
      <c r="A404" s="132" t="s">
        <v>972</v>
      </c>
      <c r="B404" s="132" t="s">
        <v>214</v>
      </c>
      <c r="C404" s="132" t="s">
        <v>153</v>
      </c>
      <c r="D404" s="132" t="s">
        <v>1078</v>
      </c>
      <c r="F404" s="132" t="str">
        <f t="shared" si="298"/>
        <v>용</v>
      </c>
      <c r="AM404" s="132">
        <f>COUNTIF('몬스터 리스트(숨김)'!$B$14:$B$53,A404)</f>
        <v>0</v>
      </c>
      <c r="AN404" s="132">
        <f>IF(COUNTIF(AO405:$AO$413,1)&gt;0,0,AM404)</f>
        <v>0</v>
      </c>
      <c r="AO404" s="132">
        <f>IF(IF(AN404=0,0,VLOOKUP(A404,'몬스터 리스트(숨김)'!$B$14:$D$53,3,0))&gt;0,1,0)</f>
        <v>0</v>
      </c>
      <c r="AQ404" s="132">
        <f t="shared" si="219"/>
        <v>0</v>
      </c>
      <c r="AR404" s="132">
        <f t="shared" si="220"/>
        <v>0</v>
      </c>
      <c r="AS404" s="132">
        <f t="shared" si="221"/>
        <v>0</v>
      </c>
      <c r="AT404" s="132">
        <f t="shared" si="222"/>
        <v>0</v>
      </c>
      <c r="AU404" s="132">
        <f t="shared" si="223"/>
        <v>0</v>
      </c>
      <c r="AV404" s="132">
        <f t="shared" si="224"/>
        <v>0</v>
      </c>
      <c r="AW404" s="132">
        <f t="shared" si="225"/>
        <v>0</v>
      </c>
      <c r="AX404" s="132">
        <f t="shared" si="226"/>
        <v>0</v>
      </c>
      <c r="AY404" s="132">
        <f t="shared" si="227"/>
        <v>0</v>
      </c>
      <c r="AZ404" s="132">
        <f t="shared" si="228"/>
        <v>0</v>
      </c>
      <c r="BA404" s="132">
        <f t="shared" ref="BA404:BD453" si="328">S404*$AO404</f>
        <v>0</v>
      </c>
      <c r="BB404" s="132">
        <f t="shared" si="328"/>
        <v>0</v>
      </c>
      <c r="BC404" s="132">
        <f t="shared" si="328"/>
        <v>0</v>
      </c>
      <c r="BD404" s="132">
        <f t="shared" si="328"/>
        <v>0</v>
      </c>
      <c r="BE404" s="132">
        <f t="shared" ref="BE404:BE465" si="329">W404*$AO404</f>
        <v>0</v>
      </c>
      <c r="BF404" s="132">
        <f t="shared" ref="BF404:BF465" si="330">X404*$AO404</f>
        <v>0</v>
      </c>
      <c r="BG404" s="132">
        <f t="shared" ref="BG404:BG465" si="331">Y404*$AO404</f>
        <v>0</v>
      </c>
      <c r="BH404" s="132">
        <f t="shared" ref="BH404:BH464" si="332">Z404*$AO404</f>
        <v>0</v>
      </c>
      <c r="BI404" s="132">
        <f t="shared" ref="BI404:BI464" si="333">AA404*$AO404</f>
        <v>0</v>
      </c>
      <c r="BJ404" s="132">
        <f t="shared" ref="BJ404:BJ464" si="334">AB404*$AO404</f>
        <v>0</v>
      </c>
      <c r="BK404" s="132">
        <f t="shared" ref="BK404:BK464" si="335">AC404*$AO404</f>
        <v>0</v>
      </c>
      <c r="BL404" s="132">
        <f t="shared" ref="BL404:BL464" si="336">AD404*$AO404</f>
        <v>0</v>
      </c>
      <c r="BM404" s="132">
        <f t="shared" ref="BM404:BM464" si="337">AE404*$AO404</f>
        <v>0</v>
      </c>
      <c r="BN404" s="132">
        <f t="shared" ref="BN404:BN464" si="338">AF404*$AO404</f>
        <v>0</v>
      </c>
      <c r="BO404" s="132">
        <f t="shared" ref="BO404:BO464" si="339">AG404*$AO404</f>
        <v>0</v>
      </c>
      <c r="BP404" s="132">
        <f t="shared" ref="BP404:BP464" si="340">AH404*$AO404</f>
        <v>0</v>
      </c>
      <c r="BQ404" s="132">
        <f t="shared" ref="BQ404:BQ464" si="341">AI404*$AO404</f>
        <v>0</v>
      </c>
      <c r="BR404" s="132">
        <f t="shared" ref="BR404:BR464" si="342">AJ404*$AO404</f>
        <v>0</v>
      </c>
      <c r="BS404" s="132">
        <f t="shared" ref="BS404:BS464" si="343">AK404*$AO404</f>
        <v>0</v>
      </c>
    </row>
    <row r="405" spans="1:71" x14ac:dyDescent="0.3">
      <c r="A405" s="132" t="s">
        <v>973</v>
      </c>
      <c r="B405" s="132" t="s">
        <v>214</v>
      </c>
      <c r="C405" s="132" t="s">
        <v>153</v>
      </c>
      <c r="D405" s="132" t="s">
        <v>1078</v>
      </c>
      <c r="F405" s="132" t="str">
        <f t="shared" ref="F405:F412" si="344">IF(B405="스페셜",IF(E405="","스페셜 상자","스페셜 조합"),B405)</f>
        <v>용</v>
      </c>
      <c r="AM405" s="132">
        <f>COUNTIF('몬스터 리스트(숨김)'!$B$14:$B$53,A405)</f>
        <v>0</v>
      </c>
      <c r="AN405" s="132">
        <f>IF(COUNTIF(AO406:$AO$413,1)&gt;0,0,AM405)</f>
        <v>0</v>
      </c>
      <c r="AO405" s="132">
        <f>IF(IF(AN405=0,0,VLOOKUP(A405,'몬스터 리스트(숨김)'!$B$14:$D$53,3,0))&gt;0,1,0)</f>
        <v>0</v>
      </c>
      <c r="AQ405" s="132">
        <f t="shared" ref="AQ405:AQ468" si="345">I405*$AO405</f>
        <v>0</v>
      </c>
      <c r="AR405" s="132">
        <f t="shared" ref="AR405:AR468" si="346">J405*$AO405</f>
        <v>0</v>
      </c>
      <c r="AS405" s="132">
        <f t="shared" ref="AS405:AS468" si="347">K405*$AO405</f>
        <v>0</v>
      </c>
      <c r="AT405" s="132">
        <f t="shared" ref="AT405:AT468" si="348">L405*$AO405</f>
        <v>0</v>
      </c>
      <c r="AU405" s="132">
        <f t="shared" ref="AU405:AU468" si="349">M405*$AO405</f>
        <v>0</v>
      </c>
      <c r="AV405" s="132">
        <f t="shared" ref="AV405:AV468" si="350">N405*$AO405</f>
        <v>0</v>
      </c>
      <c r="AW405" s="132">
        <f t="shared" ref="AW405:AW468" si="351">O405*$AO405</f>
        <v>0</v>
      </c>
      <c r="AX405" s="132">
        <f t="shared" ref="AX405:AX468" si="352">P405*$AO405</f>
        <v>0</v>
      </c>
      <c r="AY405" s="132">
        <f t="shared" ref="AY405:AY468" si="353">Q405*$AO405</f>
        <v>0</v>
      </c>
      <c r="AZ405" s="132">
        <f t="shared" ref="AZ405:AZ468" si="354">R405*$AO405</f>
        <v>0</v>
      </c>
      <c r="BA405" s="132">
        <f t="shared" si="328"/>
        <v>0</v>
      </c>
      <c r="BB405" s="132">
        <f t="shared" si="328"/>
        <v>0</v>
      </c>
      <c r="BC405" s="132">
        <f t="shared" si="328"/>
        <v>0</v>
      </c>
      <c r="BD405" s="132">
        <f t="shared" si="328"/>
        <v>0</v>
      </c>
      <c r="BE405" s="132">
        <f t="shared" si="329"/>
        <v>0</v>
      </c>
      <c r="BF405" s="132">
        <f t="shared" si="330"/>
        <v>0</v>
      </c>
      <c r="BG405" s="132">
        <f t="shared" si="331"/>
        <v>0</v>
      </c>
      <c r="BH405" s="132">
        <f t="shared" si="332"/>
        <v>0</v>
      </c>
      <c r="BI405" s="132">
        <f t="shared" si="333"/>
        <v>0</v>
      </c>
      <c r="BJ405" s="132">
        <f t="shared" si="334"/>
        <v>0</v>
      </c>
      <c r="BK405" s="132">
        <f t="shared" si="335"/>
        <v>0</v>
      </c>
      <c r="BL405" s="132">
        <f t="shared" si="336"/>
        <v>0</v>
      </c>
      <c r="BM405" s="132">
        <f t="shared" si="337"/>
        <v>0</v>
      </c>
      <c r="BN405" s="132">
        <f t="shared" si="338"/>
        <v>0</v>
      </c>
      <c r="BO405" s="132">
        <f t="shared" si="339"/>
        <v>0</v>
      </c>
      <c r="BP405" s="132">
        <f t="shared" si="340"/>
        <v>0</v>
      </c>
      <c r="BQ405" s="132">
        <f t="shared" si="341"/>
        <v>0</v>
      </c>
      <c r="BR405" s="132">
        <f t="shared" si="342"/>
        <v>0</v>
      </c>
      <c r="BS405" s="132">
        <f t="shared" si="343"/>
        <v>0</v>
      </c>
    </row>
    <row r="406" spans="1:71" x14ac:dyDescent="0.3">
      <c r="A406" s="132" t="s">
        <v>974</v>
      </c>
      <c r="B406" s="132" t="s">
        <v>214</v>
      </c>
      <c r="C406" s="132" t="s">
        <v>153</v>
      </c>
      <c r="D406" s="132" t="s">
        <v>1078</v>
      </c>
      <c r="F406" s="132" t="str">
        <f t="shared" si="344"/>
        <v>용</v>
      </c>
      <c r="AM406" s="132">
        <f>COUNTIF('몬스터 리스트(숨김)'!$B$14:$B$53,A406)</f>
        <v>0</v>
      </c>
      <c r="AN406" s="132">
        <f>IF(COUNTIF(AO407:$AO$413,1)&gt;0,0,AM406)</f>
        <v>0</v>
      </c>
      <c r="AO406" s="132">
        <f>IF(IF(AN406=0,0,VLOOKUP(A406,'몬스터 리스트(숨김)'!$B$14:$D$53,3,0))&gt;0,1,0)</f>
        <v>0</v>
      </c>
      <c r="AQ406" s="132">
        <f t="shared" si="345"/>
        <v>0</v>
      </c>
      <c r="AR406" s="132">
        <f t="shared" si="346"/>
        <v>0</v>
      </c>
      <c r="AS406" s="132">
        <f t="shared" si="347"/>
        <v>0</v>
      </c>
      <c r="AT406" s="132">
        <f t="shared" si="348"/>
        <v>0</v>
      </c>
      <c r="AU406" s="132">
        <f t="shared" si="349"/>
        <v>0</v>
      </c>
      <c r="AV406" s="132">
        <f t="shared" si="350"/>
        <v>0</v>
      </c>
      <c r="AW406" s="132">
        <f t="shared" si="351"/>
        <v>0</v>
      </c>
      <c r="AX406" s="132">
        <f t="shared" si="352"/>
        <v>0</v>
      </c>
      <c r="AY406" s="132">
        <f t="shared" si="353"/>
        <v>0</v>
      </c>
      <c r="AZ406" s="132">
        <f t="shared" si="354"/>
        <v>0</v>
      </c>
      <c r="BA406" s="132">
        <f t="shared" si="328"/>
        <v>0</v>
      </c>
      <c r="BB406" s="132">
        <f t="shared" si="328"/>
        <v>0</v>
      </c>
      <c r="BC406" s="132">
        <f t="shared" si="328"/>
        <v>0</v>
      </c>
      <c r="BD406" s="132">
        <f t="shared" si="328"/>
        <v>0</v>
      </c>
      <c r="BE406" s="132">
        <f t="shared" si="329"/>
        <v>0</v>
      </c>
      <c r="BF406" s="132">
        <f t="shared" si="330"/>
        <v>0</v>
      </c>
      <c r="BG406" s="132">
        <f t="shared" si="331"/>
        <v>0</v>
      </c>
      <c r="BH406" s="132">
        <f t="shared" si="332"/>
        <v>0</v>
      </c>
      <c r="BI406" s="132">
        <f t="shared" si="333"/>
        <v>0</v>
      </c>
      <c r="BJ406" s="132">
        <f t="shared" si="334"/>
        <v>0</v>
      </c>
      <c r="BK406" s="132">
        <f t="shared" si="335"/>
        <v>0</v>
      </c>
      <c r="BL406" s="132">
        <f t="shared" si="336"/>
        <v>0</v>
      </c>
      <c r="BM406" s="132">
        <f t="shared" si="337"/>
        <v>0</v>
      </c>
      <c r="BN406" s="132">
        <f t="shared" si="338"/>
        <v>0</v>
      </c>
      <c r="BO406" s="132">
        <f t="shared" si="339"/>
        <v>0</v>
      </c>
      <c r="BP406" s="132">
        <f t="shared" si="340"/>
        <v>0</v>
      </c>
      <c r="BQ406" s="132">
        <f t="shared" si="341"/>
        <v>0</v>
      </c>
      <c r="BR406" s="132">
        <f t="shared" si="342"/>
        <v>0</v>
      </c>
      <c r="BS406" s="132">
        <f t="shared" si="343"/>
        <v>0</v>
      </c>
    </row>
    <row r="407" spans="1:71" x14ac:dyDescent="0.3">
      <c r="A407" s="132" t="s">
        <v>975</v>
      </c>
      <c r="B407" s="132" t="s">
        <v>214</v>
      </c>
      <c r="C407" s="132" t="s">
        <v>153</v>
      </c>
      <c r="D407" s="132" t="s">
        <v>1078</v>
      </c>
      <c r="F407" s="132" t="str">
        <f t="shared" si="344"/>
        <v>용</v>
      </c>
      <c r="AM407" s="132">
        <f>COUNTIF('몬스터 리스트(숨김)'!$B$14:$B$53,A407)</f>
        <v>0</v>
      </c>
      <c r="AN407" s="132">
        <f>IF(COUNTIF(AO408:$AO$413,1)&gt;0,0,AM407)</f>
        <v>0</v>
      </c>
      <c r="AO407" s="132">
        <f>IF(IF(AN407=0,0,VLOOKUP(A407,'몬스터 리스트(숨김)'!$B$14:$D$53,3,0))&gt;0,1,0)</f>
        <v>0</v>
      </c>
      <c r="AQ407" s="132">
        <f t="shared" si="345"/>
        <v>0</v>
      </c>
      <c r="AR407" s="132">
        <f t="shared" si="346"/>
        <v>0</v>
      </c>
      <c r="AS407" s="132">
        <f t="shared" si="347"/>
        <v>0</v>
      </c>
      <c r="AT407" s="132">
        <f t="shared" si="348"/>
        <v>0</v>
      </c>
      <c r="AU407" s="132">
        <f t="shared" si="349"/>
        <v>0</v>
      </c>
      <c r="AV407" s="132">
        <f t="shared" si="350"/>
        <v>0</v>
      </c>
      <c r="AW407" s="132">
        <f t="shared" si="351"/>
        <v>0</v>
      </c>
      <c r="AX407" s="132">
        <f t="shared" si="352"/>
        <v>0</v>
      </c>
      <c r="AY407" s="132">
        <f t="shared" si="353"/>
        <v>0</v>
      </c>
      <c r="AZ407" s="132">
        <f t="shared" si="354"/>
        <v>0</v>
      </c>
      <c r="BA407" s="132">
        <f t="shared" si="328"/>
        <v>0</v>
      </c>
      <c r="BB407" s="132">
        <f t="shared" si="328"/>
        <v>0</v>
      </c>
      <c r="BC407" s="132">
        <f t="shared" si="328"/>
        <v>0</v>
      </c>
      <c r="BD407" s="132">
        <f t="shared" si="328"/>
        <v>0</v>
      </c>
      <c r="BE407" s="132">
        <f t="shared" si="329"/>
        <v>0</v>
      </c>
      <c r="BF407" s="132">
        <f t="shared" si="330"/>
        <v>0</v>
      </c>
      <c r="BG407" s="132">
        <f t="shared" si="331"/>
        <v>0</v>
      </c>
      <c r="BH407" s="132">
        <f t="shared" si="332"/>
        <v>0</v>
      </c>
      <c r="BI407" s="132">
        <f t="shared" si="333"/>
        <v>0</v>
      </c>
      <c r="BJ407" s="132">
        <f t="shared" si="334"/>
        <v>0</v>
      </c>
      <c r="BK407" s="132">
        <f t="shared" si="335"/>
        <v>0</v>
      </c>
      <c r="BL407" s="132">
        <f t="shared" si="336"/>
        <v>0</v>
      </c>
      <c r="BM407" s="132">
        <f t="shared" si="337"/>
        <v>0</v>
      </c>
      <c r="BN407" s="132">
        <f t="shared" si="338"/>
        <v>0</v>
      </c>
      <c r="BO407" s="132">
        <f t="shared" si="339"/>
        <v>0</v>
      </c>
      <c r="BP407" s="132">
        <f t="shared" si="340"/>
        <v>0</v>
      </c>
      <c r="BQ407" s="132">
        <f t="shared" si="341"/>
        <v>0</v>
      </c>
      <c r="BR407" s="132">
        <f t="shared" si="342"/>
        <v>0</v>
      </c>
      <c r="BS407" s="132">
        <f t="shared" si="343"/>
        <v>0</v>
      </c>
    </row>
    <row r="408" spans="1:71" x14ac:dyDescent="0.3">
      <c r="A408" s="132" t="s">
        <v>976</v>
      </c>
      <c r="B408" s="132" t="s">
        <v>214</v>
      </c>
      <c r="C408" s="132" t="s">
        <v>149</v>
      </c>
      <c r="D408" s="132" t="s">
        <v>1079</v>
      </c>
      <c r="F408" s="132" t="str">
        <f t="shared" si="344"/>
        <v>용</v>
      </c>
      <c r="AM408" s="132">
        <f>COUNTIF('몬스터 리스트(숨김)'!$B$14:$B$53,A408)</f>
        <v>0</v>
      </c>
      <c r="AN408" s="132">
        <f>IF(COUNTIF(AO409:$AO$413,1)&gt;0,0,AM408)</f>
        <v>0</v>
      </c>
      <c r="AO408" s="132">
        <f>IF(IF(AN408=0,0,VLOOKUP(A408,'몬스터 리스트(숨김)'!$B$14:$D$53,3,0))&gt;0,1,0)</f>
        <v>0</v>
      </c>
      <c r="AQ408" s="132">
        <f t="shared" si="345"/>
        <v>0</v>
      </c>
      <c r="AR408" s="132">
        <f t="shared" si="346"/>
        <v>0</v>
      </c>
      <c r="AS408" s="132">
        <f t="shared" si="347"/>
        <v>0</v>
      </c>
      <c r="AT408" s="132">
        <f t="shared" si="348"/>
        <v>0</v>
      </c>
      <c r="AU408" s="132">
        <f t="shared" si="349"/>
        <v>0</v>
      </c>
      <c r="AV408" s="132">
        <f t="shared" si="350"/>
        <v>0</v>
      </c>
      <c r="AW408" s="132">
        <f t="shared" si="351"/>
        <v>0</v>
      </c>
      <c r="AX408" s="132">
        <f t="shared" si="352"/>
        <v>0</v>
      </c>
      <c r="AY408" s="132">
        <f t="shared" si="353"/>
        <v>0</v>
      </c>
      <c r="AZ408" s="132">
        <f t="shared" si="354"/>
        <v>0</v>
      </c>
      <c r="BA408" s="132">
        <f t="shared" si="328"/>
        <v>0</v>
      </c>
      <c r="BB408" s="132">
        <f t="shared" si="328"/>
        <v>0</v>
      </c>
      <c r="BC408" s="132">
        <f t="shared" si="328"/>
        <v>0</v>
      </c>
      <c r="BD408" s="132">
        <f t="shared" si="328"/>
        <v>0</v>
      </c>
      <c r="BE408" s="132">
        <f t="shared" si="329"/>
        <v>0</v>
      </c>
      <c r="BF408" s="132">
        <f t="shared" si="330"/>
        <v>0</v>
      </c>
      <c r="BG408" s="132">
        <f t="shared" si="331"/>
        <v>0</v>
      </c>
      <c r="BH408" s="132">
        <f t="shared" si="332"/>
        <v>0</v>
      </c>
      <c r="BI408" s="132">
        <f t="shared" si="333"/>
        <v>0</v>
      </c>
      <c r="BJ408" s="132">
        <f t="shared" si="334"/>
        <v>0</v>
      </c>
      <c r="BK408" s="132">
        <f t="shared" si="335"/>
        <v>0</v>
      </c>
      <c r="BL408" s="132">
        <f t="shared" si="336"/>
        <v>0</v>
      </c>
      <c r="BM408" s="132">
        <f t="shared" si="337"/>
        <v>0</v>
      </c>
      <c r="BN408" s="132">
        <f t="shared" si="338"/>
        <v>0</v>
      </c>
      <c r="BO408" s="132">
        <f t="shared" si="339"/>
        <v>0</v>
      </c>
      <c r="BP408" s="132">
        <f t="shared" si="340"/>
        <v>0</v>
      </c>
      <c r="BQ408" s="132">
        <f t="shared" si="341"/>
        <v>0</v>
      </c>
      <c r="BR408" s="132">
        <f t="shared" si="342"/>
        <v>0</v>
      </c>
      <c r="BS408" s="132">
        <f t="shared" si="343"/>
        <v>0</v>
      </c>
    </row>
    <row r="409" spans="1:71" x14ac:dyDescent="0.3">
      <c r="A409" s="132" t="s">
        <v>977</v>
      </c>
      <c r="B409" s="132" t="s">
        <v>214</v>
      </c>
      <c r="C409" s="132" t="s">
        <v>149</v>
      </c>
      <c r="D409" s="132" t="s">
        <v>1079</v>
      </c>
      <c r="F409" s="132" t="str">
        <f t="shared" si="344"/>
        <v>용</v>
      </c>
      <c r="AM409" s="132">
        <f>COUNTIF('몬스터 리스트(숨김)'!$B$14:$B$53,A409)</f>
        <v>0</v>
      </c>
      <c r="AN409" s="132">
        <f>IF(COUNTIF(AO410:$AO$413,1)&gt;0,0,AM409)</f>
        <v>0</v>
      </c>
      <c r="AO409" s="132">
        <f>IF(IF(AN409=0,0,VLOOKUP(A409,'몬스터 리스트(숨김)'!$B$14:$D$53,3,0))&gt;0,1,0)</f>
        <v>0</v>
      </c>
      <c r="AQ409" s="132">
        <f t="shared" si="345"/>
        <v>0</v>
      </c>
      <c r="AR409" s="132">
        <f t="shared" si="346"/>
        <v>0</v>
      </c>
      <c r="AS409" s="132">
        <f t="shared" si="347"/>
        <v>0</v>
      </c>
      <c r="AT409" s="132">
        <f t="shared" si="348"/>
        <v>0</v>
      </c>
      <c r="AU409" s="132">
        <f t="shared" si="349"/>
        <v>0</v>
      </c>
      <c r="AV409" s="132">
        <f t="shared" si="350"/>
        <v>0</v>
      </c>
      <c r="AW409" s="132">
        <f t="shared" si="351"/>
        <v>0</v>
      </c>
      <c r="AX409" s="132">
        <f t="shared" si="352"/>
        <v>0</v>
      </c>
      <c r="AY409" s="132">
        <f t="shared" si="353"/>
        <v>0</v>
      </c>
      <c r="AZ409" s="132">
        <f t="shared" si="354"/>
        <v>0</v>
      </c>
      <c r="BA409" s="132">
        <f t="shared" si="328"/>
        <v>0</v>
      </c>
      <c r="BB409" s="132">
        <f t="shared" si="328"/>
        <v>0</v>
      </c>
      <c r="BC409" s="132">
        <f t="shared" si="328"/>
        <v>0</v>
      </c>
      <c r="BD409" s="132">
        <f t="shared" si="328"/>
        <v>0</v>
      </c>
      <c r="BE409" s="132">
        <f t="shared" si="329"/>
        <v>0</v>
      </c>
      <c r="BF409" s="132">
        <f t="shared" si="330"/>
        <v>0</v>
      </c>
      <c r="BG409" s="132">
        <f t="shared" si="331"/>
        <v>0</v>
      </c>
      <c r="BH409" s="132">
        <f t="shared" si="332"/>
        <v>0</v>
      </c>
      <c r="BI409" s="132">
        <f t="shared" si="333"/>
        <v>0</v>
      </c>
      <c r="BJ409" s="132">
        <f t="shared" si="334"/>
        <v>0</v>
      </c>
      <c r="BK409" s="132">
        <f t="shared" si="335"/>
        <v>0</v>
      </c>
      <c r="BL409" s="132">
        <f t="shared" si="336"/>
        <v>0</v>
      </c>
      <c r="BM409" s="132">
        <f t="shared" si="337"/>
        <v>0</v>
      </c>
      <c r="BN409" s="132">
        <f t="shared" si="338"/>
        <v>0</v>
      </c>
      <c r="BO409" s="132">
        <f t="shared" si="339"/>
        <v>0</v>
      </c>
      <c r="BP409" s="132">
        <f t="shared" si="340"/>
        <v>0</v>
      </c>
      <c r="BQ409" s="132">
        <f t="shared" si="341"/>
        <v>0</v>
      </c>
      <c r="BR409" s="132">
        <f t="shared" si="342"/>
        <v>0</v>
      </c>
      <c r="BS409" s="132">
        <f t="shared" si="343"/>
        <v>0</v>
      </c>
    </row>
    <row r="410" spans="1:71" x14ac:dyDescent="0.3">
      <c r="A410" s="132" t="s">
        <v>978</v>
      </c>
      <c r="B410" s="132" t="s">
        <v>214</v>
      </c>
      <c r="C410" s="132" t="s">
        <v>149</v>
      </c>
      <c r="D410" s="132" t="s">
        <v>1079</v>
      </c>
      <c r="F410" s="132" t="str">
        <f t="shared" si="344"/>
        <v>용</v>
      </c>
      <c r="AM410" s="132">
        <f>COUNTIF('몬스터 리스트(숨김)'!$B$14:$B$53,A410)</f>
        <v>0</v>
      </c>
      <c r="AN410" s="132">
        <f>IF(COUNTIF(AO411:$AO$413,1)&gt;0,0,AM410)</f>
        <v>0</v>
      </c>
      <c r="AO410" s="132">
        <f>IF(IF(AN410=0,0,VLOOKUP(A410,'몬스터 리스트(숨김)'!$B$14:$D$53,3,0))&gt;0,1,0)</f>
        <v>0</v>
      </c>
      <c r="AQ410" s="132">
        <f t="shared" si="345"/>
        <v>0</v>
      </c>
      <c r="AR410" s="132">
        <f t="shared" si="346"/>
        <v>0</v>
      </c>
      <c r="AS410" s="132">
        <f t="shared" si="347"/>
        <v>0</v>
      </c>
      <c r="AT410" s="132">
        <f t="shared" si="348"/>
        <v>0</v>
      </c>
      <c r="AU410" s="132">
        <f t="shared" si="349"/>
        <v>0</v>
      </c>
      <c r="AV410" s="132">
        <f t="shared" si="350"/>
        <v>0</v>
      </c>
      <c r="AW410" s="132">
        <f t="shared" si="351"/>
        <v>0</v>
      </c>
      <c r="AX410" s="132">
        <f t="shared" si="352"/>
        <v>0</v>
      </c>
      <c r="AY410" s="132">
        <f t="shared" si="353"/>
        <v>0</v>
      </c>
      <c r="AZ410" s="132">
        <f t="shared" si="354"/>
        <v>0</v>
      </c>
      <c r="BA410" s="132">
        <f t="shared" si="328"/>
        <v>0</v>
      </c>
      <c r="BB410" s="132">
        <f t="shared" si="328"/>
        <v>0</v>
      </c>
      <c r="BC410" s="132">
        <f t="shared" si="328"/>
        <v>0</v>
      </c>
      <c r="BD410" s="132">
        <f t="shared" si="328"/>
        <v>0</v>
      </c>
      <c r="BE410" s="132">
        <f t="shared" si="329"/>
        <v>0</v>
      </c>
      <c r="BF410" s="132">
        <f t="shared" si="330"/>
        <v>0</v>
      </c>
      <c r="BG410" s="132">
        <f t="shared" si="331"/>
        <v>0</v>
      </c>
      <c r="BH410" s="132">
        <f t="shared" si="332"/>
        <v>0</v>
      </c>
      <c r="BI410" s="132">
        <f t="shared" si="333"/>
        <v>0</v>
      </c>
      <c r="BJ410" s="132">
        <f t="shared" si="334"/>
        <v>0</v>
      </c>
      <c r="BK410" s="132">
        <f t="shared" si="335"/>
        <v>0</v>
      </c>
      <c r="BL410" s="132">
        <f t="shared" si="336"/>
        <v>0</v>
      </c>
      <c r="BM410" s="132">
        <f t="shared" si="337"/>
        <v>0</v>
      </c>
      <c r="BN410" s="132">
        <f t="shared" si="338"/>
        <v>0</v>
      </c>
      <c r="BO410" s="132">
        <f t="shared" si="339"/>
        <v>0</v>
      </c>
      <c r="BP410" s="132">
        <f t="shared" si="340"/>
        <v>0</v>
      </c>
      <c r="BQ410" s="132">
        <f t="shared" si="341"/>
        <v>0</v>
      </c>
      <c r="BR410" s="132">
        <f t="shared" si="342"/>
        <v>0</v>
      </c>
      <c r="BS410" s="132">
        <f t="shared" si="343"/>
        <v>0</v>
      </c>
    </row>
    <row r="411" spans="1:71" x14ac:dyDescent="0.3">
      <c r="A411" s="132" t="s">
        <v>112</v>
      </c>
      <c r="B411" s="132" t="s">
        <v>214</v>
      </c>
      <c r="C411" s="132" t="s">
        <v>148</v>
      </c>
      <c r="D411" s="132" t="s">
        <v>1080</v>
      </c>
      <c r="F411" s="132" t="str">
        <f>IF(B411="스페셜",IF(E411="","스페셜 상자","스페셜 조합"),B411)</f>
        <v>용</v>
      </c>
      <c r="AM411" s="132">
        <f>COUNTIF('몬스터 리스트(숨김)'!$B$14:$B$53,A411)</f>
        <v>0</v>
      </c>
      <c r="AN411" s="132">
        <f>IF(COUNTIF(AO412:$AO$413,1)&gt;0,0,AM411)</f>
        <v>0</v>
      </c>
      <c r="AO411" s="132">
        <f>IF(IF(AN411=0,0,VLOOKUP(A411,'몬스터 리스트(숨김)'!$B$14:$D$53,3,0))&gt;0,1,0)</f>
        <v>0</v>
      </c>
      <c r="AQ411" s="132">
        <f t="shared" si="345"/>
        <v>0</v>
      </c>
      <c r="AR411" s="132">
        <f t="shared" si="346"/>
        <v>0</v>
      </c>
      <c r="AS411" s="132">
        <f t="shared" si="347"/>
        <v>0</v>
      </c>
      <c r="AT411" s="132">
        <f t="shared" si="348"/>
        <v>0</v>
      </c>
      <c r="AU411" s="132">
        <f t="shared" si="349"/>
        <v>0</v>
      </c>
      <c r="AV411" s="132">
        <f t="shared" si="350"/>
        <v>0</v>
      </c>
      <c r="AW411" s="132">
        <f t="shared" si="351"/>
        <v>0</v>
      </c>
      <c r="AX411" s="132">
        <f t="shared" si="352"/>
        <v>0</v>
      </c>
      <c r="AY411" s="132">
        <f t="shared" si="353"/>
        <v>0</v>
      </c>
      <c r="AZ411" s="132">
        <f t="shared" si="354"/>
        <v>0</v>
      </c>
      <c r="BA411" s="132">
        <f t="shared" si="328"/>
        <v>0</v>
      </c>
      <c r="BB411" s="132">
        <f t="shared" si="328"/>
        <v>0</v>
      </c>
      <c r="BC411" s="132">
        <f t="shared" si="328"/>
        <v>0</v>
      </c>
      <c r="BD411" s="132">
        <f t="shared" si="328"/>
        <v>0</v>
      </c>
      <c r="BE411" s="132">
        <f t="shared" si="329"/>
        <v>0</v>
      </c>
      <c r="BF411" s="132">
        <f t="shared" si="330"/>
        <v>0</v>
      </c>
      <c r="BG411" s="132">
        <f t="shared" si="331"/>
        <v>0</v>
      </c>
      <c r="BH411" s="132">
        <f t="shared" si="332"/>
        <v>0</v>
      </c>
      <c r="BI411" s="132">
        <f t="shared" si="333"/>
        <v>0</v>
      </c>
      <c r="BJ411" s="132">
        <f t="shared" si="334"/>
        <v>0</v>
      </c>
      <c r="BK411" s="132">
        <f t="shared" si="335"/>
        <v>0</v>
      </c>
      <c r="BL411" s="132">
        <f t="shared" si="336"/>
        <v>0</v>
      </c>
      <c r="BM411" s="132">
        <f t="shared" si="337"/>
        <v>0</v>
      </c>
      <c r="BN411" s="132">
        <f t="shared" si="338"/>
        <v>0</v>
      </c>
      <c r="BO411" s="132">
        <f t="shared" si="339"/>
        <v>0</v>
      </c>
      <c r="BP411" s="132">
        <f t="shared" si="340"/>
        <v>0</v>
      </c>
      <c r="BQ411" s="132">
        <f t="shared" si="341"/>
        <v>0</v>
      </c>
      <c r="BR411" s="132">
        <f t="shared" si="342"/>
        <v>0</v>
      </c>
      <c r="BS411" s="132">
        <f t="shared" si="343"/>
        <v>0</v>
      </c>
    </row>
    <row r="412" spans="1:71" x14ac:dyDescent="0.3">
      <c r="A412" s="132" t="s">
        <v>979</v>
      </c>
      <c r="B412" s="132" t="s">
        <v>214</v>
      </c>
      <c r="C412" s="132" t="s">
        <v>148</v>
      </c>
      <c r="D412" s="132" t="s">
        <v>1080</v>
      </c>
      <c r="F412" s="132" t="str">
        <f t="shared" si="344"/>
        <v>용</v>
      </c>
      <c r="AM412" s="132">
        <f>COUNTIF('몬스터 리스트(숨김)'!$B$14:$B$53,A412)</f>
        <v>0</v>
      </c>
      <c r="AN412" s="132">
        <f>IF(COUNTIF(AO413:$AO$413,1)&gt;0,0,AM412)</f>
        <v>0</v>
      </c>
      <c r="AO412" s="132">
        <f>IF(IF(AN412=0,0,VLOOKUP(A412,'몬스터 리스트(숨김)'!$B$14:$D$53,3,0))&gt;0,1,0)</f>
        <v>0</v>
      </c>
      <c r="AQ412" s="132">
        <f t="shared" si="345"/>
        <v>0</v>
      </c>
      <c r="AR412" s="132">
        <f t="shared" si="346"/>
        <v>0</v>
      </c>
      <c r="AS412" s="132">
        <f t="shared" si="347"/>
        <v>0</v>
      </c>
      <c r="AT412" s="132">
        <f t="shared" si="348"/>
        <v>0</v>
      </c>
      <c r="AU412" s="132">
        <f t="shared" si="349"/>
        <v>0</v>
      </c>
      <c r="AV412" s="132">
        <f t="shared" si="350"/>
        <v>0</v>
      </c>
      <c r="AW412" s="132">
        <f t="shared" si="351"/>
        <v>0</v>
      </c>
      <c r="AX412" s="132">
        <f t="shared" si="352"/>
        <v>0</v>
      </c>
      <c r="AY412" s="132">
        <f t="shared" si="353"/>
        <v>0</v>
      </c>
      <c r="AZ412" s="132">
        <f t="shared" si="354"/>
        <v>0</v>
      </c>
      <c r="BA412" s="132">
        <f t="shared" si="328"/>
        <v>0</v>
      </c>
      <c r="BB412" s="132">
        <f t="shared" si="328"/>
        <v>0</v>
      </c>
      <c r="BC412" s="132">
        <f t="shared" si="328"/>
        <v>0</v>
      </c>
      <c r="BD412" s="132">
        <f t="shared" si="328"/>
        <v>0</v>
      </c>
      <c r="BE412" s="132">
        <f t="shared" si="329"/>
        <v>0</v>
      </c>
      <c r="BF412" s="132">
        <f t="shared" si="330"/>
        <v>0</v>
      </c>
      <c r="BG412" s="132">
        <f t="shared" si="331"/>
        <v>0</v>
      </c>
      <c r="BH412" s="132">
        <f t="shared" si="332"/>
        <v>0</v>
      </c>
      <c r="BI412" s="132">
        <f t="shared" si="333"/>
        <v>0</v>
      </c>
      <c r="BJ412" s="132">
        <f t="shared" si="334"/>
        <v>0</v>
      </c>
      <c r="BK412" s="132">
        <f t="shared" si="335"/>
        <v>0</v>
      </c>
      <c r="BL412" s="132">
        <f t="shared" si="336"/>
        <v>0</v>
      </c>
      <c r="BM412" s="132">
        <f t="shared" si="337"/>
        <v>0</v>
      </c>
      <c r="BN412" s="132">
        <f t="shared" si="338"/>
        <v>0</v>
      </c>
      <c r="BO412" s="132">
        <f t="shared" si="339"/>
        <v>0</v>
      </c>
      <c r="BP412" s="132">
        <f t="shared" si="340"/>
        <v>0</v>
      </c>
      <c r="BQ412" s="132">
        <f t="shared" si="341"/>
        <v>0</v>
      </c>
      <c r="BR412" s="132">
        <f t="shared" si="342"/>
        <v>0</v>
      </c>
      <c r="BS412" s="132">
        <f t="shared" si="343"/>
        <v>0</v>
      </c>
    </row>
    <row r="413" spans="1:71" x14ac:dyDescent="0.3">
      <c r="A413" s="132" t="s">
        <v>110</v>
      </c>
      <c r="B413" s="132" t="s">
        <v>214</v>
      </c>
      <c r="C413" s="132" t="s">
        <v>146</v>
      </c>
      <c r="D413" s="132" t="s">
        <v>1075</v>
      </c>
      <c r="F413" s="132" t="str">
        <f>IF(B413="스페셜",IF(E413="","스페셜 상자","스페셜 조합"),B413)</f>
        <v>용</v>
      </c>
      <c r="AM413" s="132">
        <f>COUNTIF('몬스터 리스트(숨김)'!$B$14:$B$53,A413)</f>
        <v>0</v>
      </c>
      <c r="AN413" s="132">
        <f t="shared" ref="AN413" si="355">AM413</f>
        <v>0</v>
      </c>
      <c r="AO413" s="132">
        <f>IF(IF(AN413=0,0,VLOOKUP(A413,'몬스터 리스트(숨김)'!$B$14:$D$53,3,0))&gt;0,1,0)</f>
        <v>0</v>
      </c>
      <c r="AQ413" s="132">
        <f t="shared" si="345"/>
        <v>0</v>
      </c>
      <c r="AR413" s="132">
        <f t="shared" si="346"/>
        <v>0</v>
      </c>
      <c r="AS413" s="132">
        <f t="shared" si="347"/>
        <v>0</v>
      </c>
      <c r="AT413" s="132">
        <f t="shared" si="348"/>
        <v>0</v>
      </c>
      <c r="AU413" s="132">
        <f t="shared" si="349"/>
        <v>0</v>
      </c>
      <c r="AV413" s="132">
        <f t="shared" si="350"/>
        <v>0</v>
      </c>
      <c r="AW413" s="132">
        <f t="shared" si="351"/>
        <v>0</v>
      </c>
      <c r="AX413" s="132">
        <f t="shared" si="352"/>
        <v>0</v>
      </c>
      <c r="AY413" s="132">
        <f t="shared" si="353"/>
        <v>0</v>
      </c>
      <c r="AZ413" s="132">
        <f t="shared" si="354"/>
        <v>0</v>
      </c>
      <c r="BA413" s="132">
        <f t="shared" si="328"/>
        <v>0</v>
      </c>
      <c r="BB413" s="132">
        <f t="shared" si="328"/>
        <v>0</v>
      </c>
      <c r="BC413" s="132">
        <f t="shared" si="328"/>
        <v>0</v>
      </c>
      <c r="BD413" s="132">
        <f t="shared" si="328"/>
        <v>0</v>
      </c>
      <c r="BE413" s="132">
        <f t="shared" si="329"/>
        <v>0</v>
      </c>
      <c r="BF413" s="132">
        <f t="shared" si="330"/>
        <v>0</v>
      </c>
      <c r="BG413" s="132">
        <f t="shared" si="331"/>
        <v>0</v>
      </c>
      <c r="BH413" s="132">
        <f t="shared" si="332"/>
        <v>0</v>
      </c>
      <c r="BI413" s="132">
        <f t="shared" si="333"/>
        <v>0</v>
      </c>
      <c r="BJ413" s="132">
        <f t="shared" si="334"/>
        <v>0</v>
      </c>
      <c r="BK413" s="132">
        <f t="shared" si="335"/>
        <v>0</v>
      </c>
      <c r="BL413" s="132">
        <f t="shared" si="336"/>
        <v>0</v>
      </c>
      <c r="BM413" s="132">
        <f t="shared" si="337"/>
        <v>0</v>
      </c>
      <c r="BN413" s="132">
        <f t="shared" si="338"/>
        <v>0</v>
      </c>
      <c r="BO413" s="132">
        <f t="shared" si="339"/>
        <v>0</v>
      </c>
      <c r="BP413" s="132">
        <f t="shared" si="340"/>
        <v>0</v>
      </c>
      <c r="BQ413" s="132">
        <f t="shared" si="341"/>
        <v>0</v>
      </c>
      <c r="BR413" s="132">
        <f t="shared" si="342"/>
        <v>0</v>
      </c>
      <c r="BS413" s="132">
        <f t="shared" si="343"/>
        <v>0</v>
      </c>
    </row>
    <row r="415" spans="1:71" x14ac:dyDescent="0.3">
      <c r="A415" s="133" t="s">
        <v>308</v>
      </c>
    </row>
    <row r="417" spans="1:71" x14ac:dyDescent="0.3">
      <c r="A417" s="132" t="s">
        <v>980</v>
      </c>
      <c r="B417" s="132" t="s">
        <v>210</v>
      </c>
      <c r="C417" s="132" t="s">
        <v>140</v>
      </c>
      <c r="D417" s="132" t="s">
        <v>1076</v>
      </c>
      <c r="F417" s="132" t="str">
        <f t="shared" ref="F417:F432" si="356">IF(B417="스페셜",IF(E417="","스페셜 상자","스페셜 조합"),B417)</f>
        <v>고양이</v>
      </c>
      <c r="L417" s="132">
        <v>2</v>
      </c>
      <c r="AM417" s="132">
        <f>COUNTIF('몬스터 리스트(숨김)'!$B$14:$B$53,A417)</f>
        <v>0</v>
      </c>
      <c r="AN417" s="132">
        <f ca="1">IF(COUNTIF(AO418:$AO$447,1)&gt;0,0,AM417)</f>
        <v>0</v>
      </c>
      <c r="AO417" s="132">
        <f ca="1">IF(IF(AN417=0,0,VLOOKUP(A417,'몬스터 리스트(숨김)'!$B$14:$D$53,3,0))&gt;0,1,0)</f>
        <v>0</v>
      </c>
      <c r="AQ417" s="132">
        <f t="shared" ca="1" si="345"/>
        <v>0</v>
      </c>
      <c r="AR417" s="132">
        <f t="shared" ca="1" si="346"/>
        <v>0</v>
      </c>
      <c r="AS417" s="132">
        <f t="shared" ca="1" si="347"/>
        <v>0</v>
      </c>
      <c r="AT417" s="132">
        <f t="shared" ca="1" si="348"/>
        <v>0</v>
      </c>
      <c r="AU417" s="132">
        <f t="shared" ca="1" si="349"/>
        <v>0</v>
      </c>
      <c r="AV417" s="132">
        <f t="shared" ca="1" si="350"/>
        <v>0</v>
      </c>
      <c r="AW417" s="132">
        <f t="shared" ca="1" si="351"/>
        <v>0</v>
      </c>
      <c r="AX417" s="132">
        <f t="shared" ca="1" si="352"/>
        <v>0</v>
      </c>
      <c r="AY417" s="132">
        <f t="shared" ca="1" si="353"/>
        <v>0</v>
      </c>
      <c r="AZ417" s="132">
        <f t="shared" ca="1" si="354"/>
        <v>0</v>
      </c>
      <c r="BA417" s="132">
        <f t="shared" ca="1" si="328"/>
        <v>0</v>
      </c>
      <c r="BB417" s="132">
        <f t="shared" ca="1" si="328"/>
        <v>0</v>
      </c>
      <c r="BC417" s="132">
        <f t="shared" ca="1" si="328"/>
        <v>0</v>
      </c>
      <c r="BD417" s="132">
        <f t="shared" ca="1" si="328"/>
        <v>0</v>
      </c>
      <c r="BE417" s="132">
        <f t="shared" ca="1" si="329"/>
        <v>0</v>
      </c>
      <c r="BF417" s="132">
        <f t="shared" ca="1" si="330"/>
        <v>0</v>
      </c>
      <c r="BG417" s="132">
        <f t="shared" ca="1" si="331"/>
        <v>0</v>
      </c>
      <c r="BH417" s="132">
        <f t="shared" ca="1" si="332"/>
        <v>0</v>
      </c>
      <c r="BI417" s="132">
        <f t="shared" ca="1" si="333"/>
        <v>0</v>
      </c>
      <c r="BJ417" s="132">
        <f t="shared" ca="1" si="334"/>
        <v>0</v>
      </c>
      <c r="BK417" s="132">
        <f t="shared" ca="1" si="335"/>
        <v>0</v>
      </c>
      <c r="BL417" s="132">
        <f t="shared" ca="1" si="336"/>
        <v>0</v>
      </c>
      <c r="BM417" s="132">
        <f t="shared" ca="1" si="337"/>
        <v>0</v>
      </c>
      <c r="BN417" s="132">
        <f t="shared" ca="1" si="338"/>
        <v>0</v>
      </c>
      <c r="BO417" s="132">
        <f t="shared" ca="1" si="339"/>
        <v>0</v>
      </c>
      <c r="BP417" s="132">
        <f t="shared" ca="1" si="340"/>
        <v>0</v>
      </c>
      <c r="BQ417" s="132">
        <f t="shared" ca="1" si="341"/>
        <v>0</v>
      </c>
      <c r="BR417" s="132">
        <f t="shared" ca="1" si="342"/>
        <v>0</v>
      </c>
      <c r="BS417" s="132">
        <f t="shared" ca="1" si="343"/>
        <v>0</v>
      </c>
    </row>
    <row r="418" spans="1:71" x14ac:dyDescent="0.3">
      <c r="A418" s="132" t="s">
        <v>981</v>
      </c>
      <c r="B418" s="132" t="s">
        <v>210</v>
      </c>
      <c r="C418" s="132" t="s">
        <v>140</v>
      </c>
      <c r="D418" s="132" t="s">
        <v>1076</v>
      </c>
      <c r="F418" s="132" t="str">
        <f t="shared" si="356"/>
        <v>고양이</v>
      </c>
      <c r="L418" s="132">
        <v>2</v>
      </c>
      <c r="AM418" s="132">
        <f>COUNTIF('몬스터 리스트(숨김)'!$B$14:$B$53,A418)</f>
        <v>0</v>
      </c>
      <c r="AN418" s="132">
        <f ca="1">IF(COUNTIF(AO419:$AO$447,1)&gt;0,0,AM418)</f>
        <v>0</v>
      </c>
      <c r="AO418" s="132">
        <f ca="1">IF(IF(AN418=0,0,VLOOKUP(A418,'몬스터 리스트(숨김)'!$B$14:$D$53,3,0))&gt;0,1,0)</f>
        <v>0</v>
      </c>
      <c r="AQ418" s="132">
        <f t="shared" ca="1" si="345"/>
        <v>0</v>
      </c>
      <c r="AR418" s="132">
        <f t="shared" ca="1" si="346"/>
        <v>0</v>
      </c>
      <c r="AS418" s="132">
        <f t="shared" ca="1" si="347"/>
        <v>0</v>
      </c>
      <c r="AT418" s="132">
        <f t="shared" ca="1" si="348"/>
        <v>0</v>
      </c>
      <c r="AU418" s="132">
        <f t="shared" ca="1" si="349"/>
        <v>0</v>
      </c>
      <c r="AV418" s="132">
        <f t="shared" ca="1" si="350"/>
        <v>0</v>
      </c>
      <c r="AW418" s="132">
        <f t="shared" ca="1" si="351"/>
        <v>0</v>
      </c>
      <c r="AX418" s="132">
        <f t="shared" ca="1" si="352"/>
        <v>0</v>
      </c>
      <c r="AY418" s="132">
        <f t="shared" ca="1" si="353"/>
        <v>0</v>
      </c>
      <c r="AZ418" s="132">
        <f t="shared" ca="1" si="354"/>
        <v>0</v>
      </c>
      <c r="BA418" s="132">
        <f t="shared" ca="1" si="328"/>
        <v>0</v>
      </c>
      <c r="BB418" s="132">
        <f t="shared" ca="1" si="328"/>
        <v>0</v>
      </c>
      <c r="BC418" s="132">
        <f t="shared" ca="1" si="328"/>
        <v>0</v>
      </c>
      <c r="BD418" s="132">
        <f t="shared" ca="1" si="328"/>
        <v>0</v>
      </c>
      <c r="BE418" s="132">
        <f t="shared" ca="1" si="329"/>
        <v>0</v>
      </c>
      <c r="BF418" s="132">
        <f t="shared" ca="1" si="330"/>
        <v>0</v>
      </c>
      <c r="BG418" s="132">
        <f t="shared" ca="1" si="331"/>
        <v>0</v>
      </c>
      <c r="BH418" s="132">
        <f t="shared" ca="1" si="332"/>
        <v>0</v>
      </c>
      <c r="BI418" s="132">
        <f t="shared" ca="1" si="333"/>
        <v>0</v>
      </c>
      <c r="BJ418" s="132">
        <f t="shared" ca="1" si="334"/>
        <v>0</v>
      </c>
      <c r="BK418" s="132">
        <f t="shared" ca="1" si="335"/>
        <v>0</v>
      </c>
      <c r="BL418" s="132">
        <f t="shared" ca="1" si="336"/>
        <v>0</v>
      </c>
      <c r="BM418" s="132">
        <f t="shared" ca="1" si="337"/>
        <v>0</v>
      </c>
      <c r="BN418" s="132">
        <f t="shared" ca="1" si="338"/>
        <v>0</v>
      </c>
      <c r="BO418" s="132">
        <f t="shared" ca="1" si="339"/>
        <v>0</v>
      </c>
      <c r="BP418" s="132">
        <f t="shared" ca="1" si="340"/>
        <v>0</v>
      </c>
      <c r="BQ418" s="132">
        <f t="shared" ca="1" si="341"/>
        <v>0</v>
      </c>
      <c r="BR418" s="132">
        <f t="shared" ca="1" si="342"/>
        <v>0</v>
      </c>
      <c r="BS418" s="132">
        <f t="shared" ca="1" si="343"/>
        <v>0</v>
      </c>
    </row>
    <row r="419" spans="1:71" x14ac:dyDescent="0.3">
      <c r="A419" s="132" t="s">
        <v>982</v>
      </c>
      <c r="B419" s="132" t="s">
        <v>210</v>
      </c>
      <c r="C419" s="132" t="s">
        <v>140</v>
      </c>
      <c r="D419" s="132" t="s">
        <v>1076</v>
      </c>
      <c r="F419" s="132" t="str">
        <f t="shared" si="356"/>
        <v>고양이</v>
      </c>
      <c r="L419" s="132">
        <v>2</v>
      </c>
      <c r="AM419" s="132">
        <f>COUNTIF('몬스터 리스트(숨김)'!$B$14:$B$53,A419)</f>
        <v>0</v>
      </c>
      <c r="AN419" s="132">
        <f ca="1">IF(COUNTIF(AO420:$AO$447,1)&gt;0,0,AM419)</f>
        <v>0</v>
      </c>
      <c r="AO419" s="132">
        <f ca="1">IF(IF(AN419=0,0,VLOOKUP(A419,'몬스터 리스트(숨김)'!$B$14:$D$53,3,0))&gt;0,1,0)</f>
        <v>0</v>
      </c>
      <c r="AQ419" s="132">
        <f t="shared" ca="1" si="345"/>
        <v>0</v>
      </c>
      <c r="AR419" s="132">
        <f t="shared" ca="1" si="346"/>
        <v>0</v>
      </c>
      <c r="AS419" s="132">
        <f t="shared" ca="1" si="347"/>
        <v>0</v>
      </c>
      <c r="AT419" s="132">
        <f t="shared" ca="1" si="348"/>
        <v>0</v>
      </c>
      <c r="AU419" s="132">
        <f t="shared" ca="1" si="349"/>
        <v>0</v>
      </c>
      <c r="AV419" s="132">
        <f t="shared" ca="1" si="350"/>
        <v>0</v>
      </c>
      <c r="AW419" s="132">
        <f t="shared" ca="1" si="351"/>
        <v>0</v>
      </c>
      <c r="AX419" s="132">
        <f t="shared" ca="1" si="352"/>
        <v>0</v>
      </c>
      <c r="AY419" s="132">
        <f t="shared" ca="1" si="353"/>
        <v>0</v>
      </c>
      <c r="AZ419" s="132">
        <f t="shared" ca="1" si="354"/>
        <v>0</v>
      </c>
      <c r="BA419" s="132">
        <f t="shared" ca="1" si="328"/>
        <v>0</v>
      </c>
      <c r="BB419" s="132">
        <f t="shared" ca="1" si="328"/>
        <v>0</v>
      </c>
      <c r="BC419" s="132">
        <f t="shared" ca="1" si="328"/>
        <v>0</v>
      </c>
      <c r="BD419" s="132">
        <f t="shared" ca="1" si="328"/>
        <v>0</v>
      </c>
      <c r="BE419" s="132">
        <f t="shared" ca="1" si="329"/>
        <v>0</v>
      </c>
      <c r="BF419" s="132">
        <f t="shared" ca="1" si="330"/>
        <v>0</v>
      </c>
      <c r="BG419" s="132">
        <f t="shared" ca="1" si="331"/>
        <v>0</v>
      </c>
      <c r="BH419" s="132">
        <f t="shared" ca="1" si="332"/>
        <v>0</v>
      </c>
      <c r="BI419" s="132">
        <f t="shared" ca="1" si="333"/>
        <v>0</v>
      </c>
      <c r="BJ419" s="132">
        <f t="shared" ca="1" si="334"/>
        <v>0</v>
      </c>
      <c r="BK419" s="132">
        <f t="shared" ca="1" si="335"/>
        <v>0</v>
      </c>
      <c r="BL419" s="132">
        <f t="shared" ca="1" si="336"/>
        <v>0</v>
      </c>
      <c r="BM419" s="132">
        <f t="shared" ca="1" si="337"/>
        <v>0</v>
      </c>
      <c r="BN419" s="132">
        <f t="shared" ca="1" si="338"/>
        <v>0</v>
      </c>
      <c r="BO419" s="132">
        <f t="shared" ca="1" si="339"/>
        <v>0</v>
      </c>
      <c r="BP419" s="132">
        <f t="shared" ca="1" si="340"/>
        <v>0</v>
      </c>
      <c r="BQ419" s="132">
        <f t="shared" ca="1" si="341"/>
        <v>0</v>
      </c>
      <c r="BR419" s="132">
        <f t="shared" ca="1" si="342"/>
        <v>0</v>
      </c>
      <c r="BS419" s="132">
        <f t="shared" ca="1" si="343"/>
        <v>0</v>
      </c>
    </row>
    <row r="420" spans="1:71" x14ac:dyDescent="0.3">
      <c r="A420" s="132" t="s">
        <v>983</v>
      </c>
      <c r="B420" s="132" t="s">
        <v>210</v>
      </c>
      <c r="C420" s="132" t="s">
        <v>140</v>
      </c>
      <c r="D420" s="132" t="s">
        <v>1076</v>
      </c>
      <c r="F420" s="132" t="str">
        <f t="shared" si="356"/>
        <v>고양이</v>
      </c>
      <c r="L420" s="132">
        <v>2</v>
      </c>
      <c r="AM420" s="132">
        <f>COUNTIF('몬스터 리스트(숨김)'!$B$14:$B$53,A420)</f>
        <v>0</v>
      </c>
      <c r="AN420" s="132">
        <f ca="1">IF(COUNTIF(AO421:$AO$447,1)&gt;0,0,AM420)</f>
        <v>0</v>
      </c>
      <c r="AO420" s="132">
        <f ca="1">IF(IF(AN420=0,0,VLOOKUP(A420,'몬스터 리스트(숨김)'!$B$14:$D$53,3,0))&gt;0,1,0)</f>
        <v>0</v>
      </c>
      <c r="AQ420" s="132">
        <f t="shared" ca="1" si="345"/>
        <v>0</v>
      </c>
      <c r="AR420" s="132">
        <f t="shared" ca="1" si="346"/>
        <v>0</v>
      </c>
      <c r="AS420" s="132">
        <f t="shared" ca="1" si="347"/>
        <v>0</v>
      </c>
      <c r="AT420" s="132">
        <f t="shared" ca="1" si="348"/>
        <v>0</v>
      </c>
      <c r="AU420" s="132">
        <f t="shared" ca="1" si="349"/>
        <v>0</v>
      </c>
      <c r="AV420" s="132">
        <f t="shared" ca="1" si="350"/>
        <v>0</v>
      </c>
      <c r="AW420" s="132">
        <f t="shared" ca="1" si="351"/>
        <v>0</v>
      </c>
      <c r="AX420" s="132">
        <f t="shared" ca="1" si="352"/>
        <v>0</v>
      </c>
      <c r="AY420" s="132">
        <f t="shared" ca="1" si="353"/>
        <v>0</v>
      </c>
      <c r="AZ420" s="132">
        <f t="shared" ca="1" si="354"/>
        <v>0</v>
      </c>
      <c r="BA420" s="132">
        <f t="shared" ca="1" si="328"/>
        <v>0</v>
      </c>
      <c r="BB420" s="132">
        <f t="shared" ca="1" si="328"/>
        <v>0</v>
      </c>
      <c r="BC420" s="132">
        <f t="shared" ca="1" si="328"/>
        <v>0</v>
      </c>
      <c r="BD420" s="132">
        <f t="shared" ca="1" si="328"/>
        <v>0</v>
      </c>
      <c r="BE420" s="132">
        <f t="shared" ca="1" si="329"/>
        <v>0</v>
      </c>
      <c r="BF420" s="132">
        <f t="shared" ca="1" si="330"/>
        <v>0</v>
      </c>
      <c r="BG420" s="132">
        <f t="shared" ca="1" si="331"/>
        <v>0</v>
      </c>
      <c r="BH420" s="132">
        <f t="shared" ca="1" si="332"/>
        <v>0</v>
      </c>
      <c r="BI420" s="132">
        <f t="shared" ca="1" si="333"/>
        <v>0</v>
      </c>
      <c r="BJ420" s="132">
        <f t="shared" ca="1" si="334"/>
        <v>0</v>
      </c>
      <c r="BK420" s="132">
        <f t="shared" ca="1" si="335"/>
        <v>0</v>
      </c>
      <c r="BL420" s="132">
        <f t="shared" ca="1" si="336"/>
        <v>0</v>
      </c>
      <c r="BM420" s="132">
        <f t="shared" ca="1" si="337"/>
        <v>0</v>
      </c>
      <c r="BN420" s="132">
        <f t="shared" ca="1" si="338"/>
        <v>0</v>
      </c>
      <c r="BO420" s="132">
        <f t="shared" ca="1" si="339"/>
        <v>0</v>
      </c>
      <c r="BP420" s="132">
        <f t="shared" ca="1" si="340"/>
        <v>0</v>
      </c>
      <c r="BQ420" s="132">
        <f t="shared" ca="1" si="341"/>
        <v>0</v>
      </c>
      <c r="BR420" s="132">
        <f t="shared" ca="1" si="342"/>
        <v>0</v>
      </c>
      <c r="BS420" s="132">
        <f t="shared" ca="1" si="343"/>
        <v>0</v>
      </c>
    </row>
    <row r="421" spans="1:71" x14ac:dyDescent="0.3">
      <c r="A421" s="132" t="s">
        <v>984</v>
      </c>
      <c r="B421" s="132" t="s">
        <v>210</v>
      </c>
      <c r="C421" s="132" t="s">
        <v>140</v>
      </c>
      <c r="D421" s="132" t="s">
        <v>1076</v>
      </c>
      <c r="F421" s="132" t="str">
        <f t="shared" si="356"/>
        <v>고양이</v>
      </c>
      <c r="L421" s="132">
        <v>2</v>
      </c>
      <c r="AM421" s="132">
        <f>COUNTIF('몬스터 리스트(숨김)'!$B$14:$B$53,A421)</f>
        <v>0</v>
      </c>
      <c r="AN421" s="132">
        <f ca="1">IF(COUNTIF(AO422:$AO$447,1)&gt;0,0,AM421)</f>
        <v>0</v>
      </c>
      <c r="AO421" s="132">
        <f ca="1">IF(IF(AN421=0,0,VLOOKUP(A421,'몬스터 리스트(숨김)'!$B$14:$D$53,3,0))&gt;0,1,0)</f>
        <v>0</v>
      </c>
      <c r="AQ421" s="132">
        <f t="shared" ca="1" si="345"/>
        <v>0</v>
      </c>
      <c r="AR421" s="132">
        <f t="shared" ca="1" si="346"/>
        <v>0</v>
      </c>
      <c r="AS421" s="132">
        <f t="shared" ca="1" si="347"/>
        <v>0</v>
      </c>
      <c r="AT421" s="132">
        <f t="shared" ca="1" si="348"/>
        <v>0</v>
      </c>
      <c r="AU421" s="132">
        <f t="shared" ca="1" si="349"/>
        <v>0</v>
      </c>
      <c r="AV421" s="132">
        <f t="shared" ca="1" si="350"/>
        <v>0</v>
      </c>
      <c r="AW421" s="132">
        <f t="shared" ca="1" si="351"/>
        <v>0</v>
      </c>
      <c r="AX421" s="132">
        <f t="shared" ca="1" si="352"/>
        <v>0</v>
      </c>
      <c r="AY421" s="132">
        <f t="shared" ca="1" si="353"/>
        <v>0</v>
      </c>
      <c r="AZ421" s="132">
        <f t="shared" ca="1" si="354"/>
        <v>0</v>
      </c>
      <c r="BA421" s="132">
        <f t="shared" ca="1" si="328"/>
        <v>0</v>
      </c>
      <c r="BB421" s="132">
        <f t="shared" ca="1" si="328"/>
        <v>0</v>
      </c>
      <c r="BC421" s="132">
        <f t="shared" ca="1" si="328"/>
        <v>0</v>
      </c>
      <c r="BD421" s="132">
        <f t="shared" ca="1" si="328"/>
        <v>0</v>
      </c>
      <c r="BE421" s="132">
        <f t="shared" ca="1" si="329"/>
        <v>0</v>
      </c>
      <c r="BF421" s="132">
        <f t="shared" ca="1" si="330"/>
        <v>0</v>
      </c>
      <c r="BG421" s="132">
        <f t="shared" ca="1" si="331"/>
        <v>0</v>
      </c>
      <c r="BH421" s="132">
        <f t="shared" ca="1" si="332"/>
        <v>0</v>
      </c>
      <c r="BI421" s="132">
        <f t="shared" ca="1" si="333"/>
        <v>0</v>
      </c>
      <c r="BJ421" s="132">
        <f t="shared" ca="1" si="334"/>
        <v>0</v>
      </c>
      <c r="BK421" s="132">
        <f t="shared" ca="1" si="335"/>
        <v>0</v>
      </c>
      <c r="BL421" s="132">
        <f t="shared" ca="1" si="336"/>
        <v>0</v>
      </c>
      <c r="BM421" s="132">
        <f t="shared" ca="1" si="337"/>
        <v>0</v>
      </c>
      <c r="BN421" s="132">
        <f t="shared" ca="1" si="338"/>
        <v>0</v>
      </c>
      <c r="BO421" s="132">
        <f t="shared" ca="1" si="339"/>
        <v>0</v>
      </c>
      <c r="BP421" s="132">
        <f t="shared" ca="1" si="340"/>
        <v>0</v>
      </c>
      <c r="BQ421" s="132">
        <f t="shared" ca="1" si="341"/>
        <v>0</v>
      </c>
      <c r="BR421" s="132">
        <f t="shared" ca="1" si="342"/>
        <v>0</v>
      </c>
      <c r="BS421" s="132">
        <f t="shared" ca="1" si="343"/>
        <v>0</v>
      </c>
    </row>
    <row r="422" spans="1:71" x14ac:dyDescent="0.3">
      <c r="A422" s="132" t="s">
        <v>985</v>
      </c>
      <c r="B422" s="132" t="s">
        <v>210</v>
      </c>
      <c r="C422" s="132" t="s">
        <v>140</v>
      </c>
      <c r="D422" s="132" t="s">
        <v>1076</v>
      </c>
      <c r="F422" s="132" t="str">
        <f t="shared" si="356"/>
        <v>고양이</v>
      </c>
      <c r="L422" s="132">
        <v>2</v>
      </c>
      <c r="AM422" s="132">
        <f>COUNTIF('몬스터 리스트(숨김)'!$B$14:$B$53,A422)</f>
        <v>0</v>
      </c>
      <c r="AN422" s="132">
        <f ca="1">IF(COUNTIF(AO423:$AO$447,1)&gt;0,0,AM422)</f>
        <v>0</v>
      </c>
      <c r="AO422" s="132">
        <f ca="1">IF(IF(AN422=0,0,VLOOKUP(A422,'몬스터 리스트(숨김)'!$B$14:$D$53,3,0))&gt;0,1,0)</f>
        <v>0</v>
      </c>
      <c r="AQ422" s="132">
        <f t="shared" ca="1" si="345"/>
        <v>0</v>
      </c>
      <c r="AR422" s="132">
        <f t="shared" ca="1" si="346"/>
        <v>0</v>
      </c>
      <c r="AS422" s="132">
        <f t="shared" ca="1" si="347"/>
        <v>0</v>
      </c>
      <c r="AT422" s="132">
        <f t="shared" ca="1" si="348"/>
        <v>0</v>
      </c>
      <c r="AU422" s="132">
        <f t="shared" ca="1" si="349"/>
        <v>0</v>
      </c>
      <c r="AV422" s="132">
        <f t="shared" ca="1" si="350"/>
        <v>0</v>
      </c>
      <c r="AW422" s="132">
        <f t="shared" ca="1" si="351"/>
        <v>0</v>
      </c>
      <c r="AX422" s="132">
        <f t="shared" ca="1" si="352"/>
        <v>0</v>
      </c>
      <c r="AY422" s="132">
        <f t="shared" ca="1" si="353"/>
        <v>0</v>
      </c>
      <c r="AZ422" s="132">
        <f t="shared" ca="1" si="354"/>
        <v>0</v>
      </c>
      <c r="BA422" s="132">
        <f t="shared" ca="1" si="328"/>
        <v>0</v>
      </c>
      <c r="BB422" s="132">
        <f t="shared" ca="1" si="328"/>
        <v>0</v>
      </c>
      <c r="BC422" s="132">
        <f t="shared" ca="1" si="328"/>
        <v>0</v>
      </c>
      <c r="BD422" s="132">
        <f t="shared" ca="1" si="328"/>
        <v>0</v>
      </c>
      <c r="BE422" s="132">
        <f t="shared" ca="1" si="329"/>
        <v>0</v>
      </c>
      <c r="BF422" s="132">
        <f t="shared" ca="1" si="330"/>
        <v>0</v>
      </c>
      <c r="BG422" s="132">
        <f t="shared" ca="1" si="331"/>
        <v>0</v>
      </c>
      <c r="BH422" s="132">
        <f t="shared" ca="1" si="332"/>
        <v>0</v>
      </c>
      <c r="BI422" s="132">
        <f t="shared" ca="1" si="333"/>
        <v>0</v>
      </c>
      <c r="BJ422" s="132">
        <f t="shared" ca="1" si="334"/>
        <v>0</v>
      </c>
      <c r="BK422" s="132">
        <f t="shared" ca="1" si="335"/>
        <v>0</v>
      </c>
      <c r="BL422" s="132">
        <f t="shared" ca="1" si="336"/>
        <v>0</v>
      </c>
      <c r="BM422" s="132">
        <f t="shared" ca="1" si="337"/>
        <v>0</v>
      </c>
      <c r="BN422" s="132">
        <f t="shared" ca="1" si="338"/>
        <v>0</v>
      </c>
      <c r="BO422" s="132">
        <f t="shared" ca="1" si="339"/>
        <v>0</v>
      </c>
      <c r="BP422" s="132">
        <f t="shared" ca="1" si="340"/>
        <v>0</v>
      </c>
      <c r="BQ422" s="132">
        <f t="shared" ca="1" si="341"/>
        <v>0</v>
      </c>
      <c r="BR422" s="132">
        <f t="shared" ca="1" si="342"/>
        <v>0</v>
      </c>
      <c r="BS422" s="132">
        <f t="shared" ca="1" si="343"/>
        <v>0</v>
      </c>
    </row>
    <row r="423" spans="1:71" x14ac:dyDescent="0.3">
      <c r="A423" s="132" t="s">
        <v>986</v>
      </c>
      <c r="B423" s="132" t="s">
        <v>210</v>
      </c>
      <c r="C423" s="132" t="s">
        <v>140</v>
      </c>
      <c r="D423" s="132" t="s">
        <v>1076</v>
      </c>
      <c r="F423" s="132" t="str">
        <f t="shared" si="356"/>
        <v>고양이</v>
      </c>
      <c r="L423" s="132">
        <v>2</v>
      </c>
      <c r="AM423" s="132">
        <f>COUNTIF('몬스터 리스트(숨김)'!$B$14:$B$53,A423)</f>
        <v>0</v>
      </c>
      <c r="AN423" s="132">
        <f ca="1">IF(COUNTIF(AO424:$AO$447,1)&gt;0,0,AM423)</f>
        <v>0</v>
      </c>
      <c r="AO423" s="132">
        <f ca="1">IF(IF(AN423=0,0,VLOOKUP(A423,'몬스터 리스트(숨김)'!$B$14:$D$53,3,0))&gt;0,1,0)</f>
        <v>0</v>
      </c>
      <c r="AQ423" s="132">
        <f t="shared" ca="1" si="345"/>
        <v>0</v>
      </c>
      <c r="AR423" s="132">
        <f t="shared" ca="1" si="346"/>
        <v>0</v>
      </c>
      <c r="AS423" s="132">
        <f t="shared" ca="1" si="347"/>
        <v>0</v>
      </c>
      <c r="AT423" s="132">
        <f t="shared" ca="1" si="348"/>
        <v>0</v>
      </c>
      <c r="AU423" s="132">
        <f t="shared" ca="1" si="349"/>
        <v>0</v>
      </c>
      <c r="AV423" s="132">
        <f t="shared" ca="1" si="350"/>
        <v>0</v>
      </c>
      <c r="AW423" s="132">
        <f t="shared" ca="1" si="351"/>
        <v>0</v>
      </c>
      <c r="AX423" s="132">
        <f t="shared" ca="1" si="352"/>
        <v>0</v>
      </c>
      <c r="AY423" s="132">
        <f t="shared" ca="1" si="353"/>
        <v>0</v>
      </c>
      <c r="AZ423" s="132">
        <f t="shared" ca="1" si="354"/>
        <v>0</v>
      </c>
      <c r="BA423" s="132">
        <f t="shared" ca="1" si="328"/>
        <v>0</v>
      </c>
      <c r="BB423" s="132">
        <f t="shared" ca="1" si="328"/>
        <v>0</v>
      </c>
      <c r="BC423" s="132">
        <f t="shared" ca="1" si="328"/>
        <v>0</v>
      </c>
      <c r="BD423" s="132">
        <f t="shared" ca="1" si="328"/>
        <v>0</v>
      </c>
      <c r="BE423" s="132">
        <f t="shared" ca="1" si="329"/>
        <v>0</v>
      </c>
      <c r="BF423" s="132">
        <f t="shared" ca="1" si="330"/>
        <v>0</v>
      </c>
      <c r="BG423" s="132">
        <f t="shared" ca="1" si="331"/>
        <v>0</v>
      </c>
      <c r="BH423" s="132">
        <f t="shared" ca="1" si="332"/>
        <v>0</v>
      </c>
      <c r="BI423" s="132">
        <f t="shared" ca="1" si="333"/>
        <v>0</v>
      </c>
      <c r="BJ423" s="132">
        <f t="shared" ca="1" si="334"/>
        <v>0</v>
      </c>
      <c r="BK423" s="132">
        <f t="shared" ca="1" si="335"/>
        <v>0</v>
      </c>
      <c r="BL423" s="132">
        <f t="shared" ca="1" si="336"/>
        <v>0</v>
      </c>
      <c r="BM423" s="132">
        <f t="shared" ca="1" si="337"/>
        <v>0</v>
      </c>
      <c r="BN423" s="132">
        <f t="shared" ca="1" si="338"/>
        <v>0</v>
      </c>
      <c r="BO423" s="132">
        <f t="shared" ca="1" si="339"/>
        <v>0</v>
      </c>
      <c r="BP423" s="132">
        <f t="shared" ca="1" si="340"/>
        <v>0</v>
      </c>
      <c r="BQ423" s="132">
        <f t="shared" ca="1" si="341"/>
        <v>0</v>
      </c>
      <c r="BR423" s="132">
        <f t="shared" ca="1" si="342"/>
        <v>0</v>
      </c>
      <c r="BS423" s="132">
        <f t="shared" ca="1" si="343"/>
        <v>0</v>
      </c>
    </row>
    <row r="424" spans="1:71" x14ac:dyDescent="0.3">
      <c r="A424" s="132" t="s">
        <v>987</v>
      </c>
      <c r="B424" s="132" t="s">
        <v>210</v>
      </c>
      <c r="C424" s="132" t="s">
        <v>142</v>
      </c>
      <c r="D424" s="132" t="s">
        <v>1077</v>
      </c>
      <c r="F424" s="132" t="str">
        <f t="shared" si="356"/>
        <v>고양이</v>
      </c>
      <c r="L424" s="132">
        <v>4</v>
      </c>
      <c r="AM424" s="132">
        <f>COUNTIF('몬스터 리스트(숨김)'!$B$14:$B$53,A424)</f>
        <v>0</v>
      </c>
      <c r="AN424" s="132">
        <f ca="1">IF(COUNTIF(AO425:$AO$447,1)&gt;0,0,AM424)</f>
        <v>0</v>
      </c>
      <c r="AO424" s="132">
        <f ca="1">IF(IF(AN424=0,0,VLOOKUP(A424,'몬스터 리스트(숨김)'!$B$14:$D$53,3,0))&gt;0,1,0)</f>
        <v>0</v>
      </c>
      <c r="AQ424" s="132">
        <f t="shared" ca="1" si="345"/>
        <v>0</v>
      </c>
      <c r="AR424" s="132">
        <f t="shared" ca="1" si="346"/>
        <v>0</v>
      </c>
      <c r="AS424" s="132">
        <f t="shared" ca="1" si="347"/>
        <v>0</v>
      </c>
      <c r="AT424" s="132">
        <f t="shared" ca="1" si="348"/>
        <v>0</v>
      </c>
      <c r="AU424" s="132">
        <f t="shared" ca="1" si="349"/>
        <v>0</v>
      </c>
      <c r="AV424" s="132">
        <f t="shared" ca="1" si="350"/>
        <v>0</v>
      </c>
      <c r="AW424" s="132">
        <f t="shared" ca="1" si="351"/>
        <v>0</v>
      </c>
      <c r="AX424" s="132">
        <f t="shared" ca="1" si="352"/>
        <v>0</v>
      </c>
      <c r="AY424" s="132">
        <f t="shared" ca="1" si="353"/>
        <v>0</v>
      </c>
      <c r="AZ424" s="132">
        <f t="shared" ca="1" si="354"/>
        <v>0</v>
      </c>
      <c r="BA424" s="132">
        <f t="shared" ca="1" si="328"/>
        <v>0</v>
      </c>
      <c r="BB424" s="132">
        <f t="shared" ca="1" si="328"/>
        <v>0</v>
      </c>
      <c r="BC424" s="132">
        <f t="shared" ca="1" si="328"/>
        <v>0</v>
      </c>
      <c r="BD424" s="132">
        <f t="shared" ca="1" si="328"/>
        <v>0</v>
      </c>
      <c r="BE424" s="132">
        <f t="shared" ca="1" si="329"/>
        <v>0</v>
      </c>
      <c r="BF424" s="132">
        <f t="shared" ca="1" si="330"/>
        <v>0</v>
      </c>
      <c r="BG424" s="132">
        <f t="shared" ca="1" si="331"/>
        <v>0</v>
      </c>
      <c r="BH424" s="132">
        <f t="shared" ca="1" si="332"/>
        <v>0</v>
      </c>
      <c r="BI424" s="132">
        <f t="shared" ca="1" si="333"/>
        <v>0</v>
      </c>
      <c r="BJ424" s="132">
        <f t="shared" ca="1" si="334"/>
        <v>0</v>
      </c>
      <c r="BK424" s="132">
        <f t="shared" ca="1" si="335"/>
        <v>0</v>
      </c>
      <c r="BL424" s="132">
        <f t="shared" ca="1" si="336"/>
        <v>0</v>
      </c>
      <c r="BM424" s="132">
        <f t="shared" ca="1" si="337"/>
        <v>0</v>
      </c>
      <c r="BN424" s="132">
        <f t="shared" ca="1" si="338"/>
        <v>0</v>
      </c>
      <c r="BO424" s="132">
        <f t="shared" ca="1" si="339"/>
        <v>0</v>
      </c>
      <c r="BP424" s="132">
        <f t="shared" ca="1" si="340"/>
        <v>0</v>
      </c>
      <c r="BQ424" s="132">
        <f t="shared" ca="1" si="341"/>
        <v>0</v>
      </c>
      <c r="BR424" s="132">
        <f t="shared" ca="1" si="342"/>
        <v>0</v>
      </c>
      <c r="BS424" s="132">
        <f t="shared" ca="1" si="343"/>
        <v>0</v>
      </c>
    </row>
    <row r="425" spans="1:71" x14ac:dyDescent="0.3">
      <c r="A425" s="132" t="s">
        <v>988</v>
      </c>
      <c r="B425" s="132" t="s">
        <v>210</v>
      </c>
      <c r="C425" s="132" t="s">
        <v>142</v>
      </c>
      <c r="D425" s="132" t="s">
        <v>1077</v>
      </c>
      <c r="F425" s="132" t="str">
        <f t="shared" si="356"/>
        <v>고양이</v>
      </c>
      <c r="L425" s="132">
        <v>4</v>
      </c>
      <c r="AM425" s="132">
        <f>COUNTIF('몬스터 리스트(숨김)'!$B$14:$B$53,A425)</f>
        <v>0</v>
      </c>
      <c r="AN425" s="132">
        <f ca="1">IF(COUNTIF(AO426:$AO$447,1)&gt;0,0,AM425)</f>
        <v>0</v>
      </c>
      <c r="AO425" s="132">
        <f ca="1">IF(IF(AN425=0,0,VLOOKUP(A425,'몬스터 리스트(숨김)'!$B$14:$D$53,3,0))&gt;0,1,0)</f>
        <v>0</v>
      </c>
      <c r="AQ425" s="132">
        <f t="shared" ca="1" si="345"/>
        <v>0</v>
      </c>
      <c r="AR425" s="132">
        <f t="shared" ca="1" si="346"/>
        <v>0</v>
      </c>
      <c r="AS425" s="132">
        <f t="shared" ca="1" si="347"/>
        <v>0</v>
      </c>
      <c r="AT425" s="132">
        <f t="shared" ca="1" si="348"/>
        <v>0</v>
      </c>
      <c r="AU425" s="132">
        <f t="shared" ca="1" si="349"/>
        <v>0</v>
      </c>
      <c r="AV425" s="132">
        <f t="shared" ca="1" si="350"/>
        <v>0</v>
      </c>
      <c r="AW425" s="132">
        <f t="shared" ca="1" si="351"/>
        <v>0</v>
      </c>
      <c r="AX425" s="132">
        <f t="shared" ca="1" si="352"/>
        <v>0</v>
      </c>
      <c r="AY425" s="132">
        <f t="shared" ca="1" si="353"/>
        <v>0</v>
      </c>
      <c r="AZ425" s="132">
        <f t="shared" ca="1" si="354"/>
        <v>0</v>
      </c>
      <c r="BA425" s="132">
        <f t="shared" ca="1" si="328"/>
        <v>0</v>
      </c>
      <c r="BB425" s="132">
        <f t="shared" ca="1" si="328"/>
        <v>0</v>
      </c>
      <c r="BC425" s="132">
        <f t="shared" ca="1" si="328"/>
        <v>0</v>
      </c>
      <c r="BD425" s="132">
        <f t="shared" ca="1" si="328"/>
        <v>0</v>
      </c>
      <c r="BE425" s="132">
        <f t="shared" ca="1" si="329"/>
        <v>0</v>
      </c>
      <c r="BF425" s="132">
        <f t="shared" ca="1" si="330"/>
        <v>0</v>
      </c>
      <c r="BG425" s="132">
        <f t="shared" ca="1" si="331"/>
        <v>0</v>
      </c>
      <c r="BH425" s="132">
        <f t="shared" ca="1" si="332"/>
        <v>0</v>
      </c>
      <c r="BI425" s="132">
        <f t="shared" ca="1" si="333"/>
        <v>0</v>
      </c>
      <c r="BJ425" s="132">
        <f t="shared" ca="1" si="334"/>
        <v>0</v>
      </c>
      <c r="BK425" s="132">
        <f t="shared" ca="1" si="335"/>
        <v>0</v>
      </c>
      <c r="BL425" s="132">
        <f t="shared" ca="1" si="336"/>
        <v>0</v>
      </c>
      <c r="BM425" s="132">
        <f t="shared" ca="1" si="337"/>
        <v>0</v>
      </c>
      <c r="BN425" s="132">
        <f t="shared" ca="1" si="338"/>
        <v>0</v>
      </c>
      <c r="BO425" s="132">
        <f t="shared" ca="1" si="339"/>
        <v>0</v>
      </c>
      <c r="BP425" s="132">
        <f t="shared" ca="1" si="340"/>
        <v>0</v>
      </c>
      <c r="BQ425" s="132">
        <f t="shared" ca="1" si="341"/>
        <v>0</v>
      </c>
      <c r="BR425" s="132">
        <f t="shared" ca="1" si="342"/>
        <v>0</v>
      </c>
      <c r="BS425" s="132">
        <f t="shared" ca="1" si="343"/>
        <v>0</v>
      </c>
    </row>
    <row r="426" spans="1:71" x14ac:dyDescent="0.3">
      <c r="A426" s="132" t="s">
        <v>989</v>
      </c>
      <c r="B426" s="132" t="s">
        <v>210</v>
      </c>
      <c r="C426" s="132" t="s">
        <v>142</v>
      </c>
      <c r="D426" s="132" t="s">
        <v>1077</v>
      </c>
      <c r="F426" s="132" t="str">
        <f t="shared" si="356"/>
        <v>고양이</v>
      </c>
      <c r="L426" s="132">
        <v>4</v>
      </c>
      <c r="AM426" s="132">
        <f>COUNTIF('몬스터 리스트(숨김)'!$B$14:$B$53,A426)</f>
        <v>0</v>
      </c>
      <c r="AN426" s="132">
        <f ca="1">IF(COUNTIF(AO427:$AO$447,1)&gt;0,0,AM426)</f>
        <v>0</v>
      </c>
      <c r="AO426" s="132">
        <f ca="1">IF(IF(AN426=0,0,VLOOKUP(A426,'몬스터 리스트(숨김)'!$B$14:$D$53,3,0))&gt;0,1,0)</f>
        <v>0</v>
      </c>
      <c r="AQ426" s="132">
        <f t="shared" ca="1" si="345"/>
        <v>0</v>
      </c>
      <c r="AR426" s="132">
        <f t="shared" ca="1" si="346"/>
        <v>0</v>
      </c>
      <c r="AS426" s="132">
        <f t="shared" ca="1" si="347"/>
        <v>0</v>
      </c>
      <c r="AT426" s="132">
        <f t="shared" ca="1" si="348"/>
        <v>0</v>
      </c>
      <c r="AU426" s="132">
        <f t="shared" ca="1" si="349"/>
        <v>0</v>
      </c>
      <c r="AV426" s="132">
        <f t="shared" ca="1" si="350"/>
        <v>0</v>
      </c>
      <c r="AW426" s="132">
        <f t="shared" ca="1" si="351"/>
        <v>0</v>
      </c>
      <c r="AX426" s="132">
        <f t="shared" ca="1" si="352"/>
        <v>0</v>
      </c>
      <c r="AY426" s="132">
        <f t="shared" ca="1" si="353"/>
        <v>0</v>
      </c>
      <c r="AZ426" s="132">
        <f t="shared" ca="1" si="354"/>
        <v>0</v>
      </c>
      <c r="BA426" s="132">
        <f t="shared" ca="1" si="328"/>
        <v>0</v>
      </c>
      <c r="BB426" s="132">
        <f t="shared" ca="1" si="328"/>
        <v>0</v>
      </c>
      <c r="BC426" s="132">
        <f t="shared" ca="1" si="328"/>
        <v>0</v>
      </c>
      <c r="BD426" s="132">
        <f t="shared" ca="1" si="328"/>
        <v>0</v>
      </c>
      <c r="BE426" s="132">
        <f t="shared" ca="1" si="329"/>
        <v>0</v>
      </c>
      <c r="BF426" s="132">
        <f t="shared" ca="1" si="330"/>
        <v>0</v>
      </c>
      <c r="BG426" s="132">
        <f t="shared" ca="1" si="331"/>
        <v>0</v>
      </c>
      <c r="BH426" s="132">
        <f t="shared" ca="1" si="332"/>
        <v>0</v>
      </c>
      <c r="BI426" s="132">
        <f t="shared" ca="1" si="333"/>
        <v>0</v>
      </c>
      <c r="BJ426" s="132">
        <f t="shared" ca="1" si="334"/>
        <v>0</v>
      </c>
      <c r="BK426" s="132">
        <f t="shared" ca="1" si="335"/>
        <v>0</v>
      </c>
      <c r="BL426" s="132">
        <f t="shared" ca="1" si="336"/>
        <v>0</v>
      </c>
      <c r="BM426" s="132">
        <f t="shared" ca="1" si="337"/>
        <v>0</v>
      </c>
      <c r="BN426" s="132">
        <f t="shared" ca="1" si="338"/>
        <v>0</v>
      </c>
      <c r="BO426" s="132">
        <f t="shared" ca="1" si="339"/>
        <v>0</v>
      </c>
      <c r="BP426" s="132">
        <f t="shared" ca="1" si="340"/>
        <v>0</v>
      </c>
      <c r="BQ426" s="132">
        <f t="shared" ca="1" si="341"/>
        <v>0</v>
      </c>
      <c r="BR426" s="132">
        <f t="shared" ca="1" si="342"/>
        <v>0</v>
      </c>
      <c r="BS426" s="132">
        <f t="shared" ca="1" si="343"/>
        <v>0</v>
      </c>
    </row>
    <row r="427" spans="1:71" x14ac:dyDescent="0.3">
      <c r="A427" s="132" t="s">
        <v>990</v>
      </c>
      <c r="B427" s="132" t="s">
        <v>210</v>
      </c>
      <c r="C427" s="132" t="s">
        <v>142</v>
      </c>
      <c r="D427" s="132" t="s">
        <v>1077</v>
      </c>
      <c r="F427" s="132" t="str">
        <f t="shared" si="356"/>
        <v>고양이</v>
      </c>
      <c r="L427" s="132">
        <v>4</v>
      </c>
      <c r="AM427" s="132">
        <f>COUNTIF('몬스터 리스트(숨김)'!$B$14:$B$53,A427)</f>
        <v>0</v>
      </c>
      <c r="AN427" s="132">
        <f ca="1">IF(COUNTIF(AO428:$AO$447,1)&gt;0,0,AM427)</f>
        <v>0</v>
      </c>
      <c r="AO427" s="132">
        <f ca="1">IF(IF(AN427=0,0,VLOOKUP(A427,'몬스터 리스트(숨김)'!$B$14:$D$53,3,0))&gt;0,1,0)</f>
        <v>0</v>
      </c>
      <c r="AQ427" s="132">
        <f t="shared" ca="1" si="345"/>
        <v>0</v>
      </c>
      <c r="AR427" s="132">
        <f t="shared" ca="1" si="346"/>
        <v>0</v>
      </c>
      <c r="AS427" s="132">
        <f t="shared" ca="1" si="347"/>
        <v>0</v>
      </c>
      <c r="AT427" s="132">
        <f t="shared" ca="1" si="348"/>
        <v>0</v>
      </c>
      <c r="AU427" s="132">
        <f t="shared" ca="1" si="349"/>
        <v>0</v>
      </c>
      <c r="AV427" s="132">
        <f t="shared" ca="1" si="350"/>
        <v>0</v>
      </c>
      <c r="AW427" s="132">
        <f t="shared" ca="1" si="351"/>
        <v>0</v>
      </c>
      <c r="AX427" s="132">
        <f t="shared" ca="1" si="352"/>
        <v>0</v>
      </c>
      <c r="AY427" s="132">
        <f t="shared" ca="1" si="353"/>
        <v>0</v>
      </c>
      <c r="AZ427" s="132">
        <f t="shared" ca="1" si="354"/>
        <v>0</v>
      </c>
      <c r="BA427" s="132">
        <f t="shared" ca="1" si="328"/>
        <v>0</v>
      </c>
      <c r="BB427" s="132">
        <f t="shared" ca="1" si="328"/>
        <v>0</v>
      </c>
      <c r="BC427" s="132">
        <f t="shared" ca="1" si="328"/>
        <v>0</v>
      </c>
      <c r="BD427" s="132">
        <f t="shared" ca="1" si="328"/>
        <v>0</v>
      </c>
      <c r="BE427" s="132">
        <f t="shared" ca="1" si="329"/>
        <v>0</v>
      </c>
      <c r="BF427" s="132">
        <f t="shared" ca="1" si="330"/>
        <v>0</v>
      </c>
      <c r="BG427" s="132">
        <f t="shared" ca="1" si="331"/>
        <v>0</v>
      </c>
      <c r="BH427" s="132">
        <f t="shared" ca="1" si="332"/>
        <v>0</v>
      </c>
      <c r="BI427" s="132">
        <f t="shared" ca="1" si="333"/>
        <v>0</v>
      </c>
      <c r="BJ427" s="132">
        <f t="shared" ca="1" si="334"/>
        <v>0</v>
      </c>
      <c r="BK427" s="132">
        <f t="shared" ca="1" si="335"/>
        <v>0</v>
      </c>
      <c r="BL427" s="132">
        <f t="shared" ca="1" si="336"/>
        <v>0</v>
      </c>
      <c r="BM427" s="132">
        <f t="shared" ca="1" si="337"/>
        <v>0</v>
      </c>
      <c r="BN427" s="132">
        <f t="shared" ca="1" si="338"/>
        <v>0</v>
      </c>
      <c r="BO427" s="132">
        <f t="shared" ca="1" si="339"/>
        <v>0</v>
      </c>
      <c r="BP427" s="132">
        <f t="shared" ca="1" si="340"/>
        <v>0</v>
      </c>
      <c r="BQ427" s="132">
        <f t="shared" ca="1" si="341"/>
        <v>0</v>
      </c>
      <c r="BR427" s="132">
        <f t="shared" ca="1" si="342"/>
        <v>0</v>
      </c>
      <c r="BS427" s="132">
        <f t="shared" ca="1" si="343"/>
        <v>0</v>
      </c>
    </row>
    <row r="428" spans="1:71" x14ac:dyDescent="0.3">
      <c r="A428" s="132" t="s">
        <v>991</v>
      </c>
      <c r="B428" s="132" t="s">
        <v>210</v>
      </c>
      <c r="C428" s="132" t="s">
        <v>142</v>
      </c>
      <c r="D428" s="132" t="s">
        <v>1077</v>
      </c>
      <c r="F428" s="132" t="str">
        <f t="shared" si="356"/>
        <v>고양이</v>
      </c>
      <c r="L428" s="132">
        <v>4</v>
      </c>
      <c r="AM428" s="132">
        <f>COUNTIF('몬스터 리스트(숨김)'!$B$14:$B$53,A428)</f>
        <v>0</v>
      </c>
      <c r="AN428" s="132">
        <f ca="1">IF(COUNTIF(AO429:$AO$447,1)&gt;0,0,AM428)</f>
        <v>0</v>
      </c>
      <c r="AO428" s="132">
        <f ca="1">IF(IF(AN428=0,0,VLOOKUP(A428,'몬스터 리스트(숨김)'!$B$14:$D$53,3,0))&gt;0,1,0)</f>
        <v>0</v>
      </c>
      <c r="AQ428" s="132">
        <f t="shared" ca="1" si="345"/>
        <v>0</v>
      </c>
      <c r="AR428" s="132">
        <f t="shared" ca="1" si="346"/>
        <v>0</v>
      </c>
      <c r="AS428" s="132">
        <f t="shared" ca="1" si="347"/>
        <v>0</v>
      </c>
      <c r="AT428" s="132">
        <f t="shared" ca="1" si="348"/>
        <v>0</v>
      </c>
      <c r="AU428" s="132">
        <f t="shared" ca="1" si="349"/>
        <v>0</v>
      </c>
      <c r="AV428" s="132">
        <f t="shared" ca="1" si="350"/>
        <v>0</v>
      </c>
      <c r="AW428" s="132">
        <f t="shared" ca="1" si="351"/>
        <v>0</v>
      </c>
      <c r="AX428" s="132">
        <f t="shared" ca="1" si="352"/>
        <v>0</v>
      </c>
      <c r="AY428" s="132">
        <f t="shared" ca="1" si="353"/>
        <v>0</v>
      </c>
      <c r="AZ428" s="132">
        <f t="shared" ca="1" si="354"/>
        <v>0</v>
      </c>
      <c r="BA428" s="132">
        <f t="shared" ca="1" si="328"/>
        <v>0</v>
      </c>
      <c r="BB428" s="132">
        <f t="shared" ca="1" si="328"/>
        <v>0</v>
      </c>
      <c r="BC428" s="132">
        <f t="shared" ca="1" si="328"/>
        <v>0</v>
      </c>
      <c r="BD428" s="132">
        <f t="shared" ca="1" si="328"/>
        <v>0</v>
      </c>
      <c r="BE428" s="132">
        <f t="shared" ca="1" si="329"/>
        <v>0</v>
      </c>
      <c r="BF428" s="132">
        <f t="shared" ca="1" si="330"/>
        <v>0</v>
      </c>
      <c r="BG428" s="132">
        <f t="shared" ca="1" si="331"/>
        <v>0</v>
      </c>
      <c r="BH428" s="132">
        <f t="shared" ca="1" si="332"/>
        <v>0</v>
      </c>
      <c r="BI428" s="132">
        <f t="shared" ca="1" si="333"/>
        <v>0</v>
      </c>
      <c r="BJ428" s="132">
        <f t="shared" ca="1" si="334"/>
        <v>0</v>
      </c>
      <c r="BK428" s="132">
        <f t="shared" ca="1" si="335"/>
        <v>0</v>
      </c>
      <c r="BL428" s="132">
        <f t="shared" ca="1" si="336"/>
        <v>0</v>
      </c>
      <c r="BM428" s="132">
        <f t="shared" ca="1" si="337"/>
        <v>0</v>
      </c>
      <c r="BN428" s="132">
        <f t="shared" ca="1" si="338"/>
        <v>0</v>
      </c>
      <c r="BO428" s="132">
        <f t="shared" ca="1" si="339"/>
        <v>0</v>
      </c>
      <c r="BP428" s="132">
        <f t="shared" ca="1" si="340"/>
        <v>0</v>
      </c>
      <c r="BQ428" s="132">
        <f t="shared" ca="1" si="341"/>
        <v>0</v>
      </c>
      <c r="BR428" s="132">
        <f t="shared" ca="1" si="342"/>
        <v>0</v>
      </c>
      <c r="BS428" s="132">
        <f t="shared" ca="1" si="343"/>
        <v>0</v>
      </c>
    </row>
    <row r="429" spans="1:71" x14ac:dyDescent="0.3">
      <c r="A429" s="132" t="s">
        <v>992</v>
      </c>
      <c r="B429" s="132" t="s">
        <v>210</v>
      </c>
      <c r="C429" s="132" t="s">
        <v>144</v>
      </c>
      <c r="D429" s="132" t="s">
        <v>1081</v>
      </c>
      <c r="F429" s="132" t="str">
        <f t="shared" si="356"/>
        <v>고양이</v>
      </c>
      <c r="L429" s="132">
        <v>6</v>
      </c>
      <c r="AM429" s="132">
        <f>COUNTIF('몬스터 리스트(숨김)'!$B$14:$B$53,A429)</f>
        <v>0</v>
      </c>
      <c r="AN429" s="132">
        <f ca="1">IF(COUNTIF(AO430:$AO$447,1)&gt;0,0,AM429)</f>
        <v>0</v>
      </c>
      <c r="AO429" s="132">
        <f ca="1">IF(IF(AN429=0,0,VLOOKUP(A429,'몬스터 리스트(숨김)'!$B$14:$D$53,3,0))&gt;0,1,0)</f>
        <v>0</v>
      </c>
      <c r="AQ429" s="132">
        <f t="shared" ca="1" si="345"/>
        <v>0</v>
      </c>
      <c r="AR429" s="132">
        <f t="shared" ca="1" si="346"/>
        <v>0</v>
      </c>
      <c r="AS429" s="132">
        <f t="shared" ca="1" si="347"/>
        <v>0</v>
      </c>
      <c r="AT429" s="132">
        <f t="shared" ca="1" si="348"/>
        <v>0</v>
      </c>
      <c r="AU429" s="132">
        <f t="shared" ca="1" si="349"/>
        <v>0</v>
      </c>
      <c r="AV429" s="132">
        <f t="shared" ca="1" si="350"/>
        <v>0</v>
      </c>
      <c r="AW429" s="132">
        <f t="shared" ca="1" si="351"/>
        <v>0</v>
      </c>
      <c r="AX429" s="132">
        <f t="shared" ca="1" si="352"/>
        <v>0</v>
      </c>
      <c r="AY429" s="132">
        <f t="shared" ca="1" si="353"/>
        <v>0</v>
      </c>
      <c r="AZ429" s="132">
        <f t="shared" ca="1" si="354"/>
        <v>0</v>
      </c>
      <c r="BA429" s="132">
        <f t="shared" ca="1" si="328"/>
        <v>0</v>
      </c>
      <c r="BB429" s="132">
        <f t="shared" ca="1" si="328"/>
        <v>0</v>
      </c>
      <c r="BC429" s="132">
        <f t="shared" ca="1" si="328"/>
        <v>0</v>
      </c>
      <c r="BD429" s="132">
        <f t="shared" ca="1" si="328"/>
        <v>0</v>
      </c>
      <c r="BE429" s="132">
        <f t="shared" ca="1" si="329"/>
        <v>0</v>
      </c>
      <c r="BF429" s="132">
        <f t="shared" ca="1" si="330"/>
        <v>0</v>
      </c>
      <c r="BG429" s="132">
        <f t="shared" ca="1" si="331"/>
        <v>0</v>
      </c>
      <c r="BH429" s="132">
        <f t="shared" ca="1" si="332"/>
        <v>0</v>
      </c>
      <c r="BI429" s="132">
        <f t="shared" ca="1" si="333"/>
        <v>0</v>
      </c>
      <c r="BJ429" s="132">
        <f t="shared" ca="1" si="334"/>
        <v>0</v>
      </c>
      <c r="BK429" s="132">
        <f t="shared" ca="1" si="335"/>
        <v>0</v>
      </c>
      <c r="BL429" s="132">
        <f t="shared" ca="1" si="336"/>
        <v>0</v>
      </c>
      <c r="BM429" s="132">
        <f t="shared" ca="1" si="337"/>
        <v>0</v>
      </c>
      <c r="BN429" s="132">
        <f t="shared" ca="1" si="338"/>
        <v>0</v>
      </c>
      <c r="BO429" s="132">
        <f t="shared" ca="1" si="339"/>
        <v>0</v>
      </c>
      <c r="BP429" s="132">
        <f t="shared" ca="1" si="340"/>
        <v>0</v>
      </c>
      <c r="BQ429" s="132">
        <f t="shared" ca="1" si="341"/>
        <v>0</v>
      </c>
      <c r="BR429" s="132">
        <f t="shared" ca="1" si="342"/>
        <v>0</v>
      </c>
      <c r="BS429" s="132">
        <f t="shared" ca="1" si="343"/>
        <v>0</v>
      </c>
    </row>
    <row r="430" spans="1:71" x14ac:dyDescent="0.3">
      <c r="A430" s="132" t="s">
        <v>993</v>
      </c>
      <c r="B430" s="132" t="s">
        <v>210</v>
      </c>
      <c r="C430" s="132" t="s">
        <v>144</v>
      </c>
      <c r="D430" s="132" t="s">
        <v>1081</v>
      </c>
      <c r="F430" s="132" t="str">
        <f t="shared" si="356"/>
        <v>고양이</v>
      </c>
      <c r="L430" s="132">
        <v>6</v>
      </c>
      <c r="AM430" s="132">
        <f>COUNTIF('몬스터 리스트(숨김)'!$B$14:$B$53,A430)</f>
        <v>0</v>
      </c>
      <c r="AN430" s="132">
        <f ca="1">IF(COUNTIF(AO431:$AO$447,1)&gt;0,0,AM430)</f>
        <v>0</v>
      </c>
      <c r="AO430" s="132">
        <f ca="1">IF(IF(AN430=0,0,VLOOKUP(A430,'몬스터 리스트(숨김)'!$B$14:$D$53,3,0))&gt;0,1,0)</f>
        <v>0</v>
      </c>
      <c r="AQ430" s="132">
        <f t="shared" ca="1" si="345"/>
        <v>0</v>
      </c>
      <c r="AR430" s="132">
        <f t="shared" ca="1" si="346"/>
        <v>0</v>
      </c>
      <c r="AS430" s="132">
        <f t="shared" ca="1" si="347"/>
        <v>0</v>
      </c>
      <c r="AT430" s="132">
        <f t="shared" ca="1" si="348"/>
        <v>0</v>
      </c>
      <c r="AU430" s="132">
        <f t="shared" ca="1" si="349"/>
        <v>0</v>
      </c>
      <c r="AV430" s="132">
        <f t="shared" ca="1" si="350"/>
        <v>0</v>
      </c>
      <c r="AW430" s="132">
        <f t="shared" ca="1" si="351"/>
        <v>0</v>
      </c>
      <c r="AX430" s="132">
        <f t="shared" ca="1" si="352"/>
        <v>0</v>
      </c>
      <c r="AY430" s="132">
        <f t="shared" ca="1" si="353"/>
        <v>0</v>
      </c>
      <c r="AZ430" s="132">
        <f t="shared" ca="1" si="354"/>
        <v>0</v>
      </c>
      <c r="BA430" s="132">
        <f t="shared" ca="1" si="328"/>
        <v>0</v>
      </c>
      <c r="BB430" s="132">
        <f t="shared" ca="1" si="328"/>
        <v>0</v>
      </c>
      <c r="BC430" s="132">
        <f t="shared" ca="1" si="328"/>
        <v>0</v>
      </c>
      <c r="BD430" s="132">
        <f t="shared" ca="1" si="328"/>
        <v>0</v>
      </c>
      <c r="BE430" s="132">
        <f t="shared" ca="1" si="329"/>
        <v>0</v>
      </c>
      <c r="BF430" s="132">
        <f t="shared" ca="1" si="330"/>
        <v>0</v>
      </c>
      <c r="BG430" s="132">
        <f t="shared" ca="1" si="331"/>
        <v>0</v>
      </c>
      <c r="BH430" s="132">
        <f t="shared" ca="1" si="332"/>
        <v>0</v>
      </c>
      <c r="BI430" s="132">
        <f t="shared" ca="1" si="333"/>
        <v>0</v>
      </c>
      <c r="BJ430" s="132">
        <f t="shared" ca="1" si="334"/>
        <v>0</v>
      </c>
      <c r="BK430" s="132">
        <f t="shared" ca="1" si="335"/>
        <v>0</v>
      </c>
      <c r="BL430" s="132">
        <f t="shared" ca="1" si="336"/>
        <v>0</v>
      </c>
      <c r="BM430" s="132">
        <f t="shared" ca="1" si="337"/>
        <v>0</v>
      </c>
      <c r="BN430" s="132">
        <f t="shared" ca="1" si="338"/>
        <v>0</v>
      </c>
      <c r="BO430" s="132">
        <f t="shared" ca="1" si="339"/>
        <v>0</v>
      </c>
      <c r="BP430" s="132">
        <f t="shared" ca="1" si="340"/>
        <v>0</v>
      </c>
      <c r="BQ430" s="132">
        <f t="shared" ca="1" si="341"/>
        <v>0</v>
      </c>
      <c r="BR430" s="132">
        <f t="shared" ca="1" si="342"/>
        <v>0</v>
      </c>
      <c r="BS430" s="132">
        <f t="shared" ca="1" si="343"/>
        <v>0</v>
      </c>
    </row>
    <row r="431" spans="1:71" x14ac:dyDescent="0.3">
      <c r="A431" s="132" t="s">
        <v>994</v>
      </c>
      <c r="B431" s="132" t="s">
        <v>210</v>
      </c>
      <c r="C431" s="132" t="s">
        <v>144</v>
      </c>
      <c r="D431" s="132" t="s">
        <v>1081</v>
      </c>
      <c r="F431" s="132" t="str">
        <f t="shared" si="356"/>
        <v>고양이</v>
      </c>
      <c r="L431" s="132">
        <v>6</v>
      </c>
      <c r="AM431" s="132">
        <f>COUNTIF('몬스터 리스트(숨김)'!$B$14:$B$53,A431)</f>
        <v>0</v>
      </c>
      <c r="AN431" s="132">
        <f ca="1">IF(COUNTIF(AO432:$AO$447,1)&gt;0,0,AM431)</f>
        <v>0</v>
      </c>
      <c r="AO431" s="132">
        <f ca="1">IF(IF(AN431=0,0,VLOOKUP(A431,'몬스터 리스트(숨김)'!$B$14:$D$53,3,0))&gt;0,1,0)</f>
        <v>0</v>
      </c>
      <c r="AQ431" s="132">
        <f t="shared" ca="1" si="345"/>
        <v>0</v>
      </c>
      <c r="AR431" s="132">
        <f t="shared" ca="1" si="346"/>
        <v>0</v>
      </c>
      <c r="AS431" s="132">
        <f t="shared" ca="1" si="347"/>
        <v>0</v>
      </c>
      <c r="AT431" s="132">
        <f t="shared" ca="1" si="348"/>
        <v>0</v>
      </c>
      <c r="AU431" s="132">
        <f t="shared" ca="1" si="349"/>
        <v>0</v>
      </c>
      <c r="AV431" s="132">
        <f t="shared" ca="1" si="350"/>
        <v>0</v>
      </c>
      <c r="AW431" s="132">
        <f t="shared" ca="1" si="351"/>
        <v>0</v>
      </c>
      <c r="AX431" s="132">
        <f t="shared" ca="1" si="352"/>
        <v>0</v>
      </c>
      <c r="AY431" s="132">
        <f t="shared" ca="1" si="353"/>
        <v>0</v>
      </c>
      <c r="AZ431" s="132">
        <f t="shared" ca="1" si="354"/>
        <v>0</v>
      </c>
      <c r="BA431" s="132">
        <f t="shared" ca="1" si="328"/>
        <v>0</v>
      </c>
      <c r="BB431" s="132">
        <f t="shared" ca="1" si="328"/>
        <v>0</v>
      </c>
      <c r="BC431" s="132">
        <f t="shared" ca="1" si="328"/>
        <v>0</v>
      </c>
      <c r="BD431" s="132">
        <f t="shared" ca="1" si="328"/>
        <v>0</v>
      </c>
      <c r="BE431" s="132">
        <f t="shared" ca="1" si="329"/>
        <v>0</v>
      </c>
      <c r="BF431" s="132">
        <f t="shared" ca="1" si="330"/>
        <v>0</v>
      </c>
      <c r="BG431" s="132">
        <f t="shared" ca="1" si="331"/>
        <v>0</v>
      </c>
      <c r="BH431" s="132">
        <f t="shared" ca="1" si="332"/>
        <v>0</v>
      </c>
      <c r="BI431" s="132">
        <f t="shared" ca="1" si="333"/>
        <v>0</v>
      </c>
      <c r="BJ431" s="132">
        <f t="shared" ca="1" si="334"/>
        <v>0</v>
      </c>
      <c r="BK431" s="132">
        <f t="shared" ca="1" si="335"/>
        <v>0</v>
      </c>
      <c r="BL431" s="132">
        <f t="shared" ca="1" si="336"/>
        <v>0</v>
      </c>
      <c r="BM431" s="132">
        <f t="shared" ca="1" si="337"/>
        <v>0</v>
      </c>
      <c r="BN431" s="132">
        <f t="shared" ca="1" si="338"/>
        <v>0</v>
      </c>
      <c r="BO431" s="132">
        <f t="shared" ca="1" si="339"/>
        <v>0</v>
      </c>
      <c r="BP431" s="132">
        <f t="shared" ca="1" si="340"/>
        <v>0</v>
      </c>
      <c r="BQ431" s="132">
        <f t="shared" ca="1" si="341"/>
        <v>0</v>
      </c>
      <c r="BR431" s="132">
        <f t="shared" ca="1" si="342"/>
        <v>0</v>
      </c>
      <c r="BS431" s="132">
        <f t="shared" ca="1" si="343"/>
        <v>0</v>
      </c>
    </row>
    <row r="432" spans="1:71" x14ac:dyDescent="0.3">
      <c r="A432" s="132" t="s">
        <v>995</v>
      </c>
      <c r="B432" s="132" t="s">
        <v>210</v>
      </c>
      <c r="C432" s="132" t="s">
        <v>144</v>
      </c>
      <c r="D432" s="132" t="s">
        <v>1081</v>
      </c>
      <c r="F432" s="132" t="str">
        <f t="shared" si="356"/>
        <v>고양이</v>
      </c>
      <c r="L432" s="132">
        <v>6</v>
      </c>
      <c r="AM432" s="132">
        <f>COUNTIF('몬스터 리스트(숨김)'!$B$14:$B$53,A432)</f>
        <v>0</v>
      </c>
      <c r="AN432" s="132">
        <f ca="1">IF(COUNTIF(AO433:$AO$447,1)&gt;0,0,AM432)</f>
        <v>0</v>
      </c>
      <c r="AO432" s="132">
        <f ca="1">IF(IF(AN432=0,0,VLOOKUP(A432,'몬스터 리스트(숨김)'!$B$14:$D$53,3,0))&gt;0,1,0)</f>
        <v>0</v>
      </c>
      <c r="AQ432" s="132">
        <f t="shared" ca="1" si="345"/>
        <v>0</v>
      </c>
      <c r="AR432" s="132">
        <f t="shared" ca="1" si="346"/>
        <v>0</v>
      </c>
      <c r="AS432" s="132">
        <f t="shared" ca="1" si="347"/>
        <v>0</v>
      </c>
      <c r="AT432" s="132">
        <f t="shared" ca="1" si="348"/>
        <v>0</v>
      </c>
      <c r="AU432" s="132">
        <f t="shared" ca="1" si="349"/>
        <v>0</v>
      </c>
      <c r="AV432" s="132">
        <f t="shared" ca="1" si="350"/>
        <v>0</v>
      </c>
      <c r="AW432" s="132">
        <f t="shared" ca="1" si="351"/>
        <v>0</v>
      </c>
      <c r="AX432" s="132">
        <f t="shared" ca="1" si="352"/>
        <v>0</v>
      </c>
      <c r="AY432" s="132">
        <f t="shared" ca="1" si="353"/>
        <v>0</v>
      </c>
      <c r="AZ432" s="132">
        <f t="shared" ca="1" si="354"/>
        <v>0</v>
      </c>
      <c r="BA432" s="132">
        <f t="shared" ca="1" si="328"/>
        <v>0</v>
      </c>
      <c r="BB432" s="132">
        <f t="shared" ca="1" si="328"/>
        <v>0</v>
      </c>
      <c r="BC432" s="132">
        <f t="shared" ca="1" si="328"/>
        <v>0</v>
      </c>
      <c r="BD432" s="132">
        <f t="shared" ca="1" si="328"/>
        <v>0</v>
      </c>
      <c r="BE432" s="132">
        <f t="shared" ca="1" si="329"/>
        <v>0</v>
      </c>
      <c r="BF432" s="132">
        <f t="shared" ca="1" si="330"/>
        <v>0</v>
      </c>
      <c r="BG432" s="132">
        <f t="shared" ca="1" si="331"/>
        <v>0</v>
      </c>
      <c r="BH432" s="132">
        <f t="shared" ca="1" si="332"/>
        <v>0</v>
      </c>
      <c r="BI432" s="132">
        <f t="shared" ca="1" si="333"/>
        <v>0</v>
      </c>
      <c r="BJ432" s="132">
        <f t="shared" ca="1" si="334"/>
        <v>0</v>
      </c>
      <c r="BK432" s="132">
        <f t="shared" ca="1" si="335"/>
        <v>0</v>
      </c>
      <c r="BL432" s="132">
        <f t="shared" ca="1" si="336"/>
        <v>0</v>
      </c>
      <c r="BM432" s="132">
        <f t="shared" ca="1" si="337"/>
        <v>0</v>
      </c>
      <c r="BN432" s="132">
        <f t="shared" ca="1" si="338"/>
        <v>0</v>
      </c>
      <c r="BO432" s="132">
        <f t="shared" ca="1" si="339"/>
        <v>0</v>
      </c>
      <c r="BP432" s="132">
        <f t="shared" ca="1" si="340"/>
        <v>0</v>
      </c>
      <c r="BQ432" s="132">
        <f t="shared" ca="1" si="341"/>
        <v>0</v>
      </c>
      <c r="BR432" s="132">
        <f t="shared" ca="1" si="342"/>
        <v>0</v>
      </c>
      <c r="BS432" s="132">
        <f t="shared" ca="1" si="343"/>
        <v>0</v>
      </c>
    </row>
    <row r="433" spans="1:71" x14ac:dyDescent="0.3">
      <c r="A433" s="132" t="s">
        <v>59</v>
      </c>
      <c r="B433" s="132" t="s">
        <v>210</v>
      </c>
      <c r="C433" s="132" t="s">
        <v>153</v>
      </c>
      <c r="D433" s="132" t="s">
        <v>1078</v>
      </c>
      <c r="F433" s="132" t="str">
        <f>IF(B433="스페셜",IF(E433="","스페셜 상자","스페셜 조합"),B433)</f>
        <v>고양이</v>
      </c>
      <c r="L433" s="132">
        <v>8</v>
      </c>
      <c r="AM433" s="132">
        <f>COUNTIF('몬스터 리스트(숨김)'!$B$14:$B$53,A433)</f>
        <v>0</v>
      </c>
      <c r="AN433" s="132">
        <f ca="1">IF(COUNTIF(AO434:$AO$447,1)&gt;0,0,AM433)</f>
        <v>0</v>
      </c>
      <c r="AO433" s="132">
        <f ca="1">IF(IF(AN433=0,0,VLOOKUP(A433,'몬스터 리스트(숨김)'!$B$14:$D$53,3,0))&gt;0,1,0)</f>
        <v>0</v>
      </c>
      <c r="AQ433" s="132">
        <f t="shared" ca="1" si="345"/>
        <v>0</v>
      </c>
      <c r="AR433" s="132">
        <f t="shared" ca="1" si="346"/>
        <v>0</v>
      </c>
      <c r="AS433" s="132">
        <f t="shared" ca="1" si="347"/>
        <v>0</v>
      </c>
      <c r="AT433" s="132">
        <f t="shared" ca="1" si="348"/>
        <v>0</v>
      </c>
      <c r="AU433" s="132">
        <f t="shared" ca="1" si="349"/>
        <v>0</v>
      </c>
      <c r="AV433" s="132">
        <f t="shared" ca="1" si="350"/>
        <v>0</v>
      </c>
      <c r="AW433" s="132">
        <f t="shared" ca="1" si="351"/>
        <v>0</v>
      </c>
      <c r="AX433" s="132">
        <f t="shared" ca="1" si="352"/>
        <v>0</v>
      </c>
      <c r="AY433" s="132">
        <f t="shared" ca="1" si="353"/>
        <v>0</v>
      </c>
      <c r="AZ433" s="132">
        <f t="shared" ca="1" si="354"/>
        <v>0</v>
      </c>
      <c r="BA433" s="132">
        <f t="shared" ca="1" si="328"/>
        <v>0</v>
      </c>
      <c r="BB433" s="132">
        <f t="shared" ca="1" si="328"/>
        <v>0</v>
      </c>
      <c r="BC433" s="132">
        <f t="shared" ca="1" si="328"/>
        <v>0</v>
      </c>
      <c r="BD433" s="132">
        <f t="shared" ca="1" si="328"/>
        <v>0</v>
      </c>
      <c r="BE433" s="132">
        <f t="shared" ca="1" si="329"/>
        <v>0</v>
      </c>
      <c r="BF433" s="132">
        <f t="shared" ca="1" si="330"/>
        <v>0</v>
      </c>
      <c r="BG433" s="132">
        <f t="shared" ca="1" si="331"/>
        <v>0</v>
      </c>
      <c r="BH433" s="132">
        <f t="shared" ca="1" si="332"/>
        <v>0</v>
      </c>
      <c r="BI433" s="132">
        <f t="shared" ca="1" si="333"/>
        <v>0</v>
      </c>
      <c r="BJ433" s="132">
        <f t="shared" ca="1" si="334"/>
        <v>0</v>
      </c>
      <c r="BK433" s="132">
        <f t="shared" ca="1" si="335"/>
        <v>0</v>
      </c>
      <c r="BL433" s="132">
        <f t="shared" ca="1" si="336"/>
        <v>0</v>
      </c>
      <c r="BM433" s="132">
        <f t="shared" ca="1" si="337"/>
        <v>0</v>
      </c>
      <c r="BN433" s="132">
        <f t="shared" ca="1" si="338"/>
        <v>0</v>
      </c>
      <c r="BO433" s="132">
        <f t="shared" ca="1" si="339"/>
        <v>0</v>
      </c>
      <c r="BP433" s="132">
        <f t="shared" ca="1" si="340"/>
        <v>0</v>
      </c>
      <c r="BQ433" s="132">
        <f t="shared" ca="1" si="341"/>
        <v>0</v>
      </c>
      <c r="BR433" s="132">
        <f t="shared" ca="1" si="342"/>
        <v>0</v>
      </c>
      <c r="BS433" s="132">
        <f t="shared" ca="1" si="343"/>
        <v>0</v>
      </c>
    </row>
    <row r="434" spans="1:71" x14ac:dyDescent="0.3">
      <c r="A434" s="132" t="s">
        <v>996</v>
      </c>
      <c r="B434" s="132" t="s">
        <v>210</v>
      </c>
      <c r="C434" s="132" t="s">
        <v>153</v>
      </c>
      <c r="D434" s="132" t="s">
        <v>1078</v>
      </c>
      <c r="F434" s="132" t="str">
        <f t="shared" ref="F434:F446" si="357">IF(B434="스페셜",IF(E434="","스페셜 상자","스페셜 조합"),B434)</f>
        <v>고양이</v>
      </c>
      <c r="L434" s="132">
        <v>8</v>
      </c>
      <c r="AM434" s="132">
        <f>COUNTIF('몬스터 리스트(숨김)'!$B$14:$B$53,A434)</f>
        <v>0</v>
      </c>
      <c r="AN434" s="132">
        <f ca="1">IF(COUNTIF(AO435:$AO$447,1)&gt;0,0,AM434)</f>
        <v>0</v>
      </c>
      <c r="AO434" s="132">
        <f ca="1">IF(IF(AN434=0,0,VLOOKUP(A434,'몬스터 리스트(숨김)'!$B$14:$D$53,3,0))&gt;0,1,0)</f>
        <v>0</v>
      </c>
      <c r="AQ434" s="132">
        <f t="shared" ca="1" si="345"/>
        <v>0</v>
      </c>
      <c r="AR434" s="132">
        <f t="shared" ca="1" si="346"/>
        <v>0</v>
      </c>
      <c r="AS434" s="132">
        <f t="shared" ca="1" si="347"/>
        <v>0</v>
      </c>
      <c r="AT434" s="132">
        <f t="shared" ca="1" si="348"/>
        <v>0</v>
      </c>
      <c r="AU434" s="132">
        <f t="shared" ca="1" si="349"/>
        <v>0</v>
      </c>
      <c r="AV434" s="132">
        <f t="shared" ca="1" si="350"/>
        <v>0</v>
      </c>
      <c r="AW434" s="132">
        <f t="shared" ca="1" si="351"/>
        <v>0</v>
      </c>
      <c r="AX434" s="132">
        <f t="shared" ca="1" si="352"/>
        <v>0</v>
      </c>
      <c r="AY434" s="132">
        <f t="shared" ca="1" si="353"/>
        <v>0</v>
      </c>
      <c r="AZ434" s="132">
        <f t="shared" ca="1" si="354"/>
        <v>0</v>
      </c>
      <c r="BA434" s="132">
        <f t="shared" ca="1" si="328"/>
        <v>0</v>
      </c>
      <c r="BB434" s="132">
        <f t="shared" ca="1" si="328"/>
        <v>0</v>
      </c>
      <c r="BC434" s="132">
        <f t="shared" ca="1" si="328"/>
        <v>0</v>
      </c>
      <c r="BD434" s="132">
        <f t="shared" ca="1" si="328"/>
        <v>0</v>
      </c>
      <c r="BE434" s="132">
        <f t="shared" ca="1" si="329"/>
        <v>0</v>
      </c>
      <c r="BF434" s="132">
        <f t="shared" ca="1" si="330"/>
        <v>0</v>
      </c>
      <c r="BG434" s="132">
        <f t="shared" ca="1" si="331"/>
        <v>0</v>
      </c>
      <c r="BH434" s="132">
        <f t="shared" ca="1" si="332"/>
        <v>0</v>
      </c>
      <c r="BI434" s="132">
        <f t="shared" ca="1" si="333"/>
        <v>0</v>
      </c>
      <c r="BJ434" s="132">
        <f t="shared" ca="1" si="334"/>
        <v>0</v>
      </c>
      <c r="BK434" s="132">
        <f t="shared" ca="1" si="335"/>
        <v>0</v>
      </c>
      <c r="BL434" s="132">
        <f t="shared" ca="1" si="336"/>
        <v>0</v>
      </c>
      <c r="BM434" s="132">
        <f t="shared" ca="1" si="337"/>
        <v>0</v>
      </c>
      <c r="BN434" s="132">
        <f t="shared" ca="1" si="338"/>
        <v>0</v>
      </c>
      <c r="BO434" s="132">
        <f t="shared" ca="1" si="339"/>
        <v>0</v>
      </c>
      <c r="BP434" s="132">
        <f t="shared" ca="1" si="340"/>
        <v>0</v>
      </c>
      <c r="BQ434" s="132">
        <f t="shared" ca="1" si="341"/>
        <v>0</v>
      </c>
      <c r="BR434" s="132">
        <f t="shared" ca="1" si="342"/>
        <v>0</v>
      </c>
      <c r="BS434" s="132">
        <f t="shared" ca="1" si="343"/>
        <v>0</v>
      </c>
    </row>
    <row r="435" spans="1:71" x14ac:dyDescent="0.3">
      <c r="A435" s="132" t="s">
        <v>997</v>
      </c>
      <c r="B435" s="132" t="s">
        <v>210</v>
      </c>
      <c r="C435" s="132" t="s">
        <v>153</v>
      </c>
      <c r="D435" s="132" t="s">
        <v>1078</v>
      </c>
      <c r="F435" s="132" t="str">
        <f t="shared" si="357"/>
        <v>고양이</v>
      </c>
      <c r="L435" s="132">
        <v>8</v>
      </c>
      <c r="AM435" s="132">
        <f>COUNTIF('몬스터 리스트(숨김)'!$B$14:$B$53,A435)</f>
        <v>0</v>
      </c>
      <c r="AN435" s="132">
        <f ca="1">IF(COUNTIF(AO436:$AO$447,1)&gt;0,0,AM435)</f>
        <v>0</v>
      </c>
      <c r="AO435" s="132">
        <f ca="1">IF(IF(AN435=0,0,VLOOKUP(A435,'몬스터 리스트(숨김)'!$B$14:$D$53,3,0))&gt;0,1,0)</f>
        <v>0</v>
      </c>
      <c r="AQ435" s="132">
        <f t="shared" ca="1" si="345"/>
        <v>0</v>
      </c>
      <c r="AR435" s="132">
        <f t="shared" ca="1" si="346"/>
        <v>0</v>
      </c>
      <c r="AS435" s="132">
        <f t="shared" ca="1" si="347"/>
        <v>0</v>
      </c>
      <c r="AT435" s="132">
        <f t="shared" ca="1" si="348"/>
        <v>0</v>
      </c>
      <c r="AU435" s="132">
        <f t="shared" ca="1" si="349"/>
        <v>0</v>
      </c>
      <c r="AV435" s="132">
        <f t="shared" ca="1" si="350"/>
        <v>0</v>
      </c>
      <c r="AW435" s="132">
        <f t="shared" ca="1" si="351"/>
        <v>0</v>
      </c>
      <c r="AX435" s="132">
        <f t="shared" ca="1" si="352"/>
        <v>0</v>
      </c>
      <c r="AY435" s="132">
        <f t="shared" ca="1" si="353"/>
        <v>0</v>
      </c>
      <c r="AZ435" s="132">
        <f t="shared" ca="1" si="354"/>
        <v>0</v>
      </c>
      <c r="BA435" s="132">
        <f t="shared" ca="1" si="328"/>
        <v>0</v>
      </c>
      <c r="BB435" s="132">
        <f t="shared" ca="1" si="328"/>
        <v>0</v>
      </c>
      <c r="BC435" s="132">
        <f t="shared" ca="1" si="328"/>
        <v>0</v>
      </c>
      <c r="BD435" s="132">
        <f t="shared" ca="1" si="328"/>
        <v>0</v>
      </c>
      <c r="BE435" s="132">
        <f t="shared" ca="1" si="329"/>
        <v>0</v>
      </c>
      <c r="BF435" s="132">
        <f t="shared" ca="1" si="330"/>
        <v>0</v>
      </c>
      <c r="BG435" s="132">
        <f t="shared" ca="1" si="331"/>
        <v>0</v>
      </c>
      <c r="BH435" s="132">
        <f t="shared" ca="1" si="332"/>
        <v>0</v>
      </c>
      <c r="BI435" s="132">
        <f t="shared" ca="1" si="333"/>
        <v>0</v>
      </c>
      <c r="BJ435" s="132">
        <f t="shared" ca="1" si="334"/>
        <v>0</v>
      </c>
      <c r="BK435" s="132">
        <f t="shared" ca="1" si="335"/>
        <v>0</v>
      </c>
      <c r="BL435" s="132">
        <f t="shared" ca="1" si="336"/>
        <v>0</v>
      </c>
      <c r="BM435" s="132">
        <f t="shared" ca="1" si="337"/>
        <v>0</v>
      </c>
      <c r="BN435" s="132">
        <f t="shared" ca="1" si="338"/>
        <v>0</v>
      </c>
      <c r="BO435" s="132">
        <f t="shared" ca="1" si="339"/>
        <v>0</v>
      </c>
      <c r="BP435" s="132">
        <f t="shared" ca="1" si="340"/>
        <v>0</v>
      </c>
      <c r="BQ435" s="132">
        <f t="shared" ca="1" si="341"/>
        <v>0</v>
      </c>
      <c r="BR435" s="132">
        <f t="shared" ca="1" si="342"/>
        <v>0</v>
      </c>
      <c r="BS435" s="132">
        <f t="shared" ca="1" si="343"/>
        <v>0</v>
      </c>
    </row>
    <row r="436" spans="1:71" x14ac:dyDescent="0.3">
      <c r="A436" s="132" t="s">
        <v>998</v>
      </c>
      <c r="B436" s="132" t="s">
        <v>210</v>
      </c>
      <c r="C436" s="132" t="s">
        <v>153</v>
      </c>
      <c r="D436" s="132" t="s">
        <v>1078</v>
      </c>
      <c r="F436" s="132" t="str">
        <f t="shared" si="357"/>
        <v>고양이</v>
      </c>
      <c r="L436" s="132">
        <v>8</v>
      </c>
      <c r="AM436" s="132">
        <f>COUNTIF('몬스터 리스트(숨김)'!$B$14:$B$53,A436)</f>
        <v>0</v>
      </c>
      <c r="AN436" s="132">
        <f ca="1">IF(COUNTIF(AO437:$AO$447,1)&gt;0,0,AM436)</f>
        <v>0</v>
      </c>
      <c r="AO436" s="132">
        <f ca="1">IF(IF(AN436=0,0,VLOOKUP(A436,'몬스터 리스트(숨김)'!$B$14:$D$53,3,0))&gt;0,1,0)</f>
        <v>0</v>
      </c>
      <c r="AQ436" s="132">
        <f t="shared" ca="1" si="345"/>
        <v>0</v>
      </c>
      <c r="AR436" s="132">
        <f t="shared" ca="1" si="346"/>
        <v>0</v>
      </c>
      <c r="AS436" s="132">
        <f t="shared" ca="1" si="347"/>
        <v>0</v>
      </c>
      <c r="AT436" s="132">
        <f t="shared" ca="1" si="348"/>
        <v>0</v>
      </c>
      <c r="AU436" s="132">
        <f t="shared" ca="1" si="349"/>
        <v>0</v>
      </c>
      <c r="AV436" s="132">
        <f t="shared" ca="1" si="350"/>
        <v>0</v>
      </c>
      <c r="AW436" s="132">
        <f t="shared" ca="1" si="351"/>
        <v>0</v>
      </c>
      <c r="AX436" s="132">
        <f t="shared" ca="1" si="352"/>
        <v>0</v>
      </c>
      <c r="AY436" s="132">
        <f t="shared" ca="1" si="353"/>
        <v>0</v>
      </c>
      <c r="AZ436" s="132">
        <f t="shared" ca="1" si="354"/>
        <v>0</v>
      </c>
      <c r="BA436" s="132">
        <f t="shared" ca="1" si="328"/>
        <v>0</v>
      </c>
      <c r="BB436" s="132">
        <f t="shared" ca="1" si="328"/>
        <v>0</v>
      </c>
      <c r="BC436" s="132">
        <f t="shared" ca="1" si="328"/>
        <v>0</v>
      </c>
      <c r="BD436" s="132">
        <f t="shared" ca="1" si="328"/>
        <v>0</v>
      </c>
      <c r="BE436" s="132">
        <f t="shared" ca="1" si="329"/>
        <v>0</v>
      </c>
      <c r="BF436" s="132">
        <f t="shared" ca="1" si="330"/>
        <v>0</v>
      </c>
      <c r="BG436" s="132">
        <f t="shared" ca="1" si="331"/>
        <v>0</v>
      </c>
      <c r="BH436" s="132">
        <f t="shared" ca="1" si="332"/>
        <v>0</v>
      </c>
      <c r="BI436" s="132">
        <f t="shared" ca="1" si="333"/>
        <v>0</v>
      </c>
      <c r="BJ436" s="132">
        <f t="shared" ca="1" si="334"/>
        <v>0</v>
      </c>
      <c r="BK436" s="132">
        <f t="shared" ca="1" si="335"/>
        <v>0</v>
      </c>
      <c r="BL436" s="132">
        <f t="shared" ca="1" si="336"/>
        <v>0</v>
      </c>
      <c r="BM436" s="132">
        <f t="shared" ca="1" si="337"/>
        <v>0</v>
      </c>
      <c r="BN436" s="132">
        <f t="shared" ca="1" si="338"/>
        <v>0</v>
      </c>
      <c r="BO436" s="132">
        <f t="shared" ca="1" si="339"/>
        <v>0</v>
      </c>
      <c r="BP436" s="132">
        <f t="shared" ca="1" si="340"/>
        <v>0</v>
      </c>
      <c r="BQ436" s="132">
        <f t="shared" ca="1" si="341"/>
        <v>0</v>
      </c>
      <c r="BR436" s="132">
        <f t="shared" ca="1" si="342"/>
        <v>0</v>
      </c>
      <c r="BS436" s="132">
        <f t="shared" ca="1" si="343"/>
        <v>0</v>
      </c>
    </row>
    <row r="437" spans="1:71" x14ac:dyDescent="0.3">
      <c r="A437" s="132" t="s">
        <v>999</v>
      </c>
      <c r="B437" s="132" t="s">
        <v>210</v>
      </c>
      <c r="C437" s="132" t="s">
        <v>149</v>
      </c>
      <c r="D437" s="132" t="s">
        <v>1079</v>
      </c>
      <c r="F437" s="132" t="str">
        <f t="shared" si="357"/>
        <v>고양이</v>
      </c>
      <c r="L437" s="132">
        <v>10</v>
      </c>
      <c r="AM437" s="132">
        <f>COUNTIF('몬스터 리스트(숨김)'!$B$14:$B$53,A437)</f>
        <v>0</v>
      </c>
      <c r="AN437" s="132">
        <f ca="1">IF(COUNTIF(AO438:$AO$447,1)&gt;0,0,AM437)</f>
        <v>0</v>
      </c>
      <c r="AO437" s="132">
        <f ca="1">IF(IF(AN437=0,0,VLOOKUP(A437,'몬스터 리스트(숨김)'!$B$14:$D$53,3,0))&gt;0,1,0)</f>
        <v>0</v>
      </c>
      <c r="AQ437" s="132">
        <f t="shared" ca="1" si="345"/>
        <v>0</v>
      </c>
      <c r="AR437" s="132">
        <f t="shared" ca="1" si="346"/>
        <v>0</v>
      </c>
      <c r="AS437" s="132">
        <f t="shared" ca="1" si="347"/>
        <v>0</v>
      </c>
      <c r="AT437" s="132">
        <f t="shared" ca="1" si="348"/>
        <v>0</v>
      </c>
      <c r="AU437" s="132">
        <f t="shared" ca="1" si="349"/>
        <v>0</v>
      </c>
      <c r="AV437" s="132">
        <f t="shared" ca="1" si="350"/>
        <v>0</v>
      </c>
      <c r="AW437" s="132">
        <f t="shared" ca="1" si="351"/>
        <v>0</v>
      </c>
      <c r="AX437" s="132">
        <f t="shared" ca="1" si="352"/>
        <v>0</v>
      </c>
      <c r="AY437" s="132">
        <f t="shared" ca="1" si="353"/>
        <v>0</v>
      </c>
      <c r="AZ437" s="132">
        <f t="shared" ca="1" si="354"/>
        <v>0</v>
      </c>
      <c r="BA437" s="132">
        <f t="shared" ca="1" si="328"/>
        <v>0</v>
      </c>
      <c r="BB437" s="132">
        <f t="shared" ca="1" si="328"/>
        <v>0</v>
      </c>
      <c r="BC437" s="132">
        <f t="shared" ca="1" si="328"/>
        <v>0</v>
      </c>
      <c r="BD437" s="132">
        <f t="shared" ca="1" si="328"/>
        <v>0</v>
      </c>
      <c r="BE437" s="132">
        <f t="shared" ca="1" si="329"/>
        <v>0</v>
      </c>
      <c r="BF437" s="132">
        <f t="shared" ca="1" si="330"/>
        <v>0</v>
      </c>
      <c r="BG437" s="132">
        <f t="shared" ca="1" si="331"/>
        <v>0</v>
      </c>
      <c r="BH437" s="132">
        <f t="shared" ca="1" si="332"/>
        <v>0</v>
      </c>
      <c r="BI437" s="132">
        <f t="shared" ca="1" si="333"/>
        <v>0</v>
      </c>
      <c r="BJ437" s="132">
        <f t="shared" ca="1" si="334"/>
        <v>0</v>
      </c>
      <c r="BK437" s="132">
        <f t="shared" ca="1" si="335"/>
        <v>0</v>
      </c>
      <c r="BL437" s="132">
        <f t="shared" ca="1" si="336"/>
        <v>0</v>
      </c>
      <c r="BM437" s="132">
        <f t="shared" ca="1" si="337"/>
        <v>0</v>
      </c>
      <c r="BN437" s="132">
        <f t="shared" ca="1" si="338"/>
        <v>0</v>
      </c>
      <c r="BO437" s="132">
        <f t="shared" ca="1" si="339"/>
        <v>0</v>
      </c>
      <c r="BP437" s="132">
        <f t="shared" ca="1" si="340"/>
        <v>0</v>
      </c>
      <c r="BQ437" s="132">
        <f t="shared" ca="1" si="341"/>
        <v>0</v>
      </c>
      <c r="BR437" s="132">
        <f t="shared" ca="1" si="342"/>
        <v>0</v>
      </c>
      <c r="BS437" s="132">
        <f t="shared" ca="1" si="343"/>
        <v>0</v>
      </c>
    </row>
    <row r="438" spans="1:71" x14ac:dyDescent="0.3">
      <c r="A438" s="132" t="s">
        <v>1000</v>
      </c>
      <c r="B438" s="132" t="s">
        <v>210</v>
      </c>
      <c r="C438" s="132" t="s">
        <v>149</v>
      </c>
      <c r="D438" s="132" t="s">
        <v>1079</v>
      </c>
      <c r="F438" s="132" t="str">
        <f t="shared" si="357"/>
        <v>고양이</v>
      </c>
      <c r="L438" s="132">
        <v>10</v>
      </c>
      <c r="AM438" s="132">
        <f>COUNTIF('몬스터 리스트(숨김)'!$B$14:$B$53,A438)</f>
        <v>0</v>
      </c>
      <c r="AN438" s="132">
        <f ca="1">IF(COUNTIF(AO439:$AO$447,1)&gt;0,0,AM438)</f>
        <v>0</v>
      </c>
      <c r="AO438" s="132">
        <f ca="1">IF(IF(AN438=0,0,VLOOKUP(A438,'몬스터 리스트(숨김)'!$B$14:$D$53,3,0))&gt;0,1,0)</f>
        <v>0</v>
      </c>
      <c r="AQ438" s="132">
        <f t="shared" ca="1" si="345"/>
        <v>0</v>
      </c>
      <c r="AR438" s="132">
        <f t="shared" ca="1" si="346"/>
        <v>0</v>
      </c>
      <c r="AS438" s="132">
        <f t="shared" ca="1" si="347"/>
        <v>0</v>
      </c>
      <c r="AT438" s="132">
        <f t="shared" ca="1" si="348"/>
        <v>0</v>
      </c>
      <c r="AU438" s="132">
        <f t="shared" ca="1" si="349"/>
        <v>0</v>
      </c>
      <c r="AV438" s="132">
        <f t="shared" ca="1" si="350"/>
        <v>0</v>
      </c>
      <c r="AW438" s="132">
        <f t="shared" ca="1" si="351"/>
        <v>0</v>
      </c>
      <c r="AX438" s="132">
        <f t="shared" ca="1" si="352"/>
        <v>0</v>
      </c>
      <c r="AY438" s="132">
        <f t="shared" ca="1" si="353"/>
        <v>0</v>
      </c>
      <c r="AZ438" s="132">
        <f t="shared" ca="1" si="354"/>
        <v>0</v>
      </c>
      <c r="BA438" s="132">
        <f t="shared" ca="1" si="328"/>
        <v>0</v>
      </c>
      <c r="BB438" s="132">
        <f t="shared" ca="1" si="328"/>
        <v>0</v>
      </c>
      <c r="BC438" s="132">
        <f t="shared" ca="1" si="328"/>
        <v>0</v>
      </c>
      <c r="BD438" s="132">
        <f t="shared" ca="1" si="328"/>
        <v>0</v>
      </c>
      <c r="BE438" s="132">
        <f t="shared" ca="1" si="329"/>
        <v>0</v>
      </c>
      <c r="BF438" s="132">
        <f t="shared" ca="1" si="330"/>
        <v>0</v>
      </c>
      <c r="BG438" s="132">
        <f t="shared" ca="1" si="331"/>
        <v>0</v>
      </c>
      <c r="BH438" s="132">
        <f t="shared" ca="1" si="332"/>
        <v>0</v>
      </c>
      <c r="BI438" s="132">
        <f t="shared" ca="1" si="333"/>
        <v>0</v>
      </c>
      <c r="BJ438" s="132">
        <f t="shared" ca="1" si="334"/>
        <v>0</v>
      </c>
      <c r="BK438" s="132">
        <f t="shared" ca="1" si="335"/>
        <v>0</v>
      </c>
      <c r="BL438" s="132">
        <f t="shared" ca="1" si="336"/>
        <v>0</v>
      </c>
      <c r="BM438" s="132">
        <f t="shared" ca="1" si="337"/>
        <v>0</v>
      </c>
      <c r="BN438" s="132">
        <f t="shared" ca="1" si="338"/>
        <v>0</v>
      </c>
      <c r="BO438" s="132">
        <f t="shared" ca="1" si="339"/>
        <v>0</v>
      </c>
      <c r="BP438" s="132">
        <f t="shared" ca="1" si="340"/>
        <v>0</v>
      </c>
      <c r="BQ438" s="132">
        <f t="shared" ca="1" si="341"/>
        <v>0</v>
      </c>
      <c r="BR438" s="132">
        <f t="shared" ca="1" si="342"/>
        <v>0</v>
      </c>
      <c r="BS438" s="132">
        <f t="shared" ca="1" si="343"/>
        <v>0</v>
      </c>
    </row>
    <row r="439" spans="1:71" x14ac:dyDescent="0.3">
      <c r="A439" s="132" t="s">
        <v>1001</v>
      </c>
      <c r="B439" s="132" t="s">
        <v>210</v>
      </c>
      <c r="C439" s="132" t="s">
        <v>149</v>
      </c>
      <c r="D439" s="132" t="s">
        <v>1079</v>
      </c>
      <c r="F439" s="132" t="str">
        <f t="shared" si="357"/>
        <v>고양이</v>
      </c>
      <c r="L439" s="132">
        <v>10</v>
      </c>
      <c r="AM439" s="132">
        <f>COUNTIF('몬스터 리스트(숨김)'!$B$14:$B$53,A439)</f>
        <v>0</v>
      </c>
      <c r="AN439" s="132">
        <f ca="1">IF(COUNTIF(AO440:$AO$447,1)&gt;0,0,AM439)</f>
        <v>0</v>
      </c>
      <c r="AO439" s="132">
        <f ca="1">IF(IF(AN439=0,0,VLOOKUP(A439,'몬스터 리스트(숨김)'!$B$14:$D$53,3,0))&gt;0,1,0)</f>
        <v>0</v>
      </c>
      <c r="AQ439" s="132">
        <f t="shared" ca="1" si="345"/>
        <v>0</v>
      </c>
      <c r="AR439" s="132">
        <f t="shared" ca="1" si="346"/>
        <v>0</v>
      </c>
      <c r="AS439" s="132">
        <f t="shared" ca="1" si="347"/>
        <v>0</v>
      </c>
      <c r="AT439" s="132">
        <f t="shared" ca="1" si="348"/>
        <v>0</v>
      </c>
      <c r="AU439" s="132">
        <f t="shared" ca="1" si="349"/>
        <v>0</v>
      </c>
      <c r="AV439" s="132">
        <f t="shared" ca="1" si="350"/>
        <v>0</v>
      </c>
      <c r="AW439" s="132">
        <f t="shared" ca="1" si="351"/>
        <v>0</v>
      </c>
      <c r="AX439" s="132">
        <f t="shared" ca="1" si="352"/>
        <v>0</v>
      </c>
      <c r="AY439" s="132">
        <f t="shared" ca="1" si="353"/>
        <v>0</v>
      </c>
      <c r="AZ439" s="132">
        <f t="shared" ca="1" si="354"/>
        <v>0</v>
      </c>
      <c r="BA439" s="132">
        <f t="shared" ca="1" si="328"/>
        <v>0</v>
      </c>
      <c r="BB439" s="132">
        <f t="shared" ca="1" si="328"/>
        <v>0</v>
      </c>
      <c r="BC439" s="132">
        <f t="shared" ca="1" si="328"/>
        <v>0</v>
      </c>
      <c r="BD439" s="132">
        <f t="shared" ca="1" si="328"/>
        <v>0</v>
      </c>
      <c r="BE439" s="132">
        <f t="shared" ca="1" si="329"/>
        <v>0</v>
      </c>
      <c r="BF439" s="132">
        <f t="shared" ca="1" si="330"/>
        <v>0</v>
      </c>
      <c r="BG439" s="132">
        <f t="shared" ca="1" si="331"/>
        <v>0</v>
      </c>
      <c r="BH439" s="132">
        <f t="shared" ca="1" si="332"/>
        <v>0</v>
      </c>
      <c r="BI439" s="132">
        <f t="shared" ca="1" si="333"/>
        <v>0</v>
      </c>
      <c r="BJ439" s="132">
        <f t="shared" ca="1" si="334"/>
        <v>0</v>
      </c>
      <c r="BK439" s="132">
        <f t="shared" ca="1" si="335"/>
        <v>0</v>
      </c>
      <c r="BL439" s="132">
        <f t="shared" ca="1" si="336"/>
        <v>0</v>
      </c>
      <c r="BM439" s="132">
        <f t="shared" ca="1" si="337"/>
        <v>0</v>
      </c>
      <c r="BN439" s="132">
        <f t="shared" ca="1" si="338"/>
        <v>0</v>
      </c>
      <c r="BO439" s="132">
        <f t="shared" ca="1" si="339"/>
        <v>0</v>
      </c>
      <c r="BP439" s="132">
        <f t="shared" ca="1" si="340"/>
        <v>0</v>
      </c>
      <c r="BQ439" s="132">
        <f t="shared" ca="1" si="341"/>
        <v>0</v>
      </c>
      <c r="BR439" s="132">
        <f t="shared" ca="1" si="342"/>
        <v>0</v>
      </c>
      <c r="BS439" s="132">
        <f t="shared" ca="1" si="343"/>
        <v>0</v>
      </c>
    </row>
    <row r="440" spans="1:71" x14ac:dyDescent="0.3">
      <c r="A440" s="132" t="s">
        <v>1002</v>
      </c>
      <c r="B440" s="132" t="s">
        <v>210</v>
      </c>
      <c r="C440" s="132" t="s">
        <v>149</v>
      </c>
      <c r="D440" s="132" t="s">
        <v>1079</v>
      </c>
      <c r="F440" s="132" t="str">
        <f t="shared" si="357"/>
        <v>고양이</v>
      </c>
      <c r="L440" s="132">
        <v>10</v>
      </c>
      <c r="AM440" s="132">
        <f>COUNTIF('몬스터 리스트(숨김)'!$B$14:$B$53,A440)</f>
        <v>0</v>
      </c>
      <c r="AN440" s="132">
        <f ca="1">IF(COUNTIF(AO441:$AO$447,1)&gt;0,0,AM440)</f>
        <v>0</v>
      </c>
      <c r="AO440" s="132">
        <f ca="1">IF(IF(AN440=0,0,VLOOKUP(A440,'몬스터 리스트(숨김)'!$B$14:$D$53,3,0))&gt;0,1,0)</f>
        <v>0</v>
      </c>
      <c r="AQ440" s="132">
        <f t="shared" ca="1" si="345"/>
        <v>0</v>
      </c>
      <c r="AR440" s="132">
        <f t="shared" ca="1" si="346"/>
        <v>0</v>
      </c>
      <c r="AS440" s="132">
        <f t="shared" ca="1" si="347"/>
        <v>0</v>
      </c>
      <c r="AT440" s="132">
        <f t="shared" ca="1" si="348"/>
        <v>0</v>
      </c>
      <c r="AU440" s="132">
        <f t="shared" ca="1" si="349"/>
        <v>0</v>
      </c>
      <c r="AV440" s="132">
        <f t="shared" ca="1" si="350"/>
        <v>0</v>
      </c>
      <c r="AW440" s="132">
        <f t="shared" ca="1" si="351"/>
        <v>0</v>
      </c>
      <c r="AX440" s="132">
        <f t="shared" ca="1" si="352"/>
        <v>0</v>
      </c>
      <c r="AY440" s="132">
        <f t="shared" ca="1" si="353"/>
        <v>0</v>
      </c>
      <c r="AZ440" s="132">
        <f t="shared" ca="1" si="354"/>
        <v>0</v>
      </c>
      <c r="BA440" s="132">
        <f t="shared" ca="1" si="328"/>
        <v>0</v>
      </c>
      <c r="BB440" s="132">
        <f t="shared" ca="1" si="328"/>
        <v>0</v>
      </c>
      <c r="BC440" s="132">
        <f t="shared" ca="1" si="328"/>
        <v>0</v>
      </c>
      <c r="BD440" s="132">
        <f t="shared" ca="1" si="328"/>
        <v>0</v>
      </c>
      <c r="BE440" s="132">
        <f t="shared" ca="1" si="329"/>
        <v>0</v>
      </c>
      <c r="BF440" s="132">
        <f t="shared" ca="1" si="330"/>
        <v>0</v>
      </c>
      <c r="BG440" s="132">
        <f t="shared" ca="1" si="331"/>
        <v>0</v>
      </c>
      <c r="BH440" s="132">
        <f t="shared" ca="1" si="332"/>
        <v>0</v>
      </c>
      <c r="BI440" s="132">
        <f t="shared" ca="1" si="333"/>
        <v>0</v>
      </c>
      <c r="BJ440" s="132">
        <f t="shared" ca="1" si="334"/>
        <v>0</v>
      </c>
      <c r="BK440" s="132">
        <f t="shared" ca="1" si="335"/>
        <v>0</v>
      </c>
      <c r="BL440" s="132">
        <f t="shared" ca="1" si="336"/>
        <v>0</v>
      </c>
      <c r="BM440" s="132">
        <f t="shared" ca="1" si="337"/>
        <v>0</v>
      </c>
      <c r="BN440" s="132">
        <f t="shared" ca="1" si="338"/>
        <v>0</v>
      </c>
      <c r="BO440" s="132">
        <f t="shared" ca="1" si="339"/>
        <v>0</v>
      </c>
      <c r="BP440" s="132">
        <f t="shared" ca="1" si="340"/>
        <v>0</v>
      </c>
      <c r="BQ440" s="132">
        <f t="shared" ca="1" si="341"/>
        <v>0</v>
      </c>
      <c r="BR440" s="132">
        <f t="shared" ca="1" si="342"/>
        <v>0</v>
      </c>
      <c r="BS440" s="132">
        <f t="shared" ca="1" si="343"/>
        <v>0</v>
      </c>
    </row>
    <row r="441" spans="1:71" x14ac:dyDescent="0.3">
      <c r="A441" s="132" t="s">
        <v>1003</v>
      </c>
      <c r="B441" s="132" t="s">
        <v>210</v>
      </c>
      <c r="C441" s="132" t="s">
        <v>148</v>
      </c>
      <c r="D441" s="132" t="s">
        <v>1080</v>
      </c>
      <c r="F441" s="132" t="str">
        <f t="shared" si="357"/>
        <v>고양이</v>
      </c>
      <c r="L441" s="132">
        <v>12</v>
      </c>
      <c r="AM441" s="132">
        <f>COUNTIF('몬스터 리스트(숨김)'!$B$14:$B$53,A441)</f>
        <v>0</v>
      </c>
      <c r="AN441" s="132">
        <f ca="1">IF(COUNTIF(AO442:$AO$447,1)&gt;0,0,AM441)</f>
        <v>0</v>
      </c>
      <c r="AO441" s="132">
        <f ca="1">IF(IF(AN441=0,0,VLOOKUP(A441,'몬스터 리스트(숨김)'!$B$14:$D$53,3,0))&gt;0,1,0)</f>
        <v>0</v>
      </c>
      <c r="AQ441" s="132">
        <f t="shared" ca="1" si="345"/>
        <v>0</v>
      </c>
      <c r="AR441" s="132">
        <f t="shared" ca="1" si="346"/>
        <v>0</v>
      </c>
      <c r="AS441" s="132">
        <f t="shared" ca="1" si="347"/>
        <v>0</v>
      </c>
      <c r="AT441" s="132">
        <f t="shared" ca="1" si="348"/>
        <v>0</v>
      </c>
      <c r="AU441" s="132">
        <f t="shared" ca="1" si="349"/>
        <v>0</v>
      </c>
      <c r="AV441" s="132">
        <f t="shared" ca="1" si="350"/>
        <v>0</v>
      </c>
      <c r="AW441" s="132">
        <f t="shared" ca="1" si="351"/>
        <v>0</v>
      </c>
      <c r="AX441" s="132">
        <f t="shared" ca="1" si="352"/>
        <v>0</v>
      </c>
      <c r="AY441" s="132">
        <f t="shared" ca="1" si="353"/>
        <v>0</v>
      </c>
      <c r="AZ441" s="132">
        <f t="shared" ca="1" si="354"/>
        <v>0</v>
      </c>
      <c r="BA441" s="132">
        <f t="shared" ca="1" si="328"/>
        <v>0</v>
      </c>
      <c r="BB441" s="132">
        <f t="shared" ca="1" si="328"/>
        <v>0</v>
      </c>
      <c r="BC441" s="132">
        <f t="shared" ca="1" si="328"/>
        <v>0</v>
      </c>
      <c r="BD441" s="132">
        <f t="shared" ca="1" si="328"/>
        <v>0</v>
      </c>
      <c r="BE441" s="132">
        <f t="shared" ca="1" si="329"/>
        <v>0</v>
      </c>
      <c r="BF441" s="132">
        <f t="shared" ca="1" si="330"/>
        <v>0</v>
      </c>
      <c r="BG441" s="132">
        <f t="shared" ca="1" si="331"/>
        <v>0</v>
      </c>
      <c r="BH441" s="132">
        <f t="shared" ca="1" si="332"/>
        <v>0</v>
      </c>
      <c r="BI441" s="132">
        <f t="shared" ca="1" si="333"/>
        <v>0</v>
      </c>
      <c r="BJ441" s="132">
        <f t="shared" ca="1" si="334"/>
        <v>0</v>
      </c>
      <c r="BK441" s="132">
        <f t="shared" ca="1" si="335"/>
        <v>0</v>
      </c>
      <c r="BL441" s="132">
        <f t="shared" ca="1" si="336"/>
        <v>0</v>
      </c>
      <c r="BM441" s="132">
        <f t="shared" ca="1" si="337"/>
        <v>0</v>
      </c>
      <c r="BN441" s="132">
        <f t="shared" ca="1" si="338"/>
        <v>0</v>
      </c>
      <c r="BO441" s="132">
        <f t="shared" ca="1" si="339"/>
        <v>0</v>
      </c>
      <c r="BP441" s="132">
        <f t="shared" ca="1" si="340"/>
        <v>0</v>
      </c>
      <c r="BQ441" s="132">
        <f t="shared" ca="1" si="341"/>
        <v>0</v>
      </c>
      <c r="BR441" s="132">
        <f t="shared" ca="1" si="342"/>
        <v>0</v>
      </c>
      <c r="BS441" s="132">
        <f t="shared" ca="1" si="343"/>
        <v>0</v>
      </c>
    </row>
    <row r="442" spans="1:71" x14ac:dyDescent="0.3">
      <c r="A442" s="132" t="s">
        <v>1004</v>
      </c>
      <c r="B442" s="132" t="s">
        <v>210</v>
      </c>
      <c r="C442" s="132" t="s">
        <v>148</v>
      </c>
      <c r="D442" s="132" t="s">
        <v>1080</v>
      </c>
      <c r="F442" s="132" t="str">
        <f t="shared" si="357"/>
        <v>고양이</v>
      </c>
      <c r="L442" s="132">
        <v>12</v>
      </c>
      <c r="AM442" s="132">
        <f>COUNTIF('몬스터 리스트(숨김)'!$B$14:$B$53,A442)</f>
        <v>0</v>
      </c>
      <c r="AN442" s="132">
        <f ca="1">IF(COUNTIF(AO443:$AO$447,1)&gt;0,0,AM442)</f>
        <v>0</v>
      </c>
      <c r="AO442" s="132">
        <f ca="1">IF(IF(AN442=0,0,VLOOKUP(A442,'몬스터 리스트(숨김)'!$B$14:$D$53,3,0))&gt;0,1,0)</f>
        <v>0</v>
      </c>
      <c r="AQ442" s="132">
        <f t="shared" ca="1" si="345"/>
        <v>0</v>
      </c>
      <c r="AR442" s="132">
        <f t="shared" ca="1" si="346"/>
        <v>0</v>
      </c>
      <c r="AS442" s="132">
        <f t="shared" ca="1" si="347"/>
        <v>0</v>
      </c>
      <c r="AT442" s="132">
        <f t="shared" ca="1" si="348"/>
        <v>0</v>
      </c>
      <c r="AU442" s="132">
        <f t="shared" ca="1" si="349"/>
        <v>0</v>
      </c>
      <c r="AV442" s="132">
        <f t="shared" ca="1" si="350"/>
        <v>0</v>
      </c>
      <c r="AW442" s="132">
        <f t="shared" ca="1" si="351"/>
        <v>0</v>
      </c>
      <c r="AX442" s="132">
        <f t="shared" ca="1" si="352"/>
        <v>0</v>
      </c>
      <c r="AY442" s="132">
        <f t="shared" ca="1" si="353"/>
        <v>0</v>
      </c>
      <c r="AZ442" s="132">
        <f t="shared" ca="1" si="354"/>
        <v>0</v>
      </c>
      <c r="BA442" s="132">
        <f t="shared" ca="1" si="328"/>
        <v>0</v>
      </c>
      <c r="BB442" s="132">
        <f t="shared" ca="1" si="328"/>
        <v>0</v>
      </c>
      <c r="BC442" s="132">
        <f t="shared" ca="1" si="328"/>
        <v>0</v>
      </c>
      <c r="BD442" s="132">
        <f t="shared" ca="1" si="328"/>
        <v>0</v>
      </c>
      <c r="BE442" s="132">
        <f t="shared" ca="1" si="329"/>
        <v>0</v>
      </c>
      <c r="BF442" s="132">
        <f t="shared" ca="1" si="330"/>
        <v>0</v>
      </c>
      <c r="BG442" s="132">
        <f t="shared" ca="1" si="331"/>
        <v>0</v>
      </c>
      <c r="BH442" s="132">
        <f t="shared" ca="1" si="332"/>
        <v>0</v>
      </c>
      <c r="BI442" s="132">
        <f t="shared" ca="1" si="333"/>
        <v>0</v>
      </c>
      <c r="BJ442" s="132">
        <f t="shared" ca="1" si="334"/>
        <v>0</v>
      </c>
      <c r="BK442" s="132">
        <f t="shared" ca="1" si="335"/>
        <v>0</v>
      </c>
      <c r="BL442" s="132">
        <f t="shared" ca="1" si="336"/>
        <v>0</v>
      </c>
      <c r="BM442" s="132">
        <f t="shared" ca="1" si="337"/>
        <v>0</v>
      </c>
      <c r="BN442" s="132">
        <f t="shared" ca="1" si="338"/>
        <v>0</v>
      </c>
      <c r="BO442" s="132">
        <f t="shared" ca="1" si="339"/>
        <v>0</v>
      </c>
      <c r="BP442" s="132">
        <f t="shared" ca="1" si="340"/>
        <v>0</v>
      </c>
      <c r="BQ442" s="132">
        <f t="shared" ca="1" si="341"/>
        <v>0</v>
      </c>
      <c r="BR442" s="132">
        <f t="shared" ca="1" si="342"/>
        <v>0</v>
      </c>
      <c r="BS442" s="132">
        <f t="shared" ca="1" si="343"/>
        <v>0</v>
      </c>
    </row>
    <row r="443" spans="1:71" x14ac:dyDescent="0.3">
      <c r="A443" s="132" t="s">
        <v>1005</v>
      </c>
      <c r="B443" s="132" t="s">
        <v>210</v>
      </c>
      <c r="C443" s="132" t="s">
        <v>148</v>
      </c>
      <c r="D443" s="132" t="s">
        <v>1080</v>
      </c>
      <c r="F443" s="132" t="str">
        <f t="shared" si="357"/>
        <v>고양이</v>
      </c>
      <c r="L443" s="132">
        <v>12</v>
      </c>
      <c r="AM443" s="132">
        <f>COUNTIF('몬스터 리스트(숨김)'!$B$14:$B$53,A443)</f>
        <v>0</v>
      </c>
      <c r="AN443" s="132">
        <f ca="1">IF(COUNTIF(AO444:$AO$447,1)&gt;0,0,AM443)</f>
        <v>0</v>
      </c>
      <c r="AO443" s="132">
        <f ca="1">IF(IF(AN443=0,0,VLOOKUP(A443,'몬스터 리스트(숨김)'!$B$14:$D$53,3,0))&gt;0,1,0)</f>
        <v>0</v>
      </c>
      <c r="AQ443" s="132">
        <f t="shared" ca="1" si="345"/>
        <v>0</v>
      </c>
      <c r="AR443" s="132">
        <f t="shared" ca="1" si="346"/>
        <v>0</v>
      </c>
      <c r="AS443" s="132">
        <f t="shared" ca="1" si="347"/>
        <v>0</v>
      </c>
      <c r="AT443" s="132">
        <f t="shared" ca="1" si="348"/>
        <v>0</v>
      </c>
      <c r="AU443" s="132">
        <f t="shared" ca="1" si="349"/>
        <v>0</v>
      </c>
      <c r="AV443" s="132">
        <f t="shared" ca="1" si="350"/>
        <v>0</v>
      </c>
      <c r="AW443" s="132">
        <f t="shared" ca="1" si="351"/>
        <v>0</v>
      </c>
      <c r="AX443" s="132">
        <f t="shared" ca="1" si="352"/>
        <v>0</v>
      </c>
      <c r="AY443" s="132">
        <f t="shared" ca="1" si="353"/>
        <v>0</v>
      </c>
      <c r="AZ443" s="132">
        <f t="shared" ca="1" si="354"/>
        <v>0</v>
      </c>
      <c r="BA443" s="132">
        <f t="shared" ca="1" si="328"/>
        <v>0</v>
      </c>
      <c r="BB443" s="132">
        <f t="shared" ca="1" si="328"/>
        <v>0</v>
      </c>
      <c r="BC443" s="132">
        <f t="shared" ca="1" si="328"/>
        <v>0</v>
      </c>
      <c r="BD443" s="132">
        <f t="shared" ca="1" si="328"/>
        <v>0</v>
      </c>
      <c r="BE443" s="132">
        <f t="shared" ca="1" si="329"/>
        <v>0</v>
      </c>
      <c r="BF443" s="132">
        <f t="shared" ca="1" si="330"/>
        <v>0</v>
      </c>
      <c r="BG443" s="132">
        <f t="shared" ca="1" si="331"/>
        <v>0</v>
      </c>
      <c r="BH443" s="132">
        <f t="shared" ca="1" si="332"/>
        <v>0</v>
      </c>
      <c r="BI443" s="132">
        <f t="shared" ca="1" si="333"/>
        <v>0</v>
      </c>
      <c r="BJ443" s="132">
        <f t="shared" ca="1" si="334"/>
        <v>0</v>
      </c>
      <c r="BK443" s="132">
        <f t="shared" ca="1" si="335"/>
        <v>0</v>
      </c>
      <c r="BL443" s="132">
        <f t="shared" ca="1" si="336"/>
        <v>0</v>
      </c>
      <c r="BM443" s="132">
        <f t="shared" ca="1" si="337"/>
        <v>0</v>
      </c>
      <c r="BN443" s="132">
        <f t="shared" ca="1" si="338"/>
        <v>0</v>
      </c>
      <c r="BO443" s="132">
        <f t="shared" ca="1" si="339"/>
        <v>0</v>
      </c>
      <c r="BP443" s="132">
        <f t="shared" ca="1" si="340"/>
        <v>0</v>
      </c>
      <c r="BQ443" s="132">
        <f t="shared" ca="1" si="341"/>
        <v>0</v>
      </c>
      <c r="BR443" s="132">
        <f t="shared" ca="1" si="342"/>
        <v>0</v>
      </c>
      <c r="BS443" s="132">
        <f t="shared" ca="1" si="343"/>
        <v>0</v>
      </c>
    </row>
    <row r="444" spans="1:71" x14ac:dyDescent="0.3">
      <c r="A444" s="132" t="s">
        <v>69</v>
      </c>
      <c r="B444" s="132" t="s">
        <v>210</v>
      </c>
      <c r="C444" s="132" t="s">
        <v>146</v>
      </c>
      <c r="D444" s="132" t="s">
        <v>1075</v>
      </c>
      <c r="F444" s="132" t="str">
        <f>IF(B444="스페셜",IF(E444="","스페셜 상자","스페셜 조합"),B444)</f>
        <v>고양이</v>
      </c>
      <c r="L444" s="132">
        <v>14</v>
      </c>
      <c r="AM444" s="132">
        <f>COUNTIF('몬스터 리스트(숨김)'!$B$14:$B$53,A444)</f>
        <v>1</v>
      </c>
      <c r="AN444" s="132">
        <f>IF(COUNTIF(AO445:$AO$447,1)&gt;0,0,AM444)</f>
        <v>1</v>
      </c>
      <c r="AO444" s="132">
        <f ca="1">IF(IF(AN444=0,0,VLOOKUP(A444,'몬스터 리스트(숨김)'!$B$14:$D$53,3,0))&gt;0,1,0)</f>
        <v>1</v>
      </c>
      <c r="AQ444" s="132">
        <f t="shared" ca="1" si="345"/>
        <v>0</v>
      </c>
      <c r="AR444" s="132">
        <f t="shared" ca="1" si="346"/>
        <v>0</v>
      </c>
      <c r="AS444" s="132">
        <f t="shared" ca="1" si="347"/>
        <v>0</v>
      </c>
      <c r="AT444" s="132">
        <f t="shared" ca="1" si="348"/>
        <v>14</v>
      </c>
      <c r="AU444" s="132">
        <f t="shared" ca="1" si="349"/>
        <v>0</v>
      </c>
      <c r="AV444" s="132">
        <f t="shared" ca="1" si="350"/>
        <v>0</v>
      </c>
      <c r="AW444" s="132">
        <f t="shared" ca="1" si="351"/>
        <v>0</v>
      </c>
      <c r="AX444" s="132">
        <f t="shared" ca="1" si="352"/>
        <v>0</v>
      </c>
      <c r="AY444" s="132">
        <f t="shared" ca="1" si="353"/>
        <v>0</v>
      </c>
      <c r="AZ444" s="132">
        <f t="shared" ca="1" si="354"/>
        <v>0</v>
      </c>
      <c r="BA444" s="132">
        <f t="shared" ca="1" si="328"/>
        <v>0</v>
      </c>
      <c r="BB444" s="132">
        <f t="shared" ca="1" si="328"/>
        <v>0</v>
      </c>
      <c r="BC444" s="132">
        <f t="shared" ca="1" si="328"/>
        <v>0</v>
      </c>
      <c r="BD444" s="132">
        <f t="shared" ca="1" si="328"/>
        <v>0</v>
      </c>
      <c r="BE444" s="132">
        <f t="shared" ca="1" si="329"/>
        <v>0</v>
      </c>
      <c r="BF444" s="132">
        <f t="shared" ca="1" si="330"/>
        <v>0</v>
      </c>
      <c r="BG444" s="132">
        <f t="shared" ca="1" si="331"/>
        <v>0</v>
      </c>
      <c r="BH444" s="132">
        <f t="shared" ca="1" si="332"/>
        <v>0</v>
      </c>
      <c r="BI444" s="132">
        <f t="shared" ca="1" si="333"/>
        <v>0</v>
      </c>
      <c r="BJ444" s="132">
        <f t="shared" ca="1" si="334"/>
        <v>0</v>
      </c>
      <c r="BK444" s="132">
        <f t="shared" ca="1" si="335"/>
        <v>0</v>
      </c>
      <c r="BL444" s="132">
        <f t="shared" ca="1" si="336"/>
        <v>0</v>
      </c>
      <c r="BM444" s="132">
        <f t="shared" ca="1" si="337"/>
        <v>0</v>
      </c>
      <c r="BN444" s="132">
        <f t="shared" ca="1" si="338"/>
        <v>0</v>
      </c>
      <c r="BO444" s="132">
        <f t="shared" ca="1" si="339"/>
        <v>0</v>
      </c>
      <c r="BP444" s="132">
        <f t="shared" ca="1" si="340"/>
        <v>0</v>
      </c>
      <c r="BQ444" s="132">
        <f t="shared" ca="1" si="341"/>
        <v>0</v>
      </c>
      <c r="BR444" s="132">
        <f t="shared" ca="1" si="342"/>
        <v>0</v>
      </c>
      <c r="BS444" s="132">
        <f t="shared" ca="1" si="343"/>
        <v>0</v>
      </c>
    </row>
    <row r="445" spans="1:71" x14ac:dyDescent="0.3">
      <c r="A445" s="132" t="s">
        <v>311</v>
      </c>
      <c r="B445" s="132" t="s">
        <v>210</v>
      </c>
      <c r="C445" s="132" t="s">
        <v>146</v>
      </c>
      <c r="D445" s="132" t="s">
        <v>1075</v>
      </c>
      <c r="F445" s="132" t="str">
        <f t="shared" si="357"/>
        <v>고양이</v>
      </c>
      <c r="L445" s="132">
        <v>14</v>
      </c>
      <c r="AM445" s="132">
        <f>COUNTIF('몬스터 리스트(숨김)'!$B$14:$B$53,A445)</f>
        <v>0</v>
      </c>
      <c r="AN445" s="132">
        <f>IF(COUNTIF(AO446:$AO$447,1)&gt;0,0,AM445)</f>
        <v>0</v>
      </c>
      <c r="AO445" s="132">
        <f>IF(IF(AN445=0,0,VLOOKUP(A445,'몬스터 리스트(숨김)'!$B$14:$D$53,3,0))&gt;0,1,0)</f>
        <v>0</v>
      </c>
      <c r="AQ445" s="132">
        <f t="shared" si="345"/>
        <v>0</v>
      </c>
      <c r="AR445" s="132">
        <f t="shared" si="346"/>
        <v>0</v>
      </c>
      <c r="AS445" s="132">
        <f t="shared" si="347"/>
        <v>0</v>
      </c>
      <c r="AT445" s="132">
        <f t="shared" si="348"/>
        <v>0</v>
      </c>
      <c r="AU445" s="132">
        <f t="shared" si="349"/>
        <v>0</v>
      </c>
      <c r="AV445" s="132">
        <f t="shared" si="350"/>
        <v>0</v>
      </c>
      <c r="AW445" s="132">
        <f t="shared" si="351"/>
        <v>0</v>
      </c>
      <c r="AX445" s="132">
        <f t="shared" si="352"/>
        <v>0</v>
      </c>
      <c r="AY445" s="132">
        <f t="shared" si="353"/>
        <v>0</v>
      </c>
      <c r="AZ445" s="132">
        <f t="shared" si="354"/>
        <v>0</v>
      </c>
      <c r="BA445" s="132">
        <f t="shared" si="328"/>
        <v>0</v>
      </c>
      <c r="BB445" s="132">
        <f t="shared" si="328"/>
        <v>0</v>
      </c>
      <c r="BC445" s="132">
        <f t="shared" si="328"/>
        <v>0</v>
      </c>
      <c r="BD445" s="132">
        <f t="shared" si="328"/>
        <v>0</v>
      </c>
      <c r="BE445" s="132">
        <f t="shared" si="329"/>
        <v>0</v>
      </c>
      <c r="BF445" s="132">
        <f t="shared" si="330"/>
        <v>0</v>
      </c>
      <c r="BG445" s="132">
        <f t="shared" si="331"/>
        <v>0</v>
      </c>
      <c r="BH445" s="132">
        <f t="shared" si="332"/>
        <v>0</v>
      </c>
      <c r="BI445" s="132">
        <f t="shared" si="333"/>
        <v>0</v>
      </c>
      <c r="BJ445" s="132">
        <f t="shared" si="334"/>
        <v>0</v>
      </c>
      <c r="BK445" s="132">
        <f t="shared" si="335"/>
        <v>0</v>
      </c>
      <c r="BL445" s="132">
        <f t="shared" si="336"/>
        <v>0</v>
      </c>
      <c r="BM445" s="132">
        <f t="shared" si="337"/>
        <v>0</v>
      </c>
      <c r="BN445" s="132">
        <f t="shared" si="338"/>
        <v>0</v>
      </c>
      <c r="BO445" s="132">
        <f t="shared" si="339"/>
        <v>0</v>
      </c>
      <c r="BP445" s="132">
        <f t="shared" si="340"/>
        <v>0</v>
      </c>
      <c r="BQ445" s="132">
        <f t="shared" si="341"/>
        <v>0</v>
      </c>
      <c r="BR445" s="132">
        <f t="shared" si="342"/>
        <v>0</v>
      </c>
      <c r="BS445" s="132">
        <f t="shared" si="343"/>
        <v>0</v>
      </c>
    </row>
    <row r="446" spans="1:71" x14ac:dyDescent="0.3">
      <c r="A446" s="132" t="s">
        <v>310</v>
      </c>
      <c r="B446" s="132" t="s">
        <v>210</v>
      </c>
      <c r="C446" s="132" t="s">
        <v>146</v>
      </c>
      <c r="D446" s="132" t="s">
        <v>1075</v>
      </c>
      <c r="F446" s="132" t="str">
        <f t="shared" si="357"/>
        <v>고양이</v>
      </c>
      <c r="L446" s="132">
        <v>14</v>
      </c>
      <c r="AM446" s="132">
        <f>COUNTIF('몬스터 리스트(숨김)'!$B$14:$B$53,A446)</f>
        <v>0</v>
      </c>
      <c r="AN446" s="132">
        <f>IF(COUNTIF(AO447:$AO$447,1)&gt;0,0,AM446)</f>
        <v>0</v>
      </c>
      <c r="AO446" s="132">
        <f>IF(IF(AN446=0,0,VLOOKUP(A446,'몬스터 리스트(숨김)'!$B$14:$D$53,3,0))&gt;0,1,0)</f>
        <v>0</v>
      </c>
      <c r="AQ446" s="132">
        <f t="shared" si="345"/>
        <v>0</v>
      </c>
      <c r="AR446" s="132">
        <f t="shared" si="346"/>
        <v>0</v>
      </c>
      <c r="AS446" s="132">
        <f t="shared" si="347"/>
        <v>0</v>
      </c>
      <c r="AT446" s="132">
        <f t="shared" si="348"/>
        <v>0</v>
      </c>
      <c r="AU446" s="132">
        <f t="shared" si="349"/>
        <v>0</v>
      </c>
      <c r="AV446" s="132">
        <f t="shared" si="350"/>
        <v>0</v>
      </c>
      <c r="AW446" s="132">
        <f t="shared" si="351"/>
        <v>0</v>
      </c>
      <c r="AX446" s="132">
        <f t="shared" si="352"/>
        <v>0</v>
      </c>
      <c r="AY446" s="132">
        <f t="shared" si="353"/>
        <v>0</v>
      </c>
      <c r="AZ446" s="132">
        <f t="shared" si="354"/>
        <v>0</v>
      </c>
      <c r="BA446" s="132">
        <f t="shared" si="328"/>
        <v>0</v>
      </c>
      <c r="BB446" s="132">
        <f t="shared" si="328"/>
        <v>0</v>
      </c>
      <c r="BC446" s="132">
        <f t="shared" si="328"/>
        <v>0</v>
      </c>
      <c r="BD446" s="132">
        <f t="shared" si="328"/>
        <v>0</v>
      </c>
      <c r="BE446" s="132">
        <f t="shared" si="329"/>
        <v>0</v>
      </c>
      <c r="BF446" s="132">
        <f t="shared" si="330"/>
        <v>0</v>
      </c>
      <c r="BG446" s="132">
        <f t="shared" si="331"/>
        <v>0</v>
      </c>
      <c r="BH446" s="132">
        <f t="shared" si="332"/>
        <v>0</v>
      </c>
      <c r="BI446" s="132">
        <f t="shared" si="333"/>
        <v>0</v>
      </c>
      <c r="BJ446" s="132">
        <f t="shared" si="334"/>
        <v>0</v>
      </c>
      <c r="BK446" s="132">
        <f t="shared" si="335"/>
        <v>0</v>
      </c>
      <c r="BL446" s="132">
        <f t="shared" si="336"/>
        <v>0</v>
      </c>
      <c r="BM446" s="132">
        <f t="shared" si="337"/>
        <v>0</v>
      </c>
      <c r="BN446" s="132">
        <f t="shared" si="338"/>
        <v>0</v>
      </c>
      <c r="BO446" s="132">
        <f t="shared" si="339"/>
        <v>0</v>
      </c>
      <c r="BP446" s="132">
        <f t="shared" si="340"/>
        <v>0</v>
      </c>
      <c r="BQ446" s="132">
        <f t="shared" si="341"/>
        <v>0</v>
      </c>
      <c r="BR446" s="132">
        <f t="shared" si="342"/>
        <v>0</v>
      </c>
      <c r="BS446" s="132">
        <f t="shared" si="343"/>
        <v>0</v>
      </c>
    </row>
    <row r="447" spans="1:71" x14ac:dyDescent="0.3">
      <c r="A447" s="132" t="s">
        <v>228</v>
      </c>
      <c r="B447" s="132" t="s">
        <v>210</v>
      </c>
      <c r="C447" s="132" t="s">
        <v>146</v>
      </c>
      <c r="D447" s="132" t="s">
        <v>1075</v>
      </c>
      <c r="F447" s="132" t="str">
        <f>IF(B447="스페셜",IF(E447="","스페셜 상자","스페셜 조합"),B447)</f>
        <v>고양이</v>
      </c>
      <c r="L447" s="132">
        <v>14</v>
      </c>
      <c r="AM447" s="132">
        <f>COUNTIF('몬스터 리스트(숨김)'!$B$14:$B$53,A447)</f>
        <v>0</v>
      </c>
      <c r="AN447" s="132">
        <f t="shared" ref="AN447" si="358">AM447</f>
        <v>0</v>
      </c>
      <c r="AO447" s="132">
        <f>IF(IF(AN447=0,0,VLOOKUP(A447,'몬스터 리스트(숨김)'!$B$14:$D$53,3,0))&gt;0,1,0)</f>
        <v>0</v>
      </c>
      <c r="AQ447" s="132">
        <f t="shared" si="345"/>
        <v>0</v>
      </c>
      <c r="AR447" s="132">
        <f t="shared" si="346"/>
        <v>0</v>
      </c>
      <c r="AS447" s="132">
        <f t="shared" si="347"/>
        <v>0</v>
      </c>
      <c r="AT447" s="132">
        <f t="shared" si="348"/>
        <v>0</v>
      </c>
      <c r="AU447" s="132">
        <f t="shared" si="349"/>
        <v>0</v>
      </c>
      <c r="AV447" s="132">
        <f t="shared" si="350"/>
        <v>0</v>
      </c>
      <c r="AW447" s="132">
        <f t="shared" si="351"/>
        <v>0</v>
      </c>
      <c r="AX447" s="132">
        <f t="shared" si="352"/>
        <v>0</v>
      </c>
      <c r="AY447" s="132">
        <f t="shared" si="353"/>
        <v>0</v>
      </c>
      <c r="AZ447" s="132">
        <f t="shared" si="354"/>
        <v>0</v>
      </c>
      <c r="BA447" s="132">
        <f t="shared" si="328"/>
        <v>0</v>
      </c>
      <c r="BB447" s="132">
        <f t="shared" si="328"/>
        <v>0</v>
      </c>
      <c r="BC447" s="132">
        <f t="shared" si="328"/>
        <v>0</v>
      </c>
      <c r="BD447" s="132">
        <f t="shared" si="328"/>
        <v>0</v>
      </c>
      <c r="BE447" s="132">
        <f t="shared" si="329"/>
        <v>0</v>
      </c>
      <c r="BF447" s="132">
        <f t="shared" si="330"/>
        <v>0</v>
      </c>
      <c r="BG447" s="132">
        <f t="shared" si="331"/>
        <v>0</v>
      </c>
      <c r="BH447" s="132">
        <f t="shared" si="332"/>
        <v>0</v>
      </c>
      <c r="BI447" s="132">
        <f t="shared" si="333"/>
        <v>0</v>
      </c>
      <c r="BJ447" s="132">
        <f t="shared" si="334"/>
        <v>0</v>
      </c>
      <c r="BK447" s="132">
        <f t="shared" si="335"/>
        <v>0</v>
      </c>
      <c r="BL447" s="132">
        <f t="shared" si="336"/>
        <v>0</v>
      </c>
      <c r="BM447" s="132">
        <f t="shared" si="337"/>
        <v>0</v>
      </c>
      <c r="BN447" s="132">
        <f t="shared" si="338"/>
        <v>0</v>
      </c>
      <c r="BO447" s="132">
        <f t="shared" si="339"/>
        <v>0</v>
      </c>
      <c r="BP447" s="132">
        <f t="shared" si="340"/>
        <v>0</v>
      </c>
      <c r="BQ447" s="132">
        <f t="shared" si="341"/>
        <v>0</v>
      </c>
      <c r="BR447" s="132">
        <f t="shared" si="342"/>
        <v>0</v>
      </c>
      <c r="BS447" s="132">
        <f t="shared" si="343"/>
        <v>0</v>
      </c>
    </row>
    <row r="449" spans="1:71" x14ac:dyDescent="0.3">
      <c r="A449" s="133" t="s">
        <v>309</v>
      </c>
    </row>
    <row r="451" spans="1:71" x14ac:dyDescent="0.3">
      <c r="A451" s="132" t="s">
        <v>1040</v>
      </c>
      <c r="B451" s="132" t="s">
        <v>150</v>
      </c>
      <c r="C451" s="132" t="s">
        <v>140</v>
      </c>
      <c r="D451" s="132" t="s">
        <v>1076</v>
      </c>
      <c r="F451" s="132" t="str">
        <f t="shared" ref="F451:F466" si="359">IF(B451="스페셜",IF(E451="","스페셜 상자","스페셜 조합"),B451)</f>
        <v>개</v>
      </c>
      <c r="I451" s="132">
        <v>1</v>
      </c>
      <c r="L451" s="132">
        <v>1</v>
      </c>
      <c r="AM451" s="132">
        <f>COUNTIF('몬스터 리스트(숨김)'!$B$14:$B$53,A451)</f>
        <v>0</v>
      </c>
      <c r="AN451" s="132">
        <f ca="1">IF(COUNTIF(AO452:$AO$482,1)&gt;0,0,AM451)</f>
        <v>0</v>
      </c>
      <c r="AO451" s="132">
        <f ca="1">IF(IF(AN451=0,0,VLOOKUP(A451,'몬스터 리스트(숨김)'!$B$14:$D$53,3,0))&gt;0,1,0)</f>
        <v>0</v>
      </c>
      <c r="AQ451" s="132">
        <f t="shared" ca="1" si="345"/>
        <v>0</v>
      </c>
      <c r="AR451" s="132">
        <f t="shared" ca="1" si="346"/>
        <v>0</v>
      </c>
      <c r="AS451" s="132">
        <f t="shared" ca="1" si="347"/>
        <v>0</v>
      </c>
      <c r="AT451" s="132">
        <f t="shared" ca="1" si="348"/>
        <v>0</v>
      </c>
      <c r="AU451" s="132">
        <f t="shared" ca="1" si="349"/>
        <v>0</v>
      </c>
      <c r="AV451" s="132">
        <f t="shared" ca="1" si="350"/>
        <v>0</v>
      </c>
      <c r="AW451" s="132">
        <f t="shared" ca="1" si="351"/>
        <v>0</v>
      </c>
      <c r="AX451" s="132">
        <f t="shared" ca="1" si="352"/>
        <v>0</v>
      </c>
      <c r="AY451" s="132">
        <f t="shared" ca="1" si="353"/>
        <v>0</v>
      </c>
      <c r="AZ451" s="132">
        <f t="shared" ca="1" si="354"/>
        <v>0</v>
      </c>
      <c r="BA451" s="132">
        <f t="shared" ca="1" si="328"/>
        <v>0</v>
      </c>
      <c r="BB451" s="132">
        <f t="shared" ca="1" si="328"/>
        <v>0</v>
      </c>
      <c r="BC451" s="132">
        <f t="shared" ca="1" si="328"/>
        <v>0</v>
      </c>
      <c r="BD451" s="132">
        <f t="shared" ca="1" si="328"/>
        <v>0</v>
      </c>
      <c r="BE451" s="132">
        <f t="shared" ca="1" si="329"/>
        <v>0</v>
      </c>
      <c r="BF451" s="132">
        <f t="shared" ca="1" si="330"/>
        <v>0</v>
      </c>
      <c r="BG451" s="132">
        <f t="shared" ca="1" si="331"/>
        <v>0</v>
      </c>
      <c r="BH451" s="132">
        <f t="shared" ca="1" si="332"/>
        <v>0</v>
      </c>
      <c r="BI451" s="132">
        <f t="shared" ca="1" si="333"/>
        <v>0</v>
      </c>
      <c r="BJ451" s="132">
        <f t="shared" ca="1" si="334"/>
        <v>0</v>
      </c>
      <c r="BK451" s="132">
        <f t="shared" ca="1" si="335"/>
        <v>0</v>
      </c>
      <c r="BL451" s="132">
        <f t="shared" ca="1" si="336"/>
        <v>0</v>
      </c>
      <c r="BM451" s="132">
        <f t="shared" ca="1" si="337"/>
        <v>0</v>
      </c>
      <c r="BN451" s="132">
        <f t="shared" ca="1" si="338"/>
        <v>0</v>
      </c>
      <c r="BO451" s="132">
        <f t="shared" ca="1" si="339"/>
        <v>0</v>
      </c>
      <c r="BP451" s="132">
        <f t="shared" ca="1" si="340"/>
        <v>0</v>
      </c>
      <c r="BQ451" s="132">
        <f t="shared" ca="1" si="341"/>
        <v>0</v>
      </c>
      <c r="BR451" s="132">
        <f t="shared" ca="1" si="342"/>
        <v>0</v>
      </c>
      <c r="BS451" s="132">
        <f t="shared" ca="1" si="343"/>
        <v>0</v>
      </c>
    </row>
    <row r="452" spans="1:71" x14ac:dyDescent="0.3">
      <c r="A452" s="132" t="s">
        <v>1041</v>
      </c>
      <c r="B452" s="132" t="s">
        <v>150</v>
      </c>
      <c r="C452" s="132" t="s">
        <v>140</v>
      </c>
      <c r="D452" s="132" t="s">
        <v>1076</v>
      </c>
      <c r="F452" s="132" t="str">
        <f t="shared" si="359"/>
        <v>개</v>
      </c>
      <c r="I452" s="132">
        <v>1</v>
      </c>
      <c r="L452" s="132">
        <v>1</v>
      </c>
      <c r="AM452" s="132">
        <f>COUNTIF('몬스터 리스트(숨김)'!$B$14:$B$53,A452)</f>
        <v>0</v>
      </c>
      <c r="AN452" s="132">
        <f ca="1">IF(COUNTIF(AO453:$AO$482,1)&gt;0,0,AM452)</f>
        <v>0</v>
      </c>
      <c r="AO452" s="132">
        <f ca="1">IF(IF(AN452=0,0,VLOOKUP(A452,'몬스터 리스트(숨김)'!$B$14:$D$53,3,0))&gt;0,1,0)</f>
        <v>0</v>
      </c>
      <c r="AQ452" s="132">
        <f t="shared" ca="1" si="345"/>
        <v>0</v>
      </c>
      <c r="AR452" s="132">
        <f t="shared" ca="1" si="346"/>
        <v>0</v>
      </c>
      <c r="AS452" s="132">
        <f t="shared" ca="1" si="347"/>
        <v>0</v>
      </c>
      <c r="AT452" s="132">
        <f t="shared" ca="1" si="348"/>
        <v>0</v>
      </c>
      <c r="AU452" s="132">
        <f t="shared" ca="1" si="349"/>
        <v>0</v>
      </c>
      <c r="AV452" s="132">
        <f t="shared" ca="1" si="350"/>
        <v>0</v>
      </c>
      <c r="AW452" s="132">
        <f t="shared" ca="1" si="351"/>
        <v>0</v>
      </c>
      <c r="AX452" s="132">
        <f t="shared" ca="1" si="352"/>
        <v>0</v>
      </c>
      <c r="AY452" s="132">
        <f t="shared" ca="1" si="353"/>
        <v>0</v>
      </c>
      <c r="AZ452" s="132">
        <f t="shared" ca="1" si="354"/>
        <v>0</v>
      </c>
      <c r="BA452" s="132">
        <f t="shared" ca="1" si="328"/>
        <v>0</v>
      </c>
      <c r="BB452" s="132">
        <f t="shared" ca="1" si="328"/>
        <v>0</v>
      </c>
      <c r="BC452" s="132">
        <f t="shared" ca="1" si="328"/>
        <v>0</v>
      </c>
      <c r="BD452" s="132">
        <f t="shared" ca="1" si="328"/>
        <v>0</v>
      </c>
      <c r="BE452" s="132">
        <f t="shared" ca="1" si="329"/>
        <v>0</v>
      </c>
      <c r="BF452" s="132">
        <f t="shared" ca="1" si="330"/>
        <v>0</v>
      </c>
      <c r="BG452" s="132">
        <f t="shared" ca="1" si="331"/>
        <v>0</v>
      </c>
      <c r="BH452" s="132">
        <f t="shared" ca="1" si="332"/>
        <v>0</v>
      </c>
      <c r="BI452" s="132">
        <f t="shared" ca="1" si="333"/>
        <v>0</v>
      </c>
      <c r="BJ452" s="132">
        <f t="shared" ca="1" si="334"/>
        <v>0</v>
      </c>
      <c r="BK452" s="132">
        <f t="shared" ca="1" si="335"/>
        <v>0</v>
      </c>
      <c r="BL452" s="132">
        <f t="shared" ca="1" si="336"/>
        <v>0</v>
      </c>
      <c r="BM452" s="132">
        <f t="shared" ca="1" si="337"/>
        <v>0</v>
      </c>
      <c r="BN452" s="132">
        <f t="shared" ca="1" si="338"/>
        <v>0</v>
      </c>
      <c r="BO452" s="132">
        <f t="shared" ca="1" si="339"/>
        <v>0</v>
      </c>
      <c r="BP452" s="132">
        <f t="shared" ca="1" si="340"/>
        <v>0</v>
      </c>
      <c r="BQ452" s="132">
        <f t="shared" ca="1" si="341"/>
        <v>0</v>
      </c>
      <c r="BR452" s="132">
        <f t="shared" ca="1" si="342"/>
        <v>0</v>
      </c>
      <c r="BS452" s="132">
        <f t="shared" ca="1" si="343"/>
        <v>0</v>
      </c>
    </row>
    <row r="453" spans="1:71" x14ac:dyDescent="0.3">
      <c r="A453" s="132" t="s">
        <v>1042</v>
      </c>
      <c r="B453" s="132" t="s">
        <v>150</v>
      </c>
      <c r="C453" s="132" t="s">
        <v>140</v>
      </c>
      <c r="D453" s="132" t="s">
        <v>1076</v>
      </c>
      <c r="F453" s="132" t="str">
        <f t="shared" si="359"/>
        <v>개</v>
      </c>
      <c r="I453" s="132">
        <v>1</v>
      </c>
      <c r="L453" s="132">
        <v>1</v>
      </c>
      <c r="AM453" s="132">
        <f>COUNTIF('몬스터 리스트(숨김)'!$B$14:$B$53,A453)</f>
        <v>0</v>
      </c>
      <c r="AN453" s="132">
        <f ca="1">IF(COUNTIF(AO454:$AO$482,1)&gt;0,0,AM453)</f>
        <v>0</v>
      </c>
      <c r="AO453" s="132">
        <f ca="1">IF(IF(AN453=0,0,VLOOKUP(A453,'몬스터 리스트(숨김)'!$B$14:$D$53,3,0))&gt;0,1,0)</f>
        <v>0</v>
      </c>
      <c r="AQ453" s="132">
        <f t="shared" ca="1" si="345"/>
        <v>0</v>
      </c>
      <c r="AR453" s="132">
        <f t="shared" ca="1" si="346"/>
        <v>0</v>
      </c>
      <c r="AS453" s="132">
        <f t="shared" ca="1" si="347"/>
        <v>0</v>
      </c>
      <c r="AT453" s="132">
        <f t="shared" ca="1" si="348"/>
        <v>0</v>
      </c>
      <c r="AU453" s="132">
        <f t="shared" ca="1" si="349"/>
        <v>0</v>
      </c>
      <c r="AV453" s="132">
        <f t="shared" ca="1" si="350"/>
        <v>0</v>
      </c>
      <c r="AW453" s="132">
        <f t="shared" ca="1" si="351"/>
        <v>0</v>
      </c>
      <c r="AX453" s="132">
        <f t="shared" ca="1" si="352"/>
        <v>0</v>
      </c>
      <c r="AY453" s="132">
        <f t="shared" ca="1" si="353"/>
        <v>0</v>
      </c>
      <c r="AZ453" s="132">
        <f t="shared" ca="1" si="354"/>
        <v>0</v>
      </c>
      <c r="BA453" s="132">
        <f t="shared" ca="1" si="328"/>
        <v>0</v>
      </c>
      <c r="BB453" s="132">
        <f t="shared" ca="1" si="328"/>
        <v>0</v>
      </c>
      <c r="BC453" s="132">
        <f t="shared" ca="1" si="328"/>
        <v>0</v>
      </c>
      <c r="BD453" s="132">
        <f t="shared" ca="1" si="328"/>
        <v>0</v>
      </c>
      <c r="BE453" s="132">
        <f t="shared" ca="1" si="329"/>
        <v>0</v>
      </c>
      <c r="BF453" s="132">
        <f t="shared" ca="1" si="330"/>
        <v>0</v>
      </c>
      <c r="BG453" s="132">
        <f t="shared" ca="1" si="331"/>
        <v>0</v>
      </c>
      <c r="BH453" s="132">
        <f t="shared" ca="1" si="332"/>
        <v>0</v>
      </c>
      <c r="BI453" s="132">
        <f t="shared" ca="1" si="333"/>
        <v>0</v>
      </c>
      <c r="BJ453" s="132">
        <f t="shared" ca="1" si="334"/>
        <v>0</v>
      </c>
      <c r="BK453" s="132">
        <f t="shared" ca="1" si="335"/>
        <v>0</v>
      </c>
      <c r="BL453" s="132">
        <f t="shared" ca="1" si="336"/>
        <v>0</v>
      </c>
      <c r="BM453" s="132">
        <f t="shared" ca="1" si="337"/>
        <v>0</v>
      </c>
      <c r="BN453" s="132">
        <f t="shared" ca="1" si="338"/>
        <v>0</v>
      </c>
      <c r="BO453" s="132">
        <f t="shared" ca="1" si="339"/>
        <v>0</v>
      </c>
      <c r="BP453" s="132">
        <f t="shared" ca="1" si="340"/>
        <v>0</v>
      </c>
      <c r="BQ453" s="132">
        <f t="shared" ca="1" si="341"/>
        <v>0</v>
      </c>
      <c r="BR453" s="132">
        <f t="shared" ca="1" si="342"/>
        <v>0</v>
      </c>
      <c r="BS453" s="132">
        <f t="shared" ca="1" si="343"/>
        <v>0</v>
      </c>
    </row>
    <row r="454" spans="1:71" x14ac:dyDescent="0.3">
      <c r="A454" s="132" t="s">
        <v>1043</v>
      </c>
      <c r="B454" s="132" t="s">
        <v>150</v>
      </c>
      <c r="C454" s="132" t="s">
        <v>140</v>
      </c>
      <c r="D454" s="132" t="s">
        <v>1076</v>
      </c>
      <c r="F454" s="132" t="str">
        <f t="shared" si="359"/>
        <v>개</v>
      </c>
      <c r="I454" s="132">
        <v>1</v>
      </c>
      <c r="L454" s="132">
        <v>1</v>
      </c>
      <c r="AM454" s="132">
        <f>COUNTIF('몬스터 리스트(숨김)'!$B$14:$B$53,A454)</f>
        <v>0</v>
      </c>
      <c r="AN454" s="132">
        <f ca="1">IF(COUNTIF(AO455:$AO$482,1)&gt;0,0,AM454)</f>
        <v>0</v>
      </c>
      <c r="AO454" s="132">
        <f ca="1">IF(IF(AN454=0,0,VLOOKUP(A454,'몬스터 리스트(숨김)'!$B$14:$D$53,3,0))&gt;0,1,0)</f>
        <v>0</v>
      </c>
      <c r="AQ454" s="132">
        <f t="shared" ca="1" si="345"/>
        <v>0</v>
      </c>
      <c r="AR454" s="132">
        <f t="shared" ca="1" si="346"/>
        <v>0</v>
      </c>
      <c r="AS454" s="132">
        <f t="shared" ca="1" si="347"/>
        <v>0</v>
      </c>
      <c r="AT454" s="132">
        <f t="shared" ca="1" si="348"/>
        <v>0</v>
      </c>
      <c r="AU454" s="132">
        <f t="shared" ca="1" si="349"/>
        <v>0</v>
      </c>
      <c r="AV454" s="132">
        <f t="shared" ca="1" si="350"/>
        <v>0</v>
      </c>
      <c r="AW454" s="132">
        <f t="shared" ca="1" si="351"/>
        <v>0</v>
      </c>
      <c r="AX454" s="132">
        <f t="shared" ca="1" si="352"/>
        <v>0</v>
      </c>
      <c r="AY454" s="132">
        <f t="shared" ca="1" si="353"/>
        <v>0</v>
      </c>
      <c r="AZ454" s="132">
        <f t="shared" ca="1" si="354"/>
        <v>0</v>
      </c>
      <c r="BA454" s="132">
        <f t="shared" ref="BA454:BD481" ca="1" si="360">S454*$AO454</f>
        <v>0</v>
      </c>
      <c r="BB454" s="132">
        <f t="shared" ca="1" si="360"/>
        <v>0</v>
      </c>
      <c r="BC454" s="132">
        <f t="shared" ca="1" si="360"/>
        <v>0</v>
      </c>
      <c r="BD454" s="132">
        <f t="shared" ca="1" si="360"/>
        <v>0</v>
      </c>
      <c r="BE454" s="132">
        <f t="shared" ca="1" si="329"/>
        <v>0</v>
      </c>
      <c r="BF454" s="132">
        <f t="shared" ca="1" si="330"/>
        <v>0</v>
      </c>
      <c r="BG454" s="132">
        <f t="shared" ca="1" si="331"/>
        <v>0</v>
      </c>
      <c r="BH454" s="132">
        <f t="shared" ca="1" si="332"/>
        <v>0</v>
      </c>
      <c r="BI454" s="132">
        <f t="shared" ca="1" si="333"/>
        <v>0</v>
      </c>
      <c r="BJ454" s="132">
        <f t="shared" ca="1" si="334"/>
        <v>0</v>
      </c>
      <c r="BK454" s="132">
        <f t="shared" ca="1" si="335"/>
        <v>0</v>
      </c>
      <c r="BL454" s="132">
        <f t="shared" ca="1" si="336"/>
        <v>0</v>
      </c>
      <c r="BM454" s="132">
        <f t="shared" ca="1" si="337"/>
        <v>0</v>
      </c>
      <c r="BN454" s="132">
        <f t="shared" ca="1" si="338"/>
        <v>0</v>
      </c>
      <c r="BO454" s="132">
        <f t="shared" ca="1" si="339"/>
        <v>0</v>
      </c>
      <c r="BP454" s="132">
        <f t="shared" ca="1" si="340"/>
        <v>0</v>
      </c>
      <c r="BQ454" s="132">
        <f t="shared" ca="1" si="341"/>
        <v>0</v>
      </c>
      <c r="BR454" s="132">
        <f t="shared" ca="1" si="342"/>
        <v>0</v>
      </c>
      <c r="BS454" s="132">
        <f t="shared" ca="1" si="343"/>
        <v>0</v>
      </c>
    </row>
    <row r="455" spans="1:71" x14ac:dyDescent="0.3">
      <c r="A455" s="132" t="s">
        <v>1044</v>
      </c>
      <c r="B455" s="132" t="s">
        <v>150</v>
      </c>
      <c r="C455" s="132" t="s">
        <v>140</v>
      </c>
      <c r="D455" s="132" t="s">
        <v>1076</v>
      </c>
      <c r="F455" s="132" t="str">
        <f t="shared" si="359"/>
        <v>개</v>
      </c>
      <c r="I455" s="132">
        <v>1</v>
      </c>
      <c r="L455" s="132">
        <v>1</v>
      </c>
      <c r="AM455" s="132">
        <f>COUNTIF('몬스터 리스트(숨김)'!$B$14:$B$53,A455)</f>
        <v>0</v>
      </c>
      <c r="AN455" s="132">
        <f ca="1">IF(COUNTIF(AO456:$AO$482,1)&gt;0,0,AM455)</f>
        <v>0</v>
      </c>
      <c r="AO455" s="132">
        <f ca="1">IF(IF(AN455=0,0,VLOOKUP(A455,'몬스터 리스트(숨김)'!$B$14:$D$53,3,0))&gt;0,1,0)</f>
        <v>0</v>
      </c>
      <c r="AQ455" s="132">
        <f t="shared" ca="1" si="345"/>
        <v>0</v>
      </c>
      <c r="AR455" s="132">
        <f t="shared" ca="1" si="346"/>
        <v>0</v>
      </c>
      <c r="AS455" s="132">
        <f t="shared" ca="1" si="347"/>
        <v>0</v>
      </c>
      <c r="AT455" s="132">
        <f t="shared" ca="1" si="348"/>
        <v>0</v>
      </c>
      <c r="AU455" s="132">
        <f t="shared" ca="1" si="349"/>
        <v>0</v>
      </c>
      <c r="AV455" s="132">
        <f t="shared" ca="1" si="350"/>
        <v>0</v>
      </c>
      <c r="AW455" s="132">
        <f t="shared" ca="1" si="351"/>
        <v>0</v>
      </c>
      <c r="AX455" s="132">
        <f t="shared" ca="1" si="352"/>
        <v>0</v>
      </c>
      <c r="AY455" s="132">
        <f t="shared" ca="1" si="353"/>
        <v>0</v>
      </c>
      <c r="AZ455" s="132">
        <f t="shared" ca="1" si="354"/>
        <v>0</v>
      </c>
      <c r="BA455" s="132">
        <f t="shared" ca="1" si="360"/>
        <v>0</v>
      </c>
      <c r="BB455" s="132">
        <f t="shared" ca="1" si="360"/>
        <v>0</v>
      </c>
      <c r="BC455" s="132">
        <f t="shared" ca="1" si="360"/>
        <v>0</v>
      </c>
      <c r="BD455" s="132">
        <f t="shared" ca="1" si="360"/>
        <v>0</v>
      </c>
      <c r="BE455" s="132">
        <f t="shared" ca="1" si="329"/>
        <v>0</v>
      </c>
      <c r="BF455" s="132">
        <f t="shared" ca="1" si="330"/>
        <v>0</v>
      </c>
      <c r="BG455" s="132">
        <f t="shared" ca="1" si="331"/>
        <v>0</v>
      </c>
      <c r="BH455" s="132">
        <f t="shared" ca="1" si="332"/>
        <v>0</v>
      </c>
      <c r="BI455" s="132">
        <f t="shared" ca="1" si="333"/>
        <v>0</v>
      </c>
      <c r="BJ455" s="132">
        <f t="shared" ca="1" si="334"/>
        <v>0</v>
      </c>
      <c r="BK455" s="132">
        <f t="shared" ca="1" si="335"/>
        <v>0</v>
      </c>
      <c r="BL455" s="132">
        <f t="shared" ca="1" si="336"/>
        <v>0</v>
      </c>
      <c r="BM455" s="132">
        <f t="shared" ca="1" si="337"/>
        <v>0</v>
      </c>
      <c r="BN455" s="132">
        <f t="shared" ca="1" si="338"/>
        <v>0</v>
      </c>
      <c r="BO455" s="132">
        <f t="shared" ca="1" si="339"/>
        <v>0</v>
      </c>
      <c r="BP455" s="132">
        <f t="shared" ca="1" si="340"/>
        <v>0</v>
      </c>
      <c r="BQ455" s="132">
        <f t="shared" ca="1" si="341"/>
        <v>0</v>
      </c>
      <c r="BR455" s="132">
        <f t="shared" ca="1" si="342"/>
        <v>0</v>
      </c>
      <c r="BS455" s="132">
        <f t="shared" ca="1" si="343"/>
        <v>0</v>
      </c>
    </row>
    <row r="456" spans="1:71" x14ac:dyDescent="0.3">
      <c r="A456" s="132" t="s">
        <v>1045</v>
      </c>
      <c r="B456" s="132" t="s">
        <v>150</v>
      </c>
      <c r="C456" s="132" t="s">
        <v>140</v>
      </c>
      <c r="D456" s="132" t="s">
        <v>1076</v>
      </c>
      <c r="F456" s="132" t="str">
        <f t="shared" si="359"/>
        <v>개</v>
      </c>
      <c r="I456" s="132">
        <v>1</v>
      </c>
      <c r="L456" s="132">
        <v>1</v>
      </c>
      <c r="AM456" s="132">
        <f>COUNTIF('몬스터 리스트(숨김)'!$B$14:$B$53,A456)</f>
        <v>0</v>
      </c>
      <c r="AN456" s="132">
        <f ca="1">IF(COUNTIF(AO457:$AO$482,1)&gt;0,0,AM456)</f>
        <v>0</v>
      </c>
      <c r="AO456" s="132">
        <f ca="1">IF(IF(AN456=0,0,VLOOKUP(A456,'몬스터 리스트(숨김)'!$B$14:$D$53,3,0))&gt;0,1,0)</f>
        <v>0</v>
      </c>
      <c r="AQ456" s="132">
        <f t="shared" ca="1" si="345"/>
        <v>0</v>
      </c>
      <c r="AR456" s="132">
        <f t="shared" ca="1" si="346"/>
        <v>0</v>
      </c>
      <c r="AS456" s="132">
        <f t="shared" ca="1" si="347"/>
        <v>0</v>
      </c>
      <c r="AT456" s="132">
        <f t="shared" ca="1" si="348"/>
        <v>0</v>
      </c>
      <c r="AU456" s="132">
        <f t="shared" ca="1" si="349"/>
        <v>0</v>
      </c>
      <c r="AV456" s="132">
        <f t="shared" ca="1" si="350"/>
        <v>0</v>
      </c>
      <c r="AW456" s="132">
        <f t="shared" ca="1" si="351"/>
        <v>0</v>
      </c>
      <c r="AX456" s="132">
        <f t="shared" ca="1" si="352"/>
        <v>0</v>
      </c>
      <c r="AY456" s="132">
        <f t="shared" ca="1" si="353"/>
        <v>0</v>
      </c>
      <c r="AZ456" s="132">
        <f t="shared" ca="1" si="354"/>
        <v>0</v>
      </c>
      <c r="BA456" s="132">
        <f t="shared" ca="1" si="360"/>
        <v>0</v>
      </c>
      <c r="BB456" s="132">
        <f t="shared" ca="1" si="360"/>
        <v>0</v>
      </c>
      <c r="BC456" s="132">
        <f t="shared" ca="1" si="360"/>
        <v>0</v>
      </c>
      <c r="BD456" s="132">
        <f t="shared" ca="1" si="360"/>
        <v>0</v>
      </c>
      <c r="BE456" s="132">
        <f t="shared" ca="1" si="329"/>
        <v>0</v>
      </c>
      <c r="BF456" s="132">
        <f t="shared" ca="1" si="330"/>
        <v>0</v>
      </c>
      <c r="BG456" s="132">
        <f t="shared" ca="1" si="331"/>
        <v>0</v>
      </c>
      <c r="BH456" s="132">
        <f t="shared" ca="1" si="332"/>
        <v>0</v>
      </c>
      <c r="BI456" s="132">
        <f t="shared" ca="1" si="333"/>
        <v>0</v>
      </c>
      <c r="BJ456" s="132">
        <f t="shared" ca="1" si="334"/>
        <v>0</v>
      </c>
      <c r="BK456" s="132">
        <f t="shared" ca="1" si="335"/>
        <v>0</v>
      </c>
      <c r="BL456" s="132">
        <f t="shared" ca="1" si="336"/>
        <v>0</v>
      </c>
      <c r="BM456" s="132">
        <f t="shared" ca="1" si="337"/>
        <v>0</v>
      </c>
      <c r="BN456" s="132">
        <f t="shared" ca="1" si="338"/>
        <v>0</v>
      </c>
      <c r="BO456" s="132">
        <f t="shared" ca="1" si="339"/>
        <v>0</v>
      </c>
      <c r="BP456" s="132">
        <f t="shared" ca="1" si="340"/>
        <v>0</v>
      </c>
      <c r="BQ456" s="132">
        <f t="shared" ca="1" si="341"/>
        <v>0</v>
      </c>
      <c r="BR456" s="132">
        <f t="shared" ca="1" si="342"/>
        <v>0</v>
      </c>
      <c r="BS456" s="132">
        <f t="shared" ca="1" si="343"/>
        <v>0</v>
      </c>
    </row>
    <row r="457" spans="1:71" x14ac:dyDescent="0.3">
      <c r="A457" s="132" t="s">
        <v>1046</v>
      </c>
      <c r="B457" s="132" t="s">
        <v>150</v>
      </c>
      <c r="C457" s="132" t="s">
        <v>142</v>
      </c>
      <c r="D457" s="132" t="s">
        <v>1077</v>
      </c>
      <c r="F457" s="132" t="str">
        <f t="shared" si="359"/>
        <v>개</v>
      </c>
      <c r="I457" s="132">
        <v>2</v>
      </c>
      <c r="L457" s="132">
        <v>2</v>
      </c>
      <c r="AM457" s="132">
        <f>COUNTIF('몬스터 리스트(숨김)'!$B$14:$B$53,A457)</f>
        <v>0</v>
      </c>
      <c r="AN457" s="132">
        <f ca="1">IF(COUNTIF(AO458:$AO$482,1)&gt;0,0,AM457)</f>
        <v>0</v>
      </c>
      <c r="AO457" s="132">
        <f ca="1">IF(IF(AN457=0,0,VLOOKUP(A457,'몬스터 리스트(숨김)'!$B$14:$D$53,3,0))&gt;0,1,0)</f>
        <v>0</v>
      </c>
      <c r="AQ457" s="132">
        <f t="shared" ca="1" si="345"/>
        <v>0</v>
      </c>
      <c r="AR457" s="132">
        <f t="shared" ca="1" si="346"/>
        <v>0</v>
      </c>
      <c r="AS457" s="132">
        <f t="shared" ca="1" si="347"/>
        <v>0</v>
      </c>
      <c r="AT457" s="132">
        <f t="shared" ca="1" si="348"/>
        <v>0</v>
      </c>
      <c r="AU457" s="132">
        <f t="shared" ca="1" si="349"/>
        <v>0</v>
      </c>
      <c r="AV457" s="132">
        <f t="shared" ca="1" si="350"/>
        <v>0</v>
      </c>
      <c r="AW457" s="132">
        <f t="shared" ca="1" si="351"/>
        <v>0</v>
      </c>
      <c r="AX457" s="132">
        <f t="shared" ca="1" si="352"/>
        <v>0</v>
      </c>
      <c r="AY457" s="132">
        <f t="shared" ca="1" si="353"/>
        <v>0</v>
      </c>
      <c r="AZ457" s="132">
        <f t="shared" ca="1" si="354"/>
        <v>0</v>
      </c>
      <c r="BA457" s="132">
        <f t="shared" ca="1" si="360"/>
        <v>0</v>
      </c>
      <c r="BB457" s="132">
        <f t="shared" ca="1" si="360"/>
        <v>0</v>
      </c>
      <c r="BC457" s="132">
        <f t="shared" ca="1" si="360"/>
        <v>0</v>
      </c>
      <c r="BD457" s="132">
        <f t="shared" ca="1" si="360"/>
        <v>0</v>
      </c>
      <c r="BE457" s="132">
        <f t="shared" ca="1" si="329"/>
        <v>0</v>
      </c>
      <c r="BF457" s="132">
        <f t="shared" ca="1" si="330"/>
        <v>0</v>
      </c>
      <c r="BG457" s="132">
        <f t="shared" ca="1" si="331"/>
        <v>0</v>
      </c>
      <c r="BH457" s="132">
        <f t="shared" ca="1" si="332"/>
        <v>0</v>
      </c>
      <c r="BI457" s="132">
        <f t="shared" ca="1" si="333"/>
        <v>0</v>
      </c>
      <c r="BJ457" s="132">
        <f t="shared" ca="1" si="334"/>
        <v>0</v>
      </c>
      <c r="BK457" s="132">
        <f t="shared" ca="1" si="335"/>
        <v>0</v>
      </c>
      <c r="BL457" s="132">
        <f t="shared" ca="1" si="336"/>
        <v>0</v>
      </c>
      <c r="BM457" s="132">
        <f t="shared" ca="1" si="337"/>
        <v>0</v>
      </c>
      <c r="BN457" s="132">
        <f t="shared" ca="1" si="338"/>
        <v>0</v>
      </c>
      <c r="BO457" s="132">
        <f t="shared" ca="1" si="339"/>
        <v>0</v>
      </c>
      <c r="BP457" s="132">
        <f t="shared" ca="1" si="340"/>
        <v>0</v>
      </c>
      <c r="BQ457" s="132">
        <f t="shared" ca="1" si="341"/>
        <v>0</v>
      </c>
      <c r="BR457" s="132">
        <f t="shared" ca="1" si="342"/>
        <v>0</v>
      </c>
      <c r="BS457" s="132">
        <f t="shared" ca="1" si="343"/>
        <v>0</v>
      </c>
    </row>
    <row r="458" spans="1:71" x14ac:dyDescent="0.3">
      <c r="A458" s="132" t="s">
        <v>1047</v>
      </c>
      <c r="B458" s="132" t="s">
        <v>150</v>
      </c>
      <c r="C458" s="132" t="s">
        <v>142</v>
      </c>
      <c r="D458" s="132" t="s">
        <v>1077</v>
      </c>
      <c r="F458" s="132" t="str">
        <f t="shared" si="359"/>
        <v>개</v>
      </c>
      <c r="I458" s="132">
        <v>2</v>
      </c>
      <c r="L458" s="132">
        <v>2</v>
      </c>
      <c r="AM458" s="132">
        <f>COUNTIF('몬스터 리스트(숨김)'!$B$14:$B$53,A458)</f>
        <v>0</v>
      </c>
      <c r="AN458" s="132">
        <f ca="1">IF(COUNTIF(AO459:$AO$482,1)&gt;0,0,AM458)</f>
        <v>0</v>
      </c>
      <c r="AO458" s="132">
        <f ca="1">IF(IF(AN458=0,0,VLOOKUP(A458,'몬스터 리스트(숨김)'!$B$14:$D$53,3,0))&gt;0,1,0)</f>
        <v>0</v>
      </c>
      <c r="AQ458" s="132">
        <f t="shared" ca="1" si="345"/>
        <v>0</v>
      </c>
      <c r="AR458" s="132">
        <f t="shared" ca="1" si="346"/>
        <v>0</v>
      </c>
      <c r="AS458" s="132">
        <f t="shared" ca="1" si="347"/>
        <v>0</v>
      </c>
      <c r="AT458" s="132">
        <f t="shared" ca="1" si="348"/>
        <v>0</v>
      </c>
      <c r="AU458" s="132">
        <f t="shared" ca="1" si="349"/>
        <v>0</v>
      </c>
      <c r="AV458" s="132">
        <f t="shared" ca="1" si="350"/>
        <v>0</v>
      </c>
      <c r="AW458" s="132">
        <f t="shared" ca="1" si="351"/>
        <v>0</v>
      </c>
      <c r="AX458" s="132">
        <f t="shared" ca="1" si="352"/>
        <v>0</v>
      </c>
      <c r="AY458" s="132">
        <f t="shared" ca="1" si="353"/>
        <v>0</v>
      </c>
      <c r="AZ458" s="132">
        <f t="shared" ca="1" si="354"/>
        <v>0</v>
      </c>
      <c r="BA458" s="132">
        <f t="shared" ca="1" si="360"/>
        <v>0</v>
      </c>
      <c r="BB458" s="132">
        <f t="shared" ca="1" si="360"/>
        <v>0</v>
      </c>
      <c r="BC458" s="132">
        <f t="shared" ca="1" si="360"/>
        <v>0</v>
      </c>
      <c r="BD458" s="132">
        <f t="shared" ca="1" si="360"/>
        <v>0</v>
      </c>
      <c r="BE458" s="132">
        <f t="shared" ca="1" si="329"/>
        <v>0</v>
      </c>
      <c r="BF458" s="132">
        <f t="shared" ca="1" si="330"/>
        <v>0</v>
      </c>
      <c r="BG458" s="132">
        <f t="shared" ca="1" si="331"/>
        <v>0</v>
      </c>
      <c r="BH458" s="132">
        <f t="shared" ca="1" si="332"/>
        <v>0</v>
      </c>
      <c r="BI458" s="132">
        <f t="shared" ca="1" si="333"/>
        <v>0</v>
      </c>
      <c r="BJ458" s="132">
        <f t="shared" ca="1" si="334"/>
        <v>0</v>
      </c>
      <c r="BK458" s="132">
        <f t="shared" ca="1" si="335"/>
        <v>0</v>
      </c>
      <c r="BL458" s="132">
        <f t="shared" ca="1" si="336"/>
        <v>0</v>
      </c>
      <c r="BM458" s="132">
        <f t="shared" ca="1" si="337"/>
        <v>0</v>
      </c>
      <c r="BN458" s="132">
        <f t="shared" ca="1" si="338"/>
        <v>0</v>
      </c>
      <c r="BO458" s="132">
        <f t="shared" ca="1" si="339"/>
        <v>0</v>
      </c>
      <c r="BP458" s="132">
        <f t="shared" ca="1" si="340"/>
        <v>0</v>
      </c>
      <c r="BQ458" s="132">
        <f t="shared" ca="1" si="341"/>
        <v>0</v>
      </c>
      <c r="BR458" s="132">
        <f t="shared" ca="1" si="342"/>
        <v>0</v>
      </c>
      <c r="BS458" s="132">
        <f t="shared" ca="1" si="343"/>
        <v>0</v>
      </c>
    </row>
    <row r="459" spans="1:71" x14ac:dyDescent="0.3">
      <c r="A459" s="132" t="s">
        <v>1048</v>
      </c>
      <c r="B459" s="132" t="s">
        <v>150</v>
      </c>
      <c r="C459" s="132" t="s">
        <v>142</v>
      </c>
      <c r="D459" s="132" t="s">
        <v>1077</v>
      </c>
      <c r="F459" s="132" t="str">
        <f t="shared" si="359"/>
        <v>개</v>
      </c>
      <c r="I459" s="132">
        <v>2</v>
      </c>
      <c r="L459" s="132">
        <v>2</v>
      </c>
      <c r="AM459" s="132">
        <f>COUNTIF('몬스터 리스트(숨김)'!$B$14:$B$53,A459)</f>
        <v>0</v>
      </c>
      <c r="AN459" s="132">
        <f ca="1">IF(COUNTIF(AO460:$AO$482,1)&gt;0,0,AM459)</f>
        <v>0</v>
      </c>
      <c r="AO459" s="132">
        <f ca="1">IF(IF(AN459=0,0,VLOOKUP(A459,'몬스터 리스트(숨김)'!$B$14:$D$53,3,0))&gt;0,1,0)</f>
        <v>0</v>
      </c>
      <c r="AQ459" s="132">
        <f t="shared" ca="1" si="345"/>
        <v>0</v>
      </c>
      <c r="AR459" s="132">
        <f t="shared" ca="1" si="346"/>
        <v>0</v>
      </c>
      <c r="AS459" s="132">
        <f t="shared" ca="1" si="347"/>
        <v>0</v>
      </c>
      <c r="AT459" s="132">
        <f t="shared" ca="1" si="348"/>
        <v>0</v>
      </c>
      <c r="AU459" s="132">
        <f t="shared" ca="1" si="349"/>
        <v>0</v>
      </c>
      <c r="AV459" s="132">
        <f t="shared" ca="1" si="350"/>
        <v>0</v>
      </c>
      <c r="AW459" s="132">
        <f t="shared" ca="1" si="351"/>
        <v>0</v>
      </c>
      <c r="AX459" s="132">
        <f t="shared" ca="1" si="352"/>
        <v>0</v>
      </c>
      <c r="AY459" s="132">
        <f t="shared" ca="1" si="353"/>
        <v>0</v>
      </c>
      <c r="AZ459" s="132">
        <f t="shared" ca="1" si="354"/>
        <v>0</v>
      </c>
      <c r="BA459" s="132">
        <f t="shared" ca="1" si="360"/>
        <v>0</v>
      </c>
      <c r="BB459" s="132">
        <f t="shared" ca="1" si="360"/>
        <v>0</v>
      </c>
      <c r="BC459" s="132">
        <f t="shared" ca="1" si="360"/>
        <v>0</v>
      </c>
      <c r="BD459" s="132">
        <f t="shared" ca="1" si="360"/>
        <v>0</v>
      </c>
      <c r="BE459" s="132">
        <f t="shared" ca="1" si="329"/>
        <v>0</v>
      </c>
      <c r="BF459" s="132">
        <f t="shared" ca="1" si="330"/>
        <v>0</v>
      </c>
      <c r="BG459" s="132">
        <f t="shared" ca="1" si="331"/>
        <v>0</v>
      </c>
      <c r="BH459" s="132">
        <f t="shared" ca="1" si="332"/>
        <v>0</v>
      </c>
      <c r="BI459" s="132">
        <f t="shared" ca="1" si="333"/>
        <v>0</v>
      </c>
      <c r="BJ459" s="132">
        <f t="shared" ca="1" si="334"/>
        <v>0</v>
      </c>
      <c r="BK459" s="132">
        <f t="shared" ca="1" si="335"/>
        <v>0</v>
      </c>
      <c r="BL459" s="132">
        <f t="shared" ca="1" si="336"/>
        <v>0</v>
      </c>
      <c r="BM459" s="132">
        <f t="shared" ca="1" si="337"/>
        <v>0</v>
      </c>
      <c r="BN459" s="132">
        <f t="shared" ca="1" si="338"/>
        <v>0</v>
      </c>
      <c r="BO459" s="132">
        <f t="shared" ca="1" si="339"/>
        <v>0</v>
      </c>
      <c r="BP459" s="132">
        <f t="shared" ca="1" si="340"/>
        <v>0</v>
      </c>
      <c r="BQ459" s="132">
        <f t="shared" ca="1" si="341"/>
        <v>0</v>
      </c>
      <c r="BR459" s="132">
        <f t="shared" ca="1" si="342"/>
        <v>0</v>
      </c>
      <c r="BS459" s="132">
        <f t="shared" ca="1" si="343"/>
        <v>0</v>
      </c>
    </row>
    <row r="460" spans="1:71" x14ac:dyDescent="0.3">
      <c r="A460" s="132" t="s">
        <v>1049</v>
      </c>
      <c r="B460" s="132" t="s">
        <v>150</v>
      </c>
      <c r="C460" s="132" t="s">
        <v>142</v>
      </c>
      <c r="D460" s="132" t="s">
        <v>1077</v>
      </c>
      <c r="F460" s="132" t="str">
        <f t="shared" si="359"/>
        <v>개</v>
      </c>
      <c r="I460" s="132">
        <v>2</v>
      </c>
      <c r="L460" s="132">
        <v>2</v>
      </c>
      <c r="AM460" s="132">
        <f>COUNTIF('몬스터 리스트(숨김)'!$B$14:$B$53,A460)</f>
        <v>0</v>
      </c>
      <c r="AN460" s="132">
        <f ca="1">IF(COUNTIF(AO461:$AO$482,1)&gt;0,0,AM460)</f>
        <v>0</v>
      </c>
      <c r="AO460" s="132">
        <f ca="1">IF(IF(AN460=0,0,VLOOKUP(A460,'몬스터 리스트(숨김)'!$B$14:$D$53,3,0))&gt;0,1,0)</f>
        <v>0</v>
      </c>
      <c r="AQ460" s="132">
        <f t="shared" ca="1" si="345"/>
        <v>0</v>
      </c>
      <c r="AR460" s="132">
        <f t="shared" ca="1" si="346"/>
        <v>0</v>
      </c>
      <c r="AS460" s="132">
        <f t="shared" ca="1" si="347"/>
        <v>0</v>
      </c>
      <c r="AT460" s="132">
        <f t="shared" ca="1" si="348"/>
        <v>0</v>
      </c>
      <c r="AU460" s="132">
        <f t="shared" ca="1" si="349"/>
        <v>0</v>
      </c>
      <c r="AV460" s="132">
        <f t="shared" ca="1" si="350"/>
        <v>0</v>
      </c>
      <c r="AW460" s="132">
        <f t="shared" ca="1" si="351"/>
        <v>0</v>
      </c>
      <c r="AX460" s="132">
        <f t="shared" ca="1" si="352"/>
        <v>0</v>
      </c>
      <c r="AY460" s="132">
        <f t="shared" ca="1" si="353"/>
        <v>0</v>
      </c>
      <c r="AZ460" s="132">
        <f t="shared" ca="1" si="354"/>
        <v>0</v>
      </c>
      <c r="BA460" s="132">
        <f t="shared" ca="1" si="360"/>
        <v>0</v>
      </c>
      <c r="BB460" s="132">
        <f t="shared" ca="1" si="360"/>
        <v>0</v>
      </c>
      <c r="BC460" s="132">
        <f t="shared" ca="1" si="360"/>
        <v>0</v>
      </c>
      <c r="BD460" s="132">
        <f t="shared" ca="1" si="360"/>
        <v>0</v>
      </c>
      <c r="BE460" s="132">
        <f t="shared" ca="1" si="329"/>
        <v>0</v>
      </c>
      <c r="BF460" s="132">
        <f t="shared" ca="1" si="330"/>
        <v>0</v>
      </c>
      <c r="BG460" s="132">
        <f t="shared" ca="1" si="331"/>
        <v>0</v>
      </c>
      <c r="BH460" s="132">
        <f t="shared" ca="1" si="332"/>
        <v>0</v>
      </c>
      <c r="BI460" s="132">
        <f t="shared" ca="1" si="333"/>
        <v>0</v>
      </c>
      <c r="BJ460" s="132">
        <f t="shared" ca="1" si="334"/>
        <v>0</v>
      </c>
      <c r="BK460" s="132">
        <f t="shared" ca="1" si="335"/>
        <v>0</v>
      </c>
      <c r="BL460" s="132">
        <f t="shared" ca="1" si="336"/>
        <v>0</v>
      </c>
      <c r="BM460" s="132">
        <f t="shared" ca="1" si="337"/>
        <v>0</v>
      </c>
      <c r="BN460" s="132">
        <f t="shared" ca="1" si="338"/>
        <v>0</v>
      </c>
      <c r="BO460" s="132">
        <f t="shared" ca="1" si="339"/>
        <v>0</v>
      </c>
      <c r="BP460" s="132">
        <f t="shared" ca="1" si="340"/>
        <v>0</v>
      </c>
      <c r="BQ460" s="132">
        <f t="shared" ca="1" si="341"/>
        <v>0</v>
      </c>
      <c r="BR460" s="132">
        <f t="shared" ca="1" si="342"/>
        <v>0</v>
      </c>
      <c r="BS460" s="132">
        <f t="shared" ca="1" si="343"/>
        <v>0</v>
      </c>
    </row>
    <row r="461" spans="1:71" x14ac:dyDescent="0.3">
      <c r="A461" s="132" t="s">
        <v>1050</v>
      </c>
      <c r="B461" s="132" t="s">
        <v>150</v>
      </c>
      <c r="C461" s="132" t="s">
        <v>142</v>
      </c>
      <c r="D461" s="132" t="s">
        <v>1077</v>
      </c>
      <c r="F461" s="132" t="str">
        <f t="shared" si="359"/>
        <v>개</v>
      </c>
      <c r="I461" s="132">
        <v>2</v>
      </c>
      <c r="L461" s="132">
        <v>2</v>
      </c>
      <c r="AM461" s="132">
        <f>COUNTIF('몬스터 리스트(숨김)'!$B$14:$B$53,A461)</f>
        <v>0</v>
      </c>
      <c r="AN461" s="132">
        <f ca="1">IF(COUNTIF(AO462:$AO$482,1)&gt;0,0,AM461)</f>
        <v>0</v>
      </c>
      <c r="AO461" s="132">
        <f ca="1">IF(IF(AN461=0,0,VLOOKUP(A461,'몬스터 리스트(숨김)'!$B$14:$D$53,3,0))&gt;0,1,0)</f>
        <v>0</v>
      </c>
      <c r="AQ461" s="132">
        <f t="shared" ca="1" si="345"/>
        <v>0</v>
      </c>
      <c r="AR461" s="132">
        <f t="shared" ca="1" si="346"/>
        <v>0</v>
      </c>
      <c r="AS461" s="132">
        <f t="shared" ca="1" si="347"/>
        <v>0</v>
      </c>
      <c r="AT461" s="132">
        <f t="shared" ca="1" si="348"/>
        <v>0</v>
      </c>
      <c r="AU461" s="132">
        <f t="shared" ca="1" si="349"/>
        <v>0</v>
      </c>
      <c r="AV461" s="132">
        <f t="shared" ca="1" si="350"/>
        <v>0</v>
      </c>
      <c r="AW461" s="132">
        <f t="shared" ca="1" si="351"/>
        <v>0</v>
      </c>
      <c r="AX461" s="132">
        <f t="shared" ca="1" si="352"/>
        <v>0</v>
      </c>
      <c r="AY461" s="132">
        <f t="shared" ca="1" si="353"/>
        <v>0</v>
      </c>
      <c r="AZ461" s="132">
        <f t="shared" ca="1" si="354"/>
        <v>0</v>
      </c>
      <c r="BA461" s="132">
        <f t="shared" ca="1" si="360"/>
        <v>0</v>
      </c>
      <c r="BB461" s="132">
        <f t="shared" ca="1" si="360"/>
        <v>0</v>
      </c>
      <c r="BC461" s="132">
        <f t="shared" ca="1" si="360"/>
        <v>0</v>
      </c>
      <c r="BD461" s="132">
        <f t="shared" ca="1" si="360"/>
        <v>0</v>
      </c>
      <c r="BE461" s="132">
        <f t="shared" ca="1" si="329"/>
        <v>0</v>
      </c>
      <c r="BF461" s="132">
        <f t="shared" ca="1" si="330"/>
        <v>0</v>
      </c>
      <c r="BG461" s="132">
        <f t="shared" ca="1" si="331"/>
        <v>0</v>
      </c>
      <c r="BH461" s="132">
        <f t="shared" ca="1" si="332"/>
        <v>0</v>
      </c>
      <c r="BI461" s="132">
        <f t="shared" ca="1" si="333"/>
        <v>0</v>
      </c>
      <c r="BJ461" s="132">
        <f t="shared" ca="1" si="334"/>
        <v>0</v>
      </c>
      <c r="BK461" s="132">
        <f t="shared" ca="1" si="335"/>
        <v>0</v>
      </c>
      <c r="BL461" s="132">
        <f t="shared" ca="1" si="336"/>
        <v>0</v>
      </c>
      <c r="BM461" s="132">
        <f t="shared" ca="1" si="337"/>
        <v>0</v>
      </c>
      <c r="BN461" s="132">
        <f t="shared" ca="1" si="338"/>
        <v>0</v>
      </c>
      <c r="BO461" s="132">
        <f t="shared" ca="1" si="339"/>
        <v>0</v>
      </c>
      <c r="BP461" s="132">
        <f t="shared" ca="1" si="340"/>
        <v>0</v>
      </c>
      <c r="BQ461" s="132">
        <f t="shared" ca="1" si="341"/>
        <v>0</v>
      </c>
      <c r="BR461" s="132">
        <f t="shared" ca="1" si="342"/>
        <v>0</v>
      </c>
      <c r="BS461" s="132">
        <f t="shared" ca="1" si="343"/>
        <v>0</v>
      </c>
    </row>
    <row r="462" spans="1:71" x14ac:dyDescent="0.3">
      <c r="A462" s="132" t="s">
        <v>1051</v>
      </c>
      <c r="B462" s="132" t="s">
        <v>150</v>
      </c>
      <c r="C462" s="132" t="s">
        <v>142</v>
      </c>
      <c r="D462" s="132" t="s">
        <v>1077</v>
      </c>
      <c r="F462" s="132" t="str">
        <f t="shared" si="359"/>
        <v>개</v>
      </c>
      <c r="I462" s="132">
        <v>2</v>
      </c>
      <c r="L462" s="132">
        <v>2</v>
      </c>
      <c r="AM462" s="132">
        <f>COUNTIF('몬스터 리스트(숨김)'!$B$14:$B$53,A462)</f>
        <v>0</v>
      </c>
      <c r="AN462" s="132">
        <f ca="1">IF(COUNTIF(AO463:$AO$482,1)&gt;0,0,AM462)</f>
        <v>0</v>
      </c>
      <c r="AO462" s="132">
        <f ca="1">IF(IF(AN462=0,0,VLOOKUP(A462,'몬스터 리스트(숨김)'!$B$14:$D$53,3,0))&gt;0,1,0)</f>
        <v>0</v>
      </c>
      <c r="AQ462" s="132">
        <f t="shared" ca="1" si="345"/>
        <v>0</v>
      </c>
      <c r="AR462" s="132">
        <f t="shared" ca="1" si="346"/>
        <v>0</v>
      </c>
      <c r="AS462" s="132">
        <f t="shared" ca="1" si="347"/>
        <v>0</v>
      </c>
      <c r="AT462" s="132">
        <f t="shared" ca="1" si="348"/>
        <v>0</v>
      </c>
      <c r="AU462" s="132">
        <f t="shared" ca="1" si="349"/>
        <v>0</v>
      </c>
      <c r="AV462" s="132">
        <f t="shared" ca="1" si="350"/>
        <v>0</v>
      </c>
      <c r="AW462" s="132">
        <f t="shared" ca="1" si="351"/>
        <v>0</v>
      </c>
      <c r="AX462" s="132">
        <f t="shared" ca="1" si="352"/>
        <v>0</v>
      </c>
      <c r="AY462" s="132">
        <f t="shared" ca="1" si="353"/>
        <v>0</v>
      </c>
      <c r="AZ462" s="132">
        <f t="shared" ca="1" si="354"/>
        <v>0</v>
      </c>
      <c r="BA462" s="132">
        <f t="shared" ca="1" si="360"/>
        <v>0</v>
      </c>
      <c r="BB462" s="132">
        <f t="shared" ca="1" si="360"/>
        <v>0</v>
      </c>
      <c r="BC462" s="132">
        <f t="shared" ca="1" si="360"/>
        <v>0</v>
      </c>
      <c r="BD462" s="132">
        <f t="shared" ca="1" si="360"/>
        <v>0</v>
      </c>
      <c r="BE462" s="132">
        <f t="shared" ca="1" si="329"/>
        <v>0</v>
      </c>
      <c r="BF462" s="132">
        <f t="shared" ca="1" si="330"/>
        <v>0</v>
      </c>
      <c r="BG462" s="132">
        <f t="shared" ca="1" si="331"/>
        <v>0</v>
      </c>
      <c r="BH462" s="132">
        <f t="shared" ca="1" si="332"/>
        <v>0</v>
      </c>
      <c r="BI462" s="132">
        <f t="shared" ca="1" si="333"/>
        <v>0</v>
      </c>
      <c r="BJ462" s="132">
        <f t="shared" ca="1" si="334"/>
        <v>0</v>
      </c>
      <c r="BK462" s="132">
        <f t="shared" ca="1" si="335"/>
        <v>0</v>
      </c>
      <c r="BL462" s="132">
        <f t="shared" ca="1" si="336"/>
        <v>0</v>
      </c>
      <c r="BM462" s="132">
        <f t="shared" ca="1" si="337"/>
        <v>0</v>
      </c>
      <c r="BN462" s="132">
        <f t="shared" ca="1" si="338"/>
        <v>0</v>
      </c>
      <c r="BO462" s="132">
        <f t="shared" ca="1" si="339"/>
        <v>0</v>
      </c>
      <c r="BP462" s="132">
        <f t="shared" ca="1" si="340"/>
        <v>0</v>
      </c>
      <c r="BQ462" s="132">
        <f t="shared" ca="1" si="341"/>
        <v>0</v>
      </c>
      <c r="BR462" s="132">
        <f t="shared" ca="1" si="342"/>
        <v>0</v>
      </c>
      <c r="BS462" s="132">
        <f t="shared" ca="1" si="343"/>
        <v>0</v>
      </c>
    </row>
    <row r="463" spans="1:71" x14ac:dyDescent="0.3">
      <c r="A463" s="132" t="s">
        <v>1052</v>
      </c>
      <c r="B463" s="132" t="s">
        <v>150</v>
      </c>
      <c r="C463" s="132" t="s">
        <v>144</v>
      </c>
      <c r="D463" s="132" t="s">
        <v>1081</v>
      </c>
      <c r="F463" s="132" t="str">
        <f t="shared" si="359"/>
        <v>개</v>
      </c>
      <c r="I463" s="132">
        <v>3</v>
      </c>
      <c r="L463" s="132">
        <v>3</v>
      </c>
      <c r="AM463" s="132">
        <f>COUNTIF('몬스터 리스트(숨김)'!$B$14:$B$53,A463)</f>
        <v>0</v>
      </c>
      <c r="AN463" s="132">
        <f ca="1">IF(COUNTIF(AO464:$AO$482,1)&gt;0,0,AM463)</f>
        <v>0</v>
      </c>
      <c r="AO463" s="132">
        <f ca="1">IF(IF(AN463=0,0,VLOOKUP(A463,'몬스터 리스트(숨김)'!$B$14:$D$53,3,0))&gt;0,1,0)</f>
        <v>0</v>
      </c>
      <c r="AQ463" s="132">
        <f t="shared" ca="1" si="345"/>
        <v>0</v>
      </c>
      <c r="AR463" s="132">
        <f t="shared" ca="1" si="346"/>
        <v>0</v>
      </c>
      <c r="AS463" s="132">
        <f t="shared" ca="1" si="347"/>
        <v>0</v>
      </c>
      <c r="AT463" s="132">
        <f t="shared" ca="1" si="348"/>
        <v>0</v>
      </c>
      <c r="AU463" s="132">
        <f t="shared" ca="1" si="349"/>
        <v>0</v>
      </c>
      <c r="AV463" s="132">
        <f t="shared" ca="1" si="350"/>
        <v>0</v>
      </c>
      <c r="AW463" s="132">
        <f t="shared" ca="1" si="351"/>
        <v>0</v>
      </c>
      <c r="AX463" s="132">
        <f t="shared" ca="1" si="352"/>
        <v>0</v>
      </c>
      <c r="AY463" s="132">
        <f t="shared" ca="1" si="353"/>
        <v>0</v>
      </c>
      <c r="AZ463" s="132">
        <f t="shared" ca="1" si="354"/>
        <v>0</v>
      </c>
      <c r="BA463" s="132">
        <f t="shared" ca="1" si="360"/>
        <v>0</v>
      </c>
      <c r="BB463" s="132">
        <f t="shared" ca="1" si="360"/>
        <v>0</v>
      </c>
      <c r="BC463" s="132">
        <f t="shared" ca="1" si="360"/>
        <v>0</v>
      </c>
      <c r="BD463" s="132">
        <f t="shared" ca="1" si="360"/>
        <v>0</v>
      </c>
      <c r="BE463" s="132">
        <f t="shared" ca="1" si="329"/>
        <v>0</v>
      </c>
      <c r="BF463" s="132">
        <f t="shared" ca="1" si="330"/>
        <v>0</v>
      </c>
      <c r="BG463" s="132">
        <f t="shared" ca="1" si="331"/>
        <v>0</v>
      </c>
      <c r="BH463" s="132">
        <f t="shared" ca="1" si="332"/>
        <v>0</v>
      </c>
      <c r="BI463" s="132">
        <f t="shared" ca="1" si="333"/>
        <v>0</v>
      </c>
      <c r="BJ463" s="132">
        <f t="shared" ca="1" si="334"/>
        <v>0</v>
      </c>
      <c r="BK463" s="132">
        <f t="shared" ca="1" si="335"/>
        <v>0</v>
      </c>
      <c r="BL463" s="132">
        <f t="shared" ca="1" si="336"/>
        <v>0</v>
      </c>
      <c r="BM463" s="132">
        <f t="shared" ca="1" si="337"/>
        <v>0</v>
      </c>
      <c r="BN463" s="132">
        <f t="shared" ca="1" si="338"/>
        <v>0</v>
      </c>
      <c r="BO463" s="132">
        <f t="shared" ca="1" si="339"/>
        <v>0</v>
      </c>
      <c r="BP463" s="132">
        <f t="shared" ca="1" si="340"/>
        <v>0</v>
      </c>
      <c r="BQ463" s="132">
        <f t="shared" ca="1" si="341"/>
        <v>0</v>
      </c>
      <c r="BR463" s="132">
        <f t="shared" ca="1" si="342"/>
        <v>0</v>
      </c>
      <c r="BS463" s="132">
        <f t="shared" ca="1" si="343"/>
        <v>0</v>
      </c>
    </row>
    <row r="464" spans="1:71" x14ac:dyDescent="0.3">
      <c r="A464" s="132" t="s">
        <v>1053</v>
      </c>
      <c r="B464" s="132" t="s">
        <v>150</v>
      </c>
      <c r="C464" s="132" t="s">
        <v>144</v>
      </c>
      <c r="D464" s="132" t="s">
        <v>1081</v>
      </c>
      <c r="F464" s="132" t="str">
        <f t="shared" si="359"/>
        <v>개</v>
      </c>
      <c r="I464" s="132">
        <v>3</v>
      </c>
      <c r="L464" s="132">
        <v>3</v>
      </c>
      <c r="AM464" s="132">
        <f>COUNTIF('몬스터 리스트(숨김)'!$B$14:$B$53,A464)</f>
        <v>0</v>
      </c>
      <c r="AN464" s="132">
        <f ca="1">IF(COUNTIF(AO465:$AO$482,1)&gt;0,0,AM464)</f>
        <v>0</v>
      </c>
      <c r="AO464" s="132">
        <f ca="1">IF(IF(AN464=0,0,VLOOKUP(A464,'몬스터 리스트(숨김)'!$B$14:$D$53,3,0))&gt;0,1,0)</f>
        <v>0</v>
      </c>
      <c r="AQ464" s="132">
        <f t="shared" ca="1" si="345"/>
        <v>0</v>
      </c>
      <c r="AR464" s="132">
        <f t="shared" ca="1" si="346"/>
        <v>0</v>
      </c>
      <c r="AS464" s="132">
        <f t="shared" ca="1" si="347"/>
        <v>0</v>
      </c>
      <c r="AT464" s="132">
        <f t="shared" ca="1" si="348"/>
        <v>0</v>
      </c>
      <c r="AU464" s="132">
        <f t="shared" ca="1" si="349"/>
        <v>0</v>
      </c>
      <c r="AV464" s="132">
        <f t="shared" ca="1" si="350"/>
        <v>0</v>
      </c>
      <c r="AW464" s="132">
        <f t="shared" ca="1" si="351"/>
        <v>0</v>
      </c>
      <c r="AX464" s="132">
        <f t="shared" ca="1" si="352"/>
        <v>0</v>
      </c>
      <c r="AY464" s="132">
        <f t="shared" ca="1" si="353"/>
        <v>0</v>
      </c>
      <c r="AZ464" s="132">
        <f t="shared" ca="1" si="354"/>
        <v>0</v>
      </c>
      <c r="BA464" s="132">
        <f t="shared" ca="1" si="360"/>
        <v>0</v>
      </c>
      <c r="BB464" s="132">
        <f t="shared" ca="1" si="360"/>
        <v>0</v>
      </c>
      <c r="BC464" s="132">
        <f t="shared" ca="1" si="360"/>
        <v>0</v>
      </c>
      <c r="BD464" s="132">
        <f t="shared" ca="1" si="360"/>
        <v>0</v>
      </c>
      <c r="BE464" s="132">
        <f t="shared" ca="1" si="329"/>
        <v>0</v>
      </c>
      <c r="BF464" s="132">
        <f t="shared" ca="1" si="330"/>
        <v>0</v>
      </c>
      <c r="BG464" s="132">
        <f t="shared" ca="1" si="331"/>
        <v>0</v>
      </c>
      <c r="BH464" s="132">
        <f t="shared" ca="1" si="332"/>
        <v>0</v>
      </c>
      <c r="BI464" s="132">
        <f t="shared" ca="1" si="333"/>
        <v>0</v>
      </c>
      <c r="BJ464" s="132">
        <f t="shared" ca="1" si="334"/>
        <v>0</v>
      </c>
      <c r="BK464" s="132">
        <f t="shared" ca="1" si="335"/>
        <v>0</v>
      </c>
      <c r="BL464" s="132">
        <f t="shared" ca="1" si="336"/>
        <v>0</v>
      </c>
      <c r="BM464" s="132">
        <f t="shared" ca="1" si="337"/>
        <v>0</v>
      </c>
      <c r="BN464" s="132">
        <f t="shared" ca="1" si="338"/>
        <v>0</v>
      </c>
      <c r="BO464" s="132">
        <f t="shared" ca="1" si="339"/>
        <v>0</v>
      </c>
      <c r="BP464" s="132">
        <f t="shared" ca="1" si="340"/>
        <v>0</v>
      </c>
      <c r="BQ464" s="132">
        <f t="shared" ca="1" si="341"/>
        <v>0</v>
      </c>
      <c r="BR464" s="132">
        <f t="shared" ca="1" si="342"/>
        <v>0</v>
      </c>
      <c r="BS464" s="132">
        <f t="shared" ca="1" si="343"/>
        <v>0</v>
      </c>
    </row>
    <row r="465" spans="1:71" x14ac:dyDescent="0.3">
      <c r="A465" s="132" t="s">
        <v>1054</v>
      </c>
      <c r="B465" s="132" t="s">
        <v>150</v>
      </c>
      <c r="C465" s="132" t="s">
        <v>144</v>
      </c>
      <c r="D465" s="132" t="s">
        <v>1081</v>
      </c>
      <c r="F465" s="132" t="str">
        <f t="shared" si="359"/>
        <v>개</v>
      </c>
      <c r="I465" s="132">
        <v>3</v>
      </c>
      <c r="L465" s="132">
        <v>3</v>
      </c>
      <c r="AM465" s="132">
        <f>COUNTIF('몬스터 리스트(숨김)'!$B$14:$B$53,A465)</f>
        <v>0</v>
      </c>
      <c r="AN465" s="132">
        <f ca="1">IF(COUNTIF(AO466:$AO$482,1)&gt;0,0,AM465)</f>
        <v>0</v>
      </c>
      <c r="AO465" s="132">
        <f ca="1">IF(IF(AN465=0,0,VLOOKUP(A465,'몬스터 리스트(숨김)'!$B$14:$D$53,3,0))&gt;0,1,0)</f>
        <v>0</v>
      </c>
      <c r="AQ465" s="132">
        <f t="shared" ca="1" si="345"/>
        <v>0</v>
      </c>
      <c r="AR465" s="132">
        <f t="shared" ca="1" si="346"/>
        <v>0</v>
      </c>
      <c r="AS465" s="132">
        <f t="shared" ca="1" si="347"/>
        <v>0</v>
      </c>
      <c r="AT465" s="132">
        <f t="shared" ca="1" si="348"/>
        <v>0</v>
      </c>
      <c r="AU465" s="132">
        <f t="shared" ca="1" si="349"/>
        <v>0</v>
      </c>
      <c r="AV465" s="132">
        <f t="shared" ca="1" si="350"/>
        <v>0</v>
      </c>
      <c r="AW465" s="132">
        <f t="shared" ca="1" si="351"/>
        <v>0</v>
      </c>
      <c r="AX465" s="132">
        <f t="shared" ca="1" si="352"/>
        <v>0</v>
      </c>
      <c r="AY465" s="132">
        <f t="shared" ca="1" si="353"/>
        <v>0</v>
      </c>
      <c r="AZ465" s="132">
        <f t="shared" ca="1" si="354"/>
        <v>0</v>
      </c>
      <c r="BA465" s="132">
        <f t="shared" ca="1" si="360"/>
        <v>0</v>
      </c>
      <c r="BB465" s="132">
        <f t="shared" ca="1" si="360"/>
        <v>0</v>
      </c>
      <c r="BC465" s="132">
        <f t="shared" ca="1" si="360"/>
        <v>0</v>
      </c>
      <c r="BD465" s="132">
        <f t="shared" ca="1" si="360"/>
        <v>0</v>
      </c>
      <c r="BE465" s="132">
        <f t="shared" ca="1" si="329"/>
        <v>0</v>
      </c>
      <c r="BF465" s="132">
        <f t="shared" ca="1" si="330"/>
        <v>0</v>
      </c>
      <c r="BG465" s="132">
        <f t="shared" ca="1" si="331"/>
        <v>0</v>
      </c>
      <c r="BH465" s="132">
        <f t="shared" ref="BH465:BH482" ca="1" si="361">Z465*$AO465</f>
        <v>0</v>
      </c>
      <c r="BI465" s="132">
        <f t="shared" ref="BI465:BI482" ca="1" si="362">AA465*$AO465</f>
        <v>0</v>
      </c>
      <c r="BJ465" s="132">
        <f t="shared" ref="BJ465:BJ482" ca="1" si="363">AB465*$AO465</f>
        <v>0</v>
      </c>
      <c r="BK465" s="132">
        <f t="shared" ref="BK465:BK482" ca="1" si="364">AC465*$AO465</f>
        <v>0</v>
      </c>
      <c r="BL465" s="132">
        <f t="shared" ref="BL465:BL482" ca="1" si="365">AD465*$AO465</f>
        <v>0</v>
      </c>
      <c r="BM465" s="132">
        <f t="shared" ref="BM465:BM482" ca="1" si="366">AE465*$AO465</f>
        <v>0</v>
      </c>
      <c r="BN465" s="132">
        <f t="shared" ref="BN465:BN482" ca="1" si="367">AF465*$AO465</f>
        <v>0</v>
      </c>
      <c r="BO465" s="132">
        <f t="shared" ref="BO465:BO482" ca="1" si="368">AG465*$AO465</f>
        <v>0</v>
      </c>
      <c r="BP465" s="132">
        <f t="shared" ref="BP465:BP482" ca="1" si="369">AH465*$AO465</f>
        <v>0</v>
      </c>
      <c r="BQ465" s="132">
        <f t="shared" ref="BQ465:BQ482" ca="1" si="370">AI465*$AO465</f>
        <v>0</v>
      </c>
      <c r="BR465" s="132">
        <f t="shared" ref="BR465:BR482" ca="1" si="371">AJ465*$AO465</f>
        <v>0</v>
      </c>
      <c r="BS465" s="132">
        <f t="shared" ref="BS465:BS482" ca="1" si="372">AK465*$AO465</f>
        <v>0</v>
      </c>
    </row>
    <row r="466" spans="1:71" x14ac:dyDescent="0.3">
      <c r="A466" s="132" t="s">
        <v>1055</v>
      </c>
      <c r="B466" s="132" t="s">
        <v>150</v>
      </c>
      <c r="C466" s="132" t="s">
        <v>144</v>
      </c>
      <c r="D466" s="132" t="s">
        <v>1081</v>
      </c>
      <c r="F466" s="132" t="str">
        <f t="shared" si="359"/>
        <v>개</v>
      </c>
      <c r="I466" s="132">
        <v>3</v>
      </c>
      <c r="L466" s="132">
        <v>3</v>
      </c>
      <c r="AM466" s="132">
        <f>COUNTIF('몬스터 리스트(숨김)'!$B$14:$B$53,A466)</f>
        <v>0</v>
      </c>
      <c r="AN466" s="132">
        <f ca="1">IF(COUNTIF(AO467:$AO$482,1)&gt;0,0,AM466)</f>
        <v>0</v>
      </c>
      <c r="AO466" s="132">
        <f ca="1">IF(IF(AN466=0,0,VLOOKUP(A466,'몬스터 리스트(숨김)'!$B$14:$D$53,3,0))&gt;0,1,0)</f>
        <v>0</v>
      </c>
      <c r="AQ466" s="132">
        <f t="shared" ca="1" si="345"/>
        <v>0</v>
      </c>
      <c r="AR466" s="132">
        <f t="shared" ca="1" si="346"/>
        <v>0</v>
      </c>
      <c r="AS466" s="132">
        <f t="shared" ca="1" si="347"/>
        <v>0</v>
      </c>
      <c r="AT466" s="132">
        <f t="shared" ca="1" si="348"/>
        <v>0</v>
      </c>
      <c r="AU466" s="132">
        <f t="shared" ca="1" si="349"/>
        <v>0</v>
      </c>
      <c r="AV466" s="132">
        <f t="shared" ca="1" si="350"/>
        <v>0</v>
      </c>
      <c r="AW466" s="132">
        <f t="shared" ca="1" si="351"/>
        <v>0</v>
      </c>
      <c r="AX466" s="132">
        <f t="shared" ca="1" si="352"/>
        <v>0</v>
      </c>
      <c r="AY466" s="132">
        <f t="shared" ca="1" si="353"/>
        <v>0</v>
      </c>
      <c r="AZ466" s="132">
        <f t="shared" ca="1" si="354"/>
        <v>0</v>
      </c>
      <c r="BA466" s="132">
        <f t="shared" ca="1" si="360"/>
        <v>0</v>
      </c>
      <c r="BB466" s="132">
        <f t="shared" ca="1" si="360"/>
        <v>0</v>
      </c>
      <c r="BC466" s="132">
        <f t="shared" ca="1" si="360"/>
        <v>0</v>
      </c>
      <c r="BD466" s="132">
        <f t="shared" ca="1" si="360"/>
        <v>0</v>
      </c>
      <c r="BE466" s="132">
        <f t="shared" ref="BE466:BE482" ca="1" si="373">W466*$AO466</f>
        <v>0</v>
      </c>
      <c r="BF466" s="132">
        <f t="shared" ref="BF466:BF482" ca="1" si="374">X466*$AO466</f>
        <v>0</v>
      </c>
      <c r="BG466" s="132">
        <f t="shared" ref="BG466:BG482" ca="1" si="375">Y466*$AO466</f>
        <v>0</v>
      </c>
      <c r="BH466" s="132">
        <f t="shared" ca="1" si="361"/>
        <v>0</v>
      </c>
      <c r="BI466" s="132">
        <f t="shared" ca="1" si="362"/>
        <v>0</v>
      </c>
      <c r="BJ466" s="132">
        <f t="shared" ca="1" si="363"/>
        <v>0</v>
      </c>
      <c r="BK466" s="132">
        <f t="shared" ca="1" si="364"/>
        <v>0</v>
      </c>
      <c r="BL466" s="132">
        <f t="shared" ca="1" si="365"/>
        <v>0</v>
      </c>
      <c r="BM466" s="132">
        <f t="shared" ca="1" si="366"/>
        <v>0</v>
      </c>
      <c r="BN466" s="132">
        <f t="shared" ca="1" si="367"/>
        <v>0</v>
      </c>
      <c r="BO466" s="132">
        <f t="shared" ca="1" si="368"/>
        <v>0</v>
      </c>
      <c r="BP466" s="132">
        <f t="shared" ca="1" si="369"/>
        <v>0</v>
      </c>
      <c r="BQ466" s="132">
        <f t="shared" ca="1" si="370"/>
        <v>0</v>
      </c>
      <c r="BR466" s="132">
        <f t="shared" ca="1" si="371"/>
        <v>0</v>
      </c>
      <c r="BS466" s="132">
        <f t="shared" ca="1" si="372"/>
        <v>0</v>
      </c>
    </row>
    <row r="467" spans="1:71" x14ac:dyDescent="0.3">
      <c r="A467" s="132" t="s">
        <v>1056</v>
      </c>
      <c r="B467" s="132" t="s">
        <v>150</v>
      </c>
      <c r="C467" s="132" t="s">
        <v>144</v>
      </c>
      <c r="D467" s="132" t="s">
        <v>1081</v>
      </c>
      <c r="F467" s="132" t="str">
        <f t="shared" ref="F467:F481" si="376">IF(B467="스페셜",IF(E467="","스페셜 상자","스페셜 조합"),B467)</f>
        <v>개</v>
      </c>
      <c r="I467" s="132">
        <v>3</v>
      </c>
      <c r="L467" s="132">
        <v>3</v>
      </c>
      <c r="AM467" s="132">
        <f>COUNTIF('몬스터 리스트(숨김)'!$B$14:$B$53,A467)</f>
        <v>0</v>
      </c>
      <c r="AN467" s="132">
        <f ca="1">IF(COUNTIF(AO468:$AO$482,1)&gt;0,0,AM467)</f>
        <v>0</v>
      </c>
      <c r="AO467" s="132">
        <f ca="1">IF(IF(AN467=0,0,VLOOKUP(A467,'몬스터 리스트(숨김)'!$B$14:$D$53,3,0))&gt;0,1,0)</f>
        <v>0</v>
      </c>
      <c r="AQ467" s="132">
        <f t="shared" ca="1" si="345"/>
        <v>0</v>
      </c>
      <c r="AR467" s="132">
        <f t="shared" ca="1" si="346"/>
        <v>0</v>
      </c>
      <c r="AS467" s="132">
        <f t="shared" ca="1" si="347"/>
        <v>0</v>
      </c>
      <c r="AT467" s="132">
        <f t="shared" ca="1" si="348"/>
        <v>0</v>
      </c>
      <c r="AU467" s="132">
        <f t="shared" ca="1" si="349"/>
        <v>0</v>
      </c>
      <c r="AV467" s="132">
        <f t="shared" ca="1" si="350"/>
        <v>0</v>
      </c>
      <c r="AW467" s="132">
        <f t="shared" ca="1" si="351"/>
        <v>0</v>
      </c>
      <c r="AX467" s="132">
        <f t="shared" ca="1" si="352"/>
        <v>0</v>
      </c>
      <c r="AY467" s="132">
        <f t="shared" ca="1" si="353"/>
        <v>0</v>
      </c>
      <c r="AZ467" s="132">
        <f t="shared" ca="1" si="354"/>
        <v>0</v>
      </c>
      <c r="BA467" s="132">
        <f t="shared" ca="1" si="360"/>
        <v>0</v>
      </c>
      <c r="BB467" s="132">
        <f t="shared" ca="1" si="360"/>
        <v>0</v>
      </c>
      <c r="BC467" s="132">
        <f t="shared" ca="1" si="360"/>
        <v>0</v>
      </c>
      <c r="BD467" s="132">
        <f t="shared" ca="1" si="360"/>
        <v>0</v>
      </c>
      <c r="BE467" s="132">
        <f t="shared" ca="1" si="373"/>
        <v>0</v>
      </c>
      <c r="BF467" s="132">
        <f t="shared" ca="1" si="374"/>
        <v>0</v>
      </c>
      <c r="BG467" s="132">
        <f t="shared" ca="1" si="375"/>
        <v>0</v>
      </c>
      <c r="BH467" s="132">
        <f t="shared" ca="1" si="361"/>
        <v>0</v>
      </c>
      <c r="BI467" s="132">
        <f t="shared" ca="1" si="362"/>
        <v>0</v>
      </c>
      <c r="BJ467" s="132">
        <f t="shared" ca="1" si="363"/>
        <v>0</v>
      </c>
      <c r="BK467" s="132">
        <f t="shared" ca="1" si="364"/>
        <v>0</v>
      </c>
      <c r="BL467" s="132">
        <f t="shared" ca="1" si="365"/>
        <v>0</v>
      </c>
      <c r="BM467" s="132">
        <f t="shared" ca="1" si="366"/>
        <v>0</v>
      </c>
      <c r="BN467" s="132">
        <f t="shared" ca="1" si="367"/>
        <v>0</v>
      </c>
      <c r="BO467" s="132">
        <f t="shared" ca="1" si="368"/>
        <v>0</v>
      </c>
      <c r="BP467" s="132">
        <f t="shared" ca="1" si="369"/>
        <v>0</v>
      </c>
      <c r="BQ467" s="132">
        <f t="shared" ca="1" si="370"/>
        <v>0</v>
      </c>
      <c r="BR467" s="132">
        <f t="shared" ca="1" si="371"/>
        <v>0</v>
      </c>
      <c r="BS467" s="132">
        <f t="shared" ca="1" si="372"/>
        <v>0</v>
      </c>
    </row>
    <row r="468" spans="1:71" x14ac:dyDescent="0.3">
      <c r="A468" s="132" t="s">
        <v>1057</v>
      </c>
      <c r="B468" s="132" t="s">
        <v>150</v>
      </c>
      <c r="C468" s="132" t="s">
        <v>153</v>
      </c>
      <c r="D468" s="132" t="s">
        <v>1078</v>
      </c>
      <c r="F468" s="132" t="str">
        <f t="shared" si="376"/>
        <v>개</v>
      </c>
      <c r="I468" s="132">
        <v>4</v>
      </c>
      <c r="L468" s="132">
        <v>4</v>
      </c>
      <c r="AM468" s="132">
        <f>COUNTIF('몬스터 리스트(숨김)'!$B$14:$B$53,A468)</f>
        <v>0</v>
      </c>
      <c r="AN468" s="132">
        <f ca="1">IF(COUNTIF(AO469:$AO$482,1)&gt;0,0,AM468)</f>
        <v>0</v>
      </c>
      <c r="AO468" s="132">
        <f ca="1">IF(IF(AN468=0,0,VLOOKUP(A468,'몬스터 리스트(숨김)'!$B$14:$D$53,3,0))&gt;0,1,0)</f>
        <v>0</v>
      </c>
      <c r="AQ468" s="132">
        <f t="shared" ca="1" si="345"/>
        <v>0</v>
      </c>
      <c r="AR468" s="132">
        <f t="shared" ca="1" si="346"/>
        <v>0</v>
      </c>
      <c r="AS468" s="132">
        <f t="shared" ca="1" si="347"/>
        <v>0</v>
      </c>
      <c r="AT468" s="132">
        <f t="shared" ca="1" si="348"/>
        <v>0</v>
      </c>
      <c r="AU468" s="132">
        <f t="shared" ca="1" si="349"/>
        <v>0</v>
      </c>
      <c r="AV468" s="132">
        <f t="shared" ca="1" si="350"/>
        <v>0</v>
      </c>
      <c r="AW468" s="132">
        <f t="shared" ca="1" si="351"/>
        <v>0</v>
      </c>
      <c r="AX468" s="132">
        <f t="shared" ca="1" si="352"/>
        <v>0</v>
      </c>
      <c r="AY468" s="132">
        <f t="shared" ca="1" si="353"/>
        <v>0</v>
      </c>
      <c r="AZ468" s="132">
        <f t="shared" ca="1" si="354"/>
        <v>0</v>
      </c>
      <c r="BA468" s="132">
        <f t="shared" ca="1" si="360"/>
        <v>0</v>
      </c>
      <c r="BB468" s="132">
        <f t="shared" ca="1" si="360"/>
        <v>0</v>
      </c>
      <c r="BC468" s="132">
        <f t="shared" ca="1" si="360"/>
        <v>0</v>
      </c>
      <c r="BD468" s="132">
        <f t="shared" ca="1" si="360"/>
        <v>0</v>
      </c>
      <c r="BE468" s="132">
        <f t="shared" ca="1" si="373"/>
        <v>0</v>
      </c>
      <c r="BF468" s="132">
        <f t="shared" ca="1" si="374"/>
        <v>0</v>
      </c>
      <c r="BG468" s="132">
        <f t="shared" ca="1" si="375"/>
        <v>0</v>
      </c>
      <c r="BH468" s="132">
        <f t="shared" ca="1" si="361"/>
        <v>0</v>
      </c>
      <c r="BI468" s="132">
        <f t="shared" ca="1" si="362"/>
        <v>0</v>
      </c>
      <c r="BJ468" s="132">
        <f t="shared" ca="1" si="363"/>
        <v>0</v>
      </c>
      <c r="BK468" s="132">
        <f t="shared" ca="1" si="364"/>
        <v>0</v>
      </c>
      <c r="BL468" s="132">
        <f t="shared" ca="1" si="365"/>
        <v>0</v>
      </c>
      <c r="BM468" s="132">
        <f t="shared" ca="1" si="366"/>
        <v>0</v>
      </c>
      <c r="BN468" s="132">
        <f t="shared" ca="1" si="367"/>
        <v>0</v>
      </c>
      <c r="BO468" s="132">
        <f t="shared" ca="1" si="368"/>
        <v>0</v>
      </c>
      <c r="BP468" s="132">
        <f t="shared" ca="1" si="369"/>
        <v>0</v>
      </c>
      <c r="BQ468" s="132">
        <f t="shared" ca="1" si="370"/>
        <v>0</v>
      </c>
      <c r="BR468" s="132">
        <f t="shared" ca="1" si="371"/>
        <v>0</v>
      </c>
      <c r="BS468" s="132">
        <f t="shared" ca="1" si="372"/>
        <v>0</v>
      </c>
    </row>
    <row r="469" spans="1:71" x14ac:dyDescent="0.3">
      <c r="A469" s="132" t="s">
        <v>1058</v>
      </c>
      <c r="B469" s="132" t="s">
        <v>150</v>
      </c>
      <c r="C469" s="132" t="s">
        <v>153</v>
      </c>
      <c r="D469" s="132" t="s">
        <v>1078</v>
      </c>
      <c r="F469" s="132" t="str">
        <f t="shared" si="376"/>
        <v>개</v>
      </c>
      <c r="I469" s="132">
        <v>4</v>
      </c>
      <c r="L469" s="132">
        <v>4</v>
      </c>
      <c r="AM469" s="132">
        <f>COUNTIF('몬스터 리스트(숨김)'!$B$14:$B$53,A469)</f>
        <v>0</v>
      </c>
      <c r="AN469" s="132">
        <f ca="1">IF(COUNTIF(AO470:$AO$482,1)&gt;0,0,AM469)</f>
        <v>0</v>
      </c>
      <c r="AO469" s="132">
        <f ca="1">IF(IF(AN469=0,0,VLOOKUP(A469,'몬스터 리스트(숨김)'!$B$14:$D$53,3,0))&gt;0,1,0)</f>
        <v>0</v>
      </c>
      <c r="AQ469" s="132">
        <f t="shared" ref="AQ469:AQ482" ca="1" si="377">I469*$AO469</f>
        <v>0</v>
      </c>
      <c r="AR469" s="132">
        <f t="shared" ref="AR469:AR482" ca="1" si="378">J469*$AO469</f>
        <v>0</v>
      </c>
      <c r="AS469" s="132">
        <f t="shared" ref="AS469:AS482" ca="1" si="379">K469*$AO469</f>
        <v>0</v>
      </c>
      <c r="AT469" s="132">
        <f t="shared" ref="AT469:AT482" ca="1" si="380">L469*$AO469</f>
        <v>0</v>
      </c>
      <c r="AU469" s="132">
        <f t="shared" ref="AU469:AU482" ca="1" si="381">M469*$AO469</f>
        <v>0</v>
      </c>
      <c r="AV469" s="132">
        <f t="shared" ref="AV469:AV482" ca="1" si="382">N469*$AO469</f>
        <v>0</v>
      </c>
      <c r="AW469" s="132">
        <f t="shared" ref="AW469:AW482" ca="1" si="383">O469*$AO469</f>
        <v>0</v>
      </c>
      <c r="AX469" s="132">
        <f t="shared" ref="AX469:AX482" ca="1" si="384">P469*$AO469</f>
        <v>0</v>
      </c>
      <c r="AY469" s="132">
        <f t="shared" ref="AY469:AY482" ca="1" si="385">Q469*$AO469</f>
        <v>0</v>
      </c>
      <c r="AZ469" s="132">
        <f t="shared" ref="AZ469:AZ482" ca="1" si="386">R469*$AO469</f>
        <v>0</v>
      </c>
      <c r="BA469" s="132">
        <f t="shared" ca="1" si="360"/>
        <v>0</v>
      </c>
      <c r="BB469" s="132">
        <f t="shared" ca="1" si="360"/>
        <v>0</v>
      </c>
      <c r="BC469" s="132">
        <f t="shared" ca="1" si="360"/>
        <v>0</v>
      </c>
      <c r="BD469" s="132">
        <f t="shared" ca="1" si="360"/>
        <v>0</v>
      </c>
      <c r="BE469" s="132">
        <f t="shared" ca="1" si="373"/>
        <v>0</v>
      </c>
      <c r="BF469" s="132">
        <f t="shared" ca="1" si="374"/>
        <v>0</v>
      </c>
      <c r="BG469" s="132">
        <f t="shared" ca="1" si="375"/>
        <v>0</v>
      </c>
      <c r="BH469" s="132">
        <f t="shared" ca="1" si="361"/>
        <v>0</v>
      </c>
      <c r="BI469" s="132">
        <f t="shared" ca="1" si="362"/>
        <v>0</v>
      </c>
      <c r="BJ469" s="132">
        <f t="shared" ca="1" si="363"/>
        <v>0</v>
      </c>
      <c r="BK469" s="132">
        <f t="shared" ca="1" si="364"/>
        <v>0</v>
      </c>
      <c r="BL469" s="132">
        <f t="shared" ca="1" si="365"/>
        <v>0</v>
      </c>
      <c r="BM469" s="132">
        <f t="shared" ca="1" si="366"/>
        <v>0</v>
      </c>
      <c r="BN469" s="132">
        <f t="shared" ca="1" si="367"/>
        <v>0</v>
      </c>
      <c r="BO469" s="132">
        <f t="shared" ca="1" si="368"/>
        <v>0</v>
      </c>
      <c r="BP469" s="132">
        <f t="shared" ca="1" si="369"/>
        <v>0</v>
      </c>
      <c r="BQ469" s="132">
        <f t="shared" ca="1" si="370"/>
        <v>0</v>
      </c>
      <c r="BR469" s="132">
        <f t="shared" ca="1" si="371"/>
        <v>0</v>
      </c>
      <c r="BS469" s="132">
        <f t="shared" ca="1" si="372"/>
        <v>0</v>
      </c>
    </row>
    <row r="470" spans="1:71" x14ac:dyDescent="0.3">
      <c r="A470" s="132" t="s">
        <v>1059</v>
      </c>
      <c r="B470" s="132" t="s">
        <v>150</v>
      </c>
      <c r="C470" s="132" t="s">
        <v>153</v>
      </c>
      <c r="D470" s="132" t="s">
        <v>1078</v>
      </c>
      <c r="F470" s="132" t="str">
        <f t="shared" si="376"/>
        <v>개</v>
      </c>
      <c r="I470" s="132">
        <v>4</v>
      </c>
      <c r="L470" s="132">
        <v>4</v>
      </c>
      <c r="AM470" s="132">
        <f>COUNTIF('몬스터 리스트(숨김)'!$B$14:$B$53,A470)</f>
        <v>0</v>
      </c>
      <c r="AN470" s="132">
        <f ca="1">IF(COUNTIF(AO471:$AO$482,1)&gt;0,0,AM470)</f>
        <v>0</v>
      </c>
      <c r="AO470" s="132">
        <f ca="1">IF(IF(AN470=0,0,VLOOKUP(A470,'몬스터 리스트(숨김)'!$B$14:$D$53,3,0))&gt;0,1,0)</f>
        <v>0</v>
      </c>
      <c r="AQ470" s="132">
        <f t="shared" ca="1" si="377"/>
        <v>0</v>
      </c>
      <c r="AR470" s="132">
        <f t="shared" ca="1" si="378"/>
        <v>0</v>
      </c>
      <c r="AS470" s="132">
        <f t="shared" ca="1" si="379"/>
        <v>0</v>
      </c>
      <c r="AT470" s="132">
        <f t="shared" ca="1" si="380"/>
        <v>0</v>
      </c>
      <c r="AU470" s="132">
        <f t="shared" ca="1" si="381"/>
        <v>0</v>
      </c>
      <c r="AV470" s="132">
        <f t="shared" ca="1" si="382"/>
        <v>0</v>
      </c>
      <c r="AW470" s="132">
        <f t="shared" ca="1" si="383"/>
        <v>0</v>
      </c>
      <c r="AX470" s="132">
        <f t="shared" ca="1" si="384"/>
        <v>0</v>
      </c>
      <c r="AY470" s="132">
        <f t="shared" ca="1" si="385"/>
        <v>0</v>
      </c>
      <c r="AZ470" s="132">
        <f t="shared" ca="1" si="386"/>
        <v>0</v>
      </c>
      <c r="BA470" s="132">
        <f t="shared" ca="1" si="360"/>
        <v>0</v>
      </c>
      <c r="BB470" s="132">
        <f t="shared" ca="1" si="360"/>
        <v>0</v>
      </c>
      <c r="BC470" s="132">
        <f t="shared" ca="1" si="360"/>
        <v>0</v>
      </c>
      <c r="BD470" s="132">
        <f t="shared" ca="1" si="360"/>
        <v>0</v>
      </c>
      <c r="BE470" s="132">
        <f t="shared" ca="1" si="373"/>
        <v>0</v>
      </c>
      <c r="BF470" s="132">
        <f t="shared" ca="1" si="374"/>
        <v>0</v>
      </c>
      <c r="BG470" s="132">
        <f t="shared" ca="1" si="375"/>
        <v>0</v>
      </c>
      <c r="BH470" s="132">
        <f t="shared" ca="1" si="361"/>
        <v>0</v>
      </c>
      <c r="BI470" s="132">
        <f t="shared" ca="1" si="362"/>
        <v>0</v>
      </c>
      <c r="BJ470" s="132">
        <f t="shared" ca="1" si="363"/>
        <v>0</v>
      </c>
      <c r="BK470" s="132">
        <f t="shared" ca="1" si="364"/>
        <v>0</v>
      </c>
      <c r="BL470" s="132">
        <f t="shared" ca="1" si="365"/>
        <v>0</v>
      </c>
      <c r="BM470" s="132">
        <f t="shared" ca="1" si="366"/>
        <v>0</v>
      </c>
      <c r="BN470" s="132">
        <f t="shared" ca="1" si="367"/>
        <v>0</v>
      </c>
      <c r="BO470" s="132">
        <f t="shared" ca="1" si="368"/>
        <v>0</v>
      </c>
      <c r="BP470" s="132">
        <f t="shared" ca="1" si="369"/>
        <v>0</v>
      </c>
      <c r="BQ470" s="132">
        <f t="shared" ca="1" si="370"/>
        <v>0</v>
      </c>
      <c r="BR470" s="132">
        <f t="shared" ca="1" si="371"/>
        <v>0</v>
      </c>
      <c r="BS470" s="132">
        <f t="shared" ca="1" si="372"/>
        <v>0</v>
      </c>
    </row>
    <row r="471" spans="1:71" x14ac:dyDescent="0.3">
      <c r="A471" s="132" t="s">
        <v>1060</v>
      </c>
      <c r="B471" s="132" t="s">
        <v>150</v>
      </c>
      <c r="C471" s="132" t="s">
        <v>153</v>
      </c>
      <c r="D471" s="132" t="s">
        <v>1078</v>
      </c>
      <c r="F471" s="132" t="str">
        <f t="shared" si="376"/>
        <v>개</v>
      </c>
      <c r="I471" s="132">
        <v>4</v>
      </c>
      <c r="L471" s="132">
        <v>4</v>
      </c>
      <c r="AM471" s="132">
        <f>COUNTIF('몬스터 리스트(숨김)'!$B$14:$B$53,A471)</f>
        <v>0</v>
      </c>
      <c r="AN471" s="132">
        <f ca="1">IF(COUNTIF(AO472:$AO$482,1)&gt;0,0,AM471)</f>
        <v>0</v>
      </c>
      <c r="AO471" s="132">
        <f ca="1">IF(IF(AN471=0,0,VLOOKUP(A471,'몬스터 리스트(숨김)'!$B$14:$D$53,3,0))&gt;0,1,0)</f>
        <v>0</v>
      </c>
      <c r="AQ471" s="132">
        <f t="shared" ca="1" si="377"/>
        <v>0</v>
      </c>
      <c r="AR471" s="132">
        <f t="shared" ca="1" si="378"/>
        <v>0</v>
      </c>
      <c r="AS471" s="132">
        <f t="shared" ca="1" si="379"/>
        <v>0</v>
      </c>
      <c r="AT471" s="132">
        <f t="shared" ca="1" si="380"/>
        <v>0</v>
      </c>
      <c r="AU471" s="132">
        <f t="shared" ca="1" si="381"/>
        <v>0</v>
      </c>
      <c r="AV471" s="132">
        <f t="shared" ca="1" si="382"/>
        <v>0</v>
      </c>
      <c r="AW471" s="132">
        <f t="shared" ca="1" si="383"/>
        <v>0</v>
      </c>
      <c r="AX471" s="132">
        <f t="shared" ca="1" si="384"/>
        <v>0</v>
      </c>
      <c r="AY471" s="132">
        <f t="shared" ca="1" si="385"/>
        <v>0</v>
      </c>
      <c r="AZ471" s="132">
        <f t="shared" ca="1" si="386"/>
        <v>0</v>
      </c>
      <c r="BA471" s="132">
        <f t="shared" ca="1" si="360"/>
        <v>0</v>
      </c>
      <c r="BB471" s="132">
        <f t="shared" ca="1" si="360"/>
        <v>0</v>
      </c>
      <c r="BC471" s="132">
        <f t="shared" ca="1" si="360"/>
        <v>0</v>
      </c>
      <c r="BD471" s="132">
        <f t="shared" ca="1" si="360"/>
        <v>0</v>
      </c>
      <c r="BE471" s="132">
        <f t="shared" ca="1" si="373"/>
        <v>0</v>
      </c>
      <c r="BF471" s="132">
        <f t="shared" ca="1" si="374"/>
        <v>0</v>
      </c>
      <c r="BG471" s="132">
        <f t="shared" ca="1" si="375"/>
        <v>0</v>
      </c>
      <c r="BH471" s="132">
        <f t="shared" ca="1" si="361"/>
        <v>0</v>
      </c>
      <c r="BI471" s="132">
        <f t="shared" ca="1" si="362"/>
        <v>0</v>
      </c>
      <c r="BJ471" s="132">
        <f t="shared" ca="1" si="363"/>
        <v>0</v>
      </c>
      <c r="BK471" s="132">
        <f t="shared" ca="1" si="364"/>
        <v>0</v>
      </c>
      <c r="BL471" s="132">
        <f t="shared" ca="1" si="365"/>
        <v>0</v>
      </c>
      <c r="BM471" s="132">
        <f t="shared" ca="1" si="366"/>
        <v>0</v>
      </c>
      <c r="BN471" s="132">
        <f t="shared" ca="1" si="367"/>
        <v>0</v>
      </c>
      <c r="BO471" s="132">
        <f t="shared" ca="1" si="368"/>
        <v>0</v>
      </c>
      <c r="BP471" s="132">
        <f t="shared" ca="1" si="369"/>
        <v>0</v>
      </c>
      <c r="BQ471" s="132">
        <f t="shared" ca="1" si="370"/>
        <v>0</v>
      </c>
      <c r="BR471" s="132">
        <f t="shared" ca="1" si="371"/>
        <v>0</v>
      </c>
      <c r="BS471" s="132">
        <f t="shared" ca="1" si="372"/>
        <v>0</v>
      </c>
    </row>
    <row r="472" spans="1:71" x14ac:dyDescent="0.3">
      <c r="A472" s="132" t="s">
        <v>1061</v>
      </c>
      <c r="B472" s="132" t="s">
        <v>150</v>
      </c>
      <c r="C472" s="132" t="s">
        <v>153</v>
      </c>
      <c r="D472" s="132" t="s">
        <v>1078</v>
      </c>
      <c r="F472" s="132" t="str">
        <f t="shared" si="376"/>
        <v>개</v>
      </c>
      <c r="I472" s="132">
        <v>4</v>
      </c>
      <c r="L472" s="132">
        <v>4</v>
      </c>
      <c r="AM472" s="132">
        <f>COUNTIF('몬스터 리스트(숨김)'!$B$14:$B$53,A472)</f>
        <v>0</v>
      </c>
      <c r="AN472" s="132">
        <f ca="1">IF(COUNTIF(AO473:$AO$482,1)&gt;0,0,AM472)</f>
        <v>0</v>
      </c>
      <c r="AO472" s="132">
        <f ca="1">IF(IF(AN472=0,0,VLOOKUP(A472,'몬스터 리스트(숨김)'!$B$14:$D$53,3,0))&gt;0,1,0)</f>
        <v>0</v>
      </c>
      <c r="AQ472" s="132">
        <f t="shared" ca="1" si="377"/>
        <v>0</v>
      </c>
      <c r="AR472" s="132">
        <f t="shared" ca="1" si="378"/>
        <v>0</v>
      </c>
      <c r="AS472" s="132">
        <f t="shared" ca="1" si="379"/>
        <v>0</v>
      </c>
      <c r="AT472" s="132">
        <f t="shared" ca="1" si="380"/>
        <v>0</v>
      </c>
      <c r="AU472" s="132">
        <f t="shared" ca="1" si="381"/>
        <v>0</v>
      </c>
      <c r="AV472" s="132">
        <f t="shared" ca="1" si="382"/>
        <v>0</v>
      </c>
      <c r="AW472" s="132">
        <f t="shared" ca="1" si="383"/>
        <v>0</v>
      </c>
      <c r="AX472" s="132">
        <f t="shared" ca="1" si="384"/>
        <v>0</v>
      </c>
      <c r="AY472" s="132">
        <f t="shared" ca="1" si="385"/>
        <v>0</v>
      </c>
      <c r="AZ472" s="132">
        <f t="shared" ca="1" si="386"/>
        <v>0</v>
      </c>
      <c r="BA472" s="132">
        <f t="shared" ca="1" si="360"/>
        <v>0</v>
      </c>
      <c r="BB472" s="132">
        <f t="shared" ca="1" si="360"/>
        <v>0</v>
      </c>
      <c r="BC472" s="132">
        <f t="shared" ca="1" si="360"/>
        <v>0</v>
      </c>
      <c r="BD472" s="132">
        <f t="shared" ca="1" si="360"/>
        <v>0</v>
      </c>
      <c r="BE472" s="132">
        <f t="shared" ca="1" si="373"/>
        <v>0</v>
      </c>
      <c r="BF472" s="132">
        <f t="shared" ca="1" si="374"/>
        <v>0</v>
      </c>
      <c r="BG472" s="132">
        <f t="shared" ca="1" si="375"/>
        <v>0</v>
      </c>
      <c r="BH472" s="132">
        <f t="shared" ca="1" si="361"/>
        <v>0</v>
      </c>
      <c r="BI472" s="132">
        <f t="shared" ca="1" si="362"/>
        <v>0</v>
      </c>
      <c r="BJ472" s="132">
        <f t="shared" ca="1" si="363"/>
        <v>0</v>
      </c>
      <c r="BK472" s="132">
        <f t="shared" ca="1" si="364"/>
        <v>0</v>
      </c>
      <c r="BL472" s="132">
        <f t="shared" ca="1" si="365"/>
        <v>0</v>
      </c>
      <c r="BM472" s="132">
        <f t="shared" ca="1" si="366"/>
        <v>0</v>
      </c>
      <c r="BN472" s="132">
        <f t="shared" ca="1" si="367"/>
        <v>0</v>
      </c>
      <c r="BO472" s="132">
        <f t="shared" ca="1" si="368"/>
        <v>0</v>
      </c>
      <c r="BP472" s="132">
        <f t="shared" ca="1" si="369"/>
        <v>0</v>
      </c>
      <c r="BQ472" s="132">
        <f t="shared" ca="1" si="370"/>
        <v>0</v>
      </c>
      <c r="BR472" s="132">
        <f t="shared" ca="1" si="371"/>
        <v>0</v>
      </c>
      <c r="BS472" s="132">
        <f t="shared" ca="1" si="372"/>
        <v>0</v>
      </c>
    </row>
    <row r="473" spans="1:71" x14ac:dyDescent="0.3">
      <c r="A473" s="132" t="s">
        <v>1062</v>
      </c>
      <c r="B473" s="132" t="s">
        <v>150</v>
      </c>
      <c r="C473" s="132" t="s">
        <v>153</v>
      </c>
      <c r="D473" s="132" t="s">
        <v>1078</v>
      </c>
      <c r="F473" s="132" t="str">
        <f t="shared" si="376"/>
        <v>개</v>
      </c>
      <c r="I473" s="132">
        <v>4</v>
      </c>
      <c r="L473" s="132">
        <v>4</v>
      </c>
      <c r="AM473" s="132">
        <f>COUNTIF('몬스터 리스트(숨김)'!$B$14:$B$53,A473)</f>
        <v>0</v>
      </c>
      <c r="AN473" s="132">
        <f ca="1">IF(COUNTIF(AO474:$AO$482,1)&gt;0,0,AM473)</f>
        <v>0</v>
      </c>
      <c r="AO473" s="132">
        <f ca="1">IF(IF(AN473=0,0,VLOOKUP(A473,'몬스터 리스트(숨김)'!$B$14:$D$53,3,0))&gt;0,1,0)</f>
        <v>0</v>
      </c>
      <c r="AQ473" s="132">
        <f t="shared" ca="1" si="377"/>
        <v>0</v>
      </c>
      <c r="AR473" s="132">
        <f t="shared" ca="1" si="378"/>
        <v>0</v>
      </c>
      <c r="AS473" s="132">
        <f t="shared" ca="1" si="379"/>
        <v>0</v>
      </c>
      <c r="AT473" s="132">
        <f t="shared" ca="1" si="380"/>
        <v>0</v>
      </c>
      <c r="AU473" s="132">
        <f t="shared" ca="1" si="381"/>
        <v>0</v>
      </c>
      <c r="AV473" s="132">
        <f t="shared" ca="1" si="382"/>
        <v>0</v>
      </c>
      <c r="AW473" s="132">
        <f t="shared" ca="1" si="383"/>
        <v>0</v>
      </c>
      <c r="AX473" s="132">
        <f t="shared" ca="1" si="384"/>
        <v>0</v>
      </c>
      <c r="AY473" s="132">
        <f t="shared" ca="1" si="385"/>
        <v>0</v>
      </c>
      <c r="AZ473" s="132">
        <f t="shared" ca="1" si="386"/>
        <v>0</v>
      </c>
      <c r="BA473" s="132">
        <f t="shared" ca="1" si="360"/>
        <v>0</v>
      </c>
      <c r="BB473" s="132">
        <f t="shared" ca="1" si="360"/>
        <v>0</v>
      </c>
      <c r="BC473" s="132">
        <f t="shared" ca="1" si="360"/>
        <v>0</v>
      </c>
      <c r="BD473" s="132">
        <f t="shared" ca="1" si="360"/>
        <v>0</v>
      </c>
      <c r="BE473" s="132">
        <f t="shared" ca="1" si="373"/>
        <v>0</v>
      </c>
      <c r="BF473" s="132">
        <f t="shared" ca="1" si="374"/>
        <v>0</v>
      </c>
      <c r="BG473" s="132">
        <f t="shared" ca="1" si="375"/>
        <v>0</v>
      </c>
      <c r="BH473" s="132">
        <f t="shared" ca="1" si="361"/>
        <v>0</v>
      </c>
      <c r="BI473" s="132">
        <f t="shared" ca="1" si="362"/>
        <v>0</v>
      </c>
      <c r="BJ473" s="132">
        <f t="shared" ca="1" si="363"/>
        <v>0</v>
      </c>
      <c r="BK473" s="132">
        <f t="shared" ca="1" si="364"/>
        <v>0</v>
      </c>
      <c r="BL473" s="132">
        <f t="shared" ca="1" si="365"/>
        <v>0</v>
      </c>
      <c r="BM473" s="132">
        <f t="shared" ca="1" si="366"/>
        <v>0</v>
      </c>
      <c r="BN473" s="132">
        <f t="shared" ca="1" si="367"/>
        <v>0</v>
      </c>
      <c r="BO473" s="132">
        <f t="shared" ca="1" si="368"/>
        <v>0</v>
      </c>
      <c r="BP473" s="132">
        <f t="shared" ca="1" si="369"/>
        <v>0</v>
      </c>
      <c r="BQ473" s="132">
        <f t="shared" ca="1" si="370"/>
        <v>0</v>
      </c>
      <c r="BR473" s="132">
        <f t="shared" ca="1" si="371"/>
        <v>0</v>
      </c>
      <c r="BS473" s="132">
        <f t="shared" ca="1" si="372"/>
        <v>0</v>
      </c>
    </row>
    <row r="474" spans="1:71" x14ac:dyDescent="0.3">
      <c r="A474" s="132" t="s">
        <v>1063</v>
      </c>
      <c r="B474" s="132" t="s">
        <v>150</v>
      </c>
      <c r="C474" s="132" t="s">
        <v>153</v>
      </c>
      <c r="D474" s="132" t="s">
        <v>1078</v>
      </c>
      <c r="F474" s="132" t="str">
        <f t="shared" si="376"/>
        <v>개</v>
      </c>
      <c r="I474" s="132">
        <v>4</v>
      </c>
      <c r="L474" s="132">
        <v>4</v>
      </c>
      <c r="AM474" s="132">
        <f>COUNTIF('몬스터 리스트(숨김)'!$B$14:$B$53,A474)</f>
        <v>0</v>
      </c>
      <c r="AN474" s="132">
        <f ca="1">IF(COUNTIF(AO475:$AO$482,1)&gt;0,0,AM474)</f>
        <v>0</v>
      </c>
      <c r="AO474" s="132">
        <f ca="1">IF(IF(AN474=0,0,VLOOKUP(A474,'몬스터 리스트(숨김)'!$B$14:$D$53,3,0))&gt;0,1,0)</f>
        <v>0</v>
      </c>
      <c r="AQ474" s="132">
        <f t="shared" ca="1" si="377"/>
        <v>0</v>
      </c>
      <c r="AR474" s="132">
        <f t="shared" ca="1" si="378"/>
        <v>0</v>
      </c>
      <c r="AS474" s="132">
        <f t="shared" ca="1" si="379"/>
        <v>0</v>
      </c>
      <c r="AT474" s="132">
        <f t="shared" ca="1" si="380"/>
        <v>0</v>
      </c>
      <c r="AU474" s="132">
        <f t="shared" ca="1" si="381"/>
        <v>0</v>
      </c>
      <c r="AV474" s="132">
        <f t="shared" ca="1" si="382"/>
        <v>0</v>
      </c>
      <c r="AW474" s="132">
        <f t="shared" ca="1" si="383"/>
        <v>0</v>
      </c>
      <c r="AX474" s="132">
        <f t="shared" ca="1" si="384"/>
        <v>0</v>
      </c>
      <c r="AY474" s="132">
        <f t="shared" ca="1" si="385"/>
        <v>0</v>
      </c>
      <c r="AZ474" s="132">
        <f t="shared" ca="1" si="386"/>
        <v>0</v>
      </c>
      <c r="BA474" s="132">
        <f t="shared" ca="1" si="360"/>
        <v>0</v>
      </c>
      <c r="BB474" s="132">
        <f t="shared" ca="1" si="360"/>
        <v>0</v>
      </c>
      <c r="BC474" s="132">
        <f t="shared" ca="1" si="360"/>
        <v>0</v>
      </c>
      <c r="BD474" s="132">
        <f t="shared" ca="1" si="360"/>
        <v>0</v>
      </c>
      <c r="BE474" s="132">
        <f t="shared" ca="1" si="373"/>
        <v>0</v>
      </c>
      <c r="BF474" s="132">
        <f t="shared" ca="1" si="374"/>
        <v>0</v>
      </c>
      <c r="BG474" s="132">
        <f t="shared" ca="1" si="375"/>
        <v>0</v>
      </c>
      <c r="BH474" s="132">
        <f t="shared" ca="1" si="361"/>
        <v>0</v>
      </c>
      <c r="BI474" s="132">
        <f t="shared" ca="1" si="362"/>
        <v>0</v>
      </c>
      <c r="BJ474" s="132">
        <f t="shared" ca="1" si="363"/>
        <v>0</v>
      </c>
      <c r="BK474" s="132">
        <f t="shared" ca="1" si="364"/>
        <v>0</v>
      </c>
      <c r="BL474" s="132">
        <f t="shared" ca="1" si="365"/>
        <v>0</v>
      </c>
      <c r="BM474" s="132">
        <f t="shared" ca="1" si="366"/>
        <v>0</v>
      </c>
      <c r="BN474" s="132">
        <f t="shared" ca="1" si="367"/>
        <v>0</v>
      </c>
      <c r="BO474" s="132">
        <f t="shared" ca="1" si="368"/>
        <v>0</v>
      </c>
      <c r="BP474" s="132">
        <f t="shared" ca="1" si="369"/>
        <v>0</v>
      </c>
      <c r="BQ474" s="132">
        <f t="shared" ca="1" si="370"/>
        <v>0</v>
      </c>
      <c r="BR474" s="132">
        <f t="shared" ca="1" si="371"/>
        <v>0</v>
      </c>
      <c r="BS474" s="132">
        <f t="shared" ca="1" si="372"/>
        <v>0</v>
      </c>
    </row>
    <row r="475" spans="1:71" x14ac:dyDescent="0.3">
      <c r="A475" s="132" t="s">
        <v>1064</v>
      </c>
      <c r="B475" s="132" t="s">
        <v>150</v>
      </c>
      <c r="C475" s="132" t="s">
        <v>149</v>
      </c>
      <c r="D475" s="132" t="s">
        <v>1079</v>
      </c>
      <c r="F475" s="132" t="str">
        <f t="shared" si="376"/>
        <v>개</v>
      </c>
      <c r="I475" s="132">
        <v>5</v>
      </c>
      <c r="L475" s="132">
        <v>5</v>
      </c>
      <c r="AM475" s="132">
        <f>COUNTIF('몬스터 리스트(숨김)'!$B$14:$B$53,A475)</f>
        <v>0</v>
      </c>
      <c r="AN475" s="132">
        <f ca="1">IF(COUNTIF(AO476:$AO$482,1)&gt;0,0,AM475)</f>
        <v>0</v>
      </c>
      <c r="AO475" s="132">
        <f ca="1">IF(IF(AN475=0,0,VLOOKUP(A475,'몬스터 리스트(숨김)'!$B$14:$D$53,3,0))&gt;0,1,0)</f>
        <v>0</v>
      </c>
      <c r="AQ475" s="132">
        <f t="shared" ca="1" si="377"/>
        <v>0</v>
      </c>
      <c r="AR475" s="132">
        <f t="shared" ca="1" si="378"/>
        <v>0</v>
      </c>
      <c r="AS475" s="132">
        <f t="shared" ca="1" si="379"/>
        <v>0</v>
      </c>
      <c r="AT475" s="132">
        <f t="shared" ca="1" si="380"/>
        <v>0</v>
      </c>
      <c r="AU475" s="132">
        <f t="shared" ca="1" si="381"/>
        <v>0</v>
      </c>
      <c r="AV475" s="132">
        <f t="shared" ca="1" si="382"/>
        <v>0</v>
      </c>
      <c r="AW475" s="132">
        <f t="shared" ca="1" si="383"/>
        <v>0</v>
      </c>
      <c r="AX475" s="132">
        <f t="shared" ca="1" si="384"/>
        <v>0</v>
      </c>
      <c r="AY475" s="132">
        <f t="shared" ca="1" si="385"/>
        <v>0</v>
      </c>
      <c r="AZ475" s="132">
        <f t="shared" ca="1" si="386"/>
        <v>0</v>
      </c>
      <c r="BA475" s="132">
        <f t="shared" ca="1" si="360"/>
        <v>0</v>
      </c>
      <c r="BB475" s="132">
        <f t="shared" ca="1" si="360"/>
        <v>0</v>
      </c>
      <c r="BC475" s="132">
        <f t="shared" ca="1" si="360"/>
        <v>0</v>
      </c>
      <c r="BD475" s="132">
        <f t="shared" ca="1" si="360"/>
        <v>0</v>
      </c>
      <c r="BE475" s="132">
        <f t="shared" ca="1" si="373"/>
        <v>0</v>
      </c>
      <c r="BF475" s="132">
        <f t="shared" ca="1" si="374"/>
        <v>0</v>
      </c>
      <c r="BG475" s="132">
        <f t="shared" ca="1" si="375"/>
        <v>0</v>
      </c>
      <c r="BH475" s="132">
        <f t="shared" ca="1" si="361"/>
        <v>0</v>
      </c>
      <c r="BI475" s="132">
        <f t="shared" ca="1" si="362"/>
        <v>0</v>
      </c>
      <c r="BJ475" s="132">
        <f t="shared" ca="1" si="363"/>
        <v>0</v>
      </c>
      <c r="BK475" s="132">
        <f t="shared" ca="1" si="364"/>
        <v>0</v>
      </c>
      <c r="BL475" s="132">
        <f t="shared" ca="1" si="365"/>
        <v>0</v>
      </c>
      <c r="BM475" s="132">
        <f t="shared" ca="1" si="366"/>
        <v>0</v>
      </c>
      <c r="BN475" s="132">
        <f t="shared" ca="1" si="367"/>
        <v>0</v>
      </c>
      <c r="BO475" s="132">
        <f t="shared" ca="1" si="368"/>
        <v>0</v>
      </c>
      <c r="BP475" s="132">
        <f t="shared" ca="1" si="369"/>
        <v>0</v>
      </c>
      <c r="BQ475" s="132">
        <f t="shared" ca="1" si="370"/>
        <v>0</v>
      </c>
      <c r="BR475" s="132">
        <f t="shared" ca="1" si="371"/>
        <v>0</v>
      </c>
      <c r="BS475" s="132">
        <f t="shared" ca="1" si="372"/>
        <v>0</v>
      </c>
    </row>
    <row r="476" spans="1:71" x14ac:dyDescent="0.3">
      <c r="A476" s="132" t="s">
        <v>1065</v>
      </c>
      <c r="B476" s="132" t="s">
        <v>150</v>
      </c>
      <c r="C476" s="132" t="s">
        <v>149</v>
      </c>
      <c r="D476" s="132" t="s">
        <v>1079</v>
      </c>
      <c r="F476" s="132" t="str">
        <f t="shared" si="376"/>
        <v>개</v>
      </c>
      <c r="I476" s="132">
        <v>5</v>
      </c>
      <c r="L476" s="132">
        <v>5</v>
      </c>
      <c r="AM476" s="132">
        <f>COUNTIF('몬스터 리스트(숨김)'!$B$14:$B$53,A476)</f>
        <v>0</v>
      </c>
      <c r="AN476" s="132">
        <f ca="1">IF(COUNTIF(AO477:$AO$482,1)&gt;0,0,AM476)</f>
        <v>0</v>
      </c>
      <c r="AO476" s="132">
        <f ca="1">IF(IF(AN476=0,0,VLOOKUP(A476,'몬스터 리스트(숨김)'!$B$14:$D$53,3,0))&gt;0,1,0)</f>
        <v>0</v>
      </c>
      <c r="AQ476" s="132">
        <f t="shared" ca="1" si="377"/>
        <v>0</v>
      </c>
      <c r="AR476" s="132">
        <f t="shared" ca="1" si="378"/>
        <v>0</v>
      </c>
      <c r="AS476" s="132">
        <f t="shared" ca="1" si="379"/>
        <v>0</v>
      </c>
      <c r="AT476" s="132">
        <f t="shared" ca="1" si="380"/>
        <v>0</v>
      </c>
      <c r="AU476" s="132">
        <f t="shared" ca="1" si="381"/>
        <v>0</v>
      </c>
      <c r="AV476" s="132">
        <f t="shared" ca="1" si="382"/>
        <v>0</v>
      </c>
      <c r="AW476" s="132">
        <f t="shared" ca="1" si="383"/>
        <v>0</v>
      </c>
      <c r="AX476" s="132">
        <f t="shared" ca="1" si="384"/>
        <v>0</v>
      </c>
      <c r="AY476" s="132">
        <f t="shared" ca="1" si="385"/>
        <v>0</v>
      </c>
      <c r="AZ476" s="132">
        <f t="shared" ca="1" si="386"/>
        <v>0</v>
      </c>
      <c r="BA476" s="132">
        <f t="shared" ca="1" si="360"/>
        <v>0</v>
      </c>
      <c r="BB476" s="132">
        <f t="shared" ca="1" si="360"/>
        <v>0</v>
      </c>
      <c r="BC476" s="132">
        <f t="shared" ca="1" si="360"/>
        <v>0</v>
      </c>
      <c r="BD476" s="132">
        <f t="shared" ca="1" si="360"/>
        <v>0</v>
      </c>
      <c r="BE476" s="132">
        <f t="shared" ca="1" si="373"/>
        <v>0</v>
      </c>
      <c r="BF476" s="132">
        <f t="shared" ca="1" si="374"/>
        <v>0</v>
      </c>
      <c r="BG476" s="132">
        <f t="shared" ca="1" si="375"/>
        <v>0</v>
      </c>
      <c r="BH476" s="132">
        <f t="shared" ca="1" si="361"/>
        <v>0</v>
      </c>
      <c r="BI476" s="132">
        <f t="shared" ca="1" si="362"/>
        <v>0</v>
      </c>
      <c r="BJ476" s="132">
        <f t="shared" ca="1" si="363"/>
        <v>0</v>
      </c>
      <c r="BK476" s="132">
        <f t="shared" ca="1" si="364"/>
        <v>0</v>
      </c>
      <c r="BL476" s="132">
        <f t="shared" ca="1" si="365"/>
        <v>0</v>
      </c>
      <c r="BM476" s="132">
        <f t="shared" ca="1" si="366"/>
        <v>0</v>
      </c>
      <c r="BN476" s="132">
        <f t="shared" ca="1" si="367"/>
        <v>0</v>
      </c>
      <c r="BO476" s="132">
        <f t="shared" ca="1" si="368"/>
        <v>0</v>
      </c>
      <c r="BP476" s="132">
        <f t="shared" ca="1" si="369"/>
        <v>0</v>
      </c>
      <c r="BQ476" s="132">
        <f t="shared" ca="1" si="370"/>
        <v>0</v>
      </c>
      <c r="BR476" s="132">
        <f t="shared" ca="1" si="371"/>
        <v>0</v>
      </c>
      <c r="BS476" s="132">
        <f t="shared" ca="1" si="372"/>
        <v>0</v>
      </c>
    </row>
    <row r="477" spans="1:71" x14ac:dyDescent="0.3">
      <c r="A477" s="132" t="s">
        <v>1066</v>
      </c>
      <c r="B477" s="132" t="s">
        <v>150</v>
      </c>
      <c r="C477" s="132" t="s">
        <v>149</v>
      </c>
      <c r="D477" s="132" t="s">
        <v>1079</v>
      </c>
      <c r="F477" s="132" t="str">
        <f t="shared" si="376"/>
        <v>개</v>
      </c>
      <c r="I477" s="132">
        <v>5</v>
      </c>
      <c r="L477" s="132">
        <v>5</v>
      </c>
      <c r="AM477" s="132">
        <f>COUNTIF('몬스터 리스트(숨김)'!$B$14:$B$53,A477)</f>
        <v>0</v>
      </c>
      <c r="AN477" s="132">
        <f ca="1">IF(COUNTIF(AO478:$AO$482,1)&gt;0,0,AM477)</f>
        <v>0</v>
      </c>
      <c r="AO477" s="132">
        <f ca="1">IF(IF(AN477=0,0,VLOOKUP(A477,'몬스터 리스트(숨김)'!$B$14:$D$53,3,0))&gt;0,1,0)</f>
        <v>0</v>
      </c>
      <c r="AQ477" s="132">
        <f t="shared" ca="1" si="377"/>
        <v>0</v>
      </c>
      <c r="AR477" s="132">
        <f t="shared" ca="1" si="378"/>
        <v>0</v>
      </c>
      <c r="AS477" s="132">
        <f t="shared" ca="1" si="379"/>
        <v>0</v>
      </c>
      <c r="AT477" s="132">
        <f t="shared" ca="1" si="380"/>
        <v>0</v>
      </c>
      <c r="AU477" s="132">
        <f t="shared" ca="1" si="381"/>
        <v>0</v>
      </c>
      <c r="AV477" s="132">
        <f t="shared" ca="1" si="382"/>
        <v>0</v>
      </c>
      <c r="AW477" s="132">
        <f t="shared" ca="1" si="383"/>
        <v>0</v>
      </c>
      <c r="AX477" s="132">
        <f t="shared" ca="1" si="384"/>
        <v>0</v>
      </c>
      <c r="AY477" s="132">
        <f t="shared" ca="1" si="385"/>
        <v>0</v>
      </c>
      <c r="AZ477" s="132">
        <f t="shared" ca="1" si="386"/>
        <v>0</v>
      </c>
      <c r="BA477" s="132">
        <f t="shared" ca="1" si="360"/>
        <v>0</v>
      </c>
      <c r="BB477" s="132">
        <f t="shared" ca="1" si="360"/>
        <v>0</v>
      </c>
      <c r="BC477" s="132">
        <f t="shared" ca="1" si="360"/>
        <v>0</v>
      </c>
      <c r="BD477" s="132">
        <f t="shared" ca="1" si="360"/>
        <v>0</v>
      </c>
      <c r="BE477" s="132">
        <f t="shared" ca="1" si="373"/>
        <v>0</v>
      </c>
      <c r="BF477" s="132">
        <f t="shared" ca="1" si="374"/>
        <v>0</v>
      </c>
      <c r="BG477" s="132">
        <f t="shared" ca="1" si="375"/>
        <v>0</v>
      </c>
      <c r="BH477" s="132">
        <f t="shared" ca="1" si="361"/>
        <v>0</v>
      </c>
      <c r="BI477" s="132">
        <f t="shared" ca="1" si="362"/>
        <v>0</v>
      </c>
      <c r="BJ477" s="132">
        <f t="shared" ca="1" si="363"/>
        <v>0</v>
      </c>
      <c r="BK477" s="132">
        <f t="shared" ca="1" si="364"/>
        <v>0</v>
      </c>
      <c r="BL477" s="132">
        <f t="shared" ca="1" si="365"/>
        <v>0</v>
      </c>
      <c r="BM477" s="132">
        <f t="shared" ca="1" si="366"/>
        <v>0</v>
      </c>
      <c r="BN477" s="132">
        <f t="shared" ca="1" si="367"/>
        <v>0</v>
      </c>
      <c r="BO477" s="132">
        <f t="shared" ca="1" si="368"/>
        <v>0</v>
      </c>
      <c r="BP477" s="132">
        <f t="shared" ca="1" si="369"/>
        <v>0</v>
      </c>
      <c r="BQ477" s="132">
        <f t="shared" ca="1" si="370"/>
        <v>0</v>
      </c>
      <c r="BR477" s="132">
        <f t="shared" ca="1" si="371"/>
        <v>0</v>
      </c>
      <c r="BS477" s="132">
        <f t="shared" ca="1" si="372"/>
        <v>0</v>
      </c>
    </row>
    <row r="478" spans="1:71" x14ac:dyDescent="0.3">
      <c r="A478" s="132" t="s">
        <v>1067</v>
      </c>
      <c r="B478" s="132" t="s">
        <v>150</v>
      </c>
      <c r="C478" s="132" t="s">
        <v>149</v>
      </c>
      <c r="D478" s="132" t="s">
        <v>1079</v>
      </c>
      <c r="F478" s="132" t="str">
        <f t="shared" si="376"/>
        <v>개</v>
      </c>
      <c r="I478" s="132">
        <v>5</v>
      </c>
      <c r="L478" s="132">
        <v>5</v>
      </c>
      <c r="AM478" s="132">
        <f>COUNTIF('몬스터 리스트(숨김)'!$B$14:$B$53,A478)</f>
        <v>0</v>
      </c>
      <c r="AN478" s="132">
        <f ca="1">IF(COUNTIF(AO479:$AO$482,1)&gt;0,0,AM478)</f>
        <v>0</v>
      </c>
      <c r="AO478" s="132">
        <f ca="1">IF(IF(AN478=0,0,VLOOKUP(A478,'몬스터 리스트(숨김)'!$B$14:$D$53,3,0))&gt;0,1,0)</f>
        <v>0</v>
      </c>
      <c r="AQ478" s="132">
        <f t="shared" ca="1" si="377"/>
        <v>0</v>
      </c>
      <c r="AR478" s="132">
        <f t="shared" ca="1" si="378"/>
        <v>0</v>
      </c>
      <c r="AS478" s="132">
        <f t="shared" ca="1" si="379"/>
        <v>0</v>
      </c>
      <c r="AT478" s="132">
        <f t="shared" ca="1" si="380"/>
        <v>0</v>
      </c>
      <c r="AU478" s="132">
        <f t="shared" ca="1" si="381"/>
        <v>0</v>
      </c>
      <c r="AV478" s="132">
        <f t="shared" ca="1" si="382"/>
        <v>0</v>
      </c>
      <c r="AW478" s="132">
        <f t="shared" ca="1" si="383"/>
        <v>0</v>
      </c>
      <c r="AX478" s="132">
        <f t="shared" ca="1" si="384"/>
        <v>0</v>
      </c>
      <c r="AY478" s="132">
        <f t="shared" ca="1" si="385"/>
        <v>0</v>
      </c>
      <c r="AZ478" s="132">
        <f t="shared" ca="1" si="386"/>
        <v>0</v>
      </c>
      <c r="BA478" s="132">
        <f t="shared" ca="1" si="360"/>
        <v>0</v>
      </c>
      <c r="BB478" s="132">
        <f t="shared" ca="1" si="360"/>
        <v>0</v>
      </c>
      <c r="BC478" s="132">
        <f t="shared" ca="1" si="360"/>
        <v>0</v>
      </c>
      <c r="BD478" s="132">
        <f t="shared" ca="1" si="360"/>
        <v>0</v>
      </c>
      <c r="BE478" s="132">
        <f t="shared" ca="1" si="373"/>
        <v>0</v>
      </c>
      <c r="BF478" s="132">
        <f t="shared" ca="1" si="374"/>
        <v>0</v>
      </c>
      <c r="BG478" s="132">
        <f t="shared" ca="1" si="375"/>
        <v>0</v>
      </c>
      <c r="BH478" s="132">
        <f t="shared" ca="1" si="361"/>
        <v>0</v>
      </c>
      <c r="BI478" s="132">
        <f t="shared" ca="1" si="362"/>
        <v>0</v>
      </c>
      <c r="BJ478" s="132">
        <f t="shared" ca="1" si="363"/>
        <v>0</v>
      </c>
      <c r="BK478" s="132">
        <f t="shared" ca="1" si="364"/>
        <v>0</v>
      </c>
      <c r="BL478" s="132">
        <f t="shared" ca="1" si="365"/>
        <v>0</v>
      </c>
      <c r="BM478" s="132">
        <f t="shared" ca="1" si="366"/>
        <v>0</v>
      </c>
      <c r="BN478" s="132">
        <f t="shared" ca="1" si="367"/>
        <v>0</v>
      </c>
      <c r="BO478" s="132">
        <f t="shared" ca="1" si="368"/>
        <v>0</v>
      </c>
      <c r="BP478" s="132">
        <f t="shared" ca="1" si="369"/>
        <v>0</v>
      </c>
      <c r="BQ478" s="132">
        <f t="shared" ca="1" si="370"/>
        <v>0</v>
      </c>
      <c r="BR478" s="132">
        <f t="shared" ca="1" si="371"/>
        <v>0</v>
      </c>
      <c r="BS478" s="132">
        <f t="shared" ca="1" si="372"/>
        <v>0</v>
      </c>
    </row>
    <row r="479" spans="1:71" x14ac:dyDescent="0.3">
      <c r="A479" s="132" t="s">
        <v>105</v>
      </c>
      <c r="B479" s="132" t="s">
        <v>150</v>
      </c>
      <c r="C479" s="132" t="s">
        <v>148</v>
      </c>
      <c r="D479" s="132" t="s">
        <v>1080</v>
      </c>
      <c r="F479" s="132" t="str">
        <f>IF(B479="스페셜",IF(E479="","스페셜 상자","스페셜 조합"),B479)</f>
        <v>개</v>
      </c>
      <c r="I479" s="132">
        <v>6</v>
      </c>
      <c r="L479" s="132">
        <v>6</v>
      </c>
      <c r="AM479" s="132">
        <f>COUNTIF('몬스터 리스트(숨김)'!$B$14:$B$53,A479)</f>
        <v>0</v>
      </c>
      <c r="AN479" s="132">
        <f ca="1">IF(COUNTIF(AO480:$AO$482,1)&gt;0,0,AM479)</f>
        <v>0</v>
      </c>
      <c r="AO479" s="132">
        <f ca="1">IF(IF(AN479=0,0,VLOOKUP(A479,'몬스터 리스트(숨김)'!$B$14:$D$53,3,0))&gt;0,1,0)</f>
        <v>0</v>
      </c>
      <c r="AQ479" s="132">
        <f t="shared" ca="1" si="377"/>
        <v>0</v>
      </c>
      <c r="AR479" s="132">
        <f t="shared" ca="1" si="378"/>
        <v>0</v>
      </c>
      <c r="AS479" s="132">
        <f t="shared" ca="1" si="379"/>
        <v>0</v>
      </c>
      <c r="AT479" s="132">
        <f t="shared" ca="1" si="380"/>
        <v>0</v>
      </c>
      <c r="AU479" s="132">
        <f t="shared" ca="1" si="381"/>
        <v>0</v>
      </c>
      <c r="AV479" s="132">
        <f t="shared" ca="1" si="382"/>
        <v>0</v>
      </c>
      <c r="AW479" s="132">
        <f t="shared" ca="1" si="383"/>
        <v>0</v>
      </c>
      <c r="AX479" s="132">
        <f t="shared" ca="1" si="384"/>
        <v>0</v>
      </c>
      <c r="AY479" s="132">
        <f t="shared" ca="1" si="385"/>
        <v>0</v>
      </c>
      <c r="AZ479" s="132">
        <f t="shared" ca="1" si="386"/>
        <v>0</v>
      </c>
      <c r="BA479" s="132">
        <f t="shared" ca="1" si="360"/>
        <v>0</v>
      </c>
      <c r="BB479" s="132">
        <f t="shared" ca="1" si="360"/>
        <v>0</v>
      </c>
      <c r="BC479" s="132">
        <f t="shared" ca="1" si="360"/>
        <v>0</v>
      </c>
      <c r="BD479" s="132">
        <f t="shared" ca="1" si="360"/>
        <v>0</v>
      </c>
      <c r="BE479" s="132">
        <f t="shared" ca="1" si="373"/>
        <v>0</v>
      </c>
      <c r="BF479" s="132">
        <f t="shared" ca="1" si="374"/>
        <v>0</v>
      </c>
      <c r="BG479" s="132">
        <f t="shared" ca="1" si="375"/>
        <v>0</v>
      </c>
      <c r="BH479" s="132">
        <f t="shared" ca="1" si="361"/>
        <v>0</v>
      </c>
      <c r="BI479" s="132">
        <f t="shared" ca="1" si="362"/>
        <v>0</v>
      </c>
      <c r="BJ479" s="132">
        <f t="shared" ca="1" si="363"/>
        <v>0</v>
      </c>
      <c r="BK479" s="132">
        <f t="shared" ca="1" si="364"/>
        <v>0</v>
      </c>
      <c r="BL479" s="132">
        <f t="shared" ca="1" si="365"/>
        <v>0</v>
      </c>
      <c r="BM479" s="132">
        <f t="shared" ca="1" si="366"/>
        <v>0</v>
      </c>
      <c r="BN479" s="132">
        <f t="shared" ca="1" si="367"/>
        <v>0</v>
      </c>
      <c r="BO479" s="132">
        <f t="shared" ca="1" si="368"/>
        <v>0</v>
      </c>
      <c r="BP479" s="132">
        <f t="shared" ca="1" si="369"/>
        <v>0</v>
      </c>
      <c r="BQ479" s="132">
        <f t="shared" ca="1" si="370"/>
        <v>0</v>
      </c>
      <c r="BR479" s="132">
        <f t="shared" ca="1" si="371"/>
        <v>0</v>
      </c>
      <c r="BS479" s="132">
        <f t="shared" ca="1" si="372"/>
        <v>0</v>
      </c>
    </row>
    <row r="480" spans="1:71" x14ac:dyDescent="0.3">
      <c r="A480" s="132" t="s">
        <v>1068</v>
      </c>
      <c r="B480" s="132" t="s">
        <v>150</v>
      </c>
      <c r="C480" s="132" t="s">
        <v>148</v>
      </c>
      <c r="D480" s="132" t="s">
        <v>1080</v>
      </c>
      <c r="F480" s="132" t="str">
        <f t="shared" si="376"/>
        <v>개</v>
      </c>
      <c r="I480" s="132">
        <v>6</v>
      </c>
      <c r="L480" s="132">
        <v>6</v>
      </c>
      <c r="AM480" s="132">
        <f>COUNTIF('몬스터 리스트(숨김)'!$B$14:$B$53,A480)</f>
        <v>0</v>
      </c>
      <c r="AN480" s="132">
        <f ca="1">IF(COUNTIF(AO481:$AO$482,1)&gt;0,0,AM480)</f>
        <v>0</v>
      </c>
      <c r="AO480" s="132">
        <f ca="1">IF(IF(AN480=0,0,VLOOKUP(A480,'몬스터 리스트(숨김)'!$B$14:$D$53,3,0))&gt;0,1,0)</f>
        <v>0</v>
      </c>
      <c r="AQ480" s="132">
        <f t="shared" ca="1" si="377"/>
        <v>0</v>
      </c>
      <c r="AR480" s="132">
        <f t="shared" ca="1" si="378"/>
        <v>0</v>
      </c>
      <c r="AS480" s="132">
        <f t="shared" ca="1" si="379"/>
        <v>0</v>
      </c>
      <c r="AT480" s="132">
        <f t="shared" ca="1" si="380"/>
        <v>0</v>
      </c>
      <c r="AU480" s="132">
        <f t="shared" ca="1" si="381"/>
        <v>0</v>
      </c>
      <c r="AV480" s="132">
        <f t="shared" ca="1" si="382"/>
        <v>0</v>
      </c>
      <c r="AW480" s="132">
        <f t="shared" ca="1" si="383"/>
        <v>0</v>
      </c>
      <c r="AX480" s="132">
        <f t="shared" ca="1" si="384"/>
        <v>0</v>
      </c>
      <c r="AY480" s="132">
        <f t="shared" ca="1" si="385"/>
        <v>0</v>
      </c>
      <c r="AZ480" s="132">
        <f t="shared" ca="1" si="386"/>
        <v>0</v>
      </c>
      <c r="BA480" s="132">
        <f t="shared" ca="1" si="360"/>
        <v>0</v>
      </c>
      <c r="BB480" s="132">
        <f t="shared" ca="1" si="360"/>
        <v>0</v>
      </c>
      <c r="BC480" s="132">
        <f t="shared" ca="1" si="360"/>
        <v>0</v>
      </c>
      <c r="BD480" s="132">
        <f t="shared" ca="1" si="360"/>
        <v>0</v>
      </c>
      <c r="BE480" s="132">
        <f t="shared" ca="1" si="373"/>
        <v>0</v>
      </c>
      <c r="BF480" s="132">
        <f t="shared" ca="1" si="374"/>
        <v>0</v>
      </c>
      <c r="BG480" s="132">
        <f t="shared" ca="1" si="375"/>
        <v>0</v>
      </c>
      <c r="BH480" s="132">
        <f t="shared" ca="1" si="361"/>
        <v>0</v>
      </c>
      <c r="BI480" s="132">
        <f t="shared" ca="1" si="362"/>
        <v>0</v>
      </c>
      <c r="BJ480" s="132">
        <f t="shared" ca="1" si="363"/>
        <v>0</v>
      </c>
      <c r="BK480" s="132">
        <f t="shared" ca="1" si="364"/>
        <v>0</v>
      </c>
      <c r="BL480" s="132">
        <f t="shared" ca="1" si="365"/>
        <v>0</v>
      </c>
      <c r="BM480" s="132">
        <f t="shared" ca="1" si="366"/>
        <v>0</v>
      </c>
      <c r="BN480" s="132">
        <f t="shared" ca="1" si="367"/>
        <v>0</v>
      </c>
      <c r="BO480" s="132">
        <f t="shared" ca="1" si="368"/>
        <v>0</v>
      </c>
      <c r="BP480" s="132">
        <f t="shared" ca="1" si="369"/>
        <v>0</v>
      </c>
      <c r="BQ480" s="132">
        <f t="shared" ca="1" si="370"/>
        <v>0</v>
      </c>
      <c r="BR480" s="132">
        <f t="shared" ca="1" si="371"/>
        <v>0</v>
      </c>
      <c r="BS480" s="132">
        <f t="shared" ca="1" si="372"/>
        <v>0</v>
      </c>
    </row>
    <row r="481" spans="1:71" x14ac:dyDescent="0.3">
      <c r="A481" s="132" t="s">
        <v>1069</v>
      </c>
      <c r="B481" s="132" t="s">
        <v>150</v>
      </c>
      <c r="C481" s="132" t="s">
        <v>148</v>
      </c>
      <c r="D481" s="132" t="s">
        <v>1080</v>
      </c>
      <c r="F481" s="132" t="str">
        <f t="shared" si="376"/>
        <v>개</v>
      </c>
      <c r="I481" s="132">
        <v>6</v>
      </c>
      <c r="L481" s="132">
        <v>6</v>
      </c>
      <c r="AM481" s="132">
        <f>COUNTIF('몬스터 리스트(숨김)'!$B$14:$B$53,A481)</f>
        <v>0</v>
      </c>
      <c r="AN481" s="132">
        <f ca="1">IF(COUNTIF(AO482:$AO$482,1)&gt;0,0,AM481)</f>
        <v>0</v>
      </c>
      <c r="AO481" s="132">
        <f ca="1">IF(IF(AN481=0,0,VLOOKUP(A481,'몬스터 리스트(숨김)'!$B$14:$D$53,3,0))&gt;0,1,0)</f>
        <v>0</v>
      </c>
      <c r="AQ481" s="132">
        <f t="shared" ca="1" si="377"/>
        <v>0</v>
      </c>
      <c r="AR481" s="132">
        <f t="shared" ca="1" si="378"/>
        <v>0</v>
      </c>
      <c r="AS481" s="132">
        <f t="shared" ca="1" si="379"/>
        <v>0</v>
      </c>
      <c r="AT481" s="132">
        <f t="shared" ca="1" si="380"/>
        <v>0</v>
      </c>
      <c r="AU481" s="132">
        <f t="shared" ca="1" si="381"/>
        <v>0</v>
      </c>
      <c r="AV481" s="132">
        <f t="shared" ca="1" si="382"/>
        <v>0</v>
      </c>
      <c r="AW481" s="132">
        <f t="shared" ca="1" si="383"/>
        <v>0</v>
      </c>
      <c r="AX481" s="132">
        <f t="shared" ca="1" si="384"/>
        <v>0</v>
      </c>
      <c r="AY481" s="132">
        <f t="shared" ca="1" si="385"/>
        <v>0</v>
      </c>
      <c r="AZ481" s="132">
        <f t="shared" ca="1" si="386"/>
        <v>0</v>
      </c>
      <c r="BA481" s="132">
        <f t="shared" ca="1" si="360"/>
        <v>0</v>
      </c>
      <c r="BB481" s="132">
        <f t="shared" ca="1" si="360"/>
        <v>0</v>
      </c>
      <c r="BC481" s="132">
        <f t="shared" ca="1" si="360"/>
        <v>0</v>
      </c>
      <c r="BD481" s="132">
        <f t="shared" ca="1" si="360"/>
        <v>0</v>
      </c>
      <c r="BE481" s="132">
        <f t="shared" ca="1" si="373"/>
        <v>0</v>
      </c>
      <c r="BF481" s="132">
        <f t="shared" ca="1" si="374"/>
        <v>0</v>
      </c>
      <c r="BG481" s="132">
        <f t="shared" ca="1" si="375"/>
        <v>0</v>
      </c>
      <c r="BH481" s="132">
        <f t="shared" ca="1" si="361"/>
        <v>0</v>
      </c>
      <c r="BI481" s="132">
        <f t="shared" ca="1" si="362"/>
        <v>0</v>
      </c>
      <c r="BJ481" s="132">
        <f t="shared" ca="1" si="363"/>
        <v>0</v>
      </c>
      <c r="BK481" s="132">
        <f t="shared" ca="1" si="364"/>
        <v>0</v>
      </c>
      <c r="BL481" s="132">
        <f t="shared" ca="1" si="365"/>
        <v>0</v>
      </c>
      <c r="BM481" s="132">
        <f t="shared" ca="1" si="366"/>
        <v>0</v>
      </c>
      <c r="BN481" s="132">
        <f t="shared" ca="1" si="367"/>
        <v>0</v>
      </c>
      <c r="BO481" s="132">
        <f t="shared" ca="1" si="368"/>
        <v>0</v>
      </c>
      <c r="BP481" s="132">
        <f t="shared" ca="1" si="369"/>
        <v>0</v>
      </c>
      <c r="BQ481" s="132">
        <f t="shared" ca="1" si="370"/>
        <v>0</v>
      </c>
      <c r="BR481" s="132">
        <f t="shared" ca="1" si="371"/>
        <v>0</v>
      </c>
      <c r="BS481" s="132">
        <f t="shared" ca="1" si="372"/>
        <v>0</v>
      </c>
    </row>
    <row r="482" spans="1:71" x14ac:dyDescent="0.3">
      <c r="A482" s="132" t="s">
        <v>44</v>
      </c>
      <c r="B482" s="132" t="s">
        <v>150</v>
      </c>
      <c r="C482" s="132" t="s">
        <v>146</v>
      </c>
      <c r="D482" s="132" t="s">
        <v>1075</v>
      </c>
      <c r="F482" s="132" t="str">
        <f>IF(B482="스페셜",IF(E482="","스페셜 상자","스페셜 조합"),B482)</f>
        <v>개</v>
      </c>
      <c r="I482" s="132">
        <v>7</v>
      </c>
      <c r="L482" s="132">
        <v>7</v>
      </c>
      <c r="AM482" s="132">
        <f>COUNTIF('몬스터 리스트(숨김)'!$B$14:$B$53,A482)</f>
        <v>1</v>
      </c>
      <c r="AN482" s="132">
        <f t="shared" ref="AN482" si="387">AM482</f>
        <v>1</v>
      </c>
      <c r="AO482" s="132">
        <f ca="1">IF(IF(AN482=0,0,VLOOKUP(A482,'몬스터 리스트(숨김)'!$B$14:$D$53,3,0))&gt;0,1,0)</f>
        <v>1</v>
      </c>
      <c r="AQ482" s="132">
        <f t="shared" ca="1" si="377"/>
        <v>7</v>
      </c>
      <c r="AR482" s="132">
        <f t="shared" ca="1" si="378"/>
        <v>0</v>
      </c>
      <c r="AS482" s="132">
        <f t="shared" ca="1" si="379"/>
        <v>0</v>
      </c>
      <c r="AT482" s="132">
        <f t="shared" ca="1" si="380"/>
        <v>7</v>
      </c>
      <c r="AU482" s="132">
        <f t="shared" ca="1" si="381"/>
        <v>0</v>
      </c>
      <c r="AV482" s="132">
        <f t="shared" ca="1" si="382"/>
        <v>0</v>
      </c>
      <c r="AW482" s="132">
        <f t="shared" ca="1" si="383"/>
        <v>0</v>
      </c>
      <c r="AX482" s="132">
        <f t="shared" ca="1" si="384"/>
        <v>0</v>
      </c>
      <c r="AY482" s="132">
        <f t="shared" ca="1" si="385"/>
        <v>0</v>
      </c>
      <c r="AZ482" s="132">
        <f t="shared" ca="1" si="386"/>
        <v>0</v>
      </c>
      <c r="BA482" s="132">
        <f t="shared" ref="BA482:BB482" ca="1" si="388">S482*$AO482</f>
        <v>0</v>
      </c>
      <c r="BB482" s="132">
        <f t="shared" ca="1" si="388"/>
        <v>0</v>
      </c>
      <c r="BC482" s="132">
        <f t="shared" ref="BC482" ca="1" si="389">U482*$AO482</f>
        <v>0</v>
      </c>
      <c r="BD482" s="132">
        <f t="shared" ref="BD482" ca="1" si="390">V482*$AO482</f>
        <v>0</v>
      </c>
      <c r="BE482" s="132">
        <f t="shared" ca="1" si="373"/>
        <v>0</v>
      </c>
      <c r="BF482" s="132">
        <f t="shared" ca="1" si="374"/>
        <v>0</v>
      </c>
      <c r="BG482" s="132">
        <f t="shared" ca="1" si="375"/>
        <v>0</v>
      </c>
      <c r="BH482" s="132">
        <f t="shared" ca="1" si="361"/>
        <v>0</v>
      </c>
      <c r="BI482" s="132">
        <f t="shared" ca="1" si="362"/>
        <v>0</v>
      </c>
      <c r="BJ482" s="132">
        <f t="shared" ca="1" si="363"/>
        <v>0</v>
      </c>
      <c r="BK482" s="132">
        <f t="shared" ca="1" si="364"/>
        <v>0</v>
      </c>
      <c r="BL482" s="132">
        <f t="shared" ca="1" si="365"/>
        <v>0</v>
      </c>
      <c r="BM482" s="132">
        <f t="shared" ca="1" si="366"/>
        <v>0</v>
      </c>
      <c r="BN482" s="132">
        <f t="shared" ca="1" si="367"/>
        <v>0</v>
      </c>
      <c r="BO482" s="132">
        <f t="shared" ca="1" si="368"/>
        <v>0</v>
      </c>
      <c r="BP482" s="132">
        <f t="shared" ca="1" si="369"/>
        <v>0</v>
      </c>
      <c r="BQ482" s="132">
        <f t="shared" ca="1" si="370"/>
        <v>0</v>
      </c>
      <c r="BR482" s="132">
        <f t="shared" ca="1" si="371"/>
        <v>0</v>
      </c>
      <c r="BS482" s="132">
        <f t="shared" ca="1" si="372"/>
        <v>0</v>
      </c>
    </row>
    <row r="484" spans="1:71" x14ac:dyDescent="0.3">
      <c r="A484" s="133" t="s">
        <v>312</v>
      </c>
    </row>
    <row r="486" spans="1:71" x14ac:dyDescent="0.3">
      <c r="A486" s="132" t="s">
        <v>1006</v>
      </c>
      <c r="B486" s="132" t="s">
        <v>205</v>
      </c>
      <c r="C486" s="132" t="s">
        <v>140</v>
      </c>
      <c r="D486" s="132" t="s">
        <v>1076</v>
      </c>
      <c r="F486" s="132" t="str">
        <f t="shared" ref="F486:F500" si="391">IF(B486="스페셜",IF(E486="","스페셜 상자","스페셜 조합"),B486)</f>
        <v>조류</v>
      </c>
      <c r="J486" s="132">
        <v>2</v>
      </c>
      <c r="AM486" s="132">
        <f>COUNTIF('몬스터 리스트(숨김)'!$B$14:$B$53,A486)</f>
        <v>0</v>
      </c>
      <c r="AN486" s="132">
        <f ca="1">IF(COUNTIF(AO487:$AO$525,1)&gt;0,0,AM486)</f>
        <v>0</v>
      </c>
      <c r="AO486" s="132">
        <f ca="1">IF(IF(AN486=0,0,VLOOKUP(A486,'몬스터 리스트(숨김)'!$B$14:$D$53,3,0))&gt;0,1,0)</f>
        <v>0</v>
      </c>
      <c r="AQ486" s="132">
        <f t="shared" ref="AQ486:AQ524" ca="1" si="392">I486*$AO486</f>
        <v>0</v>
      </c>
      <c r="AR486" s="132">
        <f t="shared" ref="AR486:AR524" ca="1" si="393">J486*$AO486</f>
        <v>0</v>
      </c>
      <c r="AS486" s="132">
        <f t="shared" ref="AS486:AS524" ca="1" si="394">K486*$AO486</f>
        <v>0</v>
      </c>
      <c r="AT486" s="132">
        <f t="shared" ref="AT486:AT524" ca="1" si="395">L486*$AO486</f>
        <v>0</v>
      </c>
      <c r="AU486" s="132">
        <f t="shared" ref="AU486:AU524" ca="1" si="396">M486*$AO486</f>
        <v>0</v>
      </c>
      <c r="AV486" s="132">
        <f t="shared" ref="AV486:AV524" ca="1" si="397">N486*$AO486</f>
        <v>0</v>
      </c>
      <c r="AW486" s="132">
        <f t="shared" ref="AW486:AW524" ca="1" si="398">O486*$AO486</f>
        <v>0</v>
      </c>
      <c r="AX486" s="132">
        <f t="shared" ref="AX486:AX524" ca="1" si="399">P486*$AO486</f>
        <v>0</v>
      </c>
      <c r="AY486" s="132">
        <f t="shared" ref="AY486:AY524" ca="1" si="400">Q486*$AO486</f>
        <v>0</v>
      </c>
      <c r="AZ486" s="132">
        <f t="shared" ref="AZ486:AZ524" ca="1" si="401">R486*$AO486</f>
        <v>0</v>
      </c>
      <c r="BA486" s="132">
        <f t="shared" ref="BA486:BB524" ca="1" si="402">S486*$AO486</f>
        <v>0</v>
      </c>
      <c r="BB486" s="132">
        <f t="shared" ca="1" si="402"/>
        <v>0</v>
      </c>
      <c r="BC486" s="132">
        <f t="shared" ref="BC486:BC524" ca="1" si="403">U486*$AO486</f>
        <v>0</v>
      </c>
      <c r="BD486" s="132">
        <f t="shared" ref="BD486:BD524" ca="1" si="404">V486*$AO486</f>
        <v>0</v>
      </c>
      <c r="BE486" s="132">
        <f t="shared" ref="BE486:BE524" ca="1" si="405">W486*$AO486</f>
        <v>0</v>
      </c>
      <c r="BF486" s="132">
        <f t="shared" ref="BF486:BF524" ca="1" si="406">X486*$AO486</f>
        <v>0</v>
      </c>
      <c r="BG486" s="132">
        <f t="shared" ref="BG486:BG524" ca="1" si="407">Y486*$AO486</f>
        <v>0</v>
      </c>
      <c r="BH486" s="132">
        <f t="shared" ref="BH486:BH524" ca="1" si="408">Z486*$AO486</f>
        <v>0</v>
      </c>
      <c r="BI486" s="132">
        <f t="shared" ref="BI486:BI524" ca="1" si="409">AA486*$AO486</f>
        <v>0</v>
      </c>
      <c r="BJ486" s="132">
        <f t="shared" ref="BJ486:BJ524" ca="1" si="410">AB486*$AO486</f>
        <v>0</v>
      </c>
      <c r="BK486" s="132">
        <f t="shared" ref="BK486:BK524" ca="1" si="411">AC486*$AO486</f>
        <v>0</v>
      </c>
      <c r="BL486" s="132">
        <f t="shared" ref="BL486:BL524" ca="1" si="412">AD486*$AO486</f>
        <v>0</v>
      </c>
      <c r="BM486" s="132">
        <f t="shared" ref="BM486:BM524" ca="1" si="413">AE486*$AO486</f>
        <v>0</v>
      </c>
      <c r="BN486" s="132">
        <f t="shared" ref="BN486:BN524" ca="1" si="414">AF486*$AO486</f>
        <v>0</v>
      </c>
      <c r="BO486" s="132">
        <f t="shared" ref="BO486:BO524" ca="1" si="415">AG486*$AO486</f>
        <v>0</v>
      </c>
      <c r="BP486" s="132">
        <f t="shared" ref="BP486:BP524" ca="1" si="416">AH486*$AO486</f>
        <v>0</v>
      </c>
      <c r="BQ486" s="132">
        <f t="shared" ref="BQ486:BQ524" ca="1" si="417">AI486*$AO486</f>
        <v>0</v>
      </c>
      <c r="BR486" s="132">
        <f t="shared" ref="BR486:BR524" ca="1" si="418">AJ486*$AO486</f>
        <v>0</v>
      </c>
      <c r="BS486" s="132">
        <f t="shared" ref="BS486:BS524" ca="1" si="419">AK486*$AO486</f>
        <v>0</v>
      </c>
    </row>
    <row r="487" spans="1:71" x14ac:dyDescent="0.3">
      <c r="A487" s="132" t="s">
        <v>1007</v>
      </c>
      <c r="B487" s="132" t="s">
        <v>205</v>
      </c>
      <c r="C487" s="132" t="s">
        <v>140</v>
      </c>
      <c r="D487" s="132" t="s">
        <v>1076</v>
      </c>
      <c r="F487" s="132" t="str">
        <f t="shared" si="391"/>
        <v>조류</v>
      </c>
      <c r="J487" s="132">
        <v>2</v>
      </c>
      <c r="AM487" s="132">
        <f>COUNTIF('몬스터 리스트(숨김)'!$B$14:$B$53,A487)</f>
        <v>0</v>
      </c>
      <c r="AN487" s="132">
        <f ca="1">IF(COUNTIF(AO488:$AO$525,1)&gt;0,0,AM487)</f>
        <v>0</v>
      </c>
      <c r="AO487" s="132">
        <f ca="1">IF(IF(AN487=0,0,VLOOKUP(A487,'몬스터 리스트(숨김)'!$B$14:$D$53,3,0))&gt;0,1,0)</f>
        <v>0</v>
      </c>
      <c r="AQ487" s="132">
        <f t="shared" ca="1" si="392"/>
        <v>0</v>
      </c>
      <c r="AR487" s="132">
        <f t="shared" ca="1" si="393"/>
        <v>0</v>
      </c>
      <c r="AS487" s="132">
        <f t="shared" ca="1" si="394"/>
        <v>0</v>
      </c>
      <c r="AT487" s="132">
        <f t="shared" ca="1" si="395"/>
        <v>0</v>
      </c>
      <c r="AU487" s="132">
        <f t="shared" ca="1" si="396"/>
        <v>0</v>
      </c>
      <c r="AV487" s="132">
        <f t="shared" ca="1" si="397"/>
        <v>0</v>
      </c>
      <c r="AW487" s="132">
        <f t="shared" ca="1" si="398"/>
        <v>0</v>
      </c>
      <c r="AX487" s="132">
        <f t="shared" ca="1" si="399"/>
        <v>0</v>
      </c>
      <c r="AY487" s="132">
        <f t="shared" ca="1" si="400"/>
        <v>0</v>
      </c>
      <c r="AZ487" s="132">
        <f t="shared" ca="1" si="401"/>
        <v>0</v>
      </c>
      <c r="BA487" s="132">
        <f t="shared" ca="1" si="402"/>
        <v>0</v>
      </c>
      <c r="BB487" s="132">
        <f t="shared" ca="1" si="402"/>
        <v>0</v>
      </c>
      <c r="BC487" s="132">
        <f t="shared" ca="1" si="403"/>
        <v>0</v>
      </c>
      <c r="BD487" s="132">
        <f t="shared" ca="1" si="404"/>
        <v>0</v>
      </c>
      <c r="BE487" s="132">
        <f t="shared" ca="1" si="405"/>
        <v>0</v>
      </c>
      <c r="BF487" s="132">
        <f t="shared" ca="1" si="406"/>
        <v>0</v>
      </c>
      <c r="BG487" s="132">
        <f t="shared" ca="1" si="407"/>
        <v>0</v>
      </c>
      <c r="BH487" s="132">
        <f t="shared" ca="1" si="408"/>
        <v>0</v>
      </c>
      <c r="BI487" s="132">
        <f t="shared" ca="1" si="409"/>
        <v>0</v>
      </c>
      <c r="BJ487" s="132">
        <f t="shared" ca="1" si="410"/>
        <v>0</v>
      </c>
      <c r="BK487" s="132">
        <f t="shared" ca="1" si="411"/>
        <v>0</v>
      </c>
      <c r="BL487" s="132">
        <f t="shared" ca="1" si="412"/>
        <v>0</v>
      </c>
      <c r="BM487" s="132">
        <f t="shared" ca="1" si="413"/>
        <v>0</v>
      </c>
      <c r="BN487" s="132">
        <f t="shared" ca="1" si="414"/>
        <v>0</v>
      </c>
      <c r="BO487" s="132">
        <f t="shared" ca="1" si="415"/>
        <v>0</v>
      </c>
      <c r="BP487" s="132">
        <f t="shared" ca="1" si="416"/>
        <v>0</v>
      </c>
      <c r="BQ487" s="132">
        <f t="shared" ca="1" si="417"/>
        <v>0</v>
      </c>
      <c r="BR487" s="132">
        <f t="shared" ca="1" si="418"/>
        <v>0</v>
      </c>
      <c r="BS487" s="132">
        <f t="shared" ca="1" si="419"/>
        <v>0</v>
      </c>
    </row>
    <row r="488" spans="1:71" x14ac:dyDescent="0.3">
      <c r="A488" s="132" t="s">
        <v>1008</v>
      </c>
      <c r="B488" s="132" t="s">
        <v>205</v>
      </c>
      <c r="C488" s="132" t="s">
        <v>140</v>
      </c>
      <c r="D488" s="132" t="s">
        <v>1076</v>
      </c>
      <c r="F488" s="132" t="str">
        <f t="shared" si="391"/>
        <v>조류</v>
      </c>
      <c r="J488" s="132">
        <v>2</v>
      </c>
      <c r="AM488" s="132">
        <f>COUNTIF('몬스터 리스트(숨김)'!$B$14:$B$53,A488)</f>
        <v>0</v>
      </c>
      <c r="AN488" s="132">
        <f ca="1">IF(COUNTIF(AO489:$AO$525,1)&gt;0,0,AM488)</f>
        <v>0</v>
      </c>
      <c r="AO488" s="132">
        <f ca="1">IF(IF(AN488=0,0,VLOOKUP(A488,'몬스터 리스트(숨김)'!$B$14:$D$53,3,0))&gt;0,1,0)</f>
        <v>0</v>
      </c>
      <c r="AQ488" s="132">
        <f t="shared" ca="1" si="392"/>
        <v>0</v>
      </c>
      <c r="AR488" s="132">
        <f t="shared" ca="1" si="393"/>
        <v>0</v>
      </c>
      <c r="AS488" s="132">
        <f t="shared" ca="1" si="394"/>
        <v>0</v>
      </c>
      <c r="AT488" s="132">
        <f t="shared" ca="1" si="395"/>
        <v>0</v>
      </c>
      <c r="AU488" s="132">
        <f t="shared" ca="1" si="396"/>
        <v>0</v>
      </c>
      <c r="AV488" s="132">
        <f t="shared" ca="1" si="397"/>
        <v>0</v>
      </c>
      <c r="AW488" s="132">
        <f t="shared" ca="1" si="398"/>
        <v>0</v>
      </c>
      <c r="AX488" s="132">
        <f t="shared" ca="1" si="399"/>
        <v>0</v>
      </c>
      <c r="AY488" s="132">
        <f t="shared" ca="1" si="400"/>
        <v>0</v>
      </c>
      <c r="AZ488" s="132">
        <f t="shared" ca="1" si="401"/>
        <v>0</v>
      </c>
      <c r="BA488" s="132">
        <f t="shared" ca="1" si="402"/>
        <v>0</v>
      </c>
      <c r="BB488" s="132">
        <f t="shared" ca="1" si="402"/>
        <v>0</v>
      </c>
      <c r="BC488" s="132">
        <f t="shared" ca="1" si="403"/>
        <v>0</v>
      </c>
      <c r="BD488" s="132">
        <f t="shared" ca="1" si="404"/>
        <v>0</v>
      </c>
      <c r="BE488" s="132">
        <f t="shared" ca="1" si="405"/>
        <v>0</v>
      </c>
      <c r="BF488" s="132">
        <f t="shared" ca="1" si="406"/>
        <v>0</v>
      </c>
      <c r="BG488" s="132">
        <f t="shared" ca="1" si="407"/>
        <v>0</v>
      </c>
      <c r="BH488" s="132">
        <f t="shared" ca="1" si="408"/>
        <v>0</v>
      </c>
      <c r="BI488" s="132">
        <f t="shared" ca="1" si="409"/>
        <v>0</v>
      </c>
      <c r="BJ488" s="132">
        <f t="shared" ca="1" si="410"/>
        <v>0</v>
      </c>
      <c r="BK488" s="132">
        <f t="shared" ca="1" si="411"/>
        <v>0</v>
      </c>
      <c r="BL488" s="132">
        <f t="shared" ca="1" si="412"/>
        <v>0</v>
      </c>
      <c r="BM488" s="132">
        <f t="shared" ca="1" si="413"/>
        <v>0</v>
      </c>
      <c r="BN488" s="132">
        <f t="shared" ca="1" si="414"/>
        <v>0</v>
      </c>
      <c r="BO488" s="132">
        <f t="shared" ca="1" si="415"/>
        <v>0</v>
      </c>
      <c r="BP488" s="132">
        <f t="shared" ca="1" si="416"/>
        <v>0</v>
      </c>
      <c r="BQ488" s="132">
        <f t="shared" ca="1" si="417"/>
        <v>0</v>
      </c>
      <c r="BR488" s="132">
        <f t="shared" ca="1" si="418"/>
        <v>0</v>
      </c>
      <c r="BS488" s="132">
        <f t="shared" ca="1" si="419"/>
        <v>0</v>
      </c>
    </row>
    <row r="489" spans="1:71" x14ac:dyDescent="0.3">
      <c r="A489" s="132" t="s">
        <v>1009</v>
      </c>
      <c r="B489" s="132" t="s">
        <v>205</v>
      </c>
      <c r="C489" s="132" t="s">
        <v>140</v>
      </c>
      <c r="D489" s="132" t="s">
        <v>1076</v>
      </c>
      <c r="F489" s="132" t="str">
        <f t="shared" si="391"/>
        <v>조류</v>
      </c>
      <c r="J489" s="132">
        <v>2</v>
      </c>
      <c r="AM489" s="132">
        <f>COUNTIF('몬스터 리스트(숨김)'!$B$14:$B$53,A489)</f>
        <v>0</v>
      </c>
      <c r="AN489" s="132">
        <f ca="1">IF(COUNTIF(AO490:$AO$525,1)&gt;0,0,AM489)</f>
        <v>0</v>
      </c>
      <c r="AO489" s="132">
        <f ca="1">IF(IF(AN489=0,0,VLOOKUP(A489,'몬스터 리스트(숨김)'!$B$14:$D$53,3,0))&gt;0,1,0)</f>
        <v>0</v>
      </c>
      <c r="AQ489" s="132">
        <f t="shared" ca="1" si="392"/>
        <v>0</v>
      </c>
      <c r="AR489" s="132">
        <f t="shared" ca="1" si="393"/>
        <v>0</v>
      </c>
      <c r="AS489" s="132">
        <f t="shared" ca="1" si="394"/>
        <v>0</v>
      </c>
      <c r="AT489" s="132">
        <f t="shared" ca="1" si="395"/>
        <v>0</v>
      </c>
      <c r="AU489" s="132">
        <f t="shared" ca="1" si="396"/>
        <v>0</v>
      </c>
      <c r="AV489" s="132">
        <f t="shared" ca="1" si="397"/>
        <v>0</v>
      </c>
      <c r="AW489" s="132">
        <f t="shared" ca="1" si="398"/>
        <v>0</v>
      </c>
      <c r="AX489" s="132">
        <f t="shared" ca="1" si="399"/>
        <v>0</v>
      </c>
      <c r="AY489" s="132">
        <f t="shared" ca="1" si="400"/>
        <v>0</v>
      </c>
      <c r="AZ489" s="132">
        <f t="shared" ca="1" si="401"/>
        <v>0</v>
      </c>
      <c r="BA489" s="132">
        <f t="shared" ca="1" si="402"/>
        <v>0</v>
      </c>
      <c r="BB489" s="132">
        <f t="shared" ca="1" si="402"/>
        <v>0</v>
      </c>
      <c r="BC489" s="132">
        <f t="shared" ca="1" si="403"/>
        <v>0</v>
      </c>
      <c r="BD489" s="132">
        <f t="shared" ca="1" si="404"/>
        <v>0</v>
      </c>
      <c r="BE489" s="132">
        <f t="shared" ca="1" si="405"/>
        <v>0</v>
      </c>
      <c r="BF489" s="132">
        <f t="shared" ca="1" si="406"/>
        <v>0</v>
      </c>
      <c r="BG489" s="132">
        <f t="shared" ca="1" si="407"/>
        <v>0</v>
      </c>
      <c r="BH489" s="132">
        <f t="shared" ca="1" si="408"/>
        <v>0</v>
      </c>
      <c r="BI489" s="132">
        <f t="shared" ca="1" si="409"/>
        <v>0</v>
      </c>
      <c r="BJ489" s="132">
        <f t="shared" ca="1" si="410"/>
        <v>0</v>
      </c>
      <c r="BK489" s="132">
        <f t="shared" ca="1" si="411"/>
        <v>0</v>
      </c>
      <c r="BL489" s="132">
        <f t="shared" ca="1" si="412"/>
        <v>0</v>
      </c>
      <c r="BM489" s="132">
        <f t="shared" ca="1" si="413"/>
        <v>0</v>
      </c>
      <c r="BN489" s="132">
        <f t="shared" ca="1" si="414"/>
        <v>0</v>
      </c>
      <c r="BO489" s="132">
        <f t="shared" ca="1" si="415"/>
        <v>0</v>
      </c>
      <c r="BP489" s="132">
        <f t="shared" ca="1" si="416"/>
        <v>0</v>
      </c>
      <c r="BQ489" s="132">
        <f t="shared" ca="1" si="417"/>
        <v>0</v>
      </c>
      <c r="BR489" s="132">
        <f t="shared" ca="1" si="418"/>
        <v>0</v>
      </c>
      <c r="BS489" s="132">
        <f t="shared" ca="1" si="419"/>
        <v>0</v>
      </c>
    </row>
    <row r="490" spans="1:71" x14ac:dyDescent="0.3">
      <c r="A490" s="132" t="s">
        <v>1010</v>
      </c>
      <c r="B490" s="132" t="s">
        <v>205</v>
      </c>
      <c r="C490" s="132" t="s">
        <v>140</v>
      </c>
      <c r="D490" s="132" t="s">
        <v>1076</v>
      </c>
      <c r="F490" s="132" t="str">
        <f t="shared" si="391"/>
        <v>조류</v>
      </c>
      <c r="J490" s="132">
        <v>2</v>
      </c>
      <c r="AM490" s="132">
        <f>COUNTIF('몬스터 리스트(숨김)'!$B$14:$B$53,A490)</f>
        <v>0</v>
      </c>
      <c r="AN490" s="132">
        <f ca="1">IF(COUNTIF(AO491:$AO$525,1)&gt;0,0,AM490)</f>
        <v>0</v>
      </c>
      <c r="AO490" s="132">
        <f ca="1">IF(IF(AN490=0,0,VLOOKUP(A490,'몬스터 리스트(숨김)'!$B$14:$D$53,3,0))&gt;0,1,0)</f>
        <v>0</v>
      </c>
      <c r="AQ490" s="132">
        <f t="shared" ca="1" si="392"/>
        <v>0</v>
      </c>
      <c r="AR490" s="132">
        <f t="shared" ca="1" si="393"/>
        <v>0</v>
      </c>
      <c r="AS490" s="132">
        <f t="shared" ca="1" si="394"/>
        <v>0</v>
      </c>
      <c r="AT490" s="132">
        <f t="shared" ca="1" si="395"/>
        <v>0</v>
      </c>
      <c r="AU490" s="132">
        <f t="shared" ca="1" si="396"/>
        <v>0</v>
      </c>
      <c r="AV490" s="132">
        <f t="shared" ca="1" si="397"/>
        <v>0</v>
      </c>
      <c r="AW490" s="132">
        <f t="shared" ca="1" si="398"/>
        <v>0</v>
      </c>
      <c r="AX490" s="132">
        <f t="shared" ca="1" si="399"/>
        <v>0</v>
      </c>
      <c r="AY490" s="132">
        <f t="shared" ca="1" si="400"/>
        <v>0</v>
      </c>
      <c r="AZ490" s="132">
        <f t="shared" ca="1" si="401"/>
        <v>0</v>
      </c>
      <c r="BA490" s="132">
        <f t="shared" ca="1" si="402"/>
        <v>0</v>
      </c>
      <c r="BB490" s="132">
        <f t="shared" ca="1" si="402"/>
        <v>0</v>
      </c>
      <c r="BC490" s="132">
        <f t="shared" ca="1" si="403"/>
        <v>0</v>
      </c>
      <c r="BD490" s="132">
        <f t="shared" ca="1" si="404"/>
        <v>0</v>
      </c>
      <c r="BE490" s="132">
        <f t="shared" ca="1" si="405"/>
        <v>0</v>
      </c>
      <c r="BF490" s="132">
        <f t="shared" ca="1" si="406"/>
        <v>0</v>
      </c>
      <c r="BG490" s="132">
        <f t="shared" ca="1" si="407"/>
        <v>0</v>
      </c>
      <c r="BH490" s="132">
        <f t="shared" ca="1" si="408"/>
        <v>0</v>
      </c>
      <c r="BI490" s="132">
        <f t="shared" ca="1" si="409"/>
        <v>0</v>
      </c>
      <c r="BJ490" s="132">
        <f t="shared" ca="1" si="410"/>
        <v>0</v>
      </c>
      <c r="BK490" s="132">
        <f t="shared" ca="1" si="411"/>
        <v>0</v>
      </c>
      <c r="BL490" s="132">
        <f t="shared" ca="1" si="412"/>
        <v>0</v>
      </c>
      <c r="BM490" s="132">
        <f t="shared" ca="1" si="413"/>
        <v>0</v>
      </c>
      <c r="BN490" s="132">
        <f t="shared" ca="1" si="414"/>
        <v>0</v>
      </c>
      <c r="BO490" s="132">
        <f t="shared" ca="1" si="415"/>
        <v>0</v>
      </c>
      <c r="BP490" s="132">
        <f t="shared" ca="1" si="416"/>
        <v>0</v>
      </c>
      <c r="BQ490" s="132">
        <f t="shared" ca="1" si="417"/>
        <v>0</v>
      </c>
      <c r="BR490" s="132">
        <f t="shared" ca="1" si="418"/>
        <v>0</v>
      </c>
      <c r="BS490" s="132">
        <f t="shared" ca="1" si="419"/>
        <v>0</v>
      </c>
    </row>
    <row r="491" spans="1:71" x14ac:dyDescent="0.3">
      <c r="A491" s="132" t="s">
        <v>1011</v>
      </c>
      <c r="B491" s="132" t="s">
        <v>205</v>
      </c>
      <c r="C491" s="132" t="s">
        <v>140</v>
      </c>
      <c r="D491" s="132" t="s">
        <v>1076</v>
      </c>
      <c r="F491" s="132" t="str">
        <f t="shared" si="391"/>
        <v>조류</v>
      </c>
      <c r="J491" s="132">
        <v>2</v>
      </c>
      <c r="AM491" s="132">
        <f>COUNTIF('몬스터 리스트(숨김)'!$B$14:$B$53,A491)</f>
        <v>0</v>
      </c>
      <c r="AN491" s="132">
        <f ca="1">IF(COUNTIF(AO492:$AO$525,1)&gt;0,0,AM491)</f>
        <v>0</v>
      </c>
      <c r="AO491" s="132">
        <f ca="1">IF(IF(AN491=0,0,VLOOKUP(A491,'몬스터 리스트(숨김)'!$B$14:$D$53,3,0))&gt;0,1,0)</f>
        <v>0</v>
      </c>
      <c r="AQ491" s="132">
        <f t="shared" ca="1" si="392"/>
        <v>0</v>
      </c>
      <c r="AR491" s="132">
        <f t="shared" ca="1" si="393"/>
        <v>0</v>
      </c>
      <c r="AS491" s="132">
        <f t="shared" ca="1" si="394"/>
        <v>0</v>
      </c>
      <c r="AT491" s="132">
        <f t="shared" ca="1" si="395"/>
        <v>0</v>
      </c>
      <c r="AU491" s="132">
        <f t="shared" ca="1" si="396"/>
        <v>0</v>
      </c>
      <c r="AV491" s="132">
        <f t="shared" ca="1" si="397"/>
        <v>0</v>
      </c>
      <c r="AW491" s="132">
        <f t="shared" ca="1" si="398"/>
        <v>0</v>
      </c>
      <c r="AX491" s="132">
        <f t="shared" ca="1" si="399"/>
        <v>0</v>
      </c>
      <c r="AY491" s="132">
        <f t="shared" ca="1" si="400"/>
        <v>0</v>
      </c>
      <c r="AZ491" s="132">
        <f t="shared" ca="1" si="401"/>
        <v>0</v>
      </c>
      <c r="BA491" s="132">
        <f t="shared" ca="1" si="402"/>
        <v>0</v>
      </c>
      <c r="BB491" s="132">
        <f t="shared" ca="1" si="402"/>
        <v>0</v>
      </c>
      <c r="BC491" s="132">
        <f t="shared" ca="1" si="403"/>
        <v>0</v>
      </c>
      <c r="BD491" s="132">
        <f t="shared" ca="1" si="404"/>
        <v>0</v>
      </c>
      <c r="BE491" s="132">
        <f t="shared" ca="1" si="405"/>
        <v>0</v>
      </c>
      <c r="BF491" s="132">
        <f t="shared" ca="1" si="406"/>
        <v>0</v>
      </c>
      <c r="BG491" s="132">
        <f t="shared" ca="1" si="407"/>
        <v>0</v>
      </c>
      <c r="BH491" s="132">
        <f t="shared" ca="1" si="408"/>
        <v>0</v>
      </c>
      <c r="BI491" s="132">
        <f t="shared" ca="1" si="409"/>
        <v>0</v>
      </c>
      <c r="BJ491" s="132">
        <f t="shared" ca="1" si="410"/>
        <v>0</v>
      </c>
      <c r="BK491" s="132">
        <f t="shared" ca="1" si="411"/>
        <v>0</v>
      </c>
      <c r="BL491" s="132">
        <f t="shared" ca="1" si="412"/>
        <v>0</v>
      </c>
      <c r="BM491" s="132">
        <f t="shared" ca="1" si="413"/>
        <v>0</v>
      </c>
      <c r="BN491" s="132">
        <f t="shared" ca="1" si="414"/>
        <v>0</v>
      </c>
      <c r="BO491" s="132">
        <f t="shared" ca="1" si="415"/>
        <v>0</v>
      </c>
      <c r="BP491" s="132">
        <f t="shared" ca="1" si="416"/>
        <v>0</v>
      </c>
      <c r="BQ491" s="132">
        <f t="shared" ca="1" si="417"/>
        <v>0</v>
      </c>
      <c r="BR491" s="132">
        <f t="shared" ca="1" si="418"/>
        <v>0</v>
      </c>
      <c r="BS491" s="132">
        <f t="shared" ca="1" si="419"/>
        <v>0</v>
      </c>
    </row>
    <row r="492" spans="1:71" x14ac:dyDescent="0.3">
      <c r="A492" s="132" t="s">
        <v>1012</v>
      </c>
      <c r="B492" s="132" t="s">
        <v>205</v>
      </c>
      <c r="C492" s="132" t="s">
        <v>140</v>
      </c>
      <c r="D492" s="132" t="s">
        <v>1076</v>
      </c>
      <c r="F492" s="132" t="str">
        <f t="shared" si="391"/>
        <v>조류</v>
      </c>
      <c r="J492" s="132">
        <v>2</v>
      </c>
      <c r="AM492" s="132">
        <f>COUNTIF('몬스터 리스트(숨김)'!$B$14:$B$53,A492)</f>
        <v>0</v>
      </c>
      <c r="AN492" s="132">
        <f ca="1">IF(COUNTIF(AO493:$AO$525,1)&gt;0,0,AM492)</f>
        <v>0</v>
      </c>
      <c r="AO492" s="132">
        <f ca="1">IF(IF(AN492=0,0,VLOOKUP(A492,'몬스터 리스트(숨김)'!$B$14:$D$53,3,0))&gt;0,1,0)</f>
        <v>0</v>
      </c>
      <c r="AQ492" s="132">
        <f t="shared" ca="1" si="392"/>
        <v>0</v>
      </c>
      <c r="AR492" s="132">
        <f t="shared" ca="1" si="393"/>
        <v>0</v>
      </c>
      <c r="AS492" s="132">
        <f t="shared" ca="1" si="394"/>
        <v>0</v>
      </c>
      <c r="AT492" s="132">
        <f t="shared" ca="1" si="395"/>
        <v>0</v>
      </c>
      <c r="AU492" s="132">
        <f t="shared" ca="1" si="396"/>
        <v>0</v>
      </c>
      <c r="AV492" s="132">
        <f t="shared" ca="1" si="397"/>
        <v>0</v>
      </c>
      <c r="AW492" s="132">
        <f t="shared" ca="1" si="398"/>
        <v>0</v>
      </c>
      <c r="AX492" s="132">
        <f t="shared" ca="1" si="399"/>
        <v>0</v>
      </c>
      <c r="AY492" s="132">
        <f t="shared" ca="1" si="400"/>
        <v>0</v>
      </c>
      <c r="AZ492" s="132">
        <f t="shared" ca="1" si="401"/>
        <v>0</v>
      </c>
      <c r="BA492" s="132">
        <f t="shared" ca="1" si="402"/>
        <v>0</v>
      </c>
      <c r="BB492" s="132">
        <f t="shared" ca="1" si="402"/>
        <v>0</v>
      </c>
      <c r="BC492" s="132">
        <f t="shared" ca="1" si="403"/>
        <v>0</v>
      </c>
      <c r="BD492" s="132">
        <f t="shared" ca="1" si="404"/>
        <v>0</v>
      </c>
      <c r="BE492" s="132">
        <f t="shared" ca="1" si="405"/>
        <v>0</v>
      </c>
      <c r="BF492" s="132">
        <f t="shared" ca="1" si="406"/>
        <v>0</v>
      </c>
      <c r="BG492" s="132">
        <f t="shared" ca="1" si="407"/>
        <v>0</v>
      </c>
      <c r="BH492" s="132">
        <f t="shared" ca="1" si="408"/>
        <v>0</v>
      </c>
      <c r="BI492" s="132">
        <f t="shared" ca="1" si="409"/>
        <v>0</v>
      </c>
      <c r="BJ492" s="132">
        <f t="shared" ca="1" si="410"/>
        <v>0</v>
      </c>
      <c r="BK492" s="132">
        <f t="shared" ca="1" si="411"/>
        <v>0</v>
      </c>
      <c r="BL492" s="132">
        <f t="shared" ca="1" si="412"/>
        <v>0</v>
      </c>
      <c r="BM492" s="132">
        <f t="shared" ca="1" si="413"/>
        <v>0</v>
      </c>
      <c r="BN492" s="132">
        <f t="shared" ca="1" si="414"/>
        <v>0</v>
      </c>
      <c r="BO492" s="132">
        <f t="shared" ca="1" si="415"/>
        <v>0</v>
      </c>
      <c r="BP492" s="132">
        <f t="shared" ca="1" si="416"/>
        <v>0</v>
      </c>
      <c r="BQ492" s="132">
        <f t="shared" ca="1" si="417"/>
        <v>0</v>
      </c>
      <c r="BR492" s="132">
        <f t="shared" ca="1" si="418"/>
        <v>0</v>
      </c>
      <c r="BS492" s="132">
        <f t="shared" ca="1" si="419"/>
        <v>0</v>
      </c>
    </row>
    <row r="493" spans="1:71" x14ac:dyDescent="0.3">
      <c r="A493" s="132" t="s">
        <v>97</v>
      </c>
      <c r="B493" s="132" t="s">
        <v>205</v>
      </c>
      <c r="C493" s="132" t="s">
        <v>142</v>
      </c>
      <c r="D493" s="132" t="s">
        <v>1077</v>
      </c>
      <c r="F493" s="132" t="str">
        <f t="shared" si="391"/>
        <v>조류</v>
      </c>
      <c r="J493" s="132">
        <v>4</v>
      </c>
      <c r="AM493" s="132">
        <f>COUNTIF('몬스터 리스트(숨김)'!$B$14:$B$53,A493)</f>
        <v>0</v>
      </c>
      <c r="AN493" s="132">
        <f ca="1">IF(COUNTIF(AO494:$AO$525,1)&gt;0,0,AM493)</f>
        <v>0</v>
      </c>
      <c r="AO493" s="132">
        <f ca="1">IF(IF(AN493=0,0,VLOOKUP(A493,'몬스터 리스트(숨김)'!$B$14:$D$53,3,0))&gt;0,1,0)</f>
        <v>0</v>
      </c>
      <c r="AQ493" s="132">
        <f t="shared" ca="1" si="392"/>
        <v>0</v>
      </c>
      <c r="AR493" s="132">
        <f t="shared" ca="1" si="393"/>
        <v>0</v>
      </c>
      <c r="AS493" s="132">
        <f t="shared" ca="1" si="394"/>
        <v>0</v>
      </c>
      <c r="AT493" s="132">
        <f t="shared" ca="1" si="395"/>
        <v>0</v>
      </c>
      <c r="AU493" s="132">
        <f t="shared" ca="1" si="396"/>
        <v>0</v>
      </c>
      <c r="AV493" s="132">
        <f t="shared" ca="1" si="397"/>
        <v>0</v>
      </c>
      <c r="AW493" s="132">
        <f t="shared" ca="1" si="398"/>
        <v>0</v>
      </c>
      <c r="AX493" s="132">
        <f t="shared" ca="1" si="399"/>
        <v>0</v>
      </c>
      <c r="AY493" s="132">
        <f t="shared" ca="1" si="400"/>
        <v>0</v>
      </c>
      <c r="AZ493" s="132">
        <f t="shared" ca="1" si="401"/>
        <v>0</v>
      </c>
      <c r="BA493" s="132">
        <f t="shared" ca="1" si="402"/>
        <v>0</v>
      </c>
      <c r="BB493" s="132">
        <f t="shared" ca="1" si="402"/>
        <v>0</v>
      </c>
      <c r="BC493" s="132">
        <f t="shared" ca="1" si="403"/>
        <v>0</v>
      </c>
      <c r="BD493" s="132">
        <f t="shared" ca="1" si="404"/>
        <v>0</v>
      </c>
      <c r="BE493" s="132">
        <f t="shared" ca="1" si="405"/>
        <v>0</v>
      </c>
      <c r="BF493" s="132">
        <f t="shared" ca="1" si="406"/>
        <v>0</v>
      </c>
      <c r="BG493" s="132">
        <f t="shared" ca="1" si="407"/>
        <v>0</v>
      </c>
      <c r="BH493" s="132">
        <f t="shared" ca="1" si="408"/>
        <v>0</v>
      </c>
      <c r="BI493" s="132">
        <f t="shared" ca="1" si="409"/>
        <v>0</v>
      </c>
      <c r="BJ493" s="132">
        <f t="shared" ca="1" si="410"/>
        <v>0</v>
      </c>
      <c r="BK493" s="132">
        <f t="shared" ca="1" si="411"/>
        <v>0</v>
      </c>
      <c r="BL493" s="132">
        <f t="shared" ca="1" si="412"/>
        <v>0</v>
      </c>
      <c r="BM493" s="132">
        <f t="shared" ca="1" si="413"/>
        <v>0</v>
      </c>
      <c r="BN493" s="132">
        <f t="shared" ca="1" si="414"/>
        <v>0</v>
      </c>
      <c r="BO493" s="132">
        <f t="shared" ca="1" si="415"/>
        <v>0</v>
      </c>
      <c r="BP493" s="132">
        <f t="shared" ca="1" si="416"/>
        <v>0</v>
      </c>
      <c r="BQ493" s="132">
        <f t="shared" ca="1" si="417"/>
        <v>0</v>
      </c>
      <c r="BR493" s="132">
        <f t="shared" ca="1" si="418"/>
        <v>0</v>
      </c>
      <c r="BS493" s="132">
        <f t="shared" ca="1" si="419"/>
        <v>0</v>
      </c>
    </row>
    <row r="494" spans="1:71" x14ac:dyDescent="0.3">
      <c r="A494" s="132" t="s">
        <v>1013</v>
      </c>
      <c r="B494" s="132" t="s">
        <v>205</v>
      </c>
      <c r="C494" s="132" t="s">
        <v>142</v>
      </c>
      <c r="D494" s="132" t="s">
        <v>1077</v>
      </c>
      <c r="F494" s="132" t="str">
        <f t="shared" si="391"/>
        <v>조류</v>
      </c>
      <c r="J494" s="132">
        <v>4</v>
      </c>
      <c r="AM494" s="132">
        <f>COUNTIF('몬스터 리스트(숨김)'!$B$14:$B$53,A494)</f>
        <v>0</v>
      </c>
      <c r="AN494" s="132">
        <f ca="1">IF(COUNTIF(AO495:$AO$525,1)&gt;0,0,AM494)</f>
        <v>0</v>
      </c>
      <c r="AO494" s="132">
        <f ca="1">IF(IF(AN494=0,0,VLOOKUP(A494,'몬스터 리스트(숨김)'!$B$14:$D$53,3,0))&gt;0,1,0)</f>
        <v>0</v>
      </c>
      <c r="AQ494" s="132">
        <f t="shared" ca="1" si="392"/>
        <v>0</v>
      </c>
      <c r="AR494" s="132">
        <f t="shared" ca="1" si="393"/>
        <v>0</v>
      </c>
      <c r="AS494" s="132">
        <f t="shared" ca="1" si="394"/>
        <v>0</v>
      </c>
      <c r="AT494" s="132">
        <f t="shared" ca="1" si="395"/>
        <v>0</v>
      </c>
      <c r="AU494" s="132">
        <f t="shared" ca="1" si="396"/>
        <v>0</v>
      </c>
      <c r="AV494" s="132">
        <f t="shared" ca="1" si="397"/>
        <v>0</v>
      </c>
      <c r="AW494" s="132">
        <f t="shared" ca="1" si="398"/>
        <v>0</v>
      </c>
      <c r="AX494" s="132">
        <f t="shared" ca="1" si="399"/>
        <v>0</v>
      </c>
      <c r="AY494" s="132">
        <f t="shared" ca="1" si="400"/>
        <v>0</v>
      </c>
      <c r="AZ494" s="132">
        <f t="shared" ca="1" si="401"/>
        <v>0</v>
      </c>
      <c r="BA494" s="132">
        <f t="shared" ca="1" si="402"/>
        <v>0</v>
      </c>
      <c r="BB494" s="132">
        <f t="shared" ca="1" si="402"/>
        <v>0</v>
      </c>
      <c r="BC494" s="132">
        <f t="shared" ca="1" si="403"/>
        <v>0</v>
      </c>
      <c r="BD494" s="132">
        <f t="shared" ca="1" si="404"/>
        <v>0</v>
      </c>
      <c r="BE494" s="132">
        <f t="shared" ca="1" si="405"/>
        <v>0</v>
      </c>
      <c r="BF494" s="132">
        <f t="shared" ca="1" si="406"/>
        <v>0</v>
      </c>
      <c r="BG494" s="132">
        <f t="shared" ca="1" si="407"/>
        <v>0</v>
      </c>
      <c r="BH494" s="132">
        <f t="shared" ca="1" si="408"/>
        <v>0</v>
      </c>
      <c r="BI494" s="132">
        <f t="shared" ca="1" si="409"/>
        <v>0</v>
      </c>
      <c r="BJ494" s="132">
        <f t="shared" ca="1" si="410"/>
        <v>0</v>
      </c>
      <c r="BK494" s="132">
        <f t="shared" ca="1" si="411"/>
        <v>0</v>
      </c>
      <c r="BL494" s="132">
        <f t="shared" ca="1" si="412"/>
        <v>0</v>
      </c>
      <c r="BM494" s="132">
        <f t="shared" ca="1" si="413"/>
        <v>0</v>
      </c>
      <c r="BN494" s="132">
        <f t="shared" ca="1" si="414"/>
        <v>0</v>
      </c>
      <c r="BO494" s="132">
        <f t="shared" ca="1" si="415"/>
        <v>0</v>
      </c>
      <c r="BP494" s="132">
        <f t="shared" ca="1" si="416"/>
        <v>0</v>
      </c>
      <c r="BQ494" s="132">
        <f t="shared" ca="1" si="417"/>
        <v>0</v>
      </c>
      <c r="BR494" s="132">
        <f t="shared" ca="1" si="418"/>
        <v>0</v>
      </c>
      <c r="BS494" s="132">
        <f t="shared" ca="1" si="419"/>
        <v>0</v>
      </c>
    </row>
    <row r="495" spans="1:71" x14ac:dyDescent="0.3">
      <c r="A495" s="132" t="s">
        <v>1014</v>
      </c>
      <c r="B495" s="132" t="s">
        <v>205</v>
      </c>
      <c r="C495" s="132" t="s">
        <v>142</v>
      </c>
      <c r="D495" s="132" t="s">
        <v>1077</v>
      </c>
      <c r="F495" s="132" t="str">
        <f t="shared" si="391"/>
        <v>조류</v>
      </c>
      <c r="J495" s="132">
        <v>4</v>
      </c>
      <c r="AM495" s="132">
        <f>COUNTIF('몬스터 리스트(숨김)'!$B$14:$B$53,A495)</f>
        <v>0</v>
      </c>
      <c r="AN495" s="132">
        <f ca="1">IF(COUNTIF(AO496:$AO$525,1)&gt;0,0,AM495)</f>
        <v>0</v>
      </c>
      <c r="AO495" s="132">
        <f ca="1">IF(IF(AN495=0,0,VLOOKUP(A495,'몬스터 리스트(숨김)'!$B$14:$D$53,3,0))&gt;0,1,0)</f>
        <v>0</v>
      </c>
      <c r="AQ495" s="132">
        <f t="shared" ca="1" si="392"/>
        <v>0</v>
      </c>
      <c r="AR495" s="132">
        <f t="shared" ca="1" si="393"/>
        <v>0</v>
      </c>
      <c r="AS495" s="132">
        <f t="shared" ca="1" si="394"/>
        <v>0</v>
      </c>
      <c r="AT495" s="132">
        <f t="shared" ca="1" si="395"/>
        <v>0</v>
      </c>
      <c r="AU495" s="132">
        <f t="shared" ca="1" si="396"/>
        <v>0</v>
      </c>
      <c r="AV495" s="132">
        <f t="shared" ca="1" si="397"/>
        <v>0</v>
      </c>
      <c r="AW495" s="132">
        <f t="shared" ca="1" si="398"/>
        <v>0</v>
      </c>
      <c r="AX495" s="132">
        <f t="shared" ca="1" si="399"/>
        <v>0</v>
      </c>
      <c r="AY495" s="132">
        <f t="shared" ca="1" si="400"/>
        <v>0</v>
      </c>
      <c r="AZ495" s="132">
        <f t="shared" ca="1" si="401"/>
        <v>0</v>
      </c>
      <c r="BA495" s="132">
        <f t="shared" ca="1" si="402"/>
        <v>0</v>
      </c>
      <c r="BB495" s="132">
        <f t="shared" ca="1" si="402"/>
        <v>0</v>
      </c>
      <c r="BC495" s="132">
        <f t="shared" ca="1" si="403"/>
        <v>0</v>
      </c>
      <c r="BD495" s="132">
        <f t="shared" ca="1" si="404"/>
        <v>0</v>
      </c>
      <c r="BE495" s="132">
        <f t="shared" ca="1" si="405"/>
        <v>0</v>
      </c>
      <c r="BF495" s="132">
        <f t="shared" ca="1" si="406"/>
        <v>0</v>
      </c>
      <c r="BG495" s="132">
        <f t="shared" ca="1" si="407"/>
        <v>0</v>
      </c>
      <c r="BH495" s="132">
        <f t="shared" ca="1" si="408"/>
        <v>0</v>
      </c>
      <c r="BI495" s="132">
        <f t="shared" ca="1" si="409"/>
        <v>0</v>
      </c>
      <c r="BJ495" s="132">
        <f t="shared" ca="1" si="410"/>
        <v>0</v>
      </c>
      <c r="BK495" s="132">
        <f t="shared" ca="1" si="411"/>
        <v>0</v>
      </c>
      <c r="BL495" s="132">
        <f t="shared" ca="1" si="412"/>
        <v>0</v>
      </c>
      <c r="BM495" s="132">
        <f t="shared" ca="1" si="413"/>
        <v>0</v>
      </c>
      <c r="BN495" s="132">
        <f t="shared" ca="1" si="414"/>
        <v>0</v>
      </c>
      <c r="BO495" s="132">
        <f t="shared" ca="1" si="415"/>
        <v>0</v>
      </c>
      <c r="BP495" s="132">
        <f t="shared" ca="1" si="416"/>
        <v>0</v>
      </c>
      <c r="BQ495" s="132">
        <f t="shared" ca="1" si="417"/>
        <v>0</v>
      </c>
      <c r="BR495" s="132">
        <f t="shared" ca="1" si="418"/>
        <v>0</v>
      </c>
      <c r="BS495" s="132">
        <f t="shared" ca="1" si="419"/>
        <v>0</v>
      </c>
    </row>
    <row r="496" spans="1:71" x14ac:dyDescent="0.3">
      <c r="A496" s="132" t="s">
        <v>1015</v>
      </c>
      <c r="B496" s="132" t="s">
        <v>205</v>
      </c>
      <c r="C496" s="132" t="s">
        <v>142</v>
      </c>
      <c r="D496" s="132" t="s">
        <v>1077</v>
      </c>
      <c r="F496" s="132" t="str">
        <f t="shared" si="391"/>
        <v>조류</v>
      </c>
      <c r="J496" s="132">
        <v>4</v>
      </c>
      <c r="AM496" s="132">
        <f>COUNTIF('몬스터 리스트(숨김)'!$B$14:$B$53,A496)</f>
        <v>0</v>
      </c>
      <c r="AN496" s="132">
        <f ca="1">IF(COUNTIF(AO497:$AO$525,1)&gt;0,0,AM496)</f>
        <v>0</v>
      </c>
      <c r="AO496" s="132">
        <f ca="1">IF(IF(AN496=0,0,VLOOKUP(A496,'몬스터 리스트(숨김)'!$B$14:$D$53,3,0))&gt;0,1,0)</f>
        <v>0</v>
      </c>
      <c r="AQ496" s="132">
        <f t="shared" ca="1" si="392"/>
        <v>0</v>
      </c>
      <c r="AR496" s="132">
        <f t="shared" ca="1" si="393"/>
        <v>0</v>
      </c>
      <c r="AS496" s="132">
        <f t="shared" ca="1" si="394"/>
        <v>0</v>
      </c>
      <c r="AT496" s="132">
        <f t="shared" ca="1" si="395"/>
        <v>0</v>
      </c>
      <c r="AU496" s="132">
        <f t="shared" ca="1" si="396"/>
        <v>0</v>
      </c>
      <c r="AV496" s="132">
        <f t="shared" ca="1" si="397"/>
        <v>0</v>
      </c>
      <c r="AW496" s="132">
        <f t="shared" ca="1" si="398"/>
        <v>0</v>
      </c>
      <c r="AX496" s="132">
        <f t="shared" ca="1" si="399"/>
        <v>0</v>
      </c>
      <c r="AY496" s="132">
        <f t="shared" ca="1" si="400"/>
        <v>0</v>
      </c>
      <c r="AZ496" s="132">
        <f t="shared" ca="1" si="401"/>
        <v>0</v>
      </c>
      <c r="BA496" s="132">
        <f t="shared" ca="1" si="402"/>
        <v>0</v>
      </c>
      <c r="BB496" s="132">
        <f t="shared" ca="1" si="402"/>
        <v>0</v>
      </c>
      <c r="BC496" s="132">
        <f t="shared" ca="1" si="403"/>
        <v>0</v>
      </c>
      <c r="BD496" s="132">
        <f t="shared" ca="1" si="404"/>
        <v>0</v>
      </c>
      <c r="BE496" s="132">
        <f t="shared" ca="1" si="405"/>
        <v>0</v>
      </c>
      <c r="BF496" s="132">
        <f t="shared" ca="1" si="406"/>
        <v>0</v>
      </c>
      <c r="BG496" s="132">
        <f t="shared" ca="1" si="407"/>
        <v>0</v>
      </c>
      <c r="BH496" s="132">
        <f t="shared" ca="1" si="408"/>
        <v>0</v>
      </c>
      <c r="BI496" s="132">
        <f t="shared" ca="1" si="409"/>
        <v>0</v>
      </c>
      <c r="BJ496" s="132">
        <f t="shared" ca="1" si="410"/>
        <v>0</v>
      </c>
      <c r="BK496" s="132">
        <f t="shared" ca="1" si="411"/>
        <v>0</v>
      </c>
      <c r="BL496" s="132">
        <f t="shared" ca="1" si="412"/>
        <v>0</v>
      </c>
      <c r="BM496" s="132">
        <f t="shared" ca="1" si="413"/>
        <v>0</v>
      </c>
      <c r="BN496" s="132">
        <f t="shared" ca="1" si="414"/>
        <v>0</v>
      </c>
      <c r="BO496" s="132">
        <f t="shared" ca="1" si="415"/>
        <v>0</v>
      </c>
      <c r="BP496" s="132">
        <f t="shared" ca="1" si="416"/>
        <v>0</v>
      </c>
      <c r="BQ496" s="132">
        <f t="shared" ca="1" si="417"/>
        <v>0</v>
      </c>
      <c r="BR496" s="132">
        <f t="shared" ca="1" si="418"/>
        <v>0</v>
      </c>
      <c r="BS496" s="132">
        <f t="shared" ca="1" si="419"/>
        <v>0</v>
      </c>
    </row>
    <row r="497" spans="1:71" x14ac:dyDescent="0.3">
      <c r="A497" s="132" t="s">
        <v>1016</v>
      </c>
      <c r="B497" s="132" t="s">
        <v>205</v>
      </c>
      <c r="C497" s="132" t="s">
        <v>142</v>
      </c>
      <c r="D497" s="132" t="s">
        <v>1077</v>
      </c>
      <c r="F497" s="132" t="str">
        <f t="shared" si="391"/>
        <v>조류</v>
      </c>
      <c r="J497" s="132">
        <v>4</v>
      </c>
      <c r="AM497" s="132">
        <f>COUNTIF('몬스터 리스트(숨김)'!$B$14:$B$53,A497)</f>
        <v>0</v>
      </c>
      <c r="AN497" s="132">
        <f ca="1">IF(COUNTIF(AO498:$AO$525,1)&gt;0,0,AM497)</f>
        <v>0</v>
      </c>
      <c r="AO497" s="132">
        <f ca="1">IF(IF(AN497=0,0,VLOOKUP(A497,'몬스터 리스트(숨김)'!$B$14:$D$53,3,0))&gt;0,1,0)</f>
        <v>0</v>
      </c>
      <c r="AQ497" s="132">
        <f t="shared" ca="1" si="392"/>
        <v>0</v>
      </c>
      <c r="AR497" s="132">
        <f t="shared" ca="1" si="393"/>
        <v>0</v>
      </c>
      <c r="AS497" s="132">
        <f t="shared" ca="1" si="394"/>
        <v>0</v>
      </c>
      <c r="AT497" s="132">
        <f t="shared" ca="1" si="395"/>
        <v>0</v>
      </c>
      <c r="AU497" s="132">
        <f t="shared" ca="1" si="396"/>
        <v>0</v>
      </c>
      <c r="AV497" s="132">
        <f t="shared" ca="1" si="397"/>
        <v>0</v>
      </c>
      <c r="AW497" s="132">
        <f t="shared" ca="1" si="398"/>
        <v>0</v>
      </c>
      <c r="AX497" s="132">
        <f t="shared" ca="1" si="399"/>
        <v>0</v>
      </c>
      <c r="AY497" s="132">
        <f t="shared" ca="1" si="400"/>
        <v>0</v>
      </c>
      <c r="AZ497" s="132">
        <f t="shared" ca="1" si="401"/>
        <v>0</v>
      </c>
      <c r="BA497" s="132">
        <f t="shared" ca="1" si="402"/>
        <v>0</v>
      </c>
      <c r="BB497" s="132">
        <f t="shared" ca="1" si="402"/>
        <v>0</v>
      </c>
      <c r="BC497" s="132">
        <f t="shared" ca="1" si="403"/>
        <v>0</v>
      </c>
      <c r="BD497" s="132">
        <f t="shared" ca="1" si="404"/>
        <v>0</v>
      </c>
      <c r="BE497" s="132">
        <f t="shared" ca="1" si="405"/>
        <v>0</v>
      </c>
      <c r="BF497" s="132">
        <f t="shared" ca="1" si="406"/>
        <v>0</v>
      </c>
      <c r="BG497" s="132">
        <f t="shared" ca="1" si="407"/>
        <v>0</v>
      </c>
      <c r="BH497" s="132">
        <f t="shared" ca="1" si="408"/>
        <v>0</v>
      </c>
      <c r="BI497" s="132">
        <f t="shared" ca="1" si="409"/>
        <v>0</v>
      </c>
      <c r="BJ497" s="132">
        <f t="shared" ca="1" si="410"/>
        <v>0</v>
      </c>
      <c r="BK497" s="132">
        <f t="shared" ca="1" si="411"/>
        <v>0</v>
      </c>
      <c r="BL497" s="132">
        <f t="shared" ca="1" si="412"/>
        <v>0</v>
      </c>
      <c r="BM497" s="132">
        <f t="shared" ca="1" si="413"/>
        <v>0</v>
      </c>
      <c r="BN497" s="132">
        <f t="shared" ca="1" si="414"/>
        <v>0</v>
      </c>
      <c r="BO497" s="132">
        <f t="shared" ca="1" si="415"/>
        <v>0</v>
      </c>
      <c r="BP497" s="132">
        <f t="shared" ca="1" si="416"/>
        <v>0</v>
      </c>
      <c r="BQ497" s="132">
        <f t="shared" ca="1" si="417"/>
        <v>0</v>
      </c>
      <c r="BR497" s="132">
        <f t="shared" ca="1" si="418"/>
        <v>0</v>
      </c>
      <c r="BS497" s="132">
        <f t="shared" ca="1" si="419"/>
        <v>0</v>
      </c>
    </row>
    <row r="498" spans="1:71" x14ac:dyDescent="0.3">
      <c r="A498" s="132" t="s">
        <v>1017</v>
      </c>
      <c r="B498" s="132" t="s">
        <v>205</v>
      </c>
      <c r="C498" s="132" t="s">
        <v>142</v>
      </c>
      <c r="D498" s="132" t="s">
        <v>1077</v>
      </c>
      <c r="F498" s="132" t="str">
        <f t="shared" si="391"/>
        <v>조류</v>
      </c>
      <c r="J498" s="132">
        <v>4</v>
      </c>
      <c r="AM498" s="132">
        <f>COUNTIF('몬스터 리스트(숨김)'!$B$14:$B$53,A498)</f>
        <v>0</v>
      </c>
      <c r="AN498" s="132">
        <f ca="1">IF(COUNTIF(AO499:$AO$525,1)&gt;0,0,AM498)</f>
        <v>0</v>
      </c>
      <c r="AO498" s="132">
        <f ca="1">IF(IF(AN498=0,0,VLOOKUP(A498,'몬스터 리스트(숨김)'!$B$14:$D$53,3,0))&gt;0,1,0)</f>
        <v>0</v>
      </c>
      <c r="AQ498" s="132">
        <f t="shared" ca="1" si="392"/>
        <v>0</v>
      </c>
      <c r="AR498" s="132">
        <f t="shared" ca="1" si="393"/>
        <v>0</v>
      </c>
      <c r="AS498" s="132">
        <f t="shared" ca="1" si="394"/>
        <v>0</v>
      </c>
      <c r="AT498" s="132">
        <f t="shared" ca="1" si="395"/>
        <v>0</v>
      </c>
      <c r="AU498" s="132">
        <f t="shared" ca="1" si="396"/>
        <v>0</v>
      </c>
      <c r="AV498" s="132">
        <f t="shared" ca="1" si="397"/>
        <v>0</v>
      </c>
      <c r="AW498" s="132">
        <f t="shared" ca="1" si="398"/>
        <v>0</v>
      </c>
      <c r="AX498" s="132">
        <f t="shared" ca="1" si="399"/>
        <v>0</v>
      </c>
      <c r="AY498" s="132">
        <f t="shared" ca="1" si="400"/>
        <v>0</v>
      </c>
      <c r="AZ498" s="132">
        <f t="shared" ca="1" si="401"/>
        <v>0</v>
      </c>
      <c r="BA498" s="132">
        <f t="shared" ca="1" si="402"/>
        <v>0</v>
      </c>
      <c r="BB498" s="132">
        <f t="shared" ca="1" si="402"/>
        <v>0</v>
      </c>
      <c r="BC498" s="132">
        <f t="shared" ca="1" si="403"/>
        <v>0</v>
      </c>
      <c r="BD498" s="132">
        <f t="shared" ca="1" si="404"/>
        <v>0</v>
      </c>
      <c r="BE498" s="132">
        <f t="shared" ca="1" si="405"/>
        <v>0</v>
      </c>
      <c r="BF498" s="132">
        <f t="shared" ca="1" si="406"/>
        <v>0</v>
      </c>
      <c r="BG498" s="132">
        <f t="shared" ca="1" si="407"/>
        <v>0</v>
      </c>
      <c r="BH498" s="132">
        <f t="shared" ca="1" si="408"/>
        <v>0</v>
      </c>
      <c r="BI498" s="132">
        <f t="shared" ca="1" si="409"/>
        <v>0</v>
      </c>
      <c r="BJ498" s="132">
        <f t="shared" ca="1" si="410"/>
        <v>0</v>
      </c>
      <c r="BK498" s="132">
        <f t="shared" ca="1" si="411"/>
        <v>0</v>
      </c>
      <c r="BL498" s="132">
        <f t="shared" ca="1" si="412"/>
        <v>0</v>
      </c>
      <c r="BM498" s="132">
        <f t="shared" ca="1" si="413"/>
        <v>0</v>
      </c>
      <c r="BN498" s="132">
        <f t="shared" ca="1" si="414"/>
        <v>0</v>
      </c>
      <c r="BO498" s="132">
        <f t="shared" ca="1" si="415"/>
        <v>0</v>
      </c>
      <c r="BP498" s="132">
        <f t="shared" ca="1" si="416"/>
        <v>0</v>
      </c>
      <c r="BQ498" s="132">
        <f t="shared" ca="1" si="417"/>
        <v>0</v>
      </c>
      <c r="BR498" s="132">
        <f t="shared" ca="1" si="418"/>
        <v>0</v>
      </c>
      <c r="BS498" s="132">
        <f t="shared" ca="1" si="419"/>
        <v>0</v>
      </c>
    </row>
    <row r="499" spans="1:71" x14ac:dyDescent="0.3">
      <c r="A499" s="132" t="s">
        <v>1018</v>
      </c>
      <c r="B499" s="132" t="s">
        <v>205</v>
      </c>
      <c r="C499" s="132" t="s">
        <v>142</v>
      </c>
      <c r="D499" s="132" t="s">
        <v>1077</v>
      </c>
      <c r="F499" s="132" t="str">
        <f t="shared" si="391"/>
        <v>조류</v>
      </c>
      <c r="J499" s="132">
        <v>4</v>
      </c>
      <c r="AM499" s="132">
        <f>COUNTIF('몬스터 리스트(숨김)'!$B$14:$B$53,A499)</f>
        <v>0</v>
      </c>
      <c r="AN499" s="132">
        <f ca="1">IF(COUNTIF(AO500:$AO$525,1)&gt;0,0,AM499)</f>
        <v>0</v>
      </c>
      <c r="AO499" s="132">
        <f ca="1">IF(IF(AN499=0,0,VLOOKUP(A499,'몬스터 리스트(숨김)'!$B$14:$D$53,3,0))&gt;0,1,0)</f>
        <v>0</v>
      </c>
      <c r="AQ499" s="132">
        <f t="shared" ca="1" si="392"/>
        <v>0</v>
      </c>
      <c r="AR499" s="132">
        <f t="shared" ca="1" si="393"/>
        <v>0</v>
      </c>
      <c r="AS499" s="132">
        <f t="shared" ca="1" si="394"/>
        <v>0</v>
      </c>
      <c r="AT499" s="132">
        <f t="shared" ca="1" si="395"/>
        <v>0</v>
      </c>
      <c r="AU499" s="132">
        <f t="shared" ca="1" si="396"/>
        <v>0</v>
      </c>
      <c r="AV499" s="132">
        <f t="shared" ca="1" si="397"/>
        <v>0</v>
      </c>
      <c r="AW499" s="132">
        <f t="shared" ca="1" si="398"/>
        <v>0</v>
      </c>
      <c r="AX499" s="132">
        <f t="shared" ca="1" si="399"/>
        <v>0</v>
      </c>
      <c r="AY499" s="132">
        <f t="shared" ca="1" si="400"/>
        <v>0</v>
      </c>
      <c r="AZ499" s="132">
        <f t="shared" ca="1" si="401"/>
        <v>0</v>
      </c>
      <c r="BA499" s="132">
        <f t="shared" ca="1" si="402"/>
        <v>0</v>
      </c>
      <c r="BB499" s="132">
        <f t="shared" ca="1" si="402"/>
        <v>0</v>
      </c>
      <c r="BC499" s="132">
        <f t="shared" ca="1" si="403"/>
        <v>0</v>
      </c>
      <c r="BD499" s="132">
        <f t="shared" ca="1" si="404"/>
        <v>0</v>
      </c>
      <c r="BE499" s="132">
        <f t="shared" ca="1" si="405"/>
        <v>0</v>
      </c>
      <c r="BF499" s="132">
        <f t="shared" ca="1" si="406"/>
        <v>0</v>
      </c>
      <c r="BG499" s="132">
        <f t="shared" ca="1" si="407"/>
        <v>0</v>
      </c>
      <c r="BH499" s="132">
        <f t="shared" ca="1" si="408"/>
        <v>0</v>
      </c>
      <c r="BI499" s="132">
        <f t="shared" ca="1" si="409"/>
        <v>0</v>
      </c>
      <c r="BJ499" s="132">
        <f t="shared" ca="1" si="410"/>
        <v>0</v>
      </c>
      <c r="BK499" s="132">
        <f t="shared" ca="1" si="411"/>
        <v>0</v>
      </c>
      <c r="BL499" s="132">
        <f t="shared" ca="1" si="412"/>
        <v>0</v>
      </c>
      <c r="BM499" s="132">
        <f t="shared" ca="1" si="413"/>
        <v>0</v>
      </c>
      <c r="BN499" s="132">
        <f t="shared" ca="1" si="414"/>
        <v>0</v>
      </c>
      <c r="BO499" s="132">
        <f t="shared" ca="1" si="415"/>
        <v>0</v>
      </c>
      <c r="BP499" s="132">
        <f t="shared" ca="1" si="416"/>
        <v>0</v>
      </c>
      <c r="BQ499" s="132">
        <f t="shared" ca="1" si="417"/>
        <v>0</v>
      </c>
      <c r="BR499" s="132">
        <f t="shared" ca="1" si="418"/>
        <v>0</v>
      </c>
      <c r="BS499" s="132">
        <f t="shared" ca="1" si="419"/>
        <v>0</v>
      </c>
    </row>
    <row r="500" spans="1:71" x14ac:dyDescent="0.3">
      <c r="A500" s="132" t="s">
        <v>1019</v>
      </c>
      <c r="B500" s="132" t="s">
        <v>205</v>
      </c>
      <c r="C500" s="132" t="s">
        <v>144</v>
      </c>
      <c r="D500" s="132" t="s">
        <v>1081</v>
      </c>
      <c r="F500" s="132" t="str">
        <f t="shared" si="391"/>
        <v>조류</v>
      </c>
      <c r="J500" s="132">
        <v>6</v>
      </c>
      <c r="AM500" s="132">
        <f>COUNTIF('몬스터 리스트(숨김)'!$B$14:$B$53,A500)</f>
        <v>0</v>
      </c>
      <c r="AN500" s="132">
        <f ca="1">IF(COUNTIF(AO501:$AO$525,1)&gt;0,0,AM500)</f>
        <v>0</v>
      </c>
      <c r="AO500" s="132">
        <f ca="1">IF(IF(AN500=0,0,VLOOKUP(A500,'몬스터 리스트(숨김)'!$B$14:$D$53,3,0))&gt;0,1,0)</f>
        <v>0</v>
      </c>
      <c r="AQ500" s="132">
        <f t="shared" ca="1" si="392"/>
        <v>0</v>
      </c>
      <c r="AR500" s="132">
        <f t="shared" ca="1" si="393"/>
        <v>0</v>
      </c>
      <c r="AS500" s="132">
        <f t="shared" ca="1" si="394"/>
        <v>0</v>
      </c>
      <c r="AT500" s="132">
        <f t="shared" ca="1" si="395"/>
        <v>0</v>
      </c>
      <c r="AU500" s="132">
        <f t="shared" ca="1" si="396"/>
        <v>0</v>
      </c>
      <c r="AV500" s="132">
        <f t="shared" ca="1" si="397"/>
        <v>0</v>
      </c>
      <c r="AW500" s="132">
        <f t="shared" ca="1" si="398"/>
        <v>0</v>
      </c>
      <c r="AX500" s="132">
        <f t="shared" ca="1" si="399"/>
        <v>0</v>
      </c>
      <c r="AY500" s="132">
        <f t="shared" ca="1" si="400"/>
        <v>0</v>
      </c>
      <c r="AZ500" s="132">
        <f t="shared" ca="1" si="401"/>
        <v>0</v>
      </c>
      <c r="BA500" s="132">
        <f t="shared" ca="1" si="402"/>
        <v>0</v>
      </c>
      <c r="BB500" s="132">
        <f t="shared" ca="1" si="402"/>
        <v>0</v>
      </c>
      <c r="BC500" s="132">
        <f t="shared" ca="1" si="403"/>
        <v>0</v>
      </c>
      <c r="BD500" s="132">
        <f t="shared" ca="1" si="404"/>
        <v>0</v>
      </c>
      <c r="BE500" s="132">
        <f t="shared" ca="1" si="405"/>
        <v>0</v>
      </c>
      <c r="BF500" s="132">
        <f t="shared" ca="1" si="406"/>
        <v>0</v>
      </c>
      <c r="BG500" s="132">
        <f t="shared" ca="1" si="407"/>
        <v>0</v>
      </c>
      <c r="BH500" s="132">
        <f t="shared" ca="1" si="408"/>
        <v>0</v>
      </c>
      <c r="BI500" s="132">
        <f t="shared" ca="1" si="409"/>
        <v>0</v>
      </c>
      <c r="BJ500" s="132">
        <f t="shared" ca="1" si="410"/>
        <v>0</v>
      </c>
      <c r="BK500" s="132">
        <f t="shared" ca="1" si="411"/>
        <v>0</v>
      </c>
      <c r="BL500" s="132">
        <f t="shared" ca="1" si="412"/>
        <v>0</v>
      </c>
      <c r="BM500" s="132">
        <f t="shared" ca="1" si="413"/>
        <v>0</v>
      </c>
      <c r="BN500" s="132">
        <f t="shared" ca="1" si="414"/>
        <v>0</v>
      </c>
      <c r="BO500" s="132">
        <f t="shared" ca="1" si="415"/>
        <v>0</v>
      </c>
      <c r="BP500" s="132">
        <f t="shared" ca="1" si="416"/>
        <v>0</v>
      </c>
      <c r="BQ500" s="132">
        <f t="shared" ca="1" si="417"/>
        <v>0</v>
      </c>
      <c r="BR500" s="132">
        <f t="shared" ca="1" si="418"/>
        <v>0</v>
      </c>
      <c r="BS500" s="132">
        <f t="shared" ca="1" si="419"/>
        <v>0</v>
      </c>
    </row>
    <row r="501" spans="1:71" x14ac:dyDescent="0.3">
      <c r="A501" s="132" t="s">
        <v>97</v>
      </c>
      <c r="B501" s="132" t="s">
        <v>205</v>
      </c>
      <c r="C501" s="132" t="s">
        <v>144</v>
      </c>
      <c r="D501" s="132" t="s">
        <v>1081</v>
      </c>
      <c r="F501" s="132" t="str">
        <f>IF(B501="스페셜",IF(E501="","스페셜 상자","스페셜 조합"),B501)</f>
        <v>조류</v>
      </c>
      <c r="J501" s="132">
        <v>6</v>
      </c>
      <c r="AM501" s="132">
        <f>COUNTIF('몬스터 리스트(숨김)'!$B$14:$B$53,A501)</f>
        <v>0</v>
      </c>
      <c r="AN501" s="132">
        <f ca="1">IF(COUNTIF(AO502:$AO$525,1)&gt;0,0,AM501)</f>
        <v>0</v>
      </c>
      <c r="AO501" s="132">
        <f ca="1">IF(IF(AN501=0,0,VLOOKUP(A501,'몬스터 리스트(숨김)'!$B$14:$D$53,3,0))&gt;0,1,0)</f>
        <v>0</v>
      </c>
      <c r="AQ501" s="132">
        <f t="shared" ref="AQ501" ca="1" si="420">I501*$AO501</f>
        <v>0</v>
      </c>
      <c r="AR501" s="132">
        <f t="shared" ref="AR501" ca="1" si="421">J501*$AO501</f>
        <v>0</v>
      </c>
      <c r="AS501" s="132">
        <f t="shared" ref="AS501" ca="1" si="422">K501*$AO501</f>
        <v>0</v>
      </c>
      <c r="AT501" s="132">
        <f t="shared" ref="AT501" ca="1" si="423">L501*$AO501</f>
        <v>0</v>
      </c>
      <c r="AU501" s="132">
        <f t="shared" ref="AU501" ca="1" si="424">M501*$AO501</f>
        <v>0</v>
      </c>
      <c r="AV501" s="132">
        <f t="shared" ref="AV501" ca="1" si="425">N501*$AO501</f>
        <v>0</v>
      </c>
      <c r="AW501" s="132">
        <f t="shared" ref="AW501" ca="1" si="426">O501*$AO501</f>
        <v>0</v>
      </c>
      <c r="AX501" s="132">
        <f t="shared" ref="AX501" ca="1" si="427">P501*$AO501</f>
        <v>0</v>
      </c>
      <c r="AY501" s="132">
        <f t="shared" ref="AY501" ca="1" si="428">Q501*$AO501</f>
        <v>0</v>
      </c>
      <c r="AZ501" s="132">
        <f t="shared" ref="AZ501" ca="1" si="429">R501*$AO501</f>
        <v>0</v>
      </c>
      <c r="BA501" s="132">
        <f t="shared" ref="BA501:BB501" ca="1" si="430">S501*$AO501</f>
        <v>0</v>
      </c>
      <c r="BB501" s="132">
        <f t="shared" ca="1" si="430"/>
        <v>0</v>
      </c>
      <c r="BC501" s="132">
        <f t="shared" ref="BC501" ca="1" si="431">U501*$AO501</f>
        <v>0</v>
      </c>
      <c r="BD501" s="132">
        <f t="shared" ref="BD501" ca="1" si="432">V501*$AO501</f>
        <v>0</v>
      </c>
      <c r="BE501" s="132">
        <f t="shared" ref="BE501" ca="1" si="433">W501*$AO501</f>
        <v>0</v>
      </c>
      <c r="BF501" s="132">
        <f t="shared" ref="BF501" ca="1" si="434">X501*$AO501</f>
        <v>0</v>
      </c>
      <c r="BG501" s="132">
        <f t="shared" ref="BG501" ca="1" si="435">Y501*$AO501</f>
        <v>0</v>
      </c>
      <c r="BH501" s="132">
        <f t="shared" ref="BH501" ca="1" si="436">Z501*$AO501</f>
        <v>0</v>
      </c>
      <c r="BI501" s="132">
        <f t="shared" ref="BI501" ca="1" si="437">AA501*$AO501</f>
        <v>0</v>
      </c>
      <c r="BJ501" s="132">
        <f t="shared" ref="BJ501" ca="1" si="438">AB501*$AO501</f>
        <v>0</v>
      </c>
      <c r="BK501" s="132">
        <f t="shared" ref="BK501" ca="1" si="439">AC501*$AO501</f>
        <v>0</v>
      </c>
      <c r="BL501" s="132">
        <f t="shared" ref="BL501" ca="1" si="440">AD501*$AO501</f>
        <v>0</v>
      </c>
      <c r="BM501" s="132">
        <f t="shared" ref="BM501" ca="1" si="441">AE501*$AO501</f>
        <v>0</v>
      </c>
      <c r="BN501" s="132">
        <f t="shared" ref="BN501" ca="1" si="442">AF501*$AO501</f>
        <v>0</v>
      </c>
      <c r="BO501" s="132">
        <f t="shared" ref="BO501" ca="1" si="443">AG501*$AO501</f>
        <v>0</v>
      </c>
      <c r="BP501" s="132">
        <f t="shared" ref="BP501" ca="1" si="444">AH501*$AO501</f>
        <v>0</v>
      </c>
      <c r="BQ501" s="132">
        <f t="shared" ref="BQ501" ca="1" si="445">AI501*$AO501</f>
        <v>0</v>
      </c>
      <c r="BR501" s="132">
        <f t="shared" ref="BR501" ca="1" si="446">AJ501*$AO501</f>
        <v>0</v>
      </c>
      <c r="BS501" s="132">
        <f t="shared" ref="BS501" ca="1" si="447">AK501*$AO501</f>
        <v>0</v>
      </c>
    </row>
    <row r="502" spans="1:71" x14ac:dyDescent="0.3">
      <c r="A502" s="132" t="s">
        <v>1020</v>
      </c>
      <c r="B502" s="132" t="s">
        <v>205</v>
      </c>
      <c r="C502" s="132" t="s">
        <v>144</v>
      </c>
      <c r="D502" s="132" t="s">
        <v>1081</v>
      </c>
      <c r="F502" s="132" t="str">
        <f t="shared" ref="F502:F516" si="448">IF(B502="스페셜",IF(E502="","스페셜 상자","스페셜 조합"),B502)</f>
        <v>조류</v>
      </c>
      <c r="J502" s="132">
        <v>6</v>
      </c>
      <c r="AM502" s="132">
        <f>COUNTIF('몬스터 리스트(숨김)'!$B$14:$B$53,A502)</f>
        <v>0</v>
      </c>
      <c r="AN502" s="132">
        <f ca="1">IF(COUNTIF(AO503:$AO$525,1)&gt;0,0,AM502)</f>
        <v>0</v>
      </c>
      <c r="AO502" s="132">
        <f ca="1">IF(IF(AN502=0,0,VLOOKUP(A502,'몬스터 리스트(숨김)'!$B$14:$D$53,3,0))&gt;0,1,0)</f>
        <v>0</v>
      </c>
      <c r="AQ502" s="132">
        <f t="shared" ca="1" si="392"/>
        <v>0</v>
      </c>
      <c r="AR502" s="132">
        <f t="shared" ca="1" si="393"/>
        <v>0</v>
      </c>
      <c r="AS502" s="132">
        <f t="shared" ca="1" si="394"/>
        <v>0</v>
      </c>
      <c r="AT502" s="132">
        <f t="shared" ca="1" si="395"/>
        <v>0</v>
      </c>
      <c r="AU502" s="132">
        <f t="shared" ca="1" si="396"/>
        <v>0</v>
      </c>
      <c r="AV502" s="132">
        <f t="shared" ca="1" si="397"/>
        <v>0</v>
      </c>
      <c r="AW502" s="132">
        <f t="shared" ca="1" si="398"/>
        <v>0</v>
      </c>
      <c r="AX502" s="132">
        <f t="shared" ca="1" si="399"/>
        <v>0</v>
      </c>
      <c r="AY502" s="132">
        <f t="shared" ca="1" si="400"/>
        <v>0</v>
      </c>
      <c r="AZ502" s="132">
        <f t="shared" ca="1" si="401"/>
        <v>0</v>
      </c>
      <c r="BA502" s="132">
        <f t="shared" ca="1" si="402"/>
        <v>0</v>
      </c>
      <c r="BB502" s="132">
        <f t="shared" ca="1" si="402"/>
        <v>0</v>
      </c>
      <c r="BC502" s="132">
        <f t="shared" ca="1" si="403"/>
        <v>0</v>
      </c>
      <c r="BD502" s="132">
        <f t="shared" ca="1" si="404"/>
        <v>0</v>
      </c>
      <c r="BE502" s="132">
        <f t="shared" ca="1" si="405"/>
        <v>0</v>
      </c>
      <c r="BF502" s="132">
        <f t="shared" ca="1" si="406"/>
        <v>0</v>
      </c>
      <c r="BG502" s="132">
        <f t="shared" ca="1" si="407"/>
        <v>0</v>
      </c>
      <c r="BH502" s="132">
        <f t="shared" ca="1" si="408"/>
        <v>0</v>
      </c>
      <c r="BI502" s="132">
        <f t="shared" ca="1" si="409"/>
        <v>0</v>
      </c>
      <c r="BJ502" s="132">
        <f t="shared" ca="1" si="410"/>
        <v>0</v>
      </c>
      <c r="BK502" s="132">
        <f t="shared" ca="1" si="411"/>
        <v>0</v>
      </c>
      <c r="BL502" s="132">
        <f t="shared" ca="1" si="412"/>
        <v>0</v>
      </c>
      <c r="BM502" s="132">
        <f t="shared" ca="1" si="413"/>
        <v>0</v>
      </c>
      <c r="BN502" s="132">
        <f t="shared" ca="1" si="414"/>
        <v>0</v>
      </c>
      <c r="BO502" s="132">
        <f t="shared" ca="1" si="415"/>
        <v>0</v>
      </c>
      <c r="BP502" s="132">
        <f t="shared" ca="1" si="416"/>
        <v>0</v>
      </c>
      <c r="BQ502" s="132">
        <f t="shared" ca="1" si="417"/>
        <v>0</v>
      </c>
      <c r="BR502" s="132">
        <f t="shared" ca="1" si="418"/>
        <v>0</v>
      </c>
      <c r="BS502" s="132">
        <f t="shared" ca="1" si="419"/>
        <v>0</v>
      </c>
    </row>
    <row r="503" spans="1:71" x14ac:dyDescent="0.3">
      <c r="A503" s="132" t="s">
        <v>1021</v>
      </c>
      <c r="B503" s="132" t="s">
        <v>205</v>
      </c>
      <c r="C503" s="132" t="s">
        <v>144</v>
      </c>
      <c r="D503" s="132" t="s">
        <v>1081</v>
      </c>
      <c r="F503" s="132" t="str">
        <f t="shared" si="448"/>
        <v>조류</v>
      </c>
      <c r="J503" s="132">
        <v>6</v>
      </c>
      <c r="AM503" s="132">
        <f>COUNTIF('몬스터 리스트(숨김)'!$B$14:$B$53,A503)</f>
        <v>0</v>
      </c>
      <c r="AN503" s="132">
        <f ca="1">IF(COUNTIF(AO504:$AO$525,1)&gt;0,0,AM503)</f>
        <v>0</v>
      </c>
      <c r="AO503" s="132">
        <f ca="1">IF(IF(AN503=0,0,VLOOKUP(A503,'몬스터 리스트(숨김)'!$B$14:$D$53,3,0))&gt;0,1,0)</f>
        <v>0</v>
      </c>
      <c r="AQ503" s="132">
        <f t="shared" ca="1" si="392"/>
        <v>0</v>
      </c>
      <c r="AR503" s="132">
        <f t="shared" ca="1" si="393"/>
        <v>0</v>
      </c>
      <c r="AS503" s="132">
        <f t="shared" ca="1" si="394"/>
        <v>0</v>
      </c>
      <c r="AT503" s="132">
        <f t="shared" ca="1" si="395"/>
        <v>0</v>
      </c>
      <c r="AU503" s="132">
        <f t="shared" ca="1" si="396"/>
        <v>0</v>
      </c>
      <c r="AV503" s="132">
        <f t="shared" ca="1" si="397"/>
        <v>0</v>
      </c>
      <c r="AW503" s="132">
        <f t="shared" ca="1" si="398"/>
        <v>0</v>
      </c>
      <c r="AX503" s="132">
        <f t="shared" ca="1" si="399"/>
        <v>0</v>
      </c>
      <c r="AY503" s="132">
        <f t="shared" ca="1" si="400"/>
        <v>0</v>
      </c>
      <c r="AZ503" s="132">
        <f t="shared" ca="1" si="401"/>
        <v>0</v>
      </c>
      <c r="BA503" s="132">
        <f t="shared" ca="1" si="402"/>
        <v>0</v>
      </c>
      <c r="BB503" s="132">
        <f t="shared" ca="1" si="402"/>
        <v>0</v>
      </c>
      <c r="BC503" s="132">
        <f t="shared" ca="1" si="403"/>
        <v>0</v>
      </c>
      <c r="BD503" s="132">
        <f t="shared" ca="1" si="404"/>
        <v>0</v>
      </c>
      <c r="BE503" s="132">
        <f t="shared" ca="1" si="405"/>
        <v>0</v>
      </c>
      <c r="BF503" s="132">
        <f t="shared" ca="1" si="406"/>
        <v>0</v>
      </c>
      <c r="BG503" s="132">
        <f t="shared" ca="1" si="407"/>
        <v>0</v>
      </c>
      <c r="BH503" s="132">
        <f t="shared" ca="1" si="408"/>
        <v>0</v>
      </c>
      <c r="BI503" s="132">
        <f t="shared" ca="1" si="409"/>
        <v>0</v>
      </c>
      <c r="BJ503" s="132">
        <f t="shared" ca="1" si="410"/>
        <v>0</v>
      </c>
      <c r="BK503" s="132">
        <f t="shared" ca="1" si="411"/>
        <v>0</v>
      </c>
      <c r="BL503" s="132">
        <f t="shared" ca="1" si="412"/>
        <v>0</v>
      </c>
      <c r="BM503" s="132">
        <f t="shared" ca="1" si="413"/>
        <v>0</v>
      </c>
      <c r="BN503" s="132">
        <f t="shared" ca="1" si="414"/>
        <v>0</v>
      </c>
      <c r="BO503" s="132">
        <f t="shared" ca="1" si="415"/>
        <v>0</v>
      </c>
      <c r="BP503" s="132">
        <f t="shared" ca="1" si="416"/>
        <v>0</v>
      </c>
      <c r="BQ503" s="132">
        <f t="shared" ca="1" si="417"/>
        <v>0</v>
      </c>
      <c r="BR503" s="132">
        <f t="shared" ca="1" si="418"/>
        <v>0</v>
      </c>
      <c r="BS503" s="132">
        <f t="shared" ca="1" si="419"/>
        <v>0</v>
      </c>
    </row>
    <row r="504" spans="1:71" x14ac:dyDescent="0.3">
      <c r="A504" s="132" t="s">
        <v>1022</v>
      </c>
      <c r="B504" s="132" t="s">
        <v>205</v>
      </c>
      <c r="C504" s="132" t="s">
        <v>144</v>
      </c>
      <c r="D504" s="132" t="s">
        <v>1081</v>
      </c>
      <c r="F504" s="132" t="str">
        <f t="shared" si="448"/>
        <v>조류</v>
      </c>
      <c r="J504" s="132">
        <v>6</v>
      </c>
      <c r="AM504" s="132">
        <f>COUNTIF('몬스터 리스트(숨김)'!$B$14:$B$53,A504)</f>
        <v>0</v>
      </c>
      <c r="AN504" s="132">
        <f ca="1">IF(COUNTIF(AO505:$AO$525,1)&gt;0,0,AM504)</f>
        <v>0</v>
      </c>
      <c r="AO504" s="132">
        <f ca="1">IF(IF(AN504=0,0,VLOOKUP(A504,'몬스터 리스트(숨김)'!$B$14:$D$53,3,0))&gt;0,1,0)</f>
        <v>0</v>
      </c>
      <c r="AQ504" s="132">
        <f t="shared" ca="1" si="392"/>
        <v>0</v>
      </c>
      <c r="AR504" s="132">
        <f t="shared" ca="1" si="393"/>
        <v>0</v>
      </c>
      <c r="AS504" s="132">
        <f t="shared" ca="1" si="394"/>
        <v>0</v>
      </c>
      <c r="AT504" s="132">
        <f t="shared" ca="1" si="395"/>
        <v>0</v>
      </c>
      <c r="AU504" s="132">
        <f t="shared" ca="1" si="396"/>
        <v>0</v>
      </c>
      <c r="AV504" s="132">
        <f t="shared" ca="1" si="397"/>
        <v>0</v>
      </c>
      <c r="AW504" s="132">
        <f t="shared" ca="1" si="398"/>
        <v>0</v>
      </c>
      <c r="AX504" s="132">
        <f t="shared" ca="1" si="399"/>
        <v>0</v>
      </c>
      <c r="AY504" s="132">
        <f t="shared" ca="1" si="400"/>
        <v>0</v>
      </c>
      <c r="AZ504" s="132">
        <f t="shared" ca="1" si="401"/>
        <v>0</v>
      </c>
      <c r="BA504" s="132">
        <f t="shared" ca="1" si="402"/>
        <v>0</v>
      </c>
      <c r="BB504" s="132">
        <f t="shared" ca="1" si="402"/>
        <v>0</v>
      </c>
      <c r="BC504" s="132">
        <f t="shared" ca="1" si="403"/>
        <v>0</v>
      </c>
      <c r="BD504" s="132">
        <f t="shared" ca="1" si="404"/>
        <v>0</v>
      </c>
      <c r="BE504" s="132">
        <f t="shared" ca="1" si="405"/>
        <v>0</v>
      </c>
      <c r="BF504" s="132">
        <f t="shared" ca="1" si="406"/>
        <v>0</v>
      </c>
      <c r="BG504" s="132">
        <f t="shared" ca="1" si="407"/>
        <v>0</v>
      </c>
      <c r="BH504" s="132">
        <f t="shared" ca="1" si="408"/>
        <v>0</v>
      </c>
      <c r="BI504" s="132">
        <f t="shared" ca="1" si="409"/>
        <v>0</v>
      </c>
      <c r="BJ504" s="132">
        <f t="shared" ca="1" si="410"/>
        <v>0</v>
      </c>
      <c r="BK504" s="132">
        <f t="shared" ca="1" si="411"/>
        <v>0</v>
      </c>
      <c r="BL504" s="132">
        <f t="shared" ca="1" si="412"/>
        <v>0</v>
      </c>
      <c r="BM504" s="132">
        <f t="shared" ca="1" si="413"/>
        <v>0</v>
      </c>
      <c r="BN504" s="132">
        <f t="shared" ca="1" si="414"/>
        <v>0</v>
      </c>
      <c r="BO504" s="132">
        <f t="shared" ca="1" si="415"/>
        <v>0</v>
      </c>
      <c r="BP504" s="132">
        <f t="shared" ca="1" si="416"/>
        <v>0</v>
      </c>
      <c r="BQ504" s="132">
        <f t="shared" ca="1" si="417"/>
        <v>0</v>
      </c>
      <c r="BR504" s="132">
        <f t="shared" ca="1" si="418"/>
        <v>0</v>
      </c>
      <c r="BS504" s="132">
        <f t="shared" ca="1" si="419"/>
        <v>0</v>
      </c>
    </row>
    <row r="505" spans="1:71" x14ac:dyDescent="0.3">
      <c r="A505" s="132" t="s">
        <v>1023</v>
      </c>
      <c r="B505" s="132" t="s">
        <v>205</v>
      </c>
      <c r="C505" s="132" t="s">
        <v>144</v>
      </c>
      <c r="D505" s="132" t="s">
        <v>1081</v>
      </c>
      <c r="F505" s="132" t="str">
        <f t="shared" si="448"/>
        <v>조류</v>
      </c>
      <c r="J505" s="132">
        <v>6</v>
      </c>
      <c r="AM505" s="132">
        <f>COUNTIF('몬스터 리스트(숨김)'!$B$14:$B$53,A505)</f>
        <v>0</v>
      </c>
      <c r="AN505" s="132">
        <f ca="1">IF(COUNTIF(AO506:$AO$525,1)&gt;0,0,AM505)</f>
        <v>0</v>
      </c>
      <c r="AO505" s="132">
        <f ca="1">IF(IF(AN505=0,0,VLOOKUP(A505,'몬스터 리스트(숨김)'!$B$14:$D$53,3,0))&gt;0,1,0)</f>
        <v>0</v>
      </c>
      <c r="AQ505" s="132">
        <f t="shared" ca="1" si="392"/>
        <v>0</v>
      </c>
      <c r="AR505" s="132">
        <f t="shared" ca="1" si="393"/>
        <v>0</v>
      </c>
      <c r="AS505" s="132">
        <f t="shared" ca="1" si="394"/>
        <v>0</v>
      </c>
      <c r="AT505" s="132">
        <f t="shared" ca="1" si="395"/>
        <v>0</v>
      </c>
      <c r="AU505" s="132">
        <f t="shared" ca="1" si="396"/>
        <v>0</v>
      </c>
      <c r="AV505" s="132">
        <f t="shared" ca="1" si="397"/>
        <v>0</v>
      </c>
      <c r="AW505" s="132">
        <f t="shared" ca="1" si="398"/>
        <v>0</v>
      </c>
      <c r="AX505" s="132">
        <f t="shared" ca="1" si="399"/>
        <v>0</v>
      </c>
      <c r="AY505" s="132">
        <f t="shared" ca="1" si="400"/>
        <v>0</v>
      </c>
      <c r="AZ505" s="132">
        <f t="shared" ca="1" si="401"/>
        <v>0</v>
      </c>
      <c r="BA505" s="132">
        <f t="shared" ca="1" si="402"/>
        <v>0</v>
      </c>
      <c r="BB505" s="132">
        <f t="shared" ca="1" si="402"/>
        <v>0</v>
      </c>
      <c r="BC505" s="132">
        <f t="shared" ca="1" si="403"/>
        <v>0</v>
      </c>
      <c r="BD505" s="132">
        <f t="shared" ca="1" si="404"/>
        <v>0</v>
      </c>
      <c r="BE505" s="132">
        <f t="shared" ca="1" si="405"/>
        <v>0</v>
      </c>
      <c r="BF505" s="132">
        <f t="shared" ca="1" si="406"/>
        <v>0</v>
      </c>
      <c r="BG505" s="132">
        <f t="shared" ca="1" si="407"/>
        <v>0</v>
      </c>
      <c r="BH505" s="132">
        <f t="shared" ca="1" si="408"/>
        <v>0</v>
      </c>
      <c r="BI505" s="132">
        <f t="shared" ca="1" si="409"/>
        <v>0</v>
      </c>
      <c r="BJ505" s="132">
        <f t="shared" ca="1" si="410"/>
        <v>0</v>
      </c>
      <c r="BK505" s="132">
        <f t="shared" ca="1" si="411"/>
        <v>0</v>
      </c>
      <c r="BL505" s="132">
        <f t="shared" ca="1" si="412"/>
        <v>0</v>
      </c>
      <c r="BM505" s="132">
        <f t="shared" ca="1" si="413"/>
        <v>0</v>
      </c>
      <c r="BN505" s="132">
        <f t="shared" ca="1" si="414"/>
        <v>0</v>
      </c>
      <c r="BO505" s="132">
        <f t="shared" ca="1" si="415"/>
        <v>0</v>
      </c>
      <c r="BP505" s="132">
        <f t="shared" ca="1" si="416"/>
        <v>0</v>
      </c>
      <c r="BQ505" s="132">
        <f t="shared" ca="1" si="417"/>
        <v>0</v>
      </c>
      <c r="BR505" s="132">
        <f t="shared" ca="1" si="418"/>
        <v>0</v>
      </c>
      <c r="BS505" s="132">
        <f t="shared" ca="1" si="419"/>
        <v>0</v>
      </c>
    </row>
    <row r="506" spans="1:71" x14ac:dyDescent="0.3">
      <c r="A506" s="132" t="s">
        <v>1024</v>
      </c>
      <c r="B506" s="132" t="s">
        <v>205</v>
      </c>
      <c r="C506" s="132" t="s">
        <v>144</v>
      </c>
      <c r="D506" s="132" t="s">
        <v>1081</v>
      </c>
      <c r="F506" s="132" t="str">
        <f t="shared" si="448"/>
        <v>조류</v>
      </c>
      <c r="J506" s="132">
        <v>6</v>
      </c>
      <c r="AM506" s="132">
        <f>COUNTIF('몬스터 리스트(숨김)'!$B$14:$B$53,A506)</f>
        <v>0</v>
      </c>
      <c r="AN506" s="132">
        <f ca="1">IF(COUNTIF(AO507:$AO$525,1)&gt;0,0,AM506)</f>
        <v>0</v>
      </c>
      <c r="AO506" s="132">
        <f ca="1">IF(IF(AN506=0,0,VLOOKUP(A506,'몬스터 리스트(숨김)'!$B$14:$D$53,3,0))&gt;0,1,0)</f>
        <v>0</v>
      </c>
      <c r="AQ506" s="132">
        <f t="shared" ca="1" si="392"/>
        <v>0</v>
      </c>
      <c r="AR506" s="132">
        <f t="shared" ca="1" si="393"/>
        <v>0</v>
      </c>
      <c r="AS506" s="132">
        <f t="shared" ca="1" si="394"/>
        <v>0</v>
      </c>
      <c r="AT506" s="132">
        <f t="shared" ca="1" si="395"/>
        <v>0</v>
      </c>
      <c r="AU506" s="132">
        <f t="shared" ca="1" si="396"/>
        <v>0</v>
      </c>
      <c r="AV506" s="132">
        <f t="shared" ca="1" si="397"/>
        <v>0</v>
      </c>
      <c r="AW506" s="132">
        <f t="shared" ca="1" si="398"/>
        <v>0</v>
      </c>
      <c r="AX506" s="132">
        <f t="shared" ca="1" si="399"/>
        <v>0</v>
      </c>
      <c r="AY506" s="132">
        <f t="shared" ca="1" si="400"/>
        <v>0</v>
      </c>
      <c r="AZ506" s="132">
        <f t="shared" ca="1" si="401"/>
        <v>0</v>
      </c>
      <c r="BA506" s="132">
        <f t="shared" ca="1" si="402"/>
        <v>0</v>
      </c>
      <c r="BB506" s="132">
        <f t="shared" ca="1" si="402"/>
        <v>0</v>
      </c>
      <c r="BC506" s="132">
        <f t="shared" ca="1" si="403"/>
        <v>0</v>
      </c>
      <c r="BD506" s="132">
        <f t="shared" ca="1" si="404"/>
        <v>0</v>
      </c>
      <c r="BE506" s="132">
        <f t="shared" ca="1" si="405"/>
        <v>0</v>
      </c>
      <c r="BF506" s="132">
        <f t="shared" ca="1" si="406"/>
        <v>0</v>
      </c>
      <c r="BG506" s="132">
        <f t="shared" ca="1" si="407"/>
        <v>0</v>
      </c>
      <c r="BH506" s="132">
        <f t="shared" ca="1" si="408"/>
        <v>0</v>
      </c>
      <c r="BI506" s="132">
        <f t="shared" ca="1" si="409"/>
        <v>0</v>
      </c>
      <c r="BJ506" s="132">
        <f t="shared" ca="1" si="410"/>
        <v>0</v>
      </c>
      <c r="BK506" s="132">
        <f t="shared" ca="1" si="411"/>
        <v>0</v>
      </c>
      <c r="BL506" s="132">
        <f t="shared" ca="1" si="412"/>
        <v>0</v>
      </c>
      <c r="BM506" s="132">
        <f t="shared" ca="1" si="413"/>
        <v>0</v>
      </c>
      <c r="BN506" s="132">
        <f t="shared" ca="1" si="414"/>
        <v>0</v>
      </c>
      <c r="BO506" s="132">
        <f t="shared" ca="1" si="415"/>
        <v>0</v>
      </c>
      <c r="BP506" s="132">
        <f t="shared" ca="1" si="416"/>
        <v>0</v>
      </c>
      <c r="BQ506" s="132">
        <f t="shared" ca="1" si="417"/>
        <v>0</v>
      </c>
      <c r="BR506" s="132">
        <f t="shared" ca="1" si="418"/>
        <v>0</v>
      </c>
      <c r="BS506" s="132">
        <f t="shared" ca="1" si="419"/>
        <v>0</v>
      </c>
    </row>
    <row r="507" spans="1:71" x14ac:dyDescent="0.3">
      <c r="A507" s="132" t="s">
        <v>1025</v>
      </c>
      <c r="B507" s="132" t="s">
        <v>205</v>
      </c>
      <c r="C507" s="132" t="s">
        <v>144</v>
      </c>
      <c r="D507" s="132" t="s">
        <v>1081</v>
      </c>
      <c r="F507" s="132" t="str">
        <f t="shared" si="448"/>
        <v>조류</v>
      </c>
      <c r="J507" s="132">
        <v>6</v>
      </c>
      <c r="AM507" s="132">
        <f>COUNTIF('몬스터 리스트(숨김)'!$B$14:$B$53,A507)</f>
        <v>0</v>
      </c>
      <c r="AN507" s="132">
        <f ca="1">IF(COUNTIF(AO508:$AO$525,1)&gt;0,0,AM507)</f>
        <v>0</v>
      </c>
      <c r="AO507" s="132">
        <f ca="1">IF(IF(AN507=0,0,VLOOKUP(A507,'몬스터 리스트(숨김)'!$B$14:$D$53,3,0))&gt;0,1,0)</f>
        <v>0</v>
      </c>
      <c r="AQ507" s="132">
        <f t="shared" ca="1" si="392"/>
        <v>0</v>
      </c>
      <c r="AR507" s="132">
        <f t="shared" ca="1" si="393"/>
        <v>0</v>
      </c>
      <c r="AS507" s="132">
        <f t="shared" ca="1" si="394"/>
        <v>0</v>
      </c>
      <c r="AT507" s="132">
        <f t="shared" ca="1" si="395"/>
        <v>0</v>
      </c>
      <c r="AU507" s="132">
        <f t="shared" ca="1" si="396"/>
        <v>0</v>
      </c>
      <c r="AV507" s="132">
        <f t="shared" ca="1" si="397"/>
        <v>0</v>
      </c>
      <c r="AW507" s="132">
        <f t="shared" ca="1" si="398"/>
        <v>0</v>
      </c>
      <c r="AX507" s="132">
        <f t="shared" ca="1" si="399"/>
        <v>0</v>
      </c>
      <c r="AY507" s="132">
        <f t="shared" ca="1" si="400"/>
        <v>0</v>
      </c>
      <c r="AZ507" s="132">
        <f t="shared" ca="1" si="401"/>
        <v>0</v>
      </c>
      <c r="BA507" s="132">
        <f t="shared" ca="1" si="402"/>
        <v>0</v>
      </c>
      <c r="BB507" s="132">
        <f t="shared" ca="1" si="402"/>
        <v>0</v>
      </c>
      <c r="BC507" s="132">
        <f t="shared" ca="1" si="403"/>
        <v>0</v>
      </c>
      <c r="BD507" s="132">
        <f t="shared" ca="1" si="404"/>
        <v>0</v>
      </c>
      <c r="BE507" s="132">
        <f t="shared" ca="1" si="405"/>
        <v>0</v>
      </c>
      <c r="BF507" s="132">
        <f t="shared" ca="1" si="406"/>
        <v>0</v>
      </c>
      <c r="BG507" s="132">
        <f t="shared" ca="1" si="407"/>
        <v>0</v>
      </c>
      <c r="BH507" s="132">
        <f t="shared" ca="1" si="408"/>
        <v>0</v>
      </c>
      <c r="BI507" s="132">
        <f t="shared" ca="1" si="409"/>
        <v>0</v>
      </c>
      <c r="BJ507" s="132">
        <f t="shared" ca="1" si="410"/>
        <v>0</v>
      </c>
      <c r="BK507" s="132">
        <f t="shared" ca="1" si="411"/>
        <v>0</v>
      </c>
      <c r="BL507" s="132">
        <f t="shared" ca="1" si="412"/>
        <v>0</v>
      </c>
      <c r="BM507" s="132">
        <f t="shared" ca="1" si="413"/>
        <v>0</v>
      </c>
      <c r="BN507" s="132">
        <f t="shared" ca="1" si="414"/>
        <v>0</v>
      </c>
      <c r="BO507" s="132">
        <f t="shared" ca="1" si="415"/>
        <v>0</v>
      </c>
      <c r="BP507" s="132">
        <f t="shared" ca="1" si="416"/>
        <v>0</v>
      </c>
      <c r="BQ507" s="132">
        <f t="shared" ca="1" si="417"/>
        <v>0</v>
      </c>
      <c r="BR507" s="132">
        <f t="shared" ca="1" si="418"/>
        <v>0</v>
      </c>
      <c r="BS507" s="132">
        <f t="shared" ca="1" si="419"/>
        <v>0</v>
      </c>
    </row>
    <row r="508" spans="1:71" x14ac:dyDescent="0.3">
      <c r="A508" s="132" t="s">
        <v>1026</v>
      </c>
      <c r="B508" s="132" t="s">
        <v>205</v>
      </c>
      <c r="C508" s="132" t="s">
        <v>153</v>
      </c>
      <c r="D508" s="132" t="s">
        <v>1078</v>
      </c>
      <c r="F508" s="132" t="str">
        <f t="shared" si="448"/>
        <v>조류</v>
      </c>
      <c r="J508" s="132">
        <v>8</v>
      </c>
      <c r="AM508" s="132">
        <f>COUNTIF('몬스터 리스트(숨김)'!$B$14:$B$53,A508)</f>
        <v>0</v>
      </c>
      <c r="AN508" s="132">
        <f ca="1">IF(COUNTIF(AO509:$AO$525,1)&gt;0,0,AM508)</f>
        <v>0</v>
      </c>
      <c r="AO508" s="132">
        <f ca="1">IF(IF(AN508=0,0,VLOOKUP(A508,'몬스터 리스트(숨김)'!$B$14:$D$53,3,0))&gt;0,1,0)</f>
        <v>0</v>
      </c>
      <c r="AQ508" s="132">
        <f t="shared" ca="1" si="392"/>
        <v>0</v>
      </c>
      <c r="AR508" s="132">
        <f t="shared" ca="1" si="393"/>
        <v>0</v>
      </c>
      <c r="AS508" s="132">
        <f t="shared" ca="1" si="394"/>
        <v>0</v>
      </c>
      <c r="AT508" s="132">
        <f t="shared" ca="1" si="395"/>
        <v>0</v>
      </c>
      <c r="AU508" s="132">
        <f t="shared" ca="1" si="396"/>
        <v>0</v>
      </c>
      <c r="AV508" s="132">
        <f t="shared" ca="1" si="397"/>
        <v>0</v>
      </c>
      <c r="AW508" s="132">
        <f t="shared" ca="1" si="398"/>
        <v>0</v>
      </c>
      <c r="AX508" s="132">
        <f t="shared" ca="1" si="399"/>
        <v>0</v>
      </c>
      <c r="AY508" s="132">
        <f t="shared" ca="1" si="400"/>
        <v>0</v>
      </c>
      <c r="AZ508" s="132">
        <f t="shared" ca="1" si="401"/>
        <v>0</v>
      </c>
      <c r="BA508" s="132">
        <f t="shared" ca="1" si="402"/>
        <v>0</v>
      </c>
      <c r="BB508" s="132">
        <f t="shared" ca="1" si="402"/>
        <v>0</v>
      </c>
      <c r="BC508" s="132">
        <f t="shared" ca="1" si="403"/>
        <v>0</v>
      </c>
      <c r="BD508" s="132">
        <f t="shared" ca="1" si="404"/>
        <v>0</v>
      </c>
      <c r="BE508" s="132">
        <f t="shared" ca="1" si="405"/>
        <v>0</v>
      </c>
      <c r="BF508" s="132">
        <f t="shared" ca="1" si="406"/>
        <v>0</v>
      </c>
      <c r="BG508" s="132">
        <f t="shared" ca="1" si="407"/>
        <v>0</v>
      </c>
      <c r="BH508" s="132">
        <f t="shared" ca="1" si="408"/>
        <v>0</v>
      </c>
      <c r="BI508" s="132">
        <f t="shared" ca="1" si="409"/>
        <v>0</v>
      </c>
      <c r="BJ508" s="132">
        <f t="shared" ca="1" si="410"/>
        <v>0</v>
      </c>
      <c r="BK508" s="132">
        <f t="shared" ca="1" si="411"/>
        <v>0</v>
      </c>
      <c r="BL508" s="132">
        <f t="shared" ca="1" si="412"/>
        <v>0</v>
      </c>
      <c r="BM508" s="132">
        <f t="shared" ca="1" si="413"/>
        <v>0</v>
      </c>
      <c r="BN508" s="132">
        <f t="shared" ca="1" si="414"/>
        <v>0</v>
      </c>
      <c r="BO508" s="132">
        <f t="shared" ca="1" si="415"/>
        <v>0</v>
      </c>
      <c r="BP508" s="132">
        <f t="shared" ca="1" si="416"/>
        <v>0</v>
      </c>
      <c r="BQ508" s="132">
        <f t="shared" ca="1" si="417"/>
        <v>0</v>
      </c>
      <c r="BR508" s="132">
        <f t="shared" ca="1" si="418"/>
        <v>0</v>
      </c>
      <c r="BS508" s="132">
        <f t="shared" ca="1" si="419"/>
        <v>0</v>
      </c>
    </row>
    <row r="509" spans="1:71" x14ac:dyDescent="0.3">
      <c r="A509" s="132" t="s">
        <v>1027</v>
      </c>
      <c r="B509" s="132" t="s">
        <v>205</v>
      </c>
      <c r="C509" s="132" t="s">
        <v>153</v>
      </c>
      <c r="D509" s="132" t="s">
        <v>1078</v>
      </c>
      <c r="F509" s="132" t="str">
        <f t="shared" si="448"/>
        <v>조류</v>
      </c>
      <c r="J509" s="132">
        <v>8</v>
      </c>
      <c r="AM509" s="132">
        <f>COUNTIF('몬스터 리스트(숨김)'!$B$14:$B$53,A509)</f>
        <v>0</v>
      </c>
      <c r="AN509" s="132">
        <f ca="1">IF(COUNTIF(AO510:$AO$525,1)&gt;0,0,AM509)</f>
        <v>0</v>
      </c>
      <c r="AO509" s="132">
        <f ca="1">IF(IF(AN509=0,0,VLOOKUP(A509,'몬스터 리스트(숨김)'!$B$14:$D$53,3,0))&gt;0,1,0)</f>
        <v>0</v>
      </c>
      <c r="AQ509" s="132">
        <f t="shared" ca="1" si="392"/>
        <v>0</v>
      </c>
      <c r="AR509" s="132">
        <f t="shared" ca="1" si="393"/>
        <v>0</v>
      </c>
      <c r="AS509" s="132">
        <f t="shared" ca="1" si="394"/>
        <v>0</v>
      </c>
      <c r="AT509" s="132">
        <f t="shared" ca="1" si="395"/>
        <v>0</v>
      </c>
      <c r="AU509" s="132">
        <f t="shared" ca="1" si="396"/>
        <v>0</v>
      </c>
      <c r="AV509" s="132">
        <f t="shared" ca="1" si="397"/>
        <v>0</v>
      </c>
      <c r="AW509" s="132">
        <f t="shared" ca="1" si="398"/>
        <v>0</v>
      </c>
      <c r="AX509" s="132">
        <f t="shared" ca="1" si="399"/>
        <v>0</v>
      </c>
      <c r="AY509" s="132">
        <f t="shared" ca="1" si="400"/>
        <v>0</v>
      </c>
      <c r="AZ509" s="132">
        <f t="shared" ca="1" si="401"/>
        <v>0</v>
      </c>
      <c r="BA509" s="132">
        <f t="shared" ca="1" si="402"/>
        <v>0</v>
      </c>
      <c r="BB509" s="132">
        <f t="shared" ca="1" si="402"/>
        <v>0</v>
      </c>
      <c r="BC509" s="132">
        <f t="shared" ca="1" si="403"/>
        <v>0</v>
      </c>
      <c r="BD509" s="132">
        <f t="shared" ca="1" si="404"/>
        <v>0</v>
      </c>
      <c r="BE509" s="132">
        <f t="shared" ca="1" si="405"/>
        <v>0</v>
      </c>
      <c r="BF509" s="132">
        <f t="shared" ca="1" si="406"/>
        <v>0</v>
      </c>
      <c r="BG509" s="132">
        <f t="shared" ca="1" si="407"/>
        <v>0</v>
      </c>
      <c r="BH509" s="132">
        <f t="shared" ca="1" si="408"/>
        <v>0</v>
      </c>
      <c r="BI509" s="132">
        <f t="shared" ca="1" si="409"/>
        <v>0</v>
      </c>
      <c r="BJ509" s="132">
        <f t="shared" ca="1" si="410"/>
        <v>0</v>
      </c>
      <c r="BK509" s="132">
        <f t="shared" ca="1" si="411"/>
        <v>0</v>
      </c>
      <c r="BL509" s="132">
        <f t="shared" ca="1" si="412"/>
        <v>0</v>
      </c>
      <c r="BM509" s="132">
        <f t="shared" ca="1" si="413"/>
        <v>0</v>
      </c>
      <c r="BN509" s="132">
        <f t="shared" ca="1" si="414"/>
        <v>0</v>
      </c>
      <c r="BO509" s="132">
        <f t="shared" ca="1" si="415"/>
        <v>0</v>
      </c>
      <c r="BP509" s="132">
        <f t="shared" ca="1" si="416"/>
        <v>0</v>
      </c>
      <c r="BQ509" s="132">
        <f t="shared" ca="1" si="417"/>
        <v>0</v>
      </c>
      <c r="BR509" s="132">
        <f t="shared" ca="1" si="418"/>
        <v>0</v>
      </c>
      <c r="BS509" s="132">
        <f t="shared" ca="1" si="419"/>
        <v>0</v>
      </c>
    </row>
    <row r="510" spans="1:71" x14ac:dyDescent="0.3">
      <c r="A510" s="132" t="s">
        <v>1028</v>
      </c>
      <c r="B510" s="132" t="s">
        <v>205</v>
      </c>
      <c r="C510" s="132" t="s">
        <v>153</v>
      </c>
      <c r="D510" s="132" t="s">
        <v>1078</v>
      </c>
      <c r="F510" s="132" t="str">
        <f t="shared" si="448"/>
        <v>조류</v>
      </c>
      <c r="J510" s="132">
        <v>8</v>
      </c>
      <c r="AM510" s="132">
        <f>COUNTIF('몬스터 리스트(숨김)'!$B$14:$B$53,A510)</f>
        <v>0</v>
      </c>
      <c r="AN510" s="132">
        <f ca="1">IF(COUNTIF(AO511:$AO$525,1)&gt;0,0,AM510)</f>
        <v>0</v>
      </c>
      <c r="AO510" s="132">
        <f ca="1">IF(IF(AN510=0,0,VLOOKUP(A510,'몬스터 리스트(숨김)'!$B$14:$D$53,3,0))&gt;0,1,0)</f>
        <v>0</v>
      </c>
      <c r="AQ510" s="132">
        <f t="shared" ca="1" si="392"/>
        <v>0</v>
      </c>
      <c r="AR510" s="132">
        <f t="shared" ca="1" si="393"/>
        <v>0</v>
      </c>
      <c r="AS510" s="132">
        <f t="shared" ca="1" si="394"/>
        <v>0</v>
      </c>
      <c r="AT510" s="132">
        <f t="shared" ca="1" si="395"/>
        <v>0</v>
      </c>
      <c r="AU510" s="132">
        <f t="shared" ca="1" si="396"/>
        <v>0</v>
      </c>
      <c r="AV510" s="132">
        <f t="shared" ca="1" si="397"/>
        <v>0</v>
      </c>
      <c r="AW510" s="132">
        <f t="shared" ca="1" si="398"/>
        <v>0</v>
      </c>
      <c r="AX510" s="132">
        <f t="shared" ca="1" si="399"/>
        <v>0</v>
      </c>
      <c r="AY510" s="132">
        <f t="shared" ca="1" si="400"/>
        <v>0</v>
      </c>
      <c r="AZ510" s="132">
        <f t="shared" ca="1" si="401"/>
        <v>0</v>
      </c>
      <c r="BA510" s="132">
        <f t="shared" ca="1" si="402"/>
        <v>0</v>
      </c>
      <c r="BB510" s="132">
        <f t="shared" ca="1" si="402"/>
        <v>0</v>
      </c>
      <c r="BC510" s="132">
        <f t="shared" ca="1" si="403"/>
        <v>0</v>
      </c>
      <c r="BD510" s="132">
        <f t="shared" ca="1" si="404"/>
        <v>0</v>
      </c>
      <c r="BE510" s="132">
        <f t="shared" ca="1" si="405"/>
        <v>0</v>
      </c>
      <c r="BF510" s="132">
        <f t="shared" ca="1" si="406"/>
        <v>0</v>
      </c>
      <c r="BG510" s="132">
        <f t="shared" ca="1" si="407"/>
        <v>0</v>
      </c>
      <c r="BH510" s="132">
        <f t="shared" ca="1" si="408"/>
        <v>0</v>
      </c>
      <c r="BI510" s="132">
        <f t="shared" ca="1" si="409"/>
        <v>0</v>
      </c>
      <c r="BJ510" s="132">
        <f t="shared" ca="1" si="410"/>
        <v>0</v>
      </c>
      <c r="BK510" s="132">
        <f t="shared" ca="1" si="411"/>
        <v>0</v>
      </c>
      <c r="BL510" s="132">
        <f t="shared" ca="1" si="412"/>
        <v>0</v>
      </c>
      <c r="BM510" s="132">
        <f t="shared" ca="1" si="413"/>
        <v>0</v>
      </c>
      <c r="BN510" s="132">
        <f t="shared" ca="1" si="414"/>
        <v>0</v>
      </c>
      <c r="BO510" s="132">
        <f t="shared" ca="1" si="415"/>
        <v>0</v>
      </c>
      <c r="BP510" s="132">
        <f t="shared" ca="1" si="416"/>
        <v>0</v>
      </c>
      <c r="BQ510" s="132">
        <f t="shared" ca="1" si="417"/>
        <v>0</v>
      </c>
      <c r="BR510" s="132">
        <f t="shared" ca="1" si="418"/>
        <v>0</v>
      </c>
      <c r="BS510" s="132">
        <f t="shared" ca="1" si="419"/>
        <v>0</v>
      </c>
    </row>
    <row r="511" spans="1:71" x14ac:dyDescent="0.3">
      <c r="A511" s="132" t="s">
        <v>1029</v>
      </c>
      <c r="B511" s="132" t="s">
        <v>205</v>
      </c>
      <c r="C511" s="132" t="s">
        <v>153</v>
      </c>
      <c r="D511" s="132" t="s">
        <v>1078</v>
      </c>
      <c r="F511" s="132" t="str">
        <f t="shared" si="448"/>
        <v>조류</v>
      </c>
      <c r="J511" s="132">
        <v>8</v>
      </c>
      <c r="AM511" s="132">
        <f>COUNTIF('몬스터 리스트(숨김)'!$B$14:$B$53,A511)</f>
        <v>0</v>
      </c>
      <c r="AN511" s="132">
        <f ca="1">IF(COUNTIF(AO512:$AO$525,1)&gt;0,0,AM511)</f>
        <v>0</v>
      </c>
      <c r="AO511" s="132">
        <f ca="1">IF(IF(AN511=0,0,VLOOKUP(A511,'몬스터 리스트(숨김)'!$B$14:$D$53,3,0))&gt;0,1,0)</f>
        <v>0</v>
      </c>
      <c r="AQ511" s="132">
        <f t="shared" ca="1" si="392"/>
        <v>0</v>
      </c>
      <c r="AR511" s="132">
        <f t="shared" ca="1" si="393"/>
        <v>0</v>
      </c>
      <c r="AS511" s="132">
        <f t="shared" ca="1" si="394"/>
        <v>0</v>
      </c>
      <c r="AT511" s="132">
        <f t="shared" ca="1" si="395"/>
        <v>0</v>
      </c>
      <c r="AU511" s="132">
        <f t="shared" ca="1" si="396"/>
        <v>0</v>
      </c>
      <c r="AV511" s="132">
        <f t="shared" ca="1" si="397"/>
        <v>0</v>
      </c>
      <c r="AW511" s="132">
        <f t="shared" ca="1" si="398"/>
        <v>0</v>
      </c>
      <c r="AX511" s="132">
        <f t="shared" ca="1" si="399"/>
        <v>0</v>
      </c>
      <c r="AY511" s="132">
        <f t="shared" ca="1" si="400"/>
        <v>0</v>
      </c>
      <c r="AZ511" s="132">
        <f t="shared" ca="1" si="401"/>
        <v>0</v>
      </c>
      <c r="BA511" s="132">
        <f t="shared" ca="1" si="402"/>
        <v>0</v>
      </c>
      <c r="BB511" s="132">
        <f t="shared" ca="1" si="402"/>
        <v>0</v>
      </c>
      <c r="BC511" s="132">
        <f t="shared" ca="1" si="403"/>
        <v>0</v>
      </c>
      <c r="BD511" s="132">
        <f t="shared" ca="1" si="404"/>
        <v>0</v>
      </c>
      <c r="BE511" s="132">
        <f t="shared" ca="1" si="405"/>
        <v>0</v>
      </c>
      <c r="BF511" s="132">
        <f t="shared" ca="1" si="406"/>
        <v>0</v>
      </c>
      <c r="BG511" s="132">
        <f t="shared" ca="1" si="407"/>
        <v>0</v>
      </c>
      <c r="BH511" s="132">
        <f t="shared" ca="1" si="408"/>
        <v>0</v>
      </c>
      <c r="BI511" s="132">
        <f t="shared" ca="1" si="409"/>
        <v>0</v>
      </c>
      <c r="BJ511" s="132">
        <f t="shared" ca="1" si="410"/>
        <v>0</v>
      </c>
      <c r="BK511" s="132">
        <f t="shared" ca="1" si="411"/>
        <v>0</v>
      </c>
      <c r="BL511" s="132">
        <f t="shared" ca="1" si="412"/>
        <v>0</v>
      </c>
      <c r="BM511" s="132">
        <f t="shared" ca="1" si="413"/>
        <v>0</v>
      </c>
      <c r="BN511" s="132">
        <f t="shared" ca="1" si="414"/>
        <v>0</v>
      </c>
      <c r="BO511" s="132">
        <f t="shared" ca="1" si="415"/>
        <v>0</v>
      </c>
      <c r="BP511" s="132">
        <f t="shared" ca="1" si="416"/>
        <v>0</v>
      </c>
      <c r="BQ511" s="132">
        <f t="shared" ca="1" si="417"/>
        <v>0</v>
      </c>
      <c r="BR511" s="132">
        <f t="shared" ca="1" si="418"/>
        <v>0</v>
      </c>
      <c r="BS511" s="132">
        <f t="shared" ca="1" si="419"/>
        <v>0</v>
      </c>
    </row>
    <row r="512" spans="1:71" x14ac:dyDescent="0.3">
      <c r="A512" s="132" t="s">
        <v>1030</v>
      </c>
      <c r="B512" s="132" t="s">
        <v>205</v>
      </c>
      <c r="C512" s="132" t="s">
        <v>153</v>
      </c>
      <c r="D512" s="132" t="s">
        <v>1078</v>
      </c>
      <c r="F512" s="132" t="str">
        <f t="shared" si="448"/>
        <v>조류</v>
      </c>
      <c r="J512" s="132">
        <v>8</v>
      </c>
      <c r="AL512" s="132">
        <f>IF(IF(AM512=0,0,VLOOKUP(A512,'몬스터 리스트(숨김)'!$B$14:$D$53,3,0))&gt;0,1,0)</f>
        <v>0</v>
      </c>
      <c r="AM512" s="132">
        <f>COUNTIF('몬스터 리스트(숨김)'!$B$14:$B$53,A512)</f>
        <v>0</v>
      </c>
      <c r="AN512" s="132">
        <f ca="1">IF(COUNTIF(AO513:$AO$525,1)&gt;0,0,AM512)</f>
        <v>0</v>
      </c>
      <c r="AO512" s="132">
        <f ca="1">IF(IF(AN512=0,0,VLOOKUP(A512,'몬스터 리스트(숨김)'!$B$14:$D$53,3,0))&gt;0,1,0)</f>
        <v>0</v>
      </c>
      <c r="AQ512" s="132">
        <f t="shared" ca="1" si="392"/>
        <v>0</v>
      </c>
      <c r="AR512" s="132">
        <f t="shared" ca="1" si="393"/>
        <v>0</v>
      </c>
      <c r="AS512" s="132">
        <f t="shared" ca="1" si="394"/>
        <v>0</v>
      </c>
      <c r="AT512" s="132">
        <f t="shared" ca="1" si="395"/>
        <v>0</v>
      </c>
      <c r="AU512" s="132">
        <f t="shared" ca="1" si="396"/>
        <v>0</v>
      </c>
      <c r="AV512" s="132">
        <f t="shared" ca="1" si="397"/>
        <v>0</v>
      </c>
      <c r="AW512" s="132">
        <f t="shared" ca="1" si="398"/>
        <v>0</v>
      </c>
      <c r="AX512" s="132">
        <f t="shared" ca="1" si="399"/>
        <v>0</v>
      </c>
      <c r="AY512" s="132">
        <f t="shared" ca="1" si="400"/>
        <v>0</v>
      </c>
      <c r="AZ512" s="132">
        <f t="shared" ca="1" si="401"/>
        <v>0</v>
      </c>
      <c r="BA512" s="132">
        <f t="shared" ca="1" si="402"/>
        <v>0</v>
      </c>
      <c r="BB512" s="132">
        <f t="shared" ca="1" si="402"/>
        <v>0</v>
      </c>
      <c r="BC512" s="132">
        <f t="shared" ca="1" si="403"/>
        <v>0</v>
      </c>
      <c r="BD512" s="132">
        <f t="shared" ca="1" si="404"/>
        <v>0</v>
      </c>
      <c r="BE512" s="132">
        <f t="shared" ca="1" si="405"/>
        <v>0</v>
      </c>
      <c r="BF512" s="132">
        <f t="shared" ca="1" si="406"/>
        <v>0</v>
      </c>
      <c r="BG512" s="132">
        <f t="shared" ca="1" si="407"/>
        <v>0</v>
      </c>
      <c r="BH512" s="132">
        <f t="shared" ca="1" si="408"/>
        <v>0</v>
      </c>
      <c r="BI512" s="132">
        <f t="shared" ca="1" si="409"/>
        <v>0</v>
      </c>
      <c r="BJ512" s="132">
        <f t="shared" ca="1" si="410"/>
        <v>0</v>
      </c>
      <c r="BK512" s="132">
        <f t="shared" ca="1" si="411"/>
        <v>0</v>
      </c>
      <c r="BL512" s="132">
        <f t="shared" ca="1" si="412"/>
        <v>0</v>
      </c>
      <c r="BM512" s="132">
        <f t="shared" ca="1" si="413"/>
        <v>0</v>
      </c>
      <c r="BN512" s="132">
        <f t="shared" ca="1" si="414"/>
        <v>0</v>
      </c>
      <c r="BO512" s="132">
        <f t="shared" ca="1" si="415"/>
        <v>0</v>
      </c>
      <c r="BP512" s="132">
        <f t="shared" ca="1" si="416"/>
        <v>0</v>
      </c>
      <c r="BQ512" s="132">
        <f t="shared" ca="1" si="417"/>
        <v>0</v>
      </c>
      <c r="BR512" s="132">
        <f t="shared" ca="1" si="418"/>
        <v>0</v>
      </c>
      <c r="BS512" s="132">
        <f t="shared" ca="1" si="419"/>
        <v>0</v>
      </c>
    </row>
    <row r="513" spans="1:71" x14ac:dyDescent="0.3">
      <c r="A513" s="132" t="s">
        <v>1031</v>
      </c>
      <c r="B513" s="132" t="s">
        <v>205</v>
      </c>
      <c r="C513" s="132" t="s">
        <v>153</v>
      </c>
      <c r="D513" s="132" t="s">
        <v>1078</v>
      </c>
      <c r="F513" s="132" t="str">
        <f t="shared" si="448"/>
        <v>조류</v>
      </c>
      <c r="J513" s="132">
        <v>8</v>
      </c>
      <c r="AL513" s="132">
        <f>IF(IF(AM513=0,0,VLOOKUP(A513,'몬스터 리스트(숨김)'!$B$14:$D$53,3,0))&gt;0,1,0)</f>
        <v>0</v>
      </c>
      <c r="AM513" s="132">
        <f>COUNTIF('몬스터 리스트(숨김)'!$B$14:$B$53,A513)</f>
        <v>0</v>
      </c>
      <c r="AN513" s="132">
        <f ca="1">IF(COUNTIF(AO514:$AO$525,1)&gt;0,0,AM513)</f>
        <v>0</v>
      </c>
      <c r="AO513" s="132">
        <f ca="1">IF(IF(AN513=0,0,VLOOKUP(A513,'몬스터 리스트(숨김)'!$B$14:$D$53,3,0))&gt;0,1,0)</f>
        <v>0</v>
      </c>
      <c r="AQ513" s="132">
        <f t="shared" ca="1" si="392"/>
        <v>0</v>
      </c>
      <c r="AR513" s="132">
        <f t="shared" ca="1" si="393"/>
        <v>0</v>
      </c>
      <c r="AS513" s="132">
        <f t="shared" ca="1" si="394"/>
        <v>0</v>
      </c>
      <c r="AT513" s="132">
        <f t="shared" ca="1" si="395"/>
        <v>0</v>
      </c>
      <c r="AU513" s="132">
        <f t="shared" ca="1" si="396"/>
        <v>0</v>
      </c>
      <c r="AV513" s="132">
        <f t="shared" ca="1" si="397"/>
        <v>0</v>
      </c>
      <c r="AW513" s="132">
        <f t="shared" ca="1" si="398"/>
        <v>0</v>
      </c>
      <c r="AX513" s="132">
        <f t="shared" ca="1" si="399"/>
        <v>0</v>
      </c>
      <c r="AY513" s="132">
        <f t="shared" ca="1" si="400"/>
        <v>0</v>
      </c>
      <c r="AZ513" s="132">
        <f t="shared" ca="1" si="401"/>
        <v>0</v>
      </c>
      <c r="BA513" s="132">
        <f t="shared" ca="1" si="402"/>
        <v>0</v>
      </c>
      <c r="BB513" s="132">
        <f t="shared" ca="1" si="402"/>
        <v>0</v>
      </c>
      <c r="BC513" s="132">
        <f t="shared" ca="1" si="403"/>
        <v>0</v>
      </c>
      <c r="BD513" s="132">
        <f t="shared" ca="1" si="404"/>
        <v>0</v>
      </c>
      <c r="BE513" s="132">
        <f t="shared" ca="1" si="405"/>
        <v>0</v>
      </c>
      <c r="BF513" s="132">
        <f t="shared" ca="1" si="406"/>
        <v>0</v>
      </c>
      <c r="BG513" s="132">
        <f t="shared" ca="1" si="407"/>
        <v>0</v>
      </c>
      <c r="BH513" s="132">
        <f t="shared" ca="1" si="408"/>
        <v>0</v>
      </c>
      <c r="BI513" s="132">
        <f t="shared" ca="1" si="409"/>
        <v>0</v>
      </c>
      <c r="BJ513" s="132">
        <f t="shared" ca="1" si="410"/>
        <v>0</v>
      </c>
      <c r="BK513" s="132">
        <f t="shared" ca="1" si="411"/>
        <v>0</v>
      </c>
      <c r="BL513" s="132">
        <f t="shared" ca="1" si="412"/>
        <v>0</v>
      </c>
      <c r="BM513" s="132">
        <f t="shared" ca="1" si="413"/>
        <v>0</v>
      </c>
      <c r="BN513" s="132">
        <f t="shared" ca="1" si="414"/>
        <v>0</v>
      </c>
      <c r="BO513" s="132">
        <f t="shared" ca="1" si="415"/>
        <v>0</v>
      </c>
      <c r="BP513" s="132">
        <f t="shared" ca="1" si="416"/>
        <v>0</v>
      </c>
      <c r="BQ513" s="132">
        <f t="shared" ca="1" si="417"/>
        <v>0</v>
      </c>
      <c r="BR513" s="132">
        <f t="shared" ca="1" si="418"/>
        <v>0</v>
      </c>
      <c r="BS513" s="132">
        <f t="shared" ca="1" si="419"/>
        <v>0</v>
      </c>
    </row>
    <row r="514" spans="1:71" x14ac:dyDescent="0.3">
      <c r="A514" s="132" t="s">
        <v>1032</v>
      </c>
      <c r="B514" s="132" t="s">
        <v>205</v>
      </c>
      <c r="C514" s="132" t="s">
        <v>153</v>
      </c>
      <c r="D514" s="132" t="s">
        <v>1078</v>
      </c>
      <c r="F514" s="132" t="str">
        <f t="shared" si="448"/>
        <v>조류</v>
      </c>
      <c r="J514" s="132">
        <v>8</v>
      </c>
      <c r="AM514" s="132">
        <f>COUNTIF('몬스터 리스트(숨김)'!$B$14:$B$53,A514)</f>
        <v>0</v>
      </c>
      <c r="AN514" s="132">
        <f ca="1">IF(COUNTIF(AO515:$AO$525,1)&gt;0,0,AM514)</f>
        <v>0</v>
      </c>
      <c r="AO514" s="132">
        <f ca="1">IF(IF(AN514=0,0,VLOOKUP(A514,'몬스터 리스트(숨김)'!$B$14:$D$53,3,0))&gt;0,1,0)</f>
        <v>0</v>
      </c>
      <c r="AQ514" s="132">
        <f t="shared" ca="1" si="392"/>
        <v>0</v>
      </c>
      <c r="AR514" s="132">
        <f t="shared" ca="1" si="393"/>
        <v>0</v>
      </c>
      <c r="AS514" s="132">
        <f t="shared" ca="1" si="394"/>
        <v>0</v>
      </c>
      <c r="AT514" s="132">
        <f t="shared" ca="1" si="395"/>
        <v>0</v>
      </c>
      <c r="AU514" s="132">
        <f t="shared" ca="1" si="396"/>
        <v>0</v>
      </c>
      <c r="AV514" s="132">
        <f t="shared" ca="1" si="397"/>
        <v>0</v>
      </c>
      <c r="AW514" s="132">
        <f t="shared" ca="1" si="398"/>
        <v>0</v>
      </c>
      <c r="AX514" s="132">
        <f t="shared" ca="1" si="399"/>
        <v>0</v>
      </c>
      <c r="AY514" s="132">
        <f t="shared" ca="1" si="400"/>
        <v>0</v>
      </c>
      <c r="AZ514" s="132">
        <f t="shared" ca="1" si="401"/>
        <v>0</v>
      </c>
      <c r="BA514" s="132">
        <f t="shared" ca="1" si="402"/>
        <v>0</v>
      </c>
      <c r="BB514" s="132">
        <f t="shared" ca="1" si="402"/>
        <v>0</v>
      </c>
      <c r="BC514" s="132">
        <f t="shared" ca="1" si="403"/>
        <v>0</v>
      </c>
      <c r="BD514" s="132">
        <f t="shared" ca="1" si="404"/>
        <v>0</v>
      </c>
      <c r="BE514" s="132">
        <f t="shared" ca="1" si="405"/>
        <v>0</v>
      </c>
      <c r="BF514" s="132">
        <f t="shared" ca="1" si="406"/>
        <v>0</v>
      </c>
      <c r="BG514" s="132">
        <f t="shared" ca="1" si="407"/>
        <v>0</v>
      </c>
      <c r="BH514" s="132">
        <f t="shared" ca="1" si="408"/>
        <v>0</v>
      </c>
      <c r="BI514" s="132">
        <f t="shared" ca="1" si="409"/>
        <v>0</v>
      </c>
      <c r="BJ514" s="132">
        <f t="shared" ca="1" si="410"/>
        <v>0</v>
      </c>
      <c r="BK514" s="132">
        <f t="shared" ca="1" si="411"/>
        <v>0</v>
      </c>
      <c r="BL514" s="132">
        <f t="shared" ca="1" si="412"/>
        <v>0</v>
      </c>
      <c r="BM514" s="132">
        <f t="shared" ca="1" si="413"/>
        <v>0</v>
      </c>
      <c r="BN514" s="132">
        <f t="shared" ca="1" si="414"/>
        <v>0</v>
      </c>
      <c r="BO514" s="132">
        <f t="shared" ca="1" si="415"/>
        <v>0</v>
      </c>
      <c r="BP514" s="132">
        <f t="shared" ca="1" si="416"/>
        <v>0</v>
      </c>
      <c r="BQ514" s="132">
        <f t="shared" ca="1" si="417"/>
        <v>0</v>
      </c>
      <c r="BR514" s="132">
        <f t="shared" ca="1" si="418"/>
        <v>0</v>
      </c>
      <c r="BS514" s="132">
        <f t="shared" ca="1" si="419"/>
        <v>0</v>
      </c>
    </row>
    <row r="515" spans="1:71" x14ac:dyDescent="0.3">
      <c r="A515" s="132" t="s">
        <v>1033</v>
      </c>
      <c r="B515" s="132" t="s">
        <v>205</v>
      </c>
      <c r="C515" s="132" t="s">
        <v>149</v>
      </c>
      <c r="D515" s="132" t="s">
        <v>1079</v>
      </c>
      <c r="F515" s="132" t="str">
        <f t="shared" si="448"/>
        <v>조류</v>
      </c>
      <c r="J515" s="132">
        <v>10</v>
      </c>
      <c r="AM515" s="132">
        <f>COUNTIF('몬스터 리스트(숨김)'!$B$14:$B$53,A515)</f>
        <v>0</v>
      </c>
      <c r="AN515" s="132">
        <f ca="1">IF(COUNTIF(AO516:$AO$525,1)&gt;0,0,AM515)</f>
        <v>0</v>
      </c>
      <c r="AO515" s="132">
        <f ca="1">IF(IF(AN515=0,0,VLOOKUP(A515,'몬스터 리스트(숨김)'!$B$14:$D$53,3,0))&gt;0,1,0)</f>
        <v>0</v>
      </c>
      <c r="AQ515" s="132">
        <f t="shared" ca="1" si="392"/>
        <v>0</v>
      </c>
      <c r="AR515" s="132">
        <f t="shared" ca="1" si="393"/>
        <v>0</v>
      </c>
      <c r="AS515" s="132">
        <f t="shared" ca="1" si="394"/>
        <v>0</v>
      </c>
      <c r="AT515" s="132">
        <f t="shared" ca="1" si="395"/>
        <v>0</v>
      </c>
      <c r="AU515" s="132">
        <f t="shared" ca="1" si="396"/>
        <v>0</v>
      </c>
      <c r="AV515" s="132">
        <f t="shared" ca="1" si="397"/>
        <v>0</v>
      </c>
      <c r="AW515" s="132">
        <f t="shared" ca="1" si="398"/>
        <v>0</v>
      </c>
      <c r="AX515" s="132">
        <f t="shared" ca="1" si="399"/>
        <v>0</v>
      </c>
      <c r="AY515" s="132">
        <f t="shared" ca="1" si="400"/>
        <v>0</v>
      </c>
      <c r="AZ515" s="132">
        <f t="shared" ca="1" si="401"/>
        <v>0</v>
      </c>
      <c r="BA515" s="132">
        <f t="shared" ca="1" si="402"/>
        <v>0</v>
      </c>
      <c r="BB515" s="132">
        <f t="shared" ca="1" si="402"/>
        <v>0</v>
      </c>
      <c r="BC515" s="132">
        <f t="shared" ca="1" si="403"/>
        <v>0</v>
      </c>
      <c r="BD515" s="132">
        <f t="shared" ca="1" si="404"/>
        <v>0</v>
      </c>
      <c r="BE515" s="132">
        <f t="shared" ca="1" si="405"/>
        <v>0</v>
      </c>
      <c r="BF515" s="132">
        <f t="shared" ca="1" si="406"/>
        <v>0</v>
      </c>
      <c r="BG515" s="132">
        <f t="shared" ca="1" si="407"/>
        <v>0</v>
      </c>
      <c r="BH515" s="132">
        <f t="shared" ca="1" si="408"/>
        <v>0</v>
      </c>
      <c r="BI515" s="132">
        <f t="shared" ca="1" si="409"/>
        <v>0</v>
      </c>
      <c r="BJ515" s="132">
        <f t="shared" ca="1" si="410"/>
        <v>0</v>
      </c>
      <c r="BK515" s="132">
        <f t="shared" ca="1" si="411"/>
        <v>0</v>
      </c>
      <c r="BL515" s="132">
        <f t="shared" ca="1" si="412"/>
        <v>0</v>
      </c>
      <c r="BM515" s="132">
        <f t="shared" ca="1" si="413"/>
        <v>0</v>
      </c>
      <c r="BN515" s="132">
        <f t="shared" ca="1" si="414"/>
        <v>0</v>
      </c>
      <c r="BO515" s="132">
        <f t="shared" ca="1" si="415"/>
        <v>0</v>
      </c>
      <c r="BP515" s="132">
        <f t="shared" ca="1" si="416"/>
        <v>0</v>
      </c>
      <c r="BQ515" s="132">
        <f t="shared" ca="1" si="417"/>
        <v>0</v>
      </c>
      <c r="BR515" s="132">
        <f t="shared" ca="1" si="418"/>
        <v>0</v>
      </c>
      <c r="BS515" s="132">
        <f t="shared" ca="1" si="419"/>
        <v>0</v>
      </c>
    </row>
    <row r="516" spans="1:71" x14ac:dyDescent="0.3">
      <c r="A516" s="132" t="s">
        <v>1034</v>
      </c>
      <c r="B516" s="132" t="s">
        <v>205</v>
      </c>
      <c r="C516" s="132" t="s">
        <v>149</v>
      </c>
      <c r="D516" s="132" t="s">
        <v>1079</v>
      </c>
      <c r="F516" s="132" t="str">
        <f t="shared" si="448"/>
        <v>조류</v>
      </c>
      <c r="J516" s="132">
        <v>10</v>
      </c>
      <c r="AM516" s="132">
        <f>COUNTIF('몬스터 리스트(숨김)'!$B$14:$B$53,A516)</f>
        <v>0</v>
      </c>
      <c r="AN516" s="132">
        <f ca="1">IF(COUNTIF(AO517:$AO$525,1)&gt;0,0,AM516)</f>
        <v>0</v>
      </c>
      <c r="AO516" s="132">
        <f ca="1">IF(IF(AN516=0,0,VLOOKUP(A516,'몬스터 리스트(숨김)'!$B$14:$D$53,3,0))&gt;0,1,0)</f>
        <v>0</v>
      </c>
      <c r="AQ516" s="132">
        <f t="shared" ca="1" si="392"/>
        <v>0</v>
      </c>
      <c r="AR516" s="132">
        <f t="shared" ca="1" si="393"/>
        <v>0</v>
      </c>
      <c r="AS516" s="132">
        <f t="shared" ca="1" si="394"/>
        <v>0</v>
      </c>
      <c r="AT516" s="132">
        <f t="shared" ca="1" si="395"/>
        <v>0</v>
      </c>
      <c r="AU516" s="132">
        <f t="shared" ca="1" si="396"/>
        <v>0</v>
      </c>
      <c r="AV516" s="132">
        <f t="shared" ca="1" si="397"/>
        <v>0</v>
      </c>
      <c r="AW516" s="132">
        <f t="shared" ca="1" si="398"/>
        <v>0</v>
      </c>
      <c r="AX516" s="132">
        <f t="shared" ca="1" si="399"/>
        <v>0</v>
      </c>
      <c r="AY516" s="132">
        <f t="shared" ca="1" si="400"/>
        <v>0</v>
      </c>
      <c r="AZ516" s="132">
        <f t="shared" ca="1" si="401"/>
        <v>0</v>
      </c>
      <c r="BA516" s="132">
        <f t="shared" ca="1" si="402"/>
        <v>0</v>
      </c>
      <c r="BB516" s="132">
        <f t="shared" ca="1" si="402"/>
        <v>0</v>
      </c>
      <c r="BC516" s="132">
        <f t="shared" ca="1" si="403"/>
        <v>0</v>
      </c>
      <c r="BD516" s="132">
        <f t="shared" ca="1" si="404"/>
        <v>0</v>
      </c>
      <c r="BE516" s="132">
        <f t="shared" ca="1" si="405"/>
        <v>0</v>
      </c>
      <c r="BF516" s="132">
        <f t="shared" ca="1" si="406"/>
        <v>0</v>
      </c>
      <c r="BG516" s="132">
        <f t="shared" ca="1" si="407"/>
        <v>0</v>
      </c>
      <c r="BH516" s="132">
        <f t="shared" ca="1" si="408"/>
        <v>0</v>
      </c>
      <c r="BI516" s="132">
        <f t="shared" ca="1" si="409"/>
        <v>0</v>
      </c>
      <c r="BJ516" s="132">
        <f t="shared" ca="1" si="410"/>
        <v>0</v>
      </c>
      <c r="BK516" s="132">
        <f t="shared" ca="1" si="411"/>
        <v>0</v>
      </c>
      <c r="BL516" s="132">
        <f t="shared" ca="1" si="412"/>
        <v>0</v>
      </c>
      <c r="BM516" s="132">
        <f t="shared" ca="1" si="413"/>
        <v>0</v>
      </c>
      <c r="BN516" s="132">
        <f t="shared" ca="1" si="414"/>
        <v>0</v>
      </c>
      <c r="BO516" s="132">
        <f t="shared" ca="1" si="415"/>
        <v>0</v>
      </c>
      <c r="BP516" s="132">
        <f t="shared" ca="1" si="416"/>
        <v>0</v>
      </c>
      <c r="BQ516" s="132">
        <f t="shared" ca="1" si="417"/>
        <v>0</v>
      </c>
      <c r="BR516" s="132">
        <f t="shared" ca="1" si="418"/>
        <v>0</v>
      </c>
      <c r="BS516" s="132">
        <f t="shared" ca="1" si="419"/>
        <v>0</v>
      </c>
    </row>
    <row r="517" spans="1:71" x14ac:dyDescent="0.3">
      <c r="A517" s="132" t="s">
        <v>1035</v>
      </c>
      <c r="B517" s="132" t="s">
        <v>205</v>
      </c>
      <c r="C517" s="132" t="s">
        <v>149</v>
      </c>
      <c r="D517" s="132" t="s">
        <v>1079</v>
      </c>
      <c r="F517" s="132" t="str">
        <f>IF(B517="스페셜",IF(E517="","스페셜 상자","스페셜 조합"),B517)</f>
        <v>조류</v>
      </c>
      <c r="J517" s="132">
        <v>10</v>
      </c>
      <c r="AM517" s="132">
        <f>COUNTIF('몬스터 리스트(숨김)'!$B$14:$B$53,A517)</f>
        <v>0</v>
      </c>
      <c r="AN517" s="132">
        <f ca="1">IF(COUNTIF(AO518:$AO$525,1)&gt;0,0,AM517)</f>
        <v>0</v>
      </c>
      <c r="AO517" s="132">
        <f ca="1">IF(IF(AN517=0,0,VLOOKUP(A517,'몬스터 리스트(숨김)'!$B$14:$D$53,3,0))&gt;0,1,0)</f>
        <v>0</v>
      </c>
      <c r="AQ517" s="132">
        <f t="shared" ca="1" si="392"/>
        <v>0</v>
      </c>
      <c r="AR517" s="132">
        <f t="shared" ca="1" si="393"/>
        <v>0</v>
      </c>
      <c r="AS517" s="132">
        <f t="shared" ca="1" si="394"/>
        <v>0</v>
      </c>
      <c r="AT517" s="132">
        <f t="shared" ca="1" si="395"/>
        <v>0</v>
      </c>
      <c r="AU517" s="132">
        <f t="shared" ca="1" si="396"/>
        <v>0</v>
      </c>
      <c r="AV517" s="132">
        <f t="shared" ca="1" si="397"/>
        <v>0</v>
      </c>
      <c r="AW517" s="132">
        <f t="shared" ca="1" si="398"/>
        <v>0</v>
      </c>
      <c r="AX517" s="132">
        <f t="shared" ca="1" si="399"/>
        <v>0</v>
      </c>
      <c r="AY517" s="132">
        <f t="shared" ca="1" si="400"/>
        <v>0</v>
      </c>
      <c r="AZ517" s="132">
        <f t="shared" ca="1" si="401"/>
        <v>0</v>
      </c>
      <c r="BA517" s="132">
        <f t="shared" ca="1" si="402"/>
        <v>0</v>
      </c>
      <c r="BB517" s="132">
        <f t="shared" ca="1" si="402"/>
        <v>0</v>
      </c>
      <c r="BC517" s="132">
        <f t="shared" ca="1" si="403"/>
        <v>0</v>
      </c>
      <c r="BD517" s="132">
        <f t="shared" ca="1" si="404"/>
        <v>0</v>
      </c>
      <c r="BE517" s="132">
        <f t="shared" ca="1" si="405"/>
        <v>0</v>
      </c>
      <c r="BF517" s="132">
        <f t="shared" ca="1" si="406"/>
        <v>0</v>
      </c>
      <c r="BG517" s="132">
        <f t="shared" ca="1" si="407"/>
        <v>0</v>
      </c>
      <c r="BH517" s="132">
        <f t="shared" ca="1" si="408"/>
        <v>0</v>
      </c>
      <c r="BI517" s="132">
        <f t="shared" ca="1" si="409"/>
        <v>0</v>
      </c>
      <c r="BJ517" s="132">
        <f t="shared" ca="1" si="410"/>
        <v>0</v>
      </c>
      <c r="BK517" s="132">
        <f t="shared" ca="1" si="411"/>
        <v>0</v>
      </c>
      <c r="BL517" s="132">
        <f t="shared" ca="1" si="412"/>
        <v>0</v>
      </c>
      <c r="BM517" s="132">
        <f t="shared" ca="1" si="413"/>
        <v>0</v>
      </c>
      <c r="BN517" s="132">
        <f t="shared" ca="1" si="414"/>
        <v>0</v>
      </c>
      <c r="BO517" s="132">
        <f t="shared" ca="1" si="415"/>
        <v>0</v>
      </c>
      <c r="BP517" s="132">
        <f t="shared" ca="1" si="416"/>
        <v>0</v>
      </c>
      <c r="BQ517" s="132">
        <f t="shared" ca="1" si="417"/>
        <v>0</v>
      </c>
      <c r="BR517" s="132">
        <f t="shared" ca="1" si="418"/>
        <v>0</v>
      </c>
      <c r="BS517" s="132">
        <f t="shared" ca="1" si="419"/>
        <v>0</v>
      </c>
    </row>
    <row r="518" spans="1:71" x14ac:dyDescent="0.3">
      <c r="A518" s="132" t="s">
        <v>1036</v>
      </c>
      <c r="B518" s="132" t="s">
        <v>205</v>
      </c>
      <c r="C518" s="132" t="s">
        <v>149</v>
      </c>
      <c r="D518" s="132" t="s">
        <v>1079</v>
      </c>
      <c r="F518" s="132" t="str">
        <f t="shared" ref="F518:F525" si="449">IF(B518="스페셜",IF(E518="","스페셜 상자","스페셜 조합"),B518)</f>
        <v>조류</v>
      </c>
      <c r="J518" s="132">
        <v>10</v>
      </c>
      <c r="AM518" s="132">
        <f>COUNTIF('몬스터 리스트(숨김)'!$B$14:$B$53,A518)</f>
        <v>0</v>
      </c>
      <c r="AN518" s="132">
        <f ca="1">IF(COUNTIF(AO519:$AO$525,1)&gt;0,0,AM518)</f>
        <v>0</v>
      </c>
      <c r="AO518" s="132">
        <f ca="1">IF(IF(AN518=0,0,VLOOKUP(A518,'몬스터 리스트(숨김)'!$B$14:$D$53,3,0))&gt;0,1,0)</f>
        <v>0</v>
      </c>
      <c r="AQ518" s="132">
        <f t="shared" ca="1" si="392"/>
        <v>0</v>
      </c>
      <c r="AR518" s="132">
        <f t="shared" ca="1" si="393"/>
        <v>0</v>
      </c>
      <c r="AS518" s="132">
        <f t="shared" ca="1" si="394"/>
        <v>0</v>
      </c>
      <c r="AT518" s="132">
        <f t="shared" ca="1" si="395"/>
        <v>0</v>
      </c>
      <c r="AU518" s="132">
        <f t="shared" ca="1" si="396"/>
        <v>0</v>
      </c>
      <c r="AV518" s="132">
        <f t="shared" ca="1" si="397"/>
        <v>0</v>
      </c>
      <c r="AW518" s="132">
        <f t="shared" ca="1" si="398"/>
        <v>0</v>
      </c>
      <c r="AX518" s="132">
        <f t="shared" ca="1" si="399"/>
        <v>0</v>
      </c>
      <c r="AY518" s="132">
        <f t="shared" ca="1" si="400"/>
        <v>0</v>
      </c>
      <c r="AZ518" s="132">
        <f t="shared" ca="1" si="401"/>
        <v>0</v>
      </c>
      <c r="BA518" s="132">
        <f t="shared" ca="1" si="402"/>
        <v>0</v>
      </c>
      <c r="BB518" s="132">
        <f t="shared" ca="1" si="402"/>
        <v>0</v>
      </c>
      <c r="BC518" s="132">
        <f t="shared" ca="1" si="403"/>
        <v>0</v>
      </c>
      <c r="BD518" s="132">
        <f t="shared" ca="1" si="404"/>
        <v>0</v>
      </c>
      <c r="BE518" s="132">
        <f t="shared" ca="1" si="405"/>
        <v>0</v>
      </c>
      <c r="BF518" s="132">
        <f t="shared" ca="1" si="406"/>
        <v>0</v>
      </c>
      <c r="BG518" s="132">
        <f t="shared" ca="1" si="407"/>
        <v>0</v>
      </c>
      <c r="BH518" s="132">
        <f t="shared" ca="1" si="408"/>
        <v>0</v>
      </c>
      <c r="BI518" s="132">
        <f t="shared" ca="1" si="409"/>
        <v>0</v>
      </c>
      <c r="BJ518" s="132">
        <f t="shared" ca="1" si="410"/>
        <v>0</v>
      </c>
      <c r="BK518" s="132">
        <f t="shared" ca="1" si="411"/>
        <v>0</v>
      </c>
      <c r="BL518" s="132">
        <f t="shared" ca="1" si="412"/>
        <v>0</v>
      </c>
      <c r="BM518" s="132">
        <f t="shared" ca="1" si="413"/>
        <v>0</v>
      </c>
      <c r="BN518" s="132">
        <f t="shared" ca="1" si="414"/>
        <v>0</v>
      </c>
      <c r="BO518" s="132">
        <f t="shared" ca="1" si="415"/>
        <v>0</v>
      </c>
      <c r="BP518" s="132">
        <f t="shared" ca="1" si="416"/>
        <v>0</v>
      </c>
      <c r="BQ518" s="132">
        <f t="shared" ca="1" si="417"/>
        <v>0</v>
      </c>
      <c r="BR518" s="132">
        <f t="shared" ca="1" si="418"/>
        <v>0</v>
      </c>
      <c r="BS518" s="132">
        <f t="shared" ca="1" si="419"/>
        <v>0</v>
      </c>
    </row>
    <row r="519" spans="1:71" x14ac:dyDescent="0.3">
      <c r="A519" s="132" t="s">
        <v>1037</v>
      </c>
      <c r="B519" s="132" t="s">
        <v>205</v>
      </c>
      <c r="C519" s="132" t="s">
        <v>149</v>
      </c>
      <c r="D519" s="132" t="s">
        <v>1079</v>
      </c>
      <c r="F519" s="132" t="str">
        <f t="shared" si="449"/>
        <v>조류</v>
      </c>
      <c r="J519" s="132">
        <v>10</v>
      </c>
      <c r="AM519" s="132">
        <f>COUNTIF('몬스터 리스트(숨김)'!$B$14:$B$53,A519)</f>
        <v>0</v>
      </c>
      <c r="AN519" s="132">
        <f ca="1">IF(COUNTIF(AO520:$AO$525,1)&gt;0,0,AM519)</f>
        <v>0</v>
      </c>
      <c r="AO519" s="132">
        <f ca="1">IF(IF(AN519=0,0,VLOOKUP(A519,'몬스터 리스트(숨김)'!$B$14:$D$53,3,0))&gt;0,1,0)</f>
        <v>0</v>
      </c>
      <c r="AQ519" s="132">
        <f t="shared" ca="1" si="392"/>
        <v>0</v>
      </c>
      <c r="AR519" s="132">
        <f t="shared" ca="1" si="393"/>
        <v>0</v>
      </c>
      <c r="AS519" s="132">
        <f t="shared" ca="1" si="394"/>
        <v>0</v>
      </c>
      <c r="AT519" s="132">
        <f t="shared" ca="1" si="395"/>
        <v>0</v>
      </c>
      <c r="AU519" s="132">
        <f t="shared" ca="1" si="396"/>
        <v>0</v>
      </c>
      <c r="AV519" s="132">
        <f t="shared" ca="1" si="397"/>
        <v>0</v>
      </c>
      <c r="AW519" s="132">
        <f t="shared" ca="1" si="398"/>
        <v>0</v>
      </c>
      <c r="AX519" s="132">
        <f t="shared" ca="1" si="399"/>
        <v>0</v>
      </c>
      <c r="AY519" s="132">
        <f t="shared" ca="1" si="400"/>
        <v>0</v>
      </c>
      <c r="AZ519" s="132">
        <f t="shared" ca="1" si="401"/>
        <v>0</v>
      </c>
      <c r="BA519" s="132">
        <f t="shared" ca="1" si="402"/>
        <v>0</v>
      </c>
      <c r="BB519" s="132">
        <f t="shared" ca="1" si="402"/>
        <v>0</v>
      </c>
      <c r="BC519" s="132">
        <f t="shared" ca="1" si="403"/>
        <v>0</v>
      </c>
      <c r="BD519" s="132">
        <f t="shared" ca="1" si="404"/>
        <v>0</v>
      </c>
      <c r="BE519" s="132">
        <f t="shared" ca="1" si="405"/>
        <v>0</v>
      </c>
      <c r="BF519" s="132">
        <f t="shared" ca="1" si="406"/>
        <v>0</v>
      </c>
      <c r="BG519" s="132">
        <f t="shared" ca="1" si="407"/>
        <v>0</v>
      </c>
      <c r="BH519" s="132">
        <f t="shared" ca="1" si="408"/>
        <v>0</v>
      </c>
      <c r="BI519" s="132">
        <f t="shared" ca="1" si="409"/>
        <v>0</v>
      </c>
      <c r="BJ519" s="132">
        <f t="shared" ca="1" si="410"/>
        <v>0</v>
      </c>
      <c r="BK519" s="132">
        <f t="shared" ca="1" si="411"/>
        <v>0</v>
      </c>
      <c r="BL519" s="132">
        <f t="shared" ca="1" si="412"/>
        <v>0</v>
      </c>
      <c r="BM519" s="132">
        <f t="shared" ca="1" si="413"/>
        <v>0</v>
      </c>
      <c r="BN519" s="132">
        <f t="shared" ca="1" si="414"/>
        <v>0</v>
      </c>
      <c r="BO519" s="132">
        <f t="shared" ca="1" si="415"/>
        <v>0</v>
      </c>
      <c r="BP519" s="132">
        <f t="shared" ca="1" si="416"/>
        <v>0</v>
      </c>
      <c r="BQ519" s="132">
        <f t="shared" ca="1" si="417"/>
        <v>0</v>
      </c>
      <c r="BR519" s="132">
        <f t="shared" ca="1" si="418"/>
        <v>0</v>
      </c>
      <c r="BS519" s="132">
        <f t="shared" ca="1" si="419"/>
        <v>0</v>
      </c>
    </row>
    <row r="520" spans="1:71" x14ac:dyDescent="0.3">
      <c r="A520" s="132" t="s">
        <v>1038</v>
      </c>
      <c r="B520" s="132" t="s">
        <v>205</v>
      </c>
      <c r="C520" s="132" t="s">
        <v>149</v>
      </c>
      <c r="D520" s="132" t="s">
        <v>1079</v>
      </c>
      <c r="F520" s="132" t="str">
        <f t="shared" si="449"/>
        <v>조류</v>
      </c>
      <c r="J520" s="132">
        <v>10</v>
      </c>
      <c r="AL520" s="132">
        <f>IF(IF(AM520=0,0,VLOOKUP(A520,'몬스터 리스트(숨김)'!$B$14:$D$53,3,0))&gt;0,1,0)</f>
        <v>0</v>
      </c>
      <c r="AM520" s="132">
        <f>COUNTIF('몬스터 리스트(숨김)'!$B$14:$B$53,A520)</f>
        <v>0</v>
      </c>
      <c r="AN520" s="132">
        <f ca="1">IF(COUNTIF(AO521:$AO$525,1)&gt;0,0,AM520)</f>
        <v>0</v>
      </c>
      <c r="AO520" s="132">
        <f ca="1">IF(IF(AN520=0,0,VLOOKUP(A520,'몬스터 리스트(숨김)'!$B$14:$D$53,3,0))&gt;0,1,0)</f>
        <v>0</v>
      </c>
      <c r="AQ520" s="132">
        <f t="shared" ca="1" si="392"/>
        <v>0</v>
      </c>
      <c r="AR520" s="132">
        <f t="shared" ca="1" si="393"/>
        <v>0</v>
      </c>
      <c r="AS520" s="132">
        <f t="shared" ca="1" si="394"/>
        <v>0</v>
      </c>
      <c r="AT520" s="132">
        <f t="shared" ca="1" si="395"/>
        <v>0</v>
      </c>
      <c r="AU520" s="132">
        <f t="shared" ca="1" si="396"/>
        <v>0</v>
      </c>
      <c r="AV520" s="132">
        <f t="shared" ca="1" si="397"/>
        <v>0</v>
      </c>
      <c r="AW520" s="132">
        <f t="shared" ca="1" si="398"/>
        <v>0</v>
      </c>
      <c r="AX520" s="132">
        <f t="shared" ca="1" si="399"/>
        <v>0</v>
      </c>
      <c r="AY520" s="132">
        <f t="shared" ca="1" si="400"/>
        <v>0</v>
      </c>
      <c r="AZ520" s="132">
        <f t="shared" ca="1" si="401"/>
        <v>0</v>
      </c>
      <c r="BA520" s="132">
        <f t="shared" ca="1" si="402"/>
        <v>0</v>
      </c>
      <c r="BB520" s="132">
        <f t="shared" ca="1" si="402"/>
        <v>0</v>
      </c>
      <c r="BC520" s="132">
        <f t="shared" ca="1" si="403"/>
        <v>0</v>
      </c>
      <c r="BD520" s="132">
        <f t="shared" ca="1" si="404"/>
        <v>0</v>
      </c>
      <c r="BE520" s="132">
        <f t="shared" ca="1" si="405"/>
        <v>0</v>
      </c>
      <c r="BF520" s="132">
        <f t="shared" ca="1" si="406"/>
        <v>0</v>
      </c>
      <c r="BG520" s="132">
        <f t="shared" ca="1" si="407"/>
        <v>0</v>
      </c>
      <c r="BH520" s="132">
        <f t="shared" ca="1" si="408"/>
        <v>0</v>
      </c>
      <c r="BI520" s="132">
        <f t="shared" ca="1" si="409"/>
        <v>0</v>
      </c>
      <c r="BJ520" s="132">
        <f t="shared" ca="1" si="410"/>
        <v>0</v>
      </c>
      <c r="BK520" s="132">
        <f t="shared" ca="1" si="411"/>
        <v>0</v>
      </c>
      <c r="BL520" s="132">
        <f t="shared" ca="1" si="412"/>
        <v>0</v>
      </c>
      <c r="BM520" s="132">
        <f t="shared" ca="1" si="413"/>
        <v>0</v>
      </c>
      <c r="BN520" s="132">
        <f t="shared" ca="1" si="414"/>
        <v>0</v>
      </c>
      <c r="BO520" s="132">
        <f t="shared" ca="1" si="415"/>
        <v>0</v>
      </c>
      <c r="BP520" s="132">
        <f t="shared" ca="1" si="416"/>
        <v>0</v>
      </c>
      <c r="BQ520" s="132">
        <f t="shared" ca="1" si="417"/>
        <v>0</v>
      </c>
      <c r="BR520" s="132">
        <f t="shared" ca="1" si="418"/>
        <v>0</v>
      </c>
      <c r="BS520" s="132">
        <f t="shared" ca="1" si="419"/>
        <v>0</v>
      </c>
    </row>
    <row r="521" spans="1:71" x14ac:dyDescent="0.3">
      <c r="A521" s="132" t="s">
        <v>32</v>
      </c>
      <c r="B521" s="132" t="s">
        <v>205</v>
      </c>
      <c r="C521" s="132" t="s">
        <v>148</v>
      </c>
      <c r="D521" s="132" t="s">
        <v>1080</v>
      </c>
      <c r="F521" s="132" t="str">
        <f>IF(B521="스페셜",IF(E521="","스페셜 상자","스페셜 조합"),B521)</f>
        <v>조류</v>
      </c>
      <c r="J521" s="132">
        <v>12</v>
      </c>
      <c r="AM521" s="132">
        <f>COUNTIF('몬스터 리스트(숨김)'!$B$14:$B$53,A521)</f>
        <v>0</v>
      </c>
      <c r="AN521" s="132">
        <f ca="1">IF(COUNTIF(AO522:$AO$525,1)&gt;0,0,AM521)</f>
        <v>0</v>
      </c>
      <c r="AO521" s="132">
        <f ca="1">IF(IF(AN521=0,0,VLOOKUP(A521,'몬스터 리스트(숨김)'!$B$14:$D$53,3,0))&gt;0,1,0)</f>
        <v>0</v>
      </c>
      <c r="AQ521" s="132">
        <f t="shared" ref="AQ521" ca="1" si="450">I521*$AO521</f>
        <v>0</v>
      </c>
      <c r="AR521" s="132">
        <f t="shared" ref="AR521" ca="1" si="451">J521*$AO521</f>
        <v>0</v>
      </c>
      <c r="AS521" s="132">
        <f t="shared" ref="AS521" ca="1" si="452">K521*$AO521</f>
        <v>0</v>
      </c>
      <c r="AT521" s="132">
        <f t="shared" ref="AT521" ca="1" si="453">L521*$AO521</f>
        <v>0</v>
      </c>
      <c r="AU521" s="132">
        <f t="shared" ref="AU521" ca="1" si="454">M521*$AO521</f>
        <v>0</v>
      </c>
      <c r="AV521" s="132">
        <f t="shared" ref="AV521" ca="1" si="455">N521*$AO521</f>
        <v>0</v>
      </c>
      <c r="AW521" s="132">
        <f t="shared" ref="AW521" ca="1" si="456">O521*$AO521</f>
        <v>0</v>
      </c>
      <c r="AX521" s="132">
        <f t="shared" ref="AX521" ca="1" si="457">P521*$AO521</f>
        <v>0</v>
      </c>
      <c r="AY521" s="132">
        <f t="shared" ref="AY521" ca="1" si="458">Q521*$AO521</f>
        <v>0</v>
      </c>
      <c r="AZ521" s="132">
        <f t="shared" ref="AZ521" ca="1" si="459">R521*$AO521</f>
        <v>0</v>
      </c>
      <c r="BA521" s="132">
        <f t="shared" ref="BA521:BB521" ca="1" si="460">S521*$AO521</f>
        <v>0</v>
      </c>
      <c r="BB521" s="132">
        <f t="shared" ca="1" si="460"/>
        <v>0</v>
      </c>
      <c r="BC521" s="132">
        <f t="shared" ref="BC521" ca="1" si="461">U521*$AO521</f>
        <v>0</v>
      </c>
      <c r="BD521" s="132">
        <f t="shared" ref="BD521" ca="1" si="462">V521*$AO521</f>
        <v>0</v>
      </c>
      <c r="BE521" s="132">
        <f t="shared" ref="BE521" ca="1" si="463">W521*$AO521</f>
        <v>0</v>
      </c>
      <c r="BF521" s="132">
        <f t="shared" ref="BF521" ca="1" si="464">X521*$AO521</f>
        <v>0</v>
      </c>
      <c r="BG521" s="132">
        <f t="shared" ref="BG521" ca="1" si="465">Y521*$AO521</f>
        <v>0</v>
      </c>
      <c r="BH521" s="132">
        <f t="shared" ref="BH521" ca="1" si="466">Z521*$AO521</f>
        <v>0</v>
      </c>
      <c r="BI521" s="132">
        <f t="shared" ref="BI521" ca="1" si="467">AA521*$AO521</f>
        <v>0</v>
      </c>
      <c r="BJ521" s="132">
        <f t="shared" ref="BJ521" ca="1" si="468">AB521*$AO521</f>
        <v>0</v>
      </c>
      <c r="BK521" s="132">
        <f t="shared" ref="BK521" ca="1" si="469">AC521*$AO521</f>
        <v>0</v>
      </c>
      <c r="BL521" s="132">
        <f t="shared" ref="BL521" ca="1" si="470">AD521*$AO521</f>
        <v>0</v>
      </c>
      <c r="BM521" s="132">
        <f t="shared" ref="BM521" ca="1" si="471">AE521*$AO521</f>
        <v>0</v>
      </c>
      <c r="BN521" s="132">
        <f t="shared" ref="BN521" ca="1" si="472">AF521*$AO521</f>
        <v>0</v>
      </c>
      <c r="BO521" s="132">
        <f t="shared" ref="BO521" ca="1" si="473">AG521*$AO521</f>
        <v>0</v>
      </c>
      <c r="BP521" s="132">
        <f t="shared" ref="BP521" ca="1" si="474">AH521*$AO521</f>
        <v>0</v>
      </c>
      <c r="BQ521" s="132">
        <f t="shared" ref="BQ521" ca="1" si="475">AI521*$AO521</f>
        <v>0</v>
      </c>
      <c r="BR521" s="132">
        <f t="shared" ref="BR521" ca="1" si="476">AJ521*$AO521</f>
        <v>0</v>
      </c>
      <c r="BS521" s="132">
        <f t="shared" ref="BS521" ca="1" si="477">AK521*$AO521</f>
        <v>0</v>
      </c>
    </row>
    <row r="522" spans="1:71" x14ac:dyDescent="0.3">
      <c r="A522" s="132" t="s">
        <v>1039</v>
      </c>
      <c r="B522" s="132" t="s">
        <v>205</v>
      </c>
      <c r="C522" s="132" t="s">
        <v>148</v>
      </c>
      <c r="D522" s="132" t="s">
        <v>1080</v>
      </c>
      <c r="F522" s="132" t="str">
        <f t="shared" si="449"/>
        <v>조류</v>
      </c>
      <c r="J522" s="132">
        <v>12</v>
      </c>
      <c r="AM522" s="132">
        <f>COUNTIF('몬스터 리스트(숨김)'!$B$14:$B$53,A522)</f>
        <v>0</v>
      </c>
      <c r="AN522" s="132">
        <f ca="1">IF(COUNTIF(AO523:$AO$525,1)&gt;0,0,AM522)</f>
        <v>0</v>
      </c>
      <c r="AO522" s="132">
        <f ca="1">IF(IF(AN522=0,0,VLOOKUP(A522,'몬스터 리스트(숨김)'!$B$14:$D$53,3,0))&gt;0,1,0)</f>
        <v>0</v>
      </c>
      <c r="AQ522" s="132">
        <f t="shared" ca="1" si="392"/>
        <v>0</v>
      </c>
      <c r="AR522" s="132">
        <f t="shared" ca="1" si="393"/>
        <v>0</v>
      </c>
      <c r="AS522" s="132">
        <f t="shared" ca="1" si="394"/>
        <v>0</v>
      </c>
      <c r="AT522" s="132">
        <f t="shared" ca="1" si="395"/>
        <v>0</v>
      </c>
      <c r="AU522" s="132">
        <f t="shared" ca="1" si="396"/>
        <v>0</v>
      </c>
      <c r="AV522" s="132">
        <f t="shared" ca="1" si="397"/>
        <v>0</v>
      </c>
      <c r="AW522" s="132">
        <f t="shared" ca="1" si="398"/>
        <v>0</v>
      </c>
      <c r="AX522" s="132">
        <f t="shared" ca="1" si="399"/>
        <v>0</v>
      </c>
      <c r="AY522" s="132">
        <f t="shared" ca="1" si="400"/>
        <v>0</v>
      </c>
      <c r="AZ522" s="132">
        <f t="shared" ca="1" si="401"/>
        <v>0</v>
      </c>
      <c r="BA522" s="132">
        <f t="shared" ca="1" si="402"/>
        <v>0</v>
      </c>
      <c r="BB522" s="132">
        <f t="shared" ca="1" si="402"/>
        <v>0</v>
      </c>
      <c r="BC522" s="132">
        <f t="shared" ca="1" si="403"/>
        <v>0</v>
      </c>
      <c r="BD522" s="132">
        <f t="shared" ca="1" si="404"/>
        <v>0</v>
      </c>
      <c r="BE522" s="132">
        <f t="shared" ca="1" si="405"/>
        <v>0</v>
      </c>
      <c r="BF522" s="132">
        <f t="shared" ca="1" si="406"/>
        <v>0</v>
      </c>
      <c r="BG522" s="132">
        <f t="shared" ca="1" si="407"/>
        <v>0</v>
      </c>
      <c r="BH522" s="132">
        <f t="shared" ca="1" si="408"/>
        <v>0</v>
      </c>
      <c r="BI522" s="132">
        <f t="shared" ca="1" si="409"/>
        <v>0</v>
      </c>
      <c r="BJ522" s="132">
        <f t="shared" ca="1" si="410"/>
        <v>0</v>
      </c>
      <c r="BK522" s="132">
        <f t="shared" ca="1" si="411"/>
        <v>0</v>
      </c>
      <c r="BL522" s="132">
        <f t="shared" ca="1" si="412"/>
        <v>0</v>
      </c>
      <c r="BM522" s="132">
        <f t="shared" ca="1" si="413"/>
        <v>0</v>
      </c>
      <c r="BN522" s="132">
        <f t="shared" ca="1" si="414"/>
        <v>0</v>
      </c>
      <c r="BO522" s="132">
        <f t="shared" ca="1" si="415"/>
        <v>0</v>
      </c>
      <c r="BP522" s="132">
        <f t="shared" ca="1" si="416"/>
        <v>0</v>
      </c>
      <c r="BQ522" s="132">
        <f t="shared" ca="1" si="417"/>
        <v>0</v>
      </c>
      <c r="BR522" s="132">
        <f t="shared" ca="1" si="418"/>
        <v>0</v>
      </c>
      <c r="BS522" s="132">
        <f t="shared" ca="1" si="419"/>
        <v>0</v>
      </c>
    </row>
    <row r="523" spans="1:71" x14ac:dyDescent="0.3">
      <c r="A523" s="132" t="s">
        <v>229</v>
      </c>
      <c r="B523" s="132" t="s">
        <v>205</v>
      </c>
      <c r="C523" s="132" t="s">
        <v>148</v>
      </c>
      <c r="D523" s="132" t="s">
        <v>1080</v>
      </c>
      <c r="F523" s="132" t="str">
        <f>IF(B523="스페셜",IF(E523="","스페셜 상자","스페셜 조합"),B523)</f>
        <v>조류</v>
      </c>
      <c r="J523" s="132">
        <v>12</v>
      </c>
      <c r="AM523" s="132">
        <f>COUNTIF('몬스터 리스트(숨김)'!$B$14:$B$53,A523)</f>
        <v>0</v>
      </c>
      <c r="AN523" s="132">
        <f ca="1">IF(COUNTIF(AO524:$AO$525,1)&gt;0,0,AM523)</f>
        <v>0</v>
      </c>
      <c r="AO523" s="132">
        <f ca="1">IF(IF(AN523=0,0,VLOOKUP(A523,'몬스터 리스트(숨김)'!$B$14:$D$53,3,0))&gt;0,1,0)</f>
        <v>0</v>
      </c>
      <c r="AQ523" s="132">
        <f t="shared" ca="1" si="392"/>
        <v>0</v>
      </c>
      <c r="AR523" s="132">
        <f t="shared" ca="1" si="393"/>
        <v>0</v>
      </c>
      <c r="AS523" s="132">
        <f t="shared" ca="1" si="394"/>
        <v>0</v>
      </c>
      <c r="AT523" s="132">
        <f t="shared" ca="1" si="395"/>
        <v>0</v>
      </c>
      <c r="AU523" s="132">
        <f t="shared" ca="1" si="396"/>
        <v>0</v>
      </c>
      <c r="AV523" s="132">
        <f t="shared" ca="1" si="397"/>
        <v>0</v>
      </c>
      <c r="AW523" s="132">
        <f t="shared" ca="1" si="398"/>
        <v>0</v>
      </c>
      <c r="AX523" s="132">
        <f t="shared" ca="1" si="399"/>
        <v>0</v>
      </c>
      <c r="AY523" s="132">
        <f t="shared" ca="1" si="400"/>
        <v>0</v>
      </c>
      <c r="AZ523" s="132">
        <f t="shared" ca="1" si="401"/>
        <v>0</v>
      </c>
      <c r="BA523" s="132">
        <f t="shared" ca="1" si="402"/>
        <v>0</v>
      </c>
      <c r="BB523" s="132">
        <f t="shared" ca="1" si="402"/>
        <v>0</v>
      </c>
      <c r="BC523" s="132">
        <f t="shared" ca="1" si="403"/>
        <v>0</v>
      </c>
      <c r="BD523" s="132">
        <f t="shared" ca="1" si="404"/>
        <v>0</v>
      </c>
      <c r="BE523" s="132">
        <f t="shared" ca="1" si="405"/>
        <v>0</v>
      </c>
      <c r="BF523" s="132">
        <f t="shared" ca="1" si="406"/>
        <v>0</v>
      </c>
      <c r="BG523" s="132">
        <f t="shared" ca="1" si="407"/>
        <v>0</v>
      </c>
      <c r="BH523" s="132">
        <f t="shared" ca="1" si="408"/>
        <v>0</v>
      </c>
      <c r="BI523" s="132">
        <f t="shared" ca="1" si="409"/>
        <v>0</v>
      </c>
      <c r="BJ523" s="132">
        <f t="shared" ca="1" si="410"/>
        <v>0</v>
      </c>
      <c r="BK523" s="132">
        <f t="shared" ca="1" si="411"/>
        <v>0</v>
      </c>
      <c r="BL523" s="132">
        <f t="shared" ca="1" si="412"/>
        <v>0</v>
      </c>
      <c r="BM523" s="132">
        <f t="shared" ca="1" si="413"/>
        <v>0</v>
      </c>
      <c r="BN523" s="132">
        <f t="shared" ca="1" si="414"/>
        <v>0</v>
      </c>
      <c r="BO523" s="132">
        <f t="shared" ca="1" si="415"/>
        <v>0</v>
      </c>
      <c r="BP523" s="132">
        <f t="shared" ca="1" si="416"/>
        <v>0</v>
      </c>
      <c r="BQ523" s="132">
        <f t="shared" ca="1" si="417"/>
        <v>0</v>
      </c>
      <c r="BR523" s="132">
        <f t="shared" ca="1" si="418"/>
        <v>0</v>
      </c>
      <c r="BS523" s="132">
        <f t="shared" ca="1" si="419"/>
        <v>0</v>
      </c>
    </row>
    <row r="524" spans="1:71" x14ac:dyDescent="0.3">
      <c r="A524" s="132" t="s">
        <v>55</v>
      </c>
      <c r="B524" s="132" t="s">
        <v>205</v>
      </c>
      <c r="C524" s="132" t="s">
        <v>148</v>
      </c>
      <c r="D524" s="132" t="s">
        <v>1080</v>
      </c>
      <c r="F524" s="132" t="str">
        <f>IF(B524="스페셜",IF(E524="","스페셜 상자","스페셜 조합"),B524)</f>
        <v>조류</v>
      </c>
      <c r="J524" s="132">
        <v>12</v>
      </c>
      <c r="AL524" s="132">
        <f ca="1">IF(IF(AM524=0,0,VLOOKUP(A524,'몬스터 리스트(숨김)'!$B$14:$D$53,3,0))&gt;0,1,0)</f>
        <v>1</v>
      </c>
      <c r="AM524" s="132">
        <f>COUNTIF('몬스터 리스트(숨김)'!$B$14:$B$53,A524)</f>
        <v>1</v>
      </c>
      <c r="AN524" s="132">
        <f>IF(COUNTIF(AO525:$AO$525,1)&gt;0,0,AM524)</f>
        <v>1</v>
      </c>
      <c r="AO524" s="132">
        <f ca="1">IF(IF(AN524=0,0,VLOOKUP(A524,'몬스터 리스트(숨김)'!$B$14:$D$53,3,0))&gt;0,1,0)</f>
        <v>1</v>
      </c>
      <c r="AQ524" s="132">
        <f t="shared" ca="1" si="392"/>
        <v>0</v>
      </c>
      <c r="AR524" s="132">
        <f t="shared" ca="1" si="393"/>
        <v>12</v>
      </c>
      <c r="AS524" s="132">
        <f t="shared" ca="1" si="394"/>
        <v>0</v>
      </c>
      <c r="AT524" s="132">
        <f t="shared" ca="1" si="395"/>
        <v>0</v>
      </c>
      <c r="AU524" s="132">
        <f t="shared" ca="1" si="396"/>
        <v>0</v>
      </c>
      <c r="AV524" s="132">
        <f t="shared" ca="1" si="397"/>
        <v>0</v>
      </c>
      <c r="AW524" s="132">
        <f t="shared" ca="1" si="398"/>
        <v>0</v>
      </c>
      <c r="AX524" s="132">
        <f t="shared" ca="1" si="399"/>
        <v>0</v>
      </c>
      <c r="AY524" s="132">
        <f t="shared" ca="1" si="400"/>
        <v>0</v>
      </c>
      <c r="AZ524" s="132">
        <f t="shared" ca="1" si="401"/>
        <v>0</v>
      </c>
      <c r="BA524" s="132">
        <f t="shared" ca="1" si="402"/>
        <v>0</v>
      </c>
      <c r="BB524" s="132">
        <f t="shared" ca="1" si="402"/>
        <v>0</v>
      </c>
      <c r="BC524" s="132">
        <f t="shared" ca="1" si="403"/>
        <v>0</v>
      </c>
      <c r="BD524" s="132">
        <f t="shared" ca="1" si="404"/>
        <v>0</v>
      </c>
      <c r="BE524" s="132">
        <f t="shared" ca="1" si="405"/>
        <v>0</v>
      </c>
      <c r="BF524" s="132">
        <f t="shared" ca="1" si="406"/>
        <v>0</v>
      </c>
      <c r="BG524" s="132">
        <f t="shared" ca="1" si="407"/>
        <v>0</v>
      </c>
      <c r="BH524" s="132">
        <f t="shared" ca="1" si="408"/>
        <v>0</v>
      </c>
      <c r="BI524" s="132">
        <f t="shared" ca="1" si="409"/>
        <v>0</v>
      </c>
      <c r="BJ524" s="132">
        <f t="shared" ca="1" si="410"/>
        <v>0</v>
      </c>
      <c r="BK524" s="132">
        <f t="shared" ca="1" si="411"/>
        <v>0</v>
      </c>
      <c r="BL524" s="132">
        <f t="shared" ca="1" si="412"/>
        <v>0</v>
      </c>
      <c r="BM524" s="132">
        <f t="shared" ca="1" si="413"/>
        <v>0</v>
      </c>
      <c r="BN524" s="132">
        <f t="shared" ca="1" si="414"/>
        <v>0</v>
      </c>
      <c r="BO524" s="132">
        <f t="shared" ca="1" si="415"/>
        <v>0</v>
      </c>
      <c r="BP524" s="132">
        <f t="shared" ca="1" si="416"/>
        <v>0</v>
      </c>
      <c r="BQ524" s="132">
        <f t="shared" ca="1" si="417"/>
        <v>0</v>
      </c>
      <c r="BR524" s="132">
        <f t="shared" ca="1" si="418"/>
        <v>0</v>
      </c>
      <c r="BS524" s="132">
        <f t="shared" ca="1" si="419"/>
        <v>0</v>
      </c>
    </row>
    <row r="525" spans="1:71" x14ac:dyDescent="0.3">
      <c r="A525" s="132" t="s">
        <v>313</v>
      </c>
      <c r="B525" s="132" t="s">
        <v>205</v>
      </c>
      <c r="C525" s="132" t="s">
        <v>146</v>
      </c>
      <c r="D525" s="132" t="s">
        <v>1075</v>
      </c>
      <c r="F525" s="132" t="str">
        <f t="shared" si="449"/>
        <v>조류</v>
      </c>
      <c r="J525" s="132">
        <v>14</v>
      </c>
      <c r="AM525" s="132">
        <f>COUNTIF('몬스터 리스트(숨김)'!$B$14:$B$53,A525)</f>
        <v>0</v>
      </c>
      <c r="AN525" s="132">
        <f t="shared" ref="AN525" si="478">AM525</f>
        <v>0</v>
      </c>
      <c r="AO525" s="132">
        <f>IF(IF(AN525=0,0,VLOOKUP(A525,'몬스터 리스트(숨김)'!$B$14:$D$53,3,0))&gt;0,1,0)</f>
        <v>0</v>
      </c>
      <c r="AQ525" s="132">
        <f t="shared" ref="AQ525" si="479">I525*$AO525</f>
        <v>0</v>
      </c>
      <c r="AR525" s="132">
        <f t="shared" ref="AR525" si="480">J525*$AO525</f>
        <v>0</v>
      </c>
      <c r="AS525" s="132">
        <f t="shared" ref="AS525" si="481">K525*$AO525</f>
        <v>0</v>
      </c>
      <c r="AT525" s="132">
        <f t="shared" ref="AT525" si="482">L525*$AO525</f>
        <v>0</v>
      </c>
      <c r="AU525" s="132">
        <f t="shared" ref="AU525" si="483">M525*$AO525</f>
        <v>0</v>
      </c>
      <c r="AV525" s="132">
        <f t="shared" ref="AV525" si="484">N525*$AO525</f>
        <v>0</v>
      </c>
      <c r="AW525" s="132">
        <f t="shared" ref="AW525" si="485">O525*$AO525</f>
        <v>0</v>
      </c>
      <c r="AX525" s="132">
        <f t="shared" ref="AX525" si="486">P525*$AO525</f>
        <v>0</v>
      </c>
      <c r="AY525" s="132">
        <f t="shared" ref="AY525" si="487">Q525*$AO525</f>
        <v>0</v>
      </c>
      <c r="AZ525" s="132">
        <f t="shared" ref="AZ525" si="488">R525*$AO525</f>
        <v>0</v>
      </c>
      <c r="BA525" s="132">
        <f t="shared" ref="BA525:BB525" si="489">S525*$AO525</f>
        <v>0</v>
      </c>
      <c r="BB525" s="132">
        <f t="shared" si="489"/>
        <v>0</v>
      </c>
      <c r="BC525" s="132">
        <f t="shared" ref="BC525" si="490">U525*$AO525</f>
        <v>0</v>
      </c>
      <c r="BD525" s="132">
        <f t="shared" ref="BD525" si="491">V525*$AO525</f>
        <v>0</v>
      </c>
      <c r="BE525" s="132">
        <f t="shared" ref="BE525" si="492">W525*$AO525</f>
        <v>0</v>
      </c>
      <c r="BF525" s="132">
        <f t="shared" ref="BF525" si="493">X525*$AO525</f>
        <v>0</v>
      </c>
      <c r="BG525" s="132">
        <f t="shared" ref="BG525" si="494">Y525*$AO525</f>
        <v>0</v>
      </c>
      <c r="BH525" s="132">
        <f t="shared" ref="BH525" si="495">Z525*$AO525</f>
        <v>0</v>
      </c>
      <c r="BI525" s="132">
        <f t="shared" ref="BI525" si="496">AA525*$AO525</f>
        <v>0</v>
      </c>
      <c r="BJ525" s="132">
        <f t="shared" ref="BJ525" si="497">AB525*$AO525</f>
        <v>0</v>
      </c>
      <c r="BK525" s="132">
        <f t="shared" ref="BK525" si="498">AC525*$AO525</f>
        <v>0</v>
      </c>
      <c r="BL525" s="132">
        <f t="shared" ref="BL525" si="499">AD525*$AO525</f>
        <v>0</v>
      </c>
      <c r="BM525" s="132">
        <f t="shared" ref="BM525" si="500">AE525*$AO525</f>
        <v>0</v>
      </c>
      <c r="BN525" s="132">
        <f t="shared" ref="BN525" si="501">AF525*$AO525</f>
        <v>0</v>
      </c>
      <c r="BO525" s="132">
        <f t="shared" ref="BO525" si="502">AG525*$AO525</f>
        <v>0</v>
      </c>
      <c r="BP525" s="132">
        <f t="shared" ref="BP525" si="503">AH525*$AO525</f>
        <v>0</v>
      </c>
      <c r="BQ525" s="132">
        <f t="shared" ref="BQ525" si="504">AI525*$AO525</f>
        <v>0</v>
      </c>
      <c r="BR525" s="132">
        <f t="shared" ref="BR525" si="505">AJ525*$AO525</f>
        <v>0</v>
      </c>
      <c r="BS525" s="132">
        <f t="shared" ref="BS525" si="506">AK525*$AO525</f>
        <v>0</v>
      </c>
    </row>
    <row r="526" spans="1:71" x14ac:dyDescent="0.3">
      <c r="AQ526" s="132">
        <f t="shared" ref="AQ526" si="507">I526*$AO526</f>
        <v>0</v>
      </c>
      <c r="AR526" s="132">
        <f t="shared" ref="AR526" si="508">J526*$AO526</f>
        <v>0</v>
      </c>
      <c r="AS526" s="132">
        <f t="shared" ref="AS526" si="509">K526*$AO526</f>
        <v>0</v>
      </c>
      <c r="AT526" s="132">
        <f t="shared" ref="AT526" si="510">L526*$AO526</f>
        <v>0</v>
      </c>
      <c r="AU526" s="132">
        <f t="shared" ref="AU526" si="511">M526*$AO526</f>
        <v>0</v>
      </c>
      <c r="AV526" s="132">
        <f t="shared" ref="AV526" si="512">N526*$AO526</f>
        <v>0</v>
      </c>
      <c r="AW526" s="132">
        <f t="shared" ref="AW526" si="513">O526*$AO526</f>
        <v>0</v>
      </c>
      <c r="AX526" s="132">
        <f t="shared" ref="AX526" si="514">P526*$AO526</f>
        <v>0</v>
      </c>
      <c r="AY526" s="132">
        <f t="shared" ref="AY526" si="515">Q526*$AO526</f>
        <v>0</v>
      </c>
      <c r="AZ526" s="132">
        <f t="shared" ref="AZ526" si="516">R526*$AO526</f>
        <v>0</v>
      </c>
      <c r="BA526" s="132">
        <f t="shared" ref="BA526:BB526" si="517">S526*$AO526</f>
        <v>0</v>
      </c>
      <c r="BB526" s="132">
        <f t="shared" si="517"/>
        <v>0</v>
      </c>
      <c r="BC526" s="132">
        <f t="shared" ref="BC526" si="518">U526*$AO526</f>
        <v>0</v>
      </c>
      <c r="BD526" s="132">
        <f t="shared" ref="BD526" si="519">V526*$AO526</f>
        <v>0</v>
      </c>
      <c r="BE526" s="132">
        <f t="shared" ref="BE526" si="520">W526*$AO526</f>
        <v>0</v>
      </c>
      <c r="BF526" s="132">
        <f t="shared" ref="BF526" si="521">X526*$AO526</f>
        <v>0</v>
      </c>
      <c r="BG526" s="132">
        <f t="shared" ref="BG526" si="522">Y526*$AO526</f>
        <v>0</v>
      </c>
      <c r="BH526" s="132">
        <f t="shared" ref="BH526" si="523">Z526*$AO526</f>
        <v>0</v>
      </c>
      <c r="BI526" s="132">
        <f t="shared" ref="BI526" si="524">AA526*$AO526</f>
        <v>0</v>
      </c>
      <c r="BJ526" s="132">
        <f t="shared" ref="BJ526" si="525">AB526*$AO526</f>
        <v>0</v>
      </c>
      <c r="BK526" s="132">
        <f t="shared" ref="BK526" si="526">AC526*$AO526</f>
        <v>0</v>
      </c>
      <c r="BL526" s="132">
        <f t="shared" ref="BL526" si="527">AD526*$AO526</f>
        <v>0</v>
      </c>
      <c r="BM526" s="132">
        <f t="shared" ref="BM526" si="528">AE526*$AO526</f>
        <v>0</v>
      </c>
      <c r="BN526" s="132">
        <f t="shared" ref="BN526" si="529">AF526*$AO526</f>
        <v>0</v>
      </c>
      <c r="BO526" s="132">
        <f t="shared" ref="BO526" si="530">AG526*$AO526</f>
        <v>0</v>
      </c>
      <c r="BP526" s="132">
        <f t="shared" ref="BP526" si="531">AH526*$AO526</f>
        <v>0</v>
      </c>
      <c r="BQ526" s="132">
        <f t="shared" ref="BQ526" si="532">AI526*$AO526</f>
        <v>0</v>
      </c>
      <c r="BR526" s="132">
        <f t="shared" ref="BR526" si="533">AJ526*$AO526</f>
        <v>0</v>
      </c>
      <c r="BS526" s="132">
        <f t="shared" ref="BS526" si="534">AK526*$AO526</f>
        <v>0</v>
      </c>
    </row>
    <row r="527" spans="1:71" x14ac:dyDescent="0.3">
      <c r="A527" s="133" t="s">
        <v>340</v>
      </c>
    </row>
    <row r="529" spans="1:71" x14ac:dyDescent="0.3">
      <c r="A529" s="132" t="s">
        <v>147</v>
      </c>
      <c r="B529" s="132" t="s">
        <v>147</v>
      </c>
      <c r="C529" s="132" t="s">
        <v>140</v>
      </c>
      <c r="D529" s="132" t="s">
        <v>1076</v>
      </c>
      <c r="F529" s="132" t="str">
        <f t="shared" ref="F529:F538" si="535">IF(B529="스페셜",IF(E529="","스페셜 상자","스페셜 조합"),B529)</f>
        <v>소</v>
      </c>
      <c r="I529" s="132">
        <v>2</v>
      </c>
      <c r="AM529" s="132">
        <f>COUNTIF('몬스터 리스트(숨김)'!$B$14:$B$53,A529)</f>
        <v>0</v>
      </c>
      <c r="AN529" s="132">
        <f>IF(COUNTIF(AO530:$AO$558,1)&gt;0,0,AM529)</f>
        <v>0</v>
      </c>
      <c r="AO529" s="132">
        <f>IF(IF(AN529=0,0,VLOOKUP(A529,'몬스터 리스트(숨김)'!$B$14:$D$53,3,0))&gt;0,1,0)</f>
        <v>0</v>
      </c>
      <c r="AQ529" s="132">
        <f t="shared" ref="AQ529:AQ544" si="536">I529*$AO529</f>
        <v>0</v>
      </c>
      <c r="AR529" s="132">
        <f t="shared" ref="AR529:AR544" si="537">J529*$AO529</f>
        <v>0</v>
      </c>
      <c r="AS529" s="132">
        <f t="shared" ref="AS529:AS544" si="538">K529*$AO529</f>
        <v>0</v>
      </c>
      <c r="AT529" s="132">
        <f t="shared" ref="AT529:AT544" si="539">L529*$AO529</f>
        <v>0</v>
      </c>
      <c r="AU529" s="132">
        <f t="shared" ref="AU529:AU544" si="540">M529*$AO529</f>
        <v>0</v>
      </c>
      <c r="AV529" s="132">
        <f t="shared" ref="AV529:AV544" si="541">N529*$AO529</f>
        <v>0</v>
      </c>
      <c r="AW529" s="132">
        <f t="shared" ref="AW529:AW544" si="542">O529*$AO529</f>
        <v>0</v>
      </c>
      <c r="AX529" s="132">
        <f t="shared" ref="AX529:AX544" si="543">P529*$AO529</f>
        <v>0</v>
      </c>
      <c r="AY529" s="132">
        <f t="shared" ref="AY529:AY544" si="544">Q529*$AO529</f>
        <v>0</v>
      </c>
      <c r="AZ529" s="132">
        <f t="shared" ref="AZ529:AZ544" si="545">R529*$AO529</f>
        <v>0</v>
      </c>
      <c r="BA529" s="132">
        <f t="shared" ref="BA529:BA544" si="546">S529*$AO529</f>
        <v>0</v>
      </c>
      <c r="BB529" s="132">
        <f t="shared" ref="BB529:BB544" si="547">T529*$AO529</f>
        <v>0</v>
      </c>
      <c r="BC529" s="132">
        <f t="shared" ref="BC529:BC544" si="548">U529*$AO529</f>
        <v>0</v>
      </c>
      <c r="BD529" s="132">
        <f t="shared" ref="BD529:BD544" si="549">V529*$AO529</f>
        <v>0</v>
      </c>
      <c r="BE529" s="132">
        <f t="shared" ref="BE529:BE544" si="550">W529*$AO529</f>
        <v>0</v>
      </c>
      <c r="BF529" s="132">
        <f t="shared" ref="BF529:BF544" si="551">X529*$AO529</f>
        <v>0</v>
      </c>
      <c r="BG529" s="132">
        <f t="shared" ref="BG529:BG544" si="552">Y529*$AO529</f>
        <v>0</v>
      </c>
      <c r="BH529" s="132">
        <f t="shared" ref="BH529:BH544" si="553">Z529*$AO529</f>
        <v>0</v>
      </c>
      <c r="BI529" s="132">
        <f t="shared" ref="BI529:BI544" si="554">AA529*$AO529</f>
        <v>0</v>
      </c>
      <c r="BJ529" s="132">
        <f t="shared" ref="BJ529:BJ544" si="555">AB529*$AO529</f>
        <v>0</v>
      </c>
      <c r="BK529" s="132">
        <f t="shared" ref="BK529:BK544" si="556">AC529*$AO529</f>
        <v>0</v>
      </c>
      <c r="BL529" s="132">
        <f t="shared" ref="BL529:BL544" si="557">AD529*$AO529</f>
        <v>0</v>
      </c>
      <c r="BM529" s="132">
        <f t="shared" ref="BM529:BM544" si="558">AE529*$AO529</f>
        <v>0</v>
      </c>
      <c r="BN529" s="132">
        <f t="shared" ref="BN529:BN544" si="559">AF529*$AO529</f>
        <v>0</v>
      </c>
      <c r="BO529" s="132">
        <f t="shared" ref="BO529:BO544" si="560">AG529*$AO529</f>
        <v>0</v>
      </c>
      <c r="BP529" s="132">
        <f t="shared" ref="BP529:BP544" si="561">AH529*$AO529</f>
        <v>0</v>
      </c>
      <c r="BQ529" s="132">
        <f t="shared" ref="BQ529:BQ544" si="562">AI529*$AO529</f>
        <v>0</v>
      </c>
      <c r="BR529" s="132">
        <f t="shared" ref="BR529:BR544" si="563">AJ529*$AO529</f>
        <v>0</v>
      </c>
      <c r="BS529" s="132">
        <f t="shared" ref="BS529:BS544" si="564">AK529*$AO529</f>
        <v>0</v>
      </c>
    </row>
    <row r="530" spans="1:71" x14ac:dyDescent="0.3">
      <c r="A530" s="132" t="s">
        <v>724</v>
      </c>
      <c r="B530" s="132" t="s">
        <v>147</v>
      </c>
      <c r="C530" s="132" t="s">
        <v>140</v>
      </c>
      <c r="D530" s="132" t="s">
        <v>1076</v>
      </c>
      <c r="F530" s="132" t="str">
        <f t="shared" si="535"/>
        <v>소</v>
      </c>
      <c r="I530" s="132">
        <v>2</v>
      </c>
      <c r="AM530" s="132">
        <f>COUNTIF('몬스터 리스트(숨김)'!$B$14:$B$53,A530)</f>
        <v>0</v>
      </c>
      <c r="AN530" s="132">
        <f>IF(COUNTIF(AO531:$AO$558,1)&gt;0,0,AM530)</f>
        <v>0</v>
      </c>
      <c r="AO530" s="132">
        <f>IF(IF(AN530=0,0,VLOOKUP(A530,'몬스터 리스트(숨김)'!$B$14:$D$53,3,0))&gt;0,1,0)</f>
        <v>0</v>
      </c>
      <c r="AQ530" s="132">
        <f t="shared" si="536"/>
        <v>0</v>
      </c>
      <c r="AR530" s="132">
        <f t="shared" si="537"/>
        <v>0</v>
      </c>
      <c r="AS530" s="132">
        <f t="shared" si="538"/>
        <v>0</v>
      </c>
      <c r="AT530" s="132">
        <f t="shared" si="539"/>
        <v>0</v>
      </c>
      <c r="AU530" s="132">
        <f t="shared" si="540"/>
        <v>0</v>
      </c>
      <c r="AV530" s="132">
        <f t="shared" si="541"/>
        <v>0</v>
      </c>
      <c r="AW530" s="132">
        <f t="shared" si="542"/>
        <v>0</v>
      </c>
      <c r="AX530" s="132">
        <f t="shared" si="543"/>
        <v>0</v>
      </c>
      <c r="AY530" s="132">
        <f t="shared" si="544"/>
        <v>0</v>
      </c>
      <c r="AZ530" s="132">
        <f t="shared" si="545"/>
        <v>0</v>
      </c>
      <c r="BA530" s="132">
        <f t="shared" si="546"/>
        <v>0</v>
      </c>
      <c r="BB530" s="132">
        <f t="shared" si="547"/>
        <v>0</v>
      </c>
      <c r="BC530" s="132">
        <f t="shared" si="548"/>
        <v>0</v>
      </c>
      <c r="BD530" s="132">
        <f t="shared" si="549"/>
        <v>0</v>
      </c>
      <c r="BE530" s="132">
        <f t="shared" si="550"/>
        <v>0</v>
      </c>
      <c r="BF530" s="132">
        <f t="shared" si="551"/>
        <v>0</v>
      </c>
      <c r="BG530" s="132">
        <f t="shared" si="552"/>
        <v>0</v>
      </c>
      <c r="BH530" s="132">
        <f t="shared" si="553"/>
        <v>0</v>
      </c>
      <c r="BI530" s="132">
        <f t="shared" si="554"/>
        <v>0</v>
      </c>
      <c r="BJ530" s="132">
        <f t="shared" si="555"/>
        <v>0</v>
      </c>
      <c r="BK530" s="132">
        <f t="shared" si="556"/>
        <v>0</v>
      </c>
      <c r="BL530" s="132">
        <f t="shared" si="557"/>
        <v>0</v>
      </c>
      <c r="BM530" s="132">
        <f t="shared" si="558"/>
        <v>0</v>
      </c>
      <c r="BN530" s="132">
        <f t="shared" si="559"/>
        <v>0</v>
      </c>
      <c r="BO530" s="132">
        <f t="shared" si="560"/>
        <v>0</v>
      </c>
      <c r="BP530" s="132">
        <f t="shared" si="561"/>
        <v>0</v>
      </c>
      <c r="BQ530" s="132">
        <f t="shared" si="562"/>
        <v>0</v>
      </c>
      <c r="BR530" s="132">
        <f t="shared" si="563"/>
        <v>0</v>
      </c>
      <c r="BS530" s="132">
        <f t="shared" si="564"/>
        <v>0</v>
      </c>
    </row>
    <row r="531" spans="1:71" x14ac:dyDescent="0.3">
      <c r="A531" s="132" t="s">
        <v>725</v>
      </c>
      <c r="B531" s="132" t="s">
        <v>147</v>
      </c>
      <c r="C531" s="132" t="s">
        <v>140</v>
      </c>
      <c r="D531" s="132" t="s">
        <v>1076</v>
      </c>
      <c r="F531" s="132" t="str">
        <f t="shared" si="535"/>
        <v>소</v>
      </c>
      <c r="I531" s="132">
        <v>2</v>
      </c>
      <c r="AM531" s="132">
        <f>COUNTIF('몬스터 리스트(숨김)'!$B$14:$B$53,A531)</f>
        <v>0</v>
      </c>
      <c r="AN531" s="132">
        <f>IF(COUNTIF(AO532:$AO$558,1)&gt;0,0,AM531)</f>
        <v>0</v>
      </c>
      <c r="AO531" s="132">
        <f>IF(IF(AN531=0,0,VLOOKUP(A531,'몬스터 리스트(숨김)'!$B$14:$D$53,3,0))&gt;0,1,0)</f>
        <v>0</v>
      </c>
      <c r="AQ531" s="132">
        <f t="shared" si="536"/>
        <v>0</v>
      </c>
      <c r="AR531" s="132">
        <f t="shared" si="537"/>
        <v>0</v>
      </c>
      <c r="AS531" s="132">
        <f t="shared" si="538"/>
        <v>0</v>
      </c>
      <c r="AT531" s="132">
        <f t="shared" si="539"/>
        <v>0</v>
      </c>
      <c r="AU531" s="132">
        <f t="shared" si="540"/>
        <v>0</v>
      </c>
      <c r="AV531" s="132">
        <f t="shared" si="541"/>
        <v>0</v>
      </c>
      <c r="AW531" s="132">
        <f t="shared" si="542"/>
        <v>0</v>
      </c>
      <c r="AX531" s="132">
        <f t="shared" si="543"/>
        <v>0</v>
      </c>
      <c r="AY531" s="132">
        <f t="shared" si="544"/>
        <v>0</v>
      </c>
      <c r="AZ531" s="132">
        <f t="shared" si="545"/>
        <v>0</v>
      </c>
      <c r="BA531" s="132">
        <f t="shared" si="546"/>
        <v>0</v>
      </c>
      <c r="BB531" s="132">
        <f t="shared" si="547"/>
        <v>0</v>
      </c>
      <c r="BC531" s="132">
        <f t="shared" si="548"/>
        <v>0</v>
      </c>
      <c r="BD531" s="132">
        <f t="shared" si="549"/>
        <v>0</v>
      </c>
      <c r="BE531" s="132">
        <f t="shared" si="550"/>
        <v>0</v>
      </c>
      <c r="BF531" s="132">
        <f t="shared" si="551"/>
        <v>0</v>
      </c>
      <c r="BG531" s="132">
        <f t="shared" si="552"/>
        <v>0</v>
      </c>
      <c r="BH531" s="132">
        <f t="shared" si="553"/>
        <v>0</v>
      </c>
      <c r="BI531" s="132">
        <f t="shared" si="554"/>
        <v>0</v>
      </c>
      <c r="BJ531" s="132">
        <f t="shared" si="555"/>
        <v>0</v>
      </c>
      <c r="BK531" s="132">
        <f t="shared" si="556"/>
        <v>0</v>
      </c>
      <c r="BL531" s="132">
        <f t="shared" si="557"/>
        <v>0</v>
      </c>
      <c r="BM531" s="132">
        <f t="shared" si="558"/>
        <v>0</v>
      </c>
      <c r="BN531" s="132">
        <f t="shared" si="559"/>
        <v>0</v>
      </c>
      <c r="BO531" s="132">
        <f t="shared" si="560"/>
        <v>0</v>
      </c>
      <c r="BP531" s="132">
        <f t="shared" si="561"/>
        <v>0</v>
      </c>
      <c r="BQ531" s="132">
        <f t="shared" si="562"/>
        <v>0</v>
      </c>
      <c r="BR531" s="132">
        <f t="shared" si="563"/>
        <v>0</v>
      </c>
      <c r="BS531" s="132">
        <f t="shared" si="564"/>
        <v>0</v>
      </c>
    </row>
    <row r="532" spans="1:71" x14ac:dyDescent="0.3">
      <c r="A532" s="132" t="s">
        <v>726</v>
      </c>
      <c r="B532" s="132" t="s">
        <v>147</v>
      </c>
      <c r="C532" s="132" t="s">
        <v>140</v>
      </c>
      <c r="D532" s="132" t="s">
        <v>1076</v>
      </c>
      <c r="F532" s="132" t="str">
        <f t="shared" si="535"/>
        <v>소</v>
      </c>
      <c r="I532" s="132">
        <v>2</v>
      </c>
      <c r="AM532" s="132">
        <f>COUNTIF('몬스터 리스트(숨김)'!$B$14:$B$53,A532)</f>
        <v>0</v>
      </c>
      <c r="AN532" s="132">
        <f>IF(COUNTIF(AO533:$AO$558,1)&gt;0,0,AM532)</f>
        <v>0</v>
      </c>
      <c r="AO532" s="132">
        <f>IF(IF(AN532=0,0,VLOOKUP(A532,'몬스터 리스트(숨김)'!$B$14:$D$53,3,0))&gt;0,1,0)</f>
        <v>0</v>
      </c>
      <c r="AQ532" s="132">
        <f t="shared" si="536"/>
        <v>0</v>
      </c>
      <c r="AR532" s="132">
        <f t="shared" si="537"/>
        <v>0</v>
      </c>
      <c r="AS532" s="132">
        <f t="shared" si="538"/>
        <v>0</v>
      </c>
      <c r="AT532" s="132">
        <f t="shared" si="539"/>
        <v>0</v>
      </c>
      <c r="AU532" s="132">
        <f t="shared" si="540"/>
        <v>0</v>
      </c>
      <c r="AV532" s="132">
        <f t="shared" si="541"/>
        <v>0</v>
      </c>
      <c r="AW532" s="132">
        <f t="shared" si="542"/>
        <v>0</v>
      </c>
      <c r="AX532" s="132">
        <f t="shared" si="543"/>
        <v>0</v>
      </c>
      <c r="AY532" s="132">
        <f t="shared" si="544"/>
        <v>0</v>
      </c>
      <c r="AZ532" s="132">
        <f t="shared" si="545"/>
        <v>0</v>
      </c>
      <c r="BA532" s="132">
        <f t="shared" si="546"/>
        <v>0</v>
      </c>
      <c r="BB532" s="132">
        <f t="shared" si="547"/>
        <v>0</v>
      </c>
      <c r="BC532" s="132">
        <f t="shared" si="548"/>
        <v>0</v>
      </c>
      <c r="BD532" s="132">
        <f t="shared" si="549"/>
        <v>0</v>
      </c>
      <c r="BE532" s="132">
        <f t="shared" si="550"/>
        <v>0</v>
      </c>
      <c r="BF532" s="132">
        <f t="shared" si="551"/>
        <v>0</v>
      </c>
      <c r="BG532" s="132">
        <f t="shared" si="552"/>
        <v>0</v>
      </c>
      <c r="BH532" s="132">
        <f t="shared" si="553"/>
        <v>0</v>
      </c>
      <c r="BI532" s="132">
        <f t="shared" si="554"/>
        <v>0</v>
      </c>
      <c r="BJ532" s="132">
        <f t="shared" si="555"/>
        <v>0</v>
      </c>
      <c r="BK532" s="132">
        <f t="shared" si="556"/>
        <v>0</v>
      </c>
      <c r="BL532" s="132">
        <f t="shared" si="557"/>
        <v>0</v>
      </c>
      <c r="BM532" s="132">
        <f t="shared" si="558"/>
        <v>0</v>
      </c>
      <c r="BN532" s="132">
        <f t="shared" si="559"/>
        <v>0</v>
      </c>
      <c r="BO532" s="132">
        <f t="shared" si="560"/>
        <v>0</v>
      </c>
      <c r="BP532" s="132">
        <f t="shared" si="561"/>
        <v>0</v>
      </c>
      <c r="BQ532" s="132">
        <f t="shared" si="562"/>
        <v>0</v>
      </c>
      <c r="BR532" s="132">
        <f t="shared" si="563"/>
        <v>0</v>
      </c>
      <c r="BS532" s="132">
        <f t="shared" si="564"/>
        <v>0</v>
      </c>
    </row>
    <row r="533" spans="1:71" x14ac:dyDescent="0.3">
      <c r="A533" s="132" t="s">
        <v>727</v>
      </c>
      <c r="B533" s="132" t="s">
        <v>147</v>
      </c>
      <c r="C533" s="132" t="s">
        <v>140</v>
      </c>
      <c r="D533" s="132" t="s">
        <v>1076</v>
      </c>
      <c r="F533" s="132" t="str">
        <f t="shared" si="535"/>
        <v>소</v>
      </c>
      <c r="I533" s="132">
        <v>2</v>
      </c>
      <c r="AM533" s="132">
        <f>COUNTIF('몬스터 리스트(숨김)'!$B$14:$B$53,A533)</f>
        <v>0</v>
      </c>
      <c r="AN533" s="132">
        <f>IF(COUNTIF(AO534:$AO$558,1)&gt;0,0,AM533)</f>
        <v>0</v>
      </c>
      <c r="AO533" s="132">
        <f>IF(IF(AN533=0,0,VLOOKUP(A533,'몬스터 리스트(숨김)'!$B$14:$D$53,3,0))&gt;0,1,0)</f>
        <v>0</v>
      </c>
      <c r="AQ533" s="132">
        <f t="shared" si="536"/>
        <v>0</v>
      </c>
      <c r="AR533" s="132">
        <f t="shared" si="537"/>
        <v>0</v>
      </c>
      <c r="AS533" s="132">
        <f t="shared" si="538"/>
        <v>0</v>
      </c>
      <c r="AT533" s="132">
        <f t="shared" si="539"/>
        <v>0</v>
      </c>
      <c r="AU533" s="132">
        <f t="shared" si="540"/>
        <v>0</v>
      </c>
      <c r="AV533" s="132">
        <f t="shared" si="541"/>
        <v>0</v>
      </c>
      <c r="AW533" s="132">
        <f t="shared" si="542"/>
        <v>0</v>
      </c>
      <c r="AX533" s="132">
        <f t="shared" si="543"/>
        <v>0</v>
      </c>
      <c r="AY533" s="132">
        <f t="shared" si="544"/>
        <v>0</v>
      </c>
      <c r="AZ533" s="132">
        <f t="shared" si="545"/>
        <v>0</v>
      </c>
      <c r="BA533" s="132">
        <f t="shared" si="546"/>
        <v>0</v>
      </c>
      <c r="BB533" s="132">
        <f t="shared" si="547"/>
        <v>0</v>
      </c>
      <c r="BC533" s="132">
        <f t="shared" si="548"/>
        <v>0</v>
      </c>
      <c r="BD533" s="132">
        <f t="shared" si="549"/>
        <v>0</v>
      </c>
      <c r="BE533" s="132">
        <f t="shared" si="550"/>
        <v>0</v>
      </c>
      <c r="BF533" s="132">
        <f t="shared" si="551"/>
        <v>0</v>
      </c>
      <c r="BG533" s="132">
        <f t="shared" si="552"/>
        <v>0</v>
      </c>
      <c r="BH533" s="132">
        <f t="shared" si="553"/>
        <v>0</v>
      </c>
      <c r="BI533" s="132">
        <f t="shared" si="554"/>
        <v>0</v>
      </c>
      <c r="BJ533" s="132">
        <f t="shared" si="555"/>
        <v>0</v>
      </c>
      <c r="BK533" s="132">
        <f t="shared" si="556"/>
        <v>0</v>
      </c>
      <c r="BL533" s="132">
        <f t="shared" si="557"/>
        <v>0</v>
      </c>
      <c r="BM533" s="132">
        <f t="shared" si="558"/>
        <v>0</v>
      </c>
      <c r="BN533" s="132">
        <f t="shared" si="559"/>
        <v>0</v>
      </c>
      <c r="BO533" s="132">
        <f t="shared" si="560"/>
        <v>0</v>
      </c>
      <c r="BP533" s="132">
        <f t="shared" si="561"/>
        <v>0</v>
      </c>
      <c r="BQ533" s="132">
        <f t="shared" si="562"/>
        <v>0</v>
      </c>
      <c r="BR533" s="132">
        <f t="shared" si="563"/>
        <v>0</v>
      </c>
      <c r="BS533" s="132">
        <f t="shared" si="564"/>
        <v>0</v>
      </c>
    </row>
    <row r="534" spans="1:71" x14ac:dyDescent="0.3">
      <c r="A534" s="132" t="s">
        <v>728</v>
      </c>
      <c r="B534" s="132" t="s">
        <v>147</v>
      </c>
      <c r="C534" s="132" t="s">
        <v>140</v>
      </c>
      <c r="D534" s="132" t="s">
        <v>1076</v>
      </c>
      <c r="F534" s="132" t="str">
        <f t="shared" si="535"/>
        <v>소</v>
      </c>
      <c r="I534" s="132">
        <v>2</v>
      </c>
      <c r="AM534" s="132">
        <f>COUNTIF('몬스터 리스트(숨김)'!$B$14:$B$53,A534)</f>
        <v>0</v>
      </c>
      <c r="AN534" s="132">
        <f>IF(COUNTIF(AO535:$AO$558,1)&gt;0,0,AM534)</f>
        <v>0</v>
      </c>
      <c r="AO534" s="132">
        <f>IF(IF(AN534=0,0,VLOOKUP(A534,'몬스터 리스트(숨김)'!$B$14:$D$53,3,0))&gt;0,1,0)</f>
        <v>0</v>
      </c>
      <c r="AQ534" s="132">
        <f t="shared" si="536"/>
        <v>0</v>
      </c>
      <c r="AR534" s="132">
        <f t="shared" si="537"/>
        <v>0</v>
      </c>
      <c r="AS534" s="132">
        <f t="shared" si="538"/>
        <v>0</v>
      </c>
      <c r="AT534" s="132">
        <f t="shared" si="539"/>
        <v>0</v>
      </c>
      <c r="AU534" s="132">
        <f t="shared" si="540"/>
        <v>0</v>
      </c>
      <c r="AV534" s="132">
        <f t="shared" si="541"/>
        <v>0</v>
      </c>
      <c r="AW534" s="132">
        <f t="shared" si="542"/>
        <v>0</v>
      </c>
      <c r="AX534" s="132">
        <f t="shared" si="543"/>
        <v>0</v>
      </c>
      <c r="AY534" s="132">
        <f t="shared" si="544"/>
        <v>0</v>
      </c>
      <c r="AZ534" s="132">
        <f t="shared" si="545"/>
        <v>0</v>
      </c>
      <c r="BA534" s="132">
        <f t="shared" si="546"/>
        <v>0</v>
      </c>
      <c r="BB534" s="132">
        <f t="shared" si="547"/>
        <v>0</v>
      </c>
      <c r="BC534" s="132">
        <f t="shared" si="548"/>
        <v>0</v>
      </c>
      <c r="BD534" s="132">
        <f t="shared" si="549"/>
        <v>0</v>
      </c>
      <c r="BE534" s="132">
        <f t="shared" si="550"/>
        <v>0</v>
      </c>
      <c r="BF534" s="132">
        <f t="shared" si="551"/>
        <v>0</v>
      </c>
      <c r="BG534" s="132">
        <f t="shared" si="552"/>
        <v>0</v>
      </c>
      <c r="BH534" s="132">
        <f t="shared" si="553"/>
        <v>0</v>
      </c>
      <c r="BI534" s="132">
        <f t="shared" si="554"/>
        <v>0</v>
      </c>
      <c r="BJ534" s="132">
        <f t="shared" si="555"/>
        <v>0</v>
      </c>
      <c r="BK534" s="132">
        <f t="shared" si="556"/>
        <v>0</v>
      </c>
      <c r="BL534" s="132">
        <f t="shared" si="557"/>
        <v>0</v>
      </c>
      <c r="BM534" s="132">
        <f t="shared" si="558"/>
        <v>0</v>
      </c>
      <c r="BN534" s="132">
        <f t="shared" si="559"/>
        <v>0</v>
      </c>
      <c r="BO534" s="132">
        <f t="shared" si="560"/>
        <v>0</v>
      </c>
      <c r="BP534" s="132">
        <f t="shared" si="561"/>
        <v>0</v>
      </c>
      <c r="BQ534" s="132">
        <f t="shared" si="562"/>
        <v>0</v>
      </c>
      <c r="BR534" s="132">
        <f t="shared" si="563"/>
        <v>0</v>
      </c>
      <c r="BS534" s="132">
        <f t="shared" si="564"/>
        <v>0</v>
      </c>
    </row>
    <row r="535" spans="1:71" x14ac:dyDescent="0.3">
      <c r="A535" s="132" t="s">
        <v>729</v>
      </c>
      <c r="B535" s="132" t="s">
        <v>147</v>
      </c>
      <c r="C535" s="132" t="s">
        <v>142</v>
      </c>
      <c r="D535" s="132" t="s">
        <v>1077</v>
      </c>
      <c r="F535" s="132" t="str">
        <f t="shared" si="535"/>
        <v>소</v>
      </c>
      <c r="I535" s="132">
        <v>4</v>
      </c>
      <c r="AM535" s="132">
        <f>COUNTIF('몬스터 리스트(숨김)'!$B$14:$B$53,A535)</f>
        <v>0</v>
      </c>
      <c r="AN535" s="132">
        <f>IF(COUNTIF(AO536:$AO$558,1)&gt;0,0,AM535)</f>
        <v>0</v>
      </c>
      <c r="AO535" s="132">
        <f>IF(IF(AN535=0,0,VLOOKUP(A535,'몬스터 리스트(숨김)'!$B$14:$D$53,3,0))&gt;0,1,0)</f>
        <v>0</v>
      </c>
      <c r="AQ535" s="132">
        <f t="shared" si="536"/>
        <v>0</v>
      </c>
      <c r="AR535" s="132">
        <f t="shared" si="537"/>
        <v>0</v>
      </c>
      <c r="AS535" s="132">
        <f t="shared" si="538"/>
        <v>0</v>
      </c>
      <c r="AT535" s="132">
        <f t="shared" si="539"/>
        <v>0</v>
      </c>
      <c r="AU535" s="132">
        <f t="shared" si="540"/>
        <v>0</v>
      </c>
      <c r="AV535" s="132">
        <f t="shared" si="541"/>
        <v>0</v>
      </c>
      <c r="AW535" s="132">
        <f t="shared" si="542"/>
        <v>0</v>
      </c>
      <c r="AX535" s="132">
        <f t="shared" si="543"/>
        <v>0</v>
      </c>
      <c r="AY535" s="132">
        <f t="shared" si="544"/>
        <v>0</v>
      </c>
      <c r="AZ535" s="132">
        <f t="shared" si="545"/>
        <v>0</v>
      </c>
      <c r="BA535" s="132">
        <f t="shared" si="546"/>
        <v>0</v>
      </c>
      <c r="BB535" s="132">
        <f t="shared" si="547"/>
        <v>0</v>
      </c>
      <c r="BC535" s="132">
        <f t="shared" si="548"/>
        <v>0</v>
      </c>
      <c r="BD535" s="132">
        <f t="shared" si="549"/>
        <v>0</v>
      </c>
      <c r="BE535" s="132">
        <f t="shared" si="550"/>
        <v>0</v>
      </c>
      <c r="BF535" s="132">
        <f t="shared" si="551"/>
        <v>0</v>
      </c>
      <c r="BG535" s="132">
        <f t="shared" si="552"/>
        <v>0</v>
      </c>
      <c r="BH535" s="132">
        <f t="shared" si="553"/>
        <v>0</v>
      </c>
      <c r="BI535" s="132">
        <f t="shared" si="554"/>
        <v>0</v>
      </c>
      <c r="BJ535" s="132">
        <f t="shared" si="555"/>
        <v>0</v>
      </c>
      <c r="BK535" s="132">
        <f t="shared" si="556"/>
        <v>0</v>
      </c>
      <c r="BL535" s="132">
        <f t="shared" si="557"/>
        <v>0</v>
      </c>
      <c r="BM535" s="132">
        <f t="shared" si="558"/>
        <v>0</v>
      </c>
      <c r="BN535" s="132">
        <f t="shared" si="559"/>
        <v>0</v>
      </c>
      <c r="BO535" s="132">
        <f t="shared" si="560"/>
        <v>0</v>
      </c>
      <c r="BP535" s="132">
        <f t="shared" si="561"/>
        <v>0</v>
      </c>
      <c r="BQ535" s="132">
        <f t="shared" si="562"/>
        <v>0</v>
      </c>
      <c r="BR535" s="132">
        <f t="shared" si="563"/>
        <v>0</v>
      </c>
      <c r="BS535" s="132">
        <f t="shared" si="564"/>
        <v>0</v>
      </c>
    </row>
    <row r="536" spans="1:71" x14ac:dyDescent="0.3">
      <c r="A536" s="132" t="s">
        <v>730</v>
      </c>
      <c r="B536" s="132" t="s">
        <v>147</v>
      </c>
      <c r="C536" s="132" t="s">
        <v>142</v>
      </c>
      <c r="D536" s="132" t="s">
        <v>1077</v>
      </c>
      <c r="F536" s="132" t="str">
        <f t="shared" si="535"/>
        <v>소</v>
      </c>
      <c r="I536" s="132">
        <v>4</v>
      </c>
      <c r="AM536" s="132">
        <f>COUNTIF('몬스터 리스트(숨김)'!$B$14:$B$53,A536)</f>
        <v>0</v>
      </c>
      <c r="AN536" s="132">
        <f>IF(COUNTIF(AO537:$AO$558,1)&gt;0,0,AM536)</f>
        <v>0</v>
      </c>
      <c r="AO536" s="132">
        <f>IF(IF(AN536=0,0,VLOOKUP(A536,'몬스터 리스트(숨김)'!$B$14:$D$53,3,0))&gt;0,1,0)</f>
        <v>0</v>
      </c>
      <c r="AQ536" s="132">
        <f t="shared" si="536"/>
        <v>0</v>
      </c>
      <c r="AR536" s="132">
        <f t="shared" si="537"/>
        <v>0</v>
      </c>
      <c r="AS536" s="132">
        <f t="shared" si="538"/>
        <v>0</v>
      </c>
      <c r="AT536" s="132">
        <f t="shared" si="539"/>
        <v>0</v>
      </c>
      <c r="AU536" s="132">
        <f t="shared" si="540"/>
        <v>0</v>
      </c>
      <c r="AV536" s="132">
        <f t="shared" si="541"/>
        <v>0</v>
      </c>
      <c r="AW536" s="132">
        <f t="shared" si="542"/>
        <v>0</v>
      </c>
      <c r="AX536" s="132">
        <f t="shared" si="543"/>
        <v>0</v>
      </c>
      <c r="AY536" s="132">
        <f t="shared" si="544"/>
        <v>0</v>
      </c>
      <c r="AZ536" s="132">
        <f t="shared" si="545"/>
        <v>0</v>
      </c>
      <c r="BA536" s="132">
        <f t="shared" si="546"/>
        <v>0</v>
      </c>
      <c r="BB536" s="132">
        <f t="shared" si="547"/>
        <v>0</v>
      </c>
      <c r="BC536" s="132">
        <f t="shared" si="548"/>
        <v>0</v>
      </c>
      <c r="BD536" s="132">
        <f t="shared" si="549"/>
        <v>0</v>
      </c>
      <c r="BE536" s="132">
        <f t="shared" si="550"/>
        <v>0</v>
      </c>
      <c r="BF536" s="132">
        <f t="shared" si="551"/>
        <v>0</v>
      </c>
      <c r="BG536" s="132">
        <f t="shared" si="552"/>
        <v>0</v>
      </c>
      <c r="BH536" s="132">
        <f t="shared" si="553"/>
        <v>0</v>
      </c>
      <c r="BI536" s="132">
        <f t="shared" si="554"/>
        <v>0</v>
      </c>
      <c r="BJ536" s="132">
        <f t="shared" si="555"/>
        <v>0</v>
      </c>
      <c r="BK536" s="132">
        <f t="shared" si="556"/>
        <v>0</v>
      </c>
      <c r="BL536" s="132">
        <f t="shared" si="557"/>
        <v>0</v>
      </c>
      <c r="BM536" s="132">
        <f t="shared" si="558"/>
        <v>0</v>
      </c>
      <c r="BN536" s="132">
        <f t="shared" si="559"/>
        <v>0</v>
      </c>
      <c r="BO536" s="132">
        <f t="shared" si="560"/>
        <v>0</v>
      </c>
      <c r="BP536" s="132">
        <f t="shared" si="561"/>
        <v>0</v>
      </c>
      <c r="BQ536" s="132">
        <f t="shared" si="562"/>
        <v>0</v>
      </c>
      <c r="BR536" s="132">
        <f t="shared" si="563"/>
        <v>0</v>
      </c>
      <c r="BS536" s="132">
        <f t="shared" si="564"/>
        <v>0</v>
      </c>
    </row>
    <row r="537" spans="1:71" x14ac:dyDescent="0.3">
      <c r="A537" s="132" t="s">
        <v>731</v>
      </c>
      <c r="B537" s="132" t="s">
        <v>147</v>
      </c>
      <c r="C537" s="132" t="s">
        <v>142</v>
      </c>
      <c r="D537" s="132" t="s">
        <v>1077</v>
      </c>
      <c r="F537" s="132" t="str">
        <f t="shared" si="535"/>
        <v>소</v>
      </c>
      <c r="I537" s="132">
        <v>4</v>
      </c>
      <c r="AM537" s="132">
        <f>COUNTIF('몬스터 리스트(숨김)'!$B$14:$B$53,A537)</f>
        <v>0</v>
      </c>
      <c r="AN537" s="132">
        <f>IF(COUNTIF(AO538:$AO$558,1)&gt;0,0,AM537)</f>
        <v>0</v>
      </c>
      <c r="AO537" s="132">
        <f>IF(IF(AN537=0,0,VLOOKUP(A537,'몬스터 리스트(숨김)'!$B$14:$D$53,3,0))&gt;0,1,0)</f>
        <v>0</v>
      </c>
      <c r="AQ537" s="132">
        <f t="shared" si="536"/>
        <v>0</v>
      </c>
      <c r="AR537" s="132">
        <f t="shared" si="537"/>
        <v>0</v>
      </c>
      <c r="AS537" s="132">
        <f t="shared" si="538"/>
        <v>0</v>
      </c>
      <c r="AT537" s="132">
        <f t="shared" si="539"/>
        <v>0</v>
      </c>
      <c r="AU537" s="132">
        <f t="shared" si="540"/>
        <v>0</v>
      </c>
      <c r="AV537" s="132">
        <f t="shared" si="541"/>
        <v>0</v>
      </c>
      <c r="AW537" s="132">
        <f t="shared" si="542"/>
        <v>0</v>
      </c>
      <c r="AX537" s="132">
        <f t="shared" si="543"/>
        <v>0</v>
      </c>
      <c r="AY537" s="132">
        <f t="shared" si="544"/>
        <v>0</v>
      </c>
      <c r="AZ537" s="132">
        <f t="shared" si="545"/>
        <v>0</v>
      </c>
      <c r="BA537" s="132">
        <f t="shared" si="546"/>
        <v>0</v>
      </c>
      <c r="BB537" s="132">
        <f t="shared" si="547"/>
        <v>0</v>
      </c>
      <c r="BC537" s="132">
        <f t="shared" si="548"/>
        <v>0</v>
      </c>
      <c r="BD537" s="132">
        <f t="shared" si="549"/>
        <v>0</v>
      </c>
      <c r="BE537" s="132">
        <f t="shared" si="550"/>
        <v>0</v>
      </c>
      <c r="BF537" s="132">
        <f t="shared" si="551"/>
        <v>0</v>
      </c>
      <c r="BG537" s="132">
        <f t="shared" si="552"/>
        <v>0</v>
      </c>
      <c r="BH537" s="132">
        <f t="shared" si="553"/>
        <v>0</v>
      </c>
      <c r="BI537" s="132">
        <f t="shared" si="554"/>
        <v>0</v>
      </c>
      <c r="BJ537" s="132">
        <f t="shared" si="555"/>
        <v>0</v>
      </c>
      <c r="BK537" s="132">
        <f t="shared" si="556"/>
        <v>0</v>
      </c>
      <c r="BL537" s="132">
        <f t="shared" si="557"/>
        <v>0</v>
      </c>
      <c r="BM537" s="132">
        <f t="shared" si="558"/>
        <v>0</v>
      </c>
      <c r="BN537" s="132">
        <f t="shared" si="559"/>
        <v>0</v>
      </c>
      <c r="BO537" s="132">
        <f t="shared" si="560"/>
        <v>0</v>
      </c>
      <c r="BP537" s="132">
        <f t="shared" si="561"/>
        <v>0</v>
      </c>
      <c r="BQ537" s="132">
        <f t="shared" si="562"/>
        <v>0</v>
      </c>
      <c r="BR537" s="132">
        <f t="shared" si="563"/>
        <v>0</v>
      </c>
      <c r="BS537" s="132">
        <f t="shared" si="564"/>
        <v>0</v>
      </c>
    </row>
    <row r="538" spans="1:71" x14ac:dyDescent="0.3">
      <c r="A538" s="132" t="s">
        <v>732</v>
      </c>
      <c r="B538" s="132" t="s">
        <v>147</v>
      </c>
      <c r="C538" s="132" t="s">
        <v>142</v>
      </c>
      <c r="D538" s="132" t="s">
        <v>1077</v>
      </c>
      <c r="F538" s="132" t="str">
        <f t="shared" si="535"/>
        <v>소</v>
      </c>
      <c r="I538" s="132">
        <v>4</v>
      </c>
      <c r="AM538" s="132">
        <f>COUNTIF('몬스터 리스트(숨김)'!$B$14:$B$53,A538)</f>
        <v>0</v>
      </c>
      <c r="AN538" s="132">
        <f>IF(COUNTIF(AO539:$AO$558,1)&gt;0,0,AM538)</f>
        <v>0</v>
      </c>
      <c r="AO538" s="132">
        <f>IF(IF(AN538=0,0,VLOOKUP(A538,'몬스터 리스트(숨김)'!$B$14:$D$53,3,0))&gt;0,1,0)</f>
        <v>0</v>
      </c>
      <c r="AQ538" s="132">
        <f t="shared" si="536"/>
        <v>0</v>
      </c>
      <c r="AR538" s="132">
        <f t="shared" si="537"/>
        <v>0</v>
      </c>
      <c r="AS538" s="132">
        <f t="shared" si="538"/>
        <v>0</v>
      </c>
      <c r="AT538" s="132">
        <f t="shared" si="539"/>
        <v>0</v>
      </c>
      <c r="AU538" s="132">
        <f t="shared" si="540"/>
        <v>0</v>
      </c>
      <c r="AV538" s="132">
        <f t="shared" si="541"/>
        <v>0</v>
      </c>
      <c r="AW538" s="132">
        <f t="shared" si="542"/>
        <v>0</v>
      </c>
      <c r="AX538" s="132">
        <f t="shared" si="543"/>
        <v>0</v>
      </c>
      <c r="AY538" s="132">
        <f t="shared" si="544"/>
        <v>0</v>
      </c>
      <c r="AZ538" s="132">
        <f t="shared" si="545"/>
        <v>0</v>
      </c>
      <c r="BA538" s="132">
        <f t="shared" si="546"/>
        <v>0</v>
      </c>
      <c r="BB538" s="132">
        <f t="shared" si="547"/>
        <v>0</v>
      </c>
      <c r="BC538" s="132">
        <f t="shared" si="548"/>
        <v>0</v>
      </c>
      <c r="BD538" s="132">
        <f t="shared" si="549"/>
        <v>0</v>
      </c>
      <c r="BE538" s="132">
        <f t="shared" si="550"/>
        <v>0</v>
      </c>
      <c r="BF538" s="132">
        <f t="shared" si="551"/>
        <v>0</v>
      </c>
      <c r="BG538" s="132">
        <f t="shared" si="552"/>
        <v>0</v>
      </c>
      <c r="BH538" s="132">
        <f t="shared" si="553"/>
        <v>0</v>
      </c>
      <c r="BI538" s="132">
        <f t="shared" si="554"/>
        <v>0</v>
      </c>
      <c r="BJ538" s="132">
        <f t="shared" si="555"/>
        <v>0</v>
      </c>
      <c r="BK538" s="132">
        <f t="shared" si="556"/>
        <v>0</v>
      </c>
      <c r="BL538" s="132">
        <f t="shared" si="557"/>
        <v>0</v>
      </c>
      <c r="BM538" s="132">
        <f t="shared" si="558"/>
        <v>0</v>
      </c>
      <c r="BN538" s="132">
        <f t="shared" si="559"/>
        <v>0</v>
      </c>
      <c r="BO538" s="132">
        <f t="shared" si="560"/>
        <v>0</v>
      </c>
      <c r="BP538" s="132">
        <f t="shared" si="561"/>
        <v>0</v>
      </c>
      <c r="BQ538" s="132">
        <f t="shared" si="562"/>
        <v>0</v>
      </c>
      <c r="BR538" s="132">
        <f t="shared" si="563"/>
        <v>0</v>
      </c>
      <c r="BS538" s="132">
        <f t="shared" si="564"/>
        <v>0</v>
      </c>
    </row>
    <row r="539" spans="1:71" x14ac:dyDescent="0.3">
      <c r="A539" s="132" t="s">
        <v>733</v>
      </c>
      <c r="B539" s="132" t="s">
        <v>147</v>
      </c>
      <c r="C539" s="132" t="s">
        <v>144</v>
      </c>
      <c r="D539" s="132" t="s">
        <v>1081</v>
      </c>
      <c r="F539" s="132" t="str">
        <f>IF(B539="스페셜",IF(E539="","스페셜 상자","스페셜 조합"),B539)</f>
        <v>소</v>
      </c>
      <c r="I539" s="132">
        <v>6</v>
      </c>
      <c r="AM539" s="132">
        <f>COUNTIF('몬스터 리스트(숨김)'!$B$14:$B$53,A539)</f>
        <v>0</v>
      </c>
      <c r="AN539" s="132">
        <f>IF(COUNTIF(AO540:$AO$558,1)&gt;0,0,AM539)</f>
        <v>0</v>
      </c>
      <c r="AO539" s="132">
        <f>IF(IF(AN539=0,0,VLOOKUP(A539,'몬스터 리스트(숨김)'!$B$14:$D$53,3,0))&gt;0,1,0)</f>
        <v>0</v>
      </c>
      <c r="AQ539" s="132">
        <f t="shared" si="536"/>
        <v>0</v>
      </c>
      <c r="AR539" s="132">
        <f t="shared" si="537"/>
        <v>0</v>
      </c>
      <c r="AS539" s="132">
        <f t="shared" si="538"/>
        <v>0</v>
      </c>
      <c r="AT539" s="132">
        <f t="shared" si="539"/>
        <v>0</v>
      </c>
      <c r="AU539" s="132">
        <f t="shared" si="540"/>
        <v>0</v>
      </c>
      <c r="AV539" s="132">
        <f t="shared" si="541"/>
        <v>0</v>
      </c>
      <c r="AW539" s="132">
        <f t="shared" si="542"/>
        <v>0</v>
      </c>
      <c r="AX539" s="132">
        <f t="shared" si="543"/>
        <v>0</v>
      </c>
      <c r="AY539" s="132">
        <f t="shared" si="544"/>
        <v>0</v>
      </c>
      <c r="AZ539" s="132">
        <f t="shared" si="545"/>
        <v>0</v>
      </c>
      <c r="BA539" s="132">
        <f t="shared" si="546"/>
        <v>0</v>
      </c>
      <c r="BB539" s="132">
        <f t="shared" si="547"/>
        <v>0</v>
      </c>
      <c r="BC539" s="132">
        <f t="shared" si="548"/>
        <v>0</v>
      </c>
      <c r="BD539" s="132">
        <f t="shared" si="549"/>
        <v>0</v>
      </c>
      <c r="BE539" s="132">
        <f t="shared" si="550"/>
        <v>0</v>
      </c>
      <c r="BF539" s="132">
        <f t="shared" si="551"/>
        <v>0</v>
      </c>
      <c r="BG539" s="132">
        <f t="shared" si="552"/>
        <v>0</v>
      </c>
      <c r="BH539" s="132">
        <f t="shared" si="553"/>
        <v>0</v>
      </c>
      <c r="BI539" s="132">
        <f t="shared" si="554"/>
        <v>0</v>
      </c>
      <c r="BJ539" s="132">
        <f t="shared" si="555"/>
        <v>0</v>
      </c>
      <c r="BK539" s="132">
        <f t="shared" si="556"/>
        <v>0</v>
      </c>
      <c r="BL539" s="132">
        <f t="shared" si="557"/>
        <v>0</v>
      </c>
      <c r="BM539" s="132">
        <f t="shared" si="558"/>
        <v>0</v>
      </c>
      <c r="BN539" s="132">
        <f t="shared" si="559"/>
        <v>0</v>
      </c>
      <c r="BO539" s="132">
        <f t="shared" si="560"/>
        <v>0</v>
      </c>
      <c r="BP539" s="132">
        <f t="shared" si="561"/>
        <v>0</v>
      </c>
      <c r="BQ539" s="132">
        <f t="shared" si="562"/>
        <v>0</v>
      </c>
      <c r="BR539" s="132">
        <f t="shared" si="563"/>
        <v>0</v>
      </c>
      <c r="BS539" s="132">
        <f t="shared" si="564"/>
        <v>0</v>
      </c>
    </row>
    <row r="540" spans="1:71" x14ac:dyDescent="0.3">
      <c r="A540" s="132" t="s">
        <v>734</v>
      </c>
      <c r="B540" s="132" t="s">
        <v>147</v>
      </c>
      <c r="C540" s="132" t="s">
        <v>144</v>
      </c>
      <c r="D540" s="132" t="s">
        <v>1081</v>
      </c>
      <c r="F540" s="132" t="str">
        <f t="shared" ref="F540:F554" si="565">IF(B540="스페셜",IF(E540="","스페셜 상자","스페셜 조합"),B540)</f>
        <v>소</v>
      </c>
      <c r="I540" s="132">
        <v>6</v>
      </c>
      <c r="AM540" s="132">
        <f>COUNTIF('몬스터 리스트(숨김)'!$B$14:$B$53,A540)</f>
        <v>0</v>
      </c>
      <c r="AN540" s="132">
        <f>IF(COUNTIF(AO541:$AO$558,1)&gt;0,0,AM540)</f>
        <v>0</v>
      </c>
      <c r="AO540" s="132">
        <f>IF(IF(AN540=0,0,VLOOKUP(A540,'몬스터 리스트(숨김)'!$B$14:$D$53,3,0))&gt;0,1,0)</f>
        <v>0</v>
      </c>
      <c r="AQ540" s="132">
        <f t="shared" si="536"/>
        <v>0</v>
      </c>
      <c r="AR540" s="132">
        <f t="shared" si="537"/>
        <v>0</v>
      </c>
      <c r="AS540" s="132">
        <f t="shared" si="538"/>
        <v>0</v>
      </c>
      <c r="AT540" s="132">
        <f t="shared" si="539"/>
        <v>0</v>
      </c>
      <c r="AU540" s="132">
        <f t="shared" si="540"/>
        <v>0</v>
      </c>
      <c r="AV540" s="132">
        <f t="shared" si="541"/>
        <v>0</v>
      </c>
      <c r="AW540" s="132">
        <f t="shared" si="542"/>
        <v>0</v>
      </c>
      <c r="AX540" s="132">
        <f t="shared" si="543"/>
        <v>0</v>
      </c>
      <c r="AY540" s="132">
        <f t="shared" si="544"/>
        <v>0</v>
      </c>
      <c r="AZ540" s="132">
        <f t="shared" si="545"/>
        <v>0</v>
      </c>
      <c r="BA540" s="132">
        <f t="shared" si="546"/>
        <v>0</v>
      </c>
      <c r="BB540" s="132">
        <f t="shared" si="547"/>
        <v>0</v>
      </c>
      <c r="BC540" s="132">
        <f t="shared" si="548"/>
        <v>0</v>
      </c>
      <c r="BD540" s="132">
        <f t="shared" si="549"/>
        <v>0</v>
      </c>
      <c r="BE540" s="132">
        <f t="shared" si="550"/>
        <v>0</v>
      </c>
      <c r="BF540" s="132">
        <f t="shared" si="551"/>
        <v>0</v>
      </c>
      <c r="BG540" s="132">
        <f t="shared" si="552"/>
        <v>0</v>
      </c>
      <c r="BH540" s="132">
        <f t="shared" si="553"/>
        <v>0</v>
      </c>
      <c r="BI540" s="132">
        <f t="shared" si="554"/>
        <v>0</v>
      </c>
      <c r="BJ540" s="132">
        <f t="shared" si="555"/>
        <v>0</v>
      </c>
      <c r="BK540" s="132">
        <f t="shared" si="556"/>
        <v>0</v>
      </c>
      <c r="BL540" s="132">
        <f t="shared" si="557"/>
        <v>0</v>
      </c>
      <c r="BM540" s="132">
        <f t="shared" si="558"/>
        <v>0</v>
      </c>
      <c r="BN540" s="132">
        <f t="shared" si="559"/>
        <v>0</v>
      </c>
      <c r="BO540" s="132">
        <f t="shared" si="560"/>
        <v>0</v>
      </c>
      <c r="BP540" s="132">
        <f t="shared" si="561"/>
        <v>0</v>
      </c>
      <c r="BQ540" s="132">
        <f t="shared" si="562"/>
        <v>0</v>
      </c>
      <c r="BR540" s="132">
        <f t="shared" si="563"/>
        <v>0</v>
      </c>
      <c r="BS540" s="132">
        <f t="shared" si="564"/>
        <v>0</v>
      </c>
    </row>
    <row r="541" spans="1:71" x14ac:dyDescent="0.3">
      <c r="A541" s="132" t="s">
        <v>735</v>
      </c>
      <c r="B541" s="132" t="s">
        <v>147</v>
      </c>
      <c r="C541" s="132" t="s">
        <v>144</v>
      </c>
      <c r="D541" s="132" t="s">
        <v>1081</v>
      </c>
      <c r="F541" s="132" t="str">
        <f t="shared" si="565"/>
        <v>소</v>
      </c>
      <c r="I541" s="132">
        <v>6</v>
      </c>
      <c r="AM541" s="132">
        <f>COUNTIF('몬스터 리스트(숨김)'!$B$14:$B$53,A541)</f>
        <v>0</v>
      </c>
      <c r="AN541" s="132">
        <f>IF(COUNTIF(AO542:$AO$558,1)&gt;0,0,AM541)</f>
        <v>0</v>
      </c>
      <c r="AO541" s="132">
        <f>IF(IF(AN541=0,0,VLOOKUP(A541,'몬스터 리스트(숨김)'!$B$14:$D$53,3,0))&gt;0,1,0)</f>
        <v>0</v>
      </c>
      <c r="AQ541" s="132">
        <f t="shared" si="536"/>
        <v>0</v>
      </c>
      <c r="AR541" s="132">
        <f t="shared" si="537"/>
        <v>0</v>
      </c>
      <c r="AS541" s="132">
        <f t="shared" si="538"/>
        <v>0</v>
      </c>
      <c r="AT541" s="132">
        <f t="shared" si="539"/>
        <v>0</v>
      </c>
      <c r="AU541" s="132">
        <f t="shared" si="540"/>
        <v>0</v>
      </c>
      <c r="AV541" s="132">
        <f t="shared" si="541"/>
        <v>0</v>
      </c>
      <c r="AW541" s="132">
        <f t="shared" si="542"/>
        <v>0</v>
      </c>
      <c r="AX541" s="132">
        <f t="shared" si="543"/>
        <v>0</v>
      </c>
      <c r="AY541" s="132">
        <f t="shared" si="544"/>
        <v>0</v>
      </c>
      <c r="AZ541" s="132">
        <f t="shared" si="545"/>
        <v>0</v>
      </c>
      <c r="BA541" s="132">
        <f t="shared" si="546"/>
        <v>0</v>
      </c>
      <c r="BB541" s="132">
        <f t="shared" si="547"/>
        <v>0</v>
      </c>
      <c r="BC541" s="132">
        <f t="shared" si="548"/>
        <v>0</v>
      </c>
      <c r="BD541" s="132">
        <f t="shared" si="549"/>
        <v>0</v>
      </c>
      <c r="BE541" s="132">
        <f t="shared" si="550"/>
        <v>0</v>
      </c>
      <c r="BF541" s="132">
        <f t="shared" si="551"/>
        <v>0</v>
      </c>
      <c r="BG541" s="132">
        <f t="shared" si="552"/>
        <v>0</v>
      </c>
      <c r="BH541" s="132">
        <f t="shared" si="553"/>
        <v>0</v>
      </c>
      <c r="BI541" s="132">
        <f t="shared" si="554"/>
        <v>0</v>
      </c>
      <c r="BJ541" s="132">
        <f t="shared" si="555"/>
        <v>0</v>
      </c>
      <c r="BK541" s="132">
        <f t="shared" si="556"/>
        <v>0</v>
      </c>
      <c r="BL541" s="132">
        <f t="shared" si="557"/>
        <v>0</v>
      </c>
      <c r="BM541" s="132">
        <f t="shared" si="558"/>
        <v>0</v>
      </c>
      <c r="BN541" s="132">
        <f t="shared" si="559"/>
        <v>0</v>
      </c>
      <c r="BO541" s="132">
        <f t="shared" si="560"/>
        <v>0</v>
      </c>
      <c r="BP541" s="132">
        <f t="shared" si="561"/>
        <v>0</v>
      </c>
      <c r="BQ541" s="132">
        <f t="shared" si="562"/>
        <v>0</v>
      </c>
      <c r="BR541" s="132">
        <f t="shared" si="563"/>
        <v>0</v>
      </c>
      <c r="BS541" s="132">
        <f t="shared" si="564"/>
        <v>0</v>
      </c>
    </row>
    <row r="542" spans="1:71" x14ac:dyDescent="0.3">
      <c r="A542" s="132" t="s">
        <v>736</v>
      </c>
      <c r="B542" s="132" t="s">
        <v>147</v>
      </c>
      <c r="C542" s="132" t="s">
        <v>144</v>
      </c>
      <c r="D542" s="132" t="s">
        <v>1081</v>
      </c>
      <c r="F542" s="132" t="str">
        <f t="shared" si="565"/>
        <v>소</v>
      </c>
      <c r="I542" s="132">
        <v>6</v>
      </c>
      <c r="AM542" s="132">
        <f>COUNTIF('몬스터 리스트(숨김)'!$B$14:$B$53,A542)</f>
        <v>0</v>
      </c>
      <c r="AN542" s="132">
        <f>IF(COUNTIF(AO543:$AO$558,1)&gt;0,0,AM542)</f>
        <v>0</v>
      </c>
      <c r="AO542" s="132">
        <f>IF(IF(AN542=0,0,VLOOKUP(A542,'몬스터 리스트(숨김)'!$B$14:$D$53,3,0))&gt;0,1,0)</f>
        <v>0</v>
      </c>
      <c r="AQ542" s="132">
        <f t="shared" si="536"/>
        <v>0</v>
      </c>
      <c r="AR542" s="132">
        <f t="shared" si="537"/>
        <v>0</v>
      </c>
      <c r="AS542" s="132">
        <f t="shared" si="538"/>
        <v>0</v>
      </c>
      <c r="AT542" s="132">
        <f t="shared" si="539"/>
        <v>0</v>
      </c>
      <c r="AU542" s="132">
        <f t="shared" si="540"/>
        <v>0</v>
      </c>
      <c r="AV542" s="132">
        <f t="shared" si="541"/>
        <v>0</v>
      </c>
      <c r="AW542" s="132">
        <f t="shared" si="542"/>
        <v>0</v>
      </c>
      <c r="AX542" s="132">
        <f t="shared" si="543"/>
        <v>0</v>
      </c>
      <c r="AY542" s="132">
        <f t="shared" si="544"/>
        <v>0</v>
      </c>
      <c r="AZ542" s="132">
        <f t="shared" si="545"/>
        <v>0</v>
      </c>
      <c r="BA542" s="132">
        <f t="shared" si="546"/>
        <v>0</v>
      </c>
      <c r="BB542" s="132">
        <f t="shared" si="547"/>
        <v>0</v>
      </c>
      <c r="BC542" s="132">
        <f t="shared" si="548"/>
        <v>0</v>
      </c>
      <c r="BD542" s="132">
        <f t="shared" si="549"/>
        <v>0</v>
      </c>
      <c r="BE542" s="132">
        <f t="shared" si="550"/>
        <v>0</v>
      </c>
      <c r="BF542" s="132">
        <f t="shared" si="551"/>
        <v>0</v>
      </c>
      <c r="BG542" s="132">
        <f t="shared" si="552"/>
        <v>0</v>
      </c>
      <c r="BH542" s="132">
        <f t="shared" si="553"/>
        <v>0</v>
      </c>
      <c r="BI542" s="132">
        <f t="shared" si="554"/>
        <v>0</v>
      </c>
      <c r="BJ542" s="132">
        <f t="shared" si="555"/>
        <v>0</v>
      </c>
      <c r="BK542" s="132">
        <f t="shared" si="556"/>
        <v>0</v>
      </c>
      <c r="BL542" s="132">
        <f t="shared" si="557"/>
        <v>0</v>
      </c>
      <c r="BM542" s="132">
        <f t="shared" si="558"/>
        <v>0</v>
      </c>
      <c r="BN542" s="132">
        <f t="shared" si="559"/>
        <v>0</v>
      </c>
      <c r="BO542" s="132">
        <f t="shared" si="560"/>
        <v>0</v>
      </c>
      <c r="BP542" s="132">
        <f t="shared" si="561"/>
        <v>0</v>
      </c>
      <c r="BQ542" s="132">
        <f t="shared" si="562"/>
        <v>0</v>
      </c>
      <c r="BR542" s="132">
        <f t="shared" si="563"/>
        <v>0</v>
      </c>
      <c r="BS542" s="132">
        <f t="shared" si="564"/>
        <v>0</v>
      </c>
    </row>
    <row r="543" spans="1:71" x14ac:dyDescent="0.3">
      <c r="A543" s="132" t="s">
        <v>737</v>
      </c>
      <c r="B543" s="132" t="s">
        <v>147</v>
      </c>
      <c r="C543" s="132" t="s">
        <v>153</v>
      </c>
      <c r="D543" s="132" t="s">
        <v>1078</v>
      </c>
      <c r="F543" s="132" t="str">
        <f t="shared" si="565"/>
        <v>소</v>
      </c>
      <c r="I543" s="132">
        <v>8</v>
      </c>
      <c r="AM543" s="132">
        <f>COUNTIF('몬스터 리스트(숨김)'!$B$14:$B$53,A543)</f>
        <v>0</v>
      </c>
      <c r="AN543" s="132">
        <f>IF(COUNTIF(AO544:$AO$558,1)&gt;0,0,AM543)</f>
        <v>0</v>
      </c>
      <c r="AO543" s="132">
        <f>IF(IF(AN543=0,0,VLOOKUP(A543,'몬스터 리스트(숨김)'!$B$14:$D$53,3,0))&gt;0,1,0)</f>
        <v>0</v>
      </c>
      <c r="AQ543" s="132">
        <f t="shared" si="536"/>
        <v>0</v>
      </c>
      <c r="AR543" s="132">
        <f t="shared" si="537"/>
        <v>0</v>
      </c>
      <c r="AS543" s="132">
        <f t="shared" si="538"/>
        <v>0</v>
      </c>
      <c r="AT543" s="132">
        <f t="shared" si="539"/>
        <v>0</v>
      </c>
      <c r="AU543" s="132">
        <f t="shared" si="540"/>
        <v>0</v>
      </c>
      <c r="AV543" s="132">
        <f t="shared" si="541"/>
        <v>0</v>
      </c>
      <c r="AW543" s="132">
        <f t="shared" si="542"/>
        <v>0</v>
      </c>
      <c r="AX543" s="132">
        <f t="shared" si="543"/>
        <v>0</v>
      </c>
      <c r="AY543" s="132">
        <f t="shared" si="544"/>
        <v>0</v>
      </c>
      <c r="AZ543" s="132">
        <f t="shared" si="545"/>
        <v>0</v>
      </c>
      <c r="BA543" s="132">
        <f t="shared" si="546"/>
        <v>0</v>
      </c>
      <c r="BB543" s="132">
        <f t="shared" si="547"/>
        <v>0</v>
      </c>
      <c r="BC543" s="132">
        <f t="shared" si="548"/>
        <v>0</v>
      </c>
      <c r="BD543" s="132">
        <f t="shared" si="549"/>
        <v>0</v>
      </c>
      <c r="BE543" s="132">
        <f t="shared" si="550"/>
        <v>0</v>
      </c>
      <c r="BF543" s="132">
        <f t="shared" si="551"/>
        <v>0</v>
      </c>
      <c r="BG543" s="132">
        <f t="shared" si="552"/>
        <v>0</v>
      </c>
      <c r="BH543" s="132">
        <f t="shared" si="553"/>
        <v>0</v>
      </c>
      <c r="BI543" s="132">
        <f t="shared" si="554"/>
        <v>0</v>
      </c>
      <c r="BJ543" s="132">
        <f t="shared" si="555"/>
        <v>0</v>
      </c>
      <c r="BK543" s="132">
        <f t="shared" si="556"/>
        <v>0</v>
      </c>
      <c r="BL543" s="132">
        <f t="shared" si="557"/>
        <v>0</v>
      </c>
      <c r="BM543" s="132">
        <f t="shared" si="558"/>
        <v>0</v>
      </c>
      <c r="BN543" s="132">
        <f t="shared" si="559"/>
        <v>0</v>
      </c>
      <c r="BO543" s="132">
        <f t="shared" si="560"/>
        <v>0</v>
      </c>
      <c r="BP543" s="132">
        <f t="shared" si="561"/>
        <v>0</v>
      </c>
      <c r="BQ543" s="132">
        <f t="shared" si="562"/>
        <v>0</v>
      </c>
      <c r="BR543" s="132">
        <f t="shared" si="563"/>
        <v>0</v>
      </c>
      <c r="BS543" s="132">
        <f t="shared" si="564"/>
        <v>0</v>
      </c>
    </row>
    <row r="544" spans="1:71" x14ac:dyDescent="0.3">
      <c r="A544" s="132" t="s">
        <v>738</v>
      </c>
      <c r="B544" s="132" t="s">
        <v>147</v>
      </c>
      <c r="C544" s="132" t="s">
        <v>153</v>
      </c>
      <c r="D544" s="132" t="s">
        <v>1078</v>
      </c>
      <c r="F544" s="132" t="str">
        <f t="shared" si="565"/>
        <v>소</v>
      </c>
      <c r="I544" s="132">
        <v>8</v>
      </c>
      <c r="AM544" s="132">
        <f>COUNTIF('몬스터 리스트(숨김)'!$B$14:$B$53,A544)</f>
        <v>0</v>
      </c>
      <c r="AN544" s="132">
        <f>IF(COUNTIF(AO545:$AO$558,1)&gt;0,0,AM544)</f>
        <v>0</v>
      </c>
      <c r="AO544" s="132">
        <f>IF(IF(AN544=0,0,VLOOKUP(A544,'몬스터 리스트(숨김)'!$B$14:$D$53,3,0))&gt;0,1,0)</f>
        <v>0</v>
      </c>
      <c r="AQ544" s="132">
        <f t="shared" si="536"/>
        <v>0</v>
      </c>
      <c r="AR544" s="132">
        <f t="shared" si="537"/>
        <v>0</v>
      </c>
      <c r="AS544" s="132">
        <f t="shared" si="538"/>
        <v>0</v>
      </c>
      <c r="AT544" s="132">
        <f t="shared" si="539"/>
        <v>0</v>
      </c>
      <c r="AU544" s="132">
        <f t="shared" si="540"/>
        <v>0</v>
      </c>
      <c r="AV544" s="132">
        <f t="shared" si="541"/>
        <v>0</v>
      </c>
      <c r="AW544" s="132">
        <f t="shared" si="542"/>
        <v>0</v>
      </c>
      <c r="AX544" s="132">
        <f t="shared" si="543"/>
        <v>0</v>
      </c>
      <c r="AY544" s="132">
        <f t="shared" si="544"/>
        <v>0</v>
      </c>
      <c r="AZ544" s="132">
        <f t="shared" si="545"/>
        <v>0</v>
      </c>
      <c r="BA544" s="132">
        <f t="shared" si="546"/>
        <v>0</v>
      </c>
      <c r="BB544" s="132">
        <f t="shared" si="547"/>
        <v>0</v>
      </c>
      <c r="BC544" s="132">
        <f t="shared" si="548"/>
        <v>0</v>
      </c>
      <c r="BD544" s="132">
        <f t="shared" si="549"/>
        <v>0</v>
      </c>
      <c r="BE544" s="132">
        <f t="shared" si="550"/>
        <v>0</v>
      </c>
      <c r="BF544" s="132">
        <f t="shared" si="551"/>
        <v>0</v>
      </c>
      <c r="BG544" s="132">
        <f t="shared" si="552"/>
        <v>0</v>
      </c>
      <c r="BH544" s="132">
        <f t="shared" si="553"/>
        <v>0</v>
      </c>
      <c r="BI544" s="132">
        <f t="shared" si="554"/>
        <v>0</v>
      </c>
      <c r="BJ544" s="132">
        <f t="shared" si="555"/>
        <v>0</v>
      </c>
      <c r="BK544" s="132">
        <f t="shared" si="556"/>
        <v>0</v>
      </c>
      <c r="BL544" s="132">
        <f t="shared" si="557"/>
        <v>0</v>
      </c>
      <c r="BM544" s="132">
        <f t="shared" si="558"/>
        <v>0</v>
      </c>
      <c r="BN544" s="132">
        <f t="shared" si="559"/>
        <v>0</v>
      </c>
      <c r="BO544" s="132">
        <f t="shared" si="560"/>
        <v>0</v>
      </c>
      <c r="BP544" s="132">
        <f t="shared" si="561"/>
        <v>0</v>
      </c>
      <c r="BQ544" s="132">
        <f t="shared" si="562"/>
        <v>0</v>
      </c>
      <c r="BR544" s="132">
        <f t="shared" si="563"/>
        <v>0</v>
      </c>
      <c r="BS544" s="132">
        <f t="shared" si="564"/>
        <v>0</v>
      </c>
    </row>
    <row r="545" spans="1:71" x14ac:dyDescent="0.3">
      <c r="A545" s="132" t="s">
        <v>739</v>
      </c>
      <c r="B545" s="132" t="s">
        <v>147</v>
      </c>
      <c r="C545" s="132" t="s">
        <v>153</v>
      </c>
      <c r="D545" s="132" t="s">
        <v>1078</v>
      </c>
      <c r="F545" s="132" t="str">
        <f t="shared" si="565"/>
        <v>소</v>
      </c>
      <c r="I545" s="132">
        <v>8</v>
      </c>
      <c r="AM545" s="132">
        <f>COUNTIF('몬스터 리스트(숨김)'!$B$14:$B$53,A545)</f>
        <v>0</v>
      </c>
      <c r="AN545" s="132">
        <f>IF(COUNTIF(AO546:$AO$558,1)&gt;0,0,AM545)</f>
        <v>0</v>
      </c>
      <c r="AO545" s="132">
        <f>IF(IF(AN545=0,0,VLOOKUP(A545,'몬스터 리스트(숨김)'!$B$14:$D$53,3,0))&gt;0,1,0)</f>
        <v>0</v>
      </c>
      <c r="AQ545" s="132">
        <f t="shared" ref="AQ545:AQ558" si="566">I545*$AO545</f>
        <v>0</v>
      </c>
      <c r="AR545" s="132">
        <f t="shared" ref="AR545:AR558" si="567">J545*$AO545</f>
        <v>0</v>
      </c>
      <c r="AS545" s="132">
        <f t="shared" ref="AS545:AS558" si="568">K545*$AO545</f>
        <v>0</v>
      </c>
      <c r="AT545" s="132">
        <f t="shared" ref="AT545:AT558" si="569">L545*$AO545</f>
        <v>0</v>
      </c>
      <c r="AU545" s="132">
        <f t="shared" ref="AU545:AU558" si="570">M545*$AO545</f>
        <v>0</v>
      </c>
      <c r="AV545" s="132">
        <f t="shared" ref="AV545:AV558" si="571">N545*$AO545</f>
        <v>0</v>
      </c>
      <c r="AW545" s="132">
        <f t="shared" ref="AW545:AW558" si="572">O545*$AO545</f>
        <v>0</v>
      </c>
      <c r="AX545" s="132">
        <f t="shared" ref="AX545:AX558" si="573">P545*$AO545</f>
        <v>0</v>
      </c>
      <c r="AY545" s="132">
        <f t="shared" ref="AY545:AY558" si="574">Q545*$AO545</f>
        <v>0</v>
      </c>
      <c r="AZ545" s="132">
        <f t="shared" ref="AZ545:AZ558" si="575">R545*$AO545</f>
        <v>0</v>
      </c>
      <c r="BA545" s="132">
        <f t="shared" ref="BA545:BA558" si="576">S545*$AO545</f>
        <v>0</v>
      </c>
      <c r="BB545" s="132">
        <f t="shared" ref="BB545:BB558" si="577">T545*$AO545</f>
        <v>0</v>
      </c>
      <c r="BC545" s="132">
        <f t="shared" ref="BC545:BC558" si="578">U545*$AO545</f>
        <v>0</v>
      </c>
      <c r="BD545" s="132">
        <f t="shared" ref="BD545:BD558" si="579">V545*$AO545</f>
        <v>0</v>
      </c>
      <c r="BE545" s="132">
        <f t="shared" ref="BE545:BE558" si="580">W545*$AO545</f>
        <v>0</v>
      </c>
      <c r="BF545" s="132">
        <f t="shared" ref="BF545:BF558" si="581">X545*$AO545</f>
        <v>0</v>
      </c>
      <c r="BG545" s="132">
        <f t="shared" ref="BG545:BG558" si="582">Y545*$AO545</f>
        <v>0</v>
      </c>
      <c r="BH545" s="132">
        <f t="shared" ref="BH545:BH558" si="583">Z545*$AO545</f>
        <v>0</v>
      </c>
      <c r="BI545" s="132">
        <f t="shared" ref="BI545:BI558" si="584">AA545*$AO545</f>
        <v>0</v>
      </c>
      <c r="BJ545" s="132">
        <f t="shared" ref="BJ545:BJ558" si="585">AB545*$AO545</f>
        <v>0</v>
      </c>
      <c r="BK545" s="132">
        <f t="shared" ref="BK545:BK558" si="586">AC545*$AO545</f>
        <v>0</v>
      </c>
      <c r="BL545" s="132">
        <f t="shared" ref="BL545:BL558" si="587">AD545*$AO545</f>
        <v>0</v>
      </c>
      <c r="BM545" s="132">
        <f t="shared" ref="BM545:BM558" si="588">AE545*$AO545</f>
        <v>0</v>
      </c>
      <c r="BN545" s="132">
        <f t="shared" ref="BN545:BN558" si="589">AF545*$AO545</f>
        <v>0</v>
      </c>
      <c r="BO545" s="132">
        <f t="shared" ref="BO545:BO558" si="590">AG545*$AO545</f>
        <v>0</v>
      </c>
      <c r="BP545" s="132">
        <f t="shared" ref="BP545:BP558" si="591">AH545*$AO545</f>
        <v>0</v>
      </c>
      <c r="BQ545" s="132">
        <f t="shared" ref="BQ545:BQ558" si="592">AI545*$AO545</f>
        <v>0</v>
      </c>
      <c r="BR545" s="132">
        <f t="shared" ref="BR545:BR558" si="593">AJ545*$AO545</f>
        <v>0</v>
      </c>
      <c r="BS545" s="132">
        <f t="shared" ref="BS545:BS558" si="594">AK545*$AO545</f>
        <v>0</v>
      </c>
    </row>
    <row r="546" spans="1:71" x14ac:dyDescent="0.3">
      <c r="A546" s="132" t="s">
        <v>740</v>
      </c>
      <c r="B546" s="132" t="s">
        <v>147</v>
      </c>
      <c r="C546" s="132" t="s">
        <v>153</v>
      </c>
      <c r="D546" s="132" t="s">
        <v>1078</v>
      </c>
      <c r="F546" s="132" t="str">
        <f t="shared" si="565"/>
        <v>소</v>
      </c>
      <c r="I546" s="132">
        <v>8</v>
      </c>
      <c r="AM546" s="132">
        <f>COUNTIF('몬스터 리스트(숨김)'!$B$14:$B$53,A546)</f>
        <v>0</v>
      </c>
      <c r="AN546" s="132">
        <f>IF(COUNTIF(AO547:$AO$558,1)&gt;0,0,AM546)</f>
        <v>0</v>
      </c>
      <c r="AO546" s="132">
        <f>IF(IF(AN546=0,0,VLOOKUP(A546,'몬스터 리스트(숨김)'!$B$14:$D$53,3,0))&gt;0,1,0)</f>
        <v>0</v>
      </c>
      <c r="AQ546" s="132">
        <f t="shared" si="566"/>
        <v>0</v>
      </c>
      <c r="AR546" s="132">
        <f t="shared" si="567"/>
        <v>0</v>
      </c>
      <c r="AS546" s="132">
        <f t="shared" si="568"/>
        <v>0</v>
      </c>
      <c r="AT546" s="132">
        <f t="shared" si="569"/>
        <v>0</v>
      </c>
      <c r="AU546" s="132">
        <f t="shared" si="570"/>
        <v>0</v>
      </c>
      <c r="AV546" s="132">
        <f t="shared" si="571"/>
        <v>0</v>
      </c>
      <c r="AW546" s="132">
        <f t="shared" si="572"/>
        <v>0</v>
      </c>
      <c r="AX546" s="132">
        <f t="shared" si="573"/>
        <v>0</v>
      </c>
      <c r="AY546" s="132">
        <f t="shared" si="574"/>
        <v>0</v>
      </c>
      <c r="AZ546" s="132">
        <f t="shared" si="575"/>
        <v>0</v>
      </c>
      <c r="BA546" s="132">
        <f t="shared" si="576"/>
        <v>0</v>
      </c>
      <c r="BB546" s="132">
        <f t="shared" si="577"/>
        <v>0</v>
      </c>
      <c r="BC546" s="132">
        <f t="shared" si="578"/>
        <v>0</v>
      </c>
      <c r="BD546" s="132">
        <f t="shared" si="579"/>
        <v>0</v>
      </c>
      <c r="BE546" s="132">
        <f t="shared" si="580"/>
        <v>0</v>
      </c>
      <c r="BF546" s="132">
        <f t="shared" si="581"/>
        <v>0</v>
      </c>
      <c r="BG546" s="132">
        <f t="shared" si="582"/>
        <v>0</v>
      </c>
      <c r="BH546" s="132">
        <f t="shared" si="583"/>
        <v>0</v>
      </c>
      <c r="BI546" s="132">
        <f t="shared" si="584"/>
        <v>0</v>
      </c>
      <c r="BJ546" s="132">
        <f t="shared" si="585"/>
        <v>0</v>
      </c>
      <c r="BK546" s="132">
        <f t="shared" si="586"/>
        <v>0</v>
      </c>
      <c r="BL546" s="132">
        <f t="shared" si="587"/>
        <v>0</v>
      </c>
      <c r="BM546" s="132">
        <f t="shared" si="588"/>
        <v>0</v>
      </c>
      <c r="BN546" s="132">
        <f t="shared" si="589"/>
        <v>0</v>
      </c>
      <c r="BO546" s="132">
        <f t="shared" si="590"/>
        <v>0</v>
      </c>
      <c r="BP546" s="132">
        <f t="shared" si="591"/>
        <v>0</v>
      </c>
      <c r="BQ546" s="132">
        <f t="shared" si="592"/>
        <v>0</v>
      </c>
      <c r="BR546" s="132">
        <f t="shared" si="593"/>
        <v>0</v>
      </c>
      <c r="BS546" s="132">
        <f t="shared" si="594"/>
        <v>0</v>
      </c>
    </row>
    <row r="547" spans="1:71" x14ac:dyDescent="0.3">
      <c r="A547" s="132" t="s">
        <v>741</v>
      </c>
      <c r="B547" s="132" t="s">
        <v>147</v>
      </c>
      <c r="C547" s="132" t="s">
        <v>153</v>
      </c>
      <c r="D547" s="132" t="s">
        <v>1078</v>
      </c>
      <c r="F547" s="132" t="str">
        <f t="shared" si="565"/>
        <v>소</v>
      </c>
      <c r="I547" s="132">
        <v>8</v>
      </c>
      <c r="AM547" s="132">
        <f>COUNTIF('몬스터 리스트(숨김)'!$B$14:$B$53,A547)</f>
        <v>0</v>
      </c>
      <c r="AN547" s="132">
        <f>IF(COUNTIF(AO548:$AO$558,1)&gt;0,0,AM547)</f>
        <v>0</v>
      </c>
      <c r="AO547" s="132">
        <f>IF(IF(AN547=0,0,VLOOKUP(A547,'몬스터 리스트(숨김)'!$B$14:$D$53,3,0))&gt;0,1,0)</f>
        <v>0</v>
      </c>
      <c r="AQ547" s="132">
        <f t="shared" si="566"/>
        <v>0</v>
      </c>
      <c r="AR547" s="132">
        <f t="shared" si="567"/>
        <v>0</v>
      </c>
      <c r="AS547" s="132">
        <f t="shared" si="568"/>
        <v>0</v>
      </c>
      <c r="AT547" s="132">
        <f t="shared" si="569"/>
        <v>0</v>
      </c>
      <c r="AU547" s="132">
        <f t="shared" si="570"/>
        <v>0</v>
      </c>
      <c r="AV547" s="132">
        <f t="shared" si="571"/>
        <v>0</v>
      </c>
      <c r="AW547" s="132">
        <f t="shared" si="572"/>
        <v>0</v>
      </c>
      <c r="AX547" s="132">
        <f t="shared" si="573"/>
        <v>0</v>
      </c>
      <c r="AY547" s="132">
        <f t="shared" si="574"/>
        <v>0</v>
      </c>
      <c r="AZ547" s="132">
        <f t="shared" si="575"/>
        <v>0</v>
      </c>
      <c r="BA547" s="132">
        <f t="shared" si="576"/>
        <v>0</v>
      </c>
      <c r="BB547" s="132">
        <f t="shared" si="577"/>
        <v>0</v>
      </c>
      <c r="BC547" s="132">
        <f t="shared" si="578"/>
        <v>0</v>
      </c>
      <c r="BD547" s="132">
        <f t="shared" si="579"/>
        <v>0</v>
      </c>
      <c r="BE547" s="132">
        <f t="shared" si="580"/>
        <v>0</v>
      </c>
      <c r="BF547" s="132">
        <f t="shared" si="581"/>
        <v>0</v>
      </c>
      <c r="BG547" s="132">
        <f t="shared" si="582"/>
        <v>0</v>
      </c>
      <c r="BH547" s="132">
        <f t="shared" si="583"/>
        <v>0</v>
      </c>
      <c r="BI547" s="132">
        <f t="shared" si="584"/>
        <v>0</v>
      </c>
      <c r="BJ547" s="132">
        <f t="shared" si="585"/>
        <v>0</v>
      </c>
      <c r="BK547" s="132">
        <f t="shared" si="586"/>
        <v>0</v>
      </c>
      <c r="BL547" s="132">
        <f t="shared" si="587"/>
        <v>0</v>
      </c>
      <c r="BM547" s="132">
        <f t="shared" si="588"/>
        <v>0</v>
      </c>
      <c r="BN547" s="132">
        <f t="shared" si="589"/>
        <v>0</v>
      </c>
      <c r="BO547" s="132">
        <f t="shared" si="590"/>
        <v>0</v>
      </c>
      <c r="BP547" s="132">
        <f t="shared" si="591"/>
        <v>0</v>
      </c>
      <c r="BQ547" s="132">
        <f t="shared" si="592"/>
        <v>0</v>
      </c>
      <c r="BR547" s="132">
        <f t="shared" si="593"/>
        <v>0</v>
      </c>
      <c r="BS547" s="132">
        <f t="shared" si="594"/>
        <v>0</v>
      </c>
    </row>
    <row r="548" spans="1:71" x14ac:dyDescent="0.3">
      <c r="A548" s="132" t="s">
        <v>742</v>
      </c>
      <c r="B548" s="132" t="s">
        <v>147</v>
      </c>
      <c r="C548" s="132" t="s">
        <v>153</v>
      </c>
      <c r="D548" s="132" t="s">
        <v>1078</v>
      </c>
      <c r="F548" s="132" t="str">
        <f t="shared" si="565"/>
        <v>소</v>
      </c>
      <c r="I548" s="132">
        <v>8</v>
      </c>
      <c r="AM548" s="132">
        <f>COUNTIF('몬스터 리스트(숨김)'!$B$14:$B$53,A548)</f>
        <v>0</v>
      </c>
      <c r="AN548" s="132">
        <f>IF(COUNTIF(AO549:$AO$558,1)&gt;0,0,AM548)</f>
        <v>0</v>
      </c>
      <c r="AO548" s="132">
        <f>IF(IF(AN548=0,0,VLOOKUP(A548,'몬스터 리스트(숨김)'!$B$14:$D$53,3,0))&gt;0,1,0)</f>
        <v>0</v>
      </c>
      <c r="AQ548" s="132">
        <f t="shared" si="566"/>
        <v>0</v>
      </c>
      <c r="AR548" s="132">
        <f t="shared" si="567"/>
        <v>0</v>
      </c>
      <c r="AS548" s="132">
        <f t="shared" si="568"/>
        <v>0</v>
      </c>
      <c r="AT548" s="132">
        <f t="shared" si="569"/>
        <v>0</v>
      </c>
      <c r="AU548" s="132">
        <f t="shared" si="570"/>
        <v>0</v>
      </c>
      <c r="AV548" s="132">
        <f t="shared" si="571"/>
        <v>0</v>
      </c>
      <c r="AW548" s="132">
        <f t="shared" si="572"/>
        <v>0</v>
      </c>
      <c r="AX548" s="132">
        <f t="shared" si="573"/>
        <v>0</v>
      </c>
      <c r="AY548" s="132">
        <f t="shared" si="574"/>
        <v>0</v>
      </c>
      <c r="AZ548" s="132">
        <f t="shared" si="575"/>
        <v>0</v>
      </c>
      <c r="BA548" s="132">
        <f t="shared" si="576"/>
        <v>0</v>
      </c>
      <c r="BB548" s="132">
        <f t="shared" si="577"/>
        <v>0</v>
      </c>
      <c r="BC548" s="132">
        <f t="shared" si="578"/>
        <v>0</v>
      </c>
      <c r="BD548" s="132">
        <f t="shared" si="579"/>
        <v>0</v>
      </c>
      <c r="BE548" s="132">
        <f t="shared" si="580"/>
        <v>0</v>
      </c>
      <c r="BF548" s="132">
        <f t="shared" si="581"/>
        <v>0</v>
      </c>
      <c r="BG548" s="132">
        <f t="shared" si="582"/>
        <v>0</v>
      </c>
      <c r="BH548" s="132">
        <f t="shared" si="583"/>
        <v>0</v>
      </c>
      <c r="BI548" s="132">
        <f t="shared" si="584"/>
        <v>0</v>
      </c>
      <c r="BJ548" s="132">
        <f t="shared" si="585"/>
        <v>0</v>
      </c>
      <c r="BK548" s="132">
        <f t="shared" si="586"/>
        <v>0</v>
      </c>
      <c r="BL548" s="132">
        <f t="shared" si="587"/>
        <v>0</v>
      </c>
      <c r="BM548" s="132">
        <f t="shared" si="588"/>
        <v>0</v>
      </c>
      <c r="BN548" s="132">
        <f t="shared" si="589"/>
        <v>0</v>
      </c>
      <c r="BO548" s="132">
        <f t="shared" si="590"/>
        <v>0</v>
      </c>
      <c r="BP548" s="132">
        <f t="shared" si="591"/>
        <v>0</v>
      </c>
      <c r="BQ548" s="132">
        <f t="shared" si="592"/>
        <v>0</v>
      </c>
      <c r="BR548" s="132">
        <f t="shared" si="593"/>
        <v>0</v>
      </c>
      <c r="BS548" s="132">
        <f t="shared" si="594"/>
        <v>0</v>
      </c>
    </row>
    <row r="549" spans="1:71" x14ac:dyDescent="0.3">
      <c r="A549" s="132" t="s">
        <v>743</v>
      </c>
      <c r="B549" s="132" t="s">
        <v>147</v>
      </c>
      <c r="C549" s="132" t="s">
        <v>149</v>
      </c>
      <c r="D549" s="132" t="s">
        <v>1079</v>
      </c>
      <c r="F549" s="132" t="str">
        <f t="shared" si="565"/>
        <v>소</v>
      </c>
      <c r="I549" s="132">
        <v>10</v>
      </c>
      <c r="AM549" s="132">
        <f>COUNTIF('몬스터 리스트(숨김)'!$B$14:$B$53,A549)</f>
        <v>0</v>
      </c>
      <c r="AN549" s="132">
        <f>IF(COUNTIF(AO550:$AO$558,1)&gt;0,0,AM549)</f>
        <v>0</v>
      </c>
      <c r="AO549" s="132">
        <f>IF(IF(AN549=0,0,VLOOKUP(A549,'몬스터 리스트(숨김)'!$B$14:$D$53,3,0))&gt;0,1,0)</f>
        <v>0</v>
      </c>
      <c r="AQ549" s="132">
        <f t="shared" si="566"/>
        <v>0</v>
      </c>
      <c r="AR549" s="132">
        <f t="shared" si="567"/>
        <v>0</v>
      </c>
      <c r="AS549" s="132">
        <f t="shared" si="568"/>
        <v>0</v>
      </c>
      <c r="AT549" s="132">
        <f t="shared" si="569"/>
        <v>0</v>
      </c>
      <c r="AU549" s="132">
        <f t="shared" si="570"/>
        <v>0</v>
      </c>
      <c r="AV549" s="132">
        <f t="shared" si="571"/>
        <v>0</v>
      </c>
      <c r="AW549" s="132">
        <f t="shared" si="572"/>
        <v>0</v>
      </c>
      <c r="AX549" s="132">
        <f t="shared" si="573"/>
        <v>0</v>
      </c>
      <c r="AY549" s="132">
        <f t="shared" si="574"/>
        <v>0</v>
      </c>
      <c r="AZ549" s="132">
        <f t="shared" si="575"/>
        <v>0</v>
      </c>
      <c r="BA549" s="132">
        <f t="shared" si="576"/>
        <v>0</v>
      </c>
      <c r="BB549" s="132">
        <f t="shared" si="577"/>
        <v>0</v>
      </c>
      <c r="BC549" s="132">
        <f t="shared" si="578"/>
        <v>0</v>
      </c>
      <c r="BD549" s="132">
        <f t="shared" si="579"/>
        <v>0</v>
      </c>
      <c r="BE549" s="132">
        <f t="shared" si="580"/>
        <v>0</v>
      </c>
      <c r="BF549" s="132">
        <f t="shared" si="581"/>
        <v>0</v>
      </c>
      <c r="BG549" s="132">
        <f t="shared" si="582"/>
        <v>0</v>
      </c>
      <c r="BH549" s="132">
        <f t="shared" si="583"/>
        <v>0</v>
      </c>
      <c r="BI549" s="132">
        <f t="shared" si="584"/>
        <v>0</v>
      </c>
      <c r="BJ549" s="132">
        <f t="shared" si="585"/>
        <v>0</v>
      </c>
      <c r="BK549" s="132">
        <f t="shared" si="586"/>
        <v>0</v>
      </c>
      <c r="BL549" s="132">
        <f t="shared" si="587"/>
        <v>0</v>
      </c>
      <c r="BM549" s="132">
        <f t="shared" si="588"/>
        <v>0</v>
      </c>
      <c r="BN549" s="132">
        <f t="shared" si="589"/>
        <v>0</v>
      </c>
      <c r="BO549" s="132">
        <f t="shared" si="590"/>
        <v>0</v>
      </c>
      <c r="BP549" s="132">
        <f t="shared" si="591"/>
        <v>0</v>
      </c>
      <c r="BQ549" s="132">
        <f t="shared" si="592"/>
        <v>0</v>
      </c>
      <c r="BR549" s="132">
        <f t="shared" si="593"/>
        <v>0</v>
      </c>
      <c r="BS549" s="132">
        <f t="shared" si="594"/>
        <v>0</v>
      </c>
    </row>
    <row r="550" spans="1:71" x14ac:dyDescent="0.3">
      <c r="A550" s="132" t="s">
        <v>744</v>
      </c>
      <c r="B550" s="132" t="s">
        <v>147</v>
      </c>
      <c r="C550" s="132" t="s">
        <v>149</v>
      </c>
      <c r="D550" s="132" t="s">
        <v>1079</v>
      </c>
      <c r="F550" s="132" t="str">
        <f t="shared" si="565"/>
        <v>소</v>
      </c>
      <c r="I550" s="132">
        <v>10</v>
      </c>
      <c r="AM550" s="132">
        <f>COUNTIF('몬스터 리스트(숨김)'!$B$14:$B$53,A550)</f>
        <v>0</v>
      </c>
      <c r="AN550" s="132">
        <f>IF(COUNTIF(AO551:$AO$558,1)&gt;0,0,AM550)</f>
        <v>0</v>
      </c>
      <c r="AO550" s="132">
        <f>IF(IF(AN550=0,0,VLOOKUP(A550,'몬스터 리스트(숨김)'!$B$14:$D$53,3,0))&gt;0,1,0)</f>
        <v>0</v>
      </c>
      <c r="AQ550" s="132">
        <f t="shared" si="566"/>
        <v>0</v>
      </c>
      <c r="AR550" s="132">
        <f t="shared" si="567"/>
        <v>0</v>
      </c>
      <c r="AS550" s="132">
        <f t="shared" si="568"/>
        <v>0</v>
      </c>
      <c r="AT550" s="132">
        <f t="shared" si="569"/>
        <v>0</v>
      </c>
      <c r="AU550" s="132">
        <f t="shared" si="570"/>
        <v>0</v>
      </c>
      <c r="AV550" s="132">
        <f t="shared" si="571"/>
        <v>0</v>
      </c>
      <c r="AW550" s="132">
        <f t="shared" si="572"/>
        <v>0</v>
      </c>
      <c r="AX550" s="132">
        <f t="shared" si="573"/>
        <v>0</v>
      </c>
      <c r="AY550" s="132">
        <f t="shared" si="574"/>
        <v>0</v>
      </c>
      <c r="AZ550" s="132">
        <f t="shared" si="575"/>
        <v>0</v>
      </c>
      <c r="BA550" s="132">
        <f t="shared" si="576"/>
        <v>0</v>
      </c>
      <c r="BB550" s="132">
        <f t="shared" si="577"/>
        <v>0</v>
      </c>
      <c r="BC550" s="132">
        <f t="shared" si="578"/>
        <v>0</v>
      </c>
      <c r="BD550" s="132">
        <f t="shared" si="579"/>
        <v>0</v>
      </c>
      <c r="BE550" s="132">
        <f t="shared" si="580"/>
        <v>0</v>
      </c>
      <c r="BF550" s="132">
        <f t="shared" si="581"/>
        <v>0</v>
      </c>
      <c r="BG550" s="132">
        <f t="shared" si="582"/>
        <v>0</v>
      </c>
      <c r="BH550" s="132">
        <f t="shared" si="583"/>
        <v>0</v>
      </c>
      <c r="BI550" s="132">
        <f t="shared" si="584"/>
        <v>0</v>
      </c>
      <c r="BJ550" s="132">
        <f t="shared" si="585"/>
        <v>0</v>
      </c>
      <c r="BK550" s="132">
        <f t="shared" si="586"/>
        <v>0</v>
      </c>
      <c r="BL550" s="132">
        <f t="shared" si="587"/>
        <v>0</v>
      </c>
      <c r="BM550" s="132">
        <f t="shared" si="588"/>
        <v>0</v>
      </c>
      <c r="BN550" s="132">
        <f t="shared" si="589"/>
        <v>0</v>
      </c>
      <c r="BO550" s="132">
        <f t="shared" si="590"/>
        <v>0</v>
      </c>
      <c r="BP550" s="132">
        <f t="shared" si="591"/>
        <v>0</v>
      </c>
      <c r="BQ550" s="132">
        <f t="shared" si="592"/>
        <v>0</v>
      </c>
      <c r="BR550" s="132">
        <f t="shared" si="593"/>
        <v>0</v>
      </c>
      <c r="BS550" s="132">
        <f t="shared" si="594"/>
        <v>0</v>
      </c>
    </row>
    <row r="551" spans="1:71" x14ac:dyDescent="0.3">
      <c r="A551" s="132" t="s">
        <v>745</v>
      </c>
      <c r="B551" s="132" t="s">
        <v>147</v>
      </c>
      <c r="C551" s="132" t="s">
        <v>149</v>
      </c>
      <c r="D551" s="132" t="s">
        <v>1079</v>
      </c>
      <c r="F551" s="132" t="str">
        <f t="shared" si="565"/>
        <v>소</v>
      </c>
      <c r="I551" s="132">
        <v>10</v>
      </c>
      <c r="AM551" s="132">
        <f>COUNTIF('몬스터 리스트(숨김)'!$B$14:$B$53,A551)</f>
        <v>0</v>
      </c>
      <c r="AN551" s="132">
        <f>IF(COUNTIF(AO552:$AO$558,1)&gt;0,0,AM551)</f>
        <v>0</v>
      </c>
      <c r="AO551" s="132">
        <f>IF(IF(AN551=0,0,VLOOKUP(A551,'몬스터 리스트(숨김)'!$B$14:$D$53,3,0))&gt;0,1,0)</f>
        <v>0</v>
      </c>
      <c r="AQ551" s="132">
        <f t="shared" si="566"/>
        <v>0</v>
      </c>
      <c r="AR551" s="132">
        <f t="shared" si="567"/>
        <v>0</v>
      </c>
      <c r="AS551" s="132">
        <f t="shared" si="568"/>
        <v>0</v>
      </c>
      <c r="AT551" s="132">
        <f t="shared" si="569"/>
        <v>0</v>
      </c>
      <c r="AU551" s="132">
        <f t="shared" si="570"/>
        <v>0</v>
      </c>
      <c r="AV551" s="132">
        <f t="shared" si="571"/>
        <v>0</v>
      </c>
      <c r="AW551" s="132">
        <f t="shared" si="572"/>
        <v>0</v>
      </c>
      <c r="AX551" s="132">
        <f t="shared" si="573"/>
        <v>0</v>
      </c>
      <c r="AY551" s="132">
        <f t="shared" si="574"/>
        <v>0</v>
      </c>
      <c r="AZ551" s="132">
        <f t="shared" si="575"/>
        <v>0</v>
      </c>
      <c r="BA551" s="132">
        <f t="shared" si="576"/>
        <v>0</v>
      </c>
      <c r="BB551" s="132">
        <f t="shared" si="577"/>
        <v>0</v>
      </c>
      <c r="BC551" s="132">
        <f t="shared" si="578"/>
        <v>0</v>
      </c>
      <c r="BD551" s="132">
        <f t="shared" si="579"/>
        <v>0</v>
      </c>
      <c r="BE551" s="132">
        <f t="shared" si="580"/>
        <v>0</v>
      </c>
      <c r="BF551" s="132">
        <f t="shared" si="581"/>
        <v>0</v>
      </c>
      <c r="BG551" s="132">
        <f t="shared" si="582"/>
        <v>0</v>
      </c>
      <c r="BH551" s="132">
        <f t="shared" si="583"/>
        <v>0</v>
      </c>
      <c r="BI551" s="132">
        <f t="shared" si="584"/>
        <v>0</v>
      </c>
      <c r="BJ551" s="132">
        <f t="shared" si="585"/>
        <v>0</v>
      </c>
      <c r="BK551" s="132">
        <f t="shared" si="586"/>
        <v>0</v>
      </c>
      <c r="BL551" s="132">
        <f t="shared" si="587"/>
        <v>0</v>
      </c>
      <c r="BM551" s="132">
        <f t="shared" si="588"/>
        <v>0</v>
      </c>
      <c r="BN551" s="132">
        <f t="shared" si="589"/>
        <v>0</v>
      </c>
      <c r="BO551" s="132">
        <f t="shared" si="590"/>
        <v>0</v>
      </c>
      <c r="BP551" s="132">
        <f t="shared" si="591"/>
        <v>0</v>
      </c>
      <c r="BQ551" s="132">
        <f t="shared" si="592"/>
        <v>0</v>
      </c>
      <c r="BR551" s="132">
        <f t="shared" si="593"/>
        <v>0</v>
      </c>
      <c r="BS551" s="132">
        <f t="shared" si="594"/>
        <v>0</v>
      </c>
    </row>
    <row r="552" spans="1:71" x14ac:dyDescent="0.3">
      <c r="A552" s="132" t="s">
        <v>746</v>
      </c>
      <c r="B552" s="132" t="s">
        <v>147</v>
      </c>
      <c r="C552" s="132" t="s">
        <v>149</v>
      </c>
      <c r="D552" s="132" t="s">
        <v>1079</v>
      </c>
      <c r="F552" s="132" t="str">
        <f t="shared" si="565"/>
        <v>소</v>
      </c>
      <c r="I552" s="132">
        <v>10</v>
      </c>
      <c r="AM552" s="132">
        <f>COUNTIF('몬스터 리스트(숨김)'!$B$14:$B$53,A552)</f>
        <v>0</v>
      </c>
      <c r="AN552" s="132">
        <f>IF(COUNTIF(AO553:$AO$558,1)&gt;0,0,AM552)</f>
        <v>0</v>
      </c>
      <c r="AO552" s="132">
        <f>IF(IF(AN552=0,0,VLOOKUP(A552,'몬스터 리스트(숨김)'!$B$14:$D$53,3,0))&gt;0,1,0)</f>
        <v>0</v>
      </c>
      <c r="AQ552" s="132">
        <f t="shared" si="566"/>
        <v>0</v>
      </c>
      <c r="AR552" s="132">
        <f t="shared" si="567"/>
        <v>0</v>
      </c>
      <c r="AS552" s="132">
        <f t="shared" si="568"/>
        <v>0</v>
      </c>
      <c r="AT552" s="132">
        <f t="shared" si="569"/>
        <v>0</v>
      </c>
      <c r="AU552" s="132">
        <f t="shared" si="570"/>
        <v>0</v>
      </c>
      <c r="AV552" s="132">
        <f t="shared" si="571"/>
        <v>0</v>
      </c>
      <c r="AW552" s="132">
        <f t="shared" si="572"/>
        <v>0</v>
      </c>
      <c r="AX552" s="132">
        <f t="shared" si="573"/>
        <v>0</v>
      </c>
      <c r="AY552" s="132">
        <f t="shared" si="574"/>
        <v>0</v>
      </c>
      <c r="AZ552" s="132">
        <f t="shared" si="575"/>
        <v>0</v>
      </c>
      <c r="BA552" s="132">
        <f t="shared" si="576"/>
        <v>0</v>
      </c>
      <c r="BB552" s="132">
        <f t="shared" si="577"/>
        <v>0</v>
      </c>
      <c r="BC552" s="132">
        <f t="shared" si="578"/>
        <v>0</v>
      </c>
      <c r="BD552" s="132">
        <f t="shared" si="579"/>
        <v>0</v>
      </c>
      <c r="BE552" s="132">
        <f t="shared" si="580"/>
        <v>0</v>
      </c>
      <c r="BF552" s="132">
        <f t="shared" si="581"/>
        <v>0</v>
      </c>
      <c r="BG552" s="132">
        <f t="shared" si="582"/>
        <v>0</v>
      </c>
      <c r="BH552" s="132">
        <f t="shared" si="583"/>
        <v>0</v>
      </c>
      <c r="BI552" s="132">
        <f t="shared" si="584"/>
        <v>0</v>
      </c>
      <c r="BJ552" s="132">
        <f t="shared" si="585"/>
        <v>0</v>
      </c>
      <c r="BK552" s="132">
        <f t="shared" si="586"/>
        <v>0</v>
      </c>
      <c r="BL552" s="132">
        <f t="shared" si="587"/>
        <v>0</v>
      </c>
      <c r="BM552" s="132">
        <f t="shared" si="588"/>
        <v>0</v>
      </c>
      <c r="BN552" s="132">
        <f t="shared" si="589"/>
        <v>0</v>
      </c>
      <c r="BO552" s="132">
        <f t="shared" si="590"/>
        <v>0</v>
      </c>
      <c r="BP552" s="132">
        <f t="shared" si="591"/>
        <v>0</v>
      </c>
      <c r="BQ552" s="132">
        <f t="shared" si="592"/>
        <v>0</v>
      </c>
      <c r="BR552" s="132">
        <f t="shared" si="593"/>
        <v>0</v>
      </c>
      <c r="BS552" s="132">
        <f t="shared" si="594"/>
        <v>0</v>
      </c>
    </row>
    <row r="553" spans="1:71" x14ac:dyDescent="0.3">
      <c r="A553" s="132" t="s">
        <v>747</v>
      </c>
      <c r="B553" s="132" t="s">
        <v>147</v>
      </c>
      <c r="C553" s="132" t="s">
        <v>149</v>
      </c>
      <c r="D553" s="132" t="s">
        <v>1079</v>
      </c>
      <c r="F553" s="132" t="str">
        <f t="shared" si="565"/>
        <v>소</v>
      </c>
      <c r="I553" s="132">
        <v>10</v>
      </c>
      <c r="AM553" s="132">
        <f>COUNTIF('몬스터 리스트(숨김)'!$B$14:$B$53,A553)</f>
        <v>0</v>
      </c>
      <c r="AN553" s="132">
        <f>IF(COUNTIF(AO554:$AO$558,1)&gt;0,0,AM553)</f>
        <v>0</v>
      </c>
      <c r="AO553" s="132">
        <f>IF(IF(AN553=0,0,VLOOKUP(A553,'몬스터 리스트(숨김)'!$B$14:$D$53,3,0))&gt;0,1,0)</f>
        <v>0</v>
      </c>
      <c r="AQ553" s="132">
        <f t="shared" si="566"/>
        <v>0</v>
      </c>
      <c r="AR553" s="132">
        <f t="shared" si="567"/>
        <v>0</v>
      </c>
      <c r="AS553" s="132">
        <f t="shared" si="568"/>
        <v>0</v>
      </c>
      <c r="AT553" s="132">
        <f t="shared" si="569"/>
        <v>0</v>
      </c>
      <c r="AU553" s="132">
        <f t="shared" si="570"/>
        <v>0</v>
      </c>
      <c r="AV553" s="132">
        <f t="shared" si="571"/>
        <v>0</v>
      </c>
      <c r="AW553" s="132">
        <f t="shared" si="572"/>
        <v>0</v>
      </c>
      <c r="AX553" s="132">
        <f t="shared" si="573"/>
        <v>0</v>
      </c>
      <c r="AY553" s="132">
        <f t="shared" si="574"/>
        <v>0</v>
      </c>
      <c r="AZ553" s="132">
        <f t="shared" si="575"/>
        <v>0</v>
      </c>
      <c r="BA553" s="132">
        <f t="shared" si="576"/>
        <v>0</v>
      </c>
      <c r="BB553" s="132">
        <f t="shared" si="577"/>
        <v>0</v>
      </c>
      <c r="BC553" s="132">
        <f t="shared" si="578"/>
        <v>0</v>
      </c>
      <c r="BD553" s="132">
        <f t="shared" si="579"/>
        <v>0</v>
      </c>
      <c r="BE553" s="132">
        <f t="shared" si="580"/>
        <v>0</v>
      </c>
      <c r="BF553" s="132">
        <f t="shared" si="581"/>
        <v>0</v>
      </c>
      <c r="BG553" s="132">
        <f t="shared" si="582"/>
        <v>0</v>
      </c>
      <c r="BH553" s="132">
        <f t="shared" si="583"/>
        <v>0</v>
      </c>
      <c r="BI553" s="132">
        <f t="shared" si="584"/>
        <v>0</v>
      </c>
      <c r="BJ553" s="132">
        <f t="shared" si="585"/>
        <v>0</v>
      </c>
      <c r="BK553" s="132">
        <f t="shared" si="586"/>
        <v>0</v>
      </c>
      <c r="BL553" s="132">
        <f t="shared" si="587"/>
        <v>0</v>
      </c>
      <c r="BM553" s="132">
        <f t="shared" si="588"/>
        <v>0</v>
      </c>
      <c r="BN553" s="132">
        <f t="shared" si="589"/>
        <v>0</v>
      </c>
      <c r="BO553" s="132">
        <f t="shared" si="590"/>
        <v>0</v>
      </c>
      <c r="BP553" s="132">
        <f t="shared" si="591"/>
        <v>0</v>
      </c>
      <c r="BQ553" s="132">
        <f t="shared" si="592"/>
        <v>0</v>
      </c>
      <c r="BR553" s="132">
        <f t="shared" si="593"/>
        <v>0</v>
      </c>
      <c r="BS553" s="132">
        <f t="shared" si="594"/>
        <v>0</v>
      </c>
    </row>
    <row r="554" spans="1:71" x14ac:dyDescent="0.3">
      <c r="A554" s="132" t="s">
        <v>748</v>
      </c>
      <c r="B554" s="132" t="s">
        <v>147</v>
      </c>
      <c r="C554" s="132" t="s">
        <v>149</v>
      </c>
      <c r="D554" s="132" t="s">
        <v>1079</v>
      </c>
      <c r="F554" s="132" t="str">
        <f t="shared" si="565"/>
        <v>소</v>
      </c>
      <c r="I554" s="132">
        <v>10</v>
      </c>
      <c r="AM554" s="132">
        <f>COUNTIF('몬스터 리스트(숨김)'!$B$14:$B$53,A554)</f>
        <v>0</v>
      </c>
      <c r="AN554" s="132">
        <f>IF(COUNTIF(AO555:$AO$558,1)&gt;0,0,AM554)</f>
        <v>0</v>
      </c>
      <c r="AO554" s="132">
        <f>IF(IF(AN554=0,0,VLOOKUP(A554,'몬스터 리스트(숨김)'!$B$14:$D$53,3,0))&gt;0,1,0)</f>
        <v>0</v>
      </c>
      <c r="AQ554" s="132">
        <f t="shared" si="566"/>
        <v>0</v>
      </c>
      <c r="AR554" s="132">
        <f t="shared" si="567"/>
        <v>0</v>
      </c>
      <c r="AS554" s="132">
        <f t="shared" si="568"/>
        <v>0</v>
      </c>
      <c r="AT554" s="132">
        <f t="shared" si="569"/>
        <v>0</v>
      </c>
      <c r="AU554" s="132">
        <f t="shared" si="570"/>
        <v>0</v>
      </c>
      <c r="AV554" s="132">
        <f t="shared" si="571"/>
        <v>0</v>
      </c>
      <c r="AW554" s="132">
        <f t="shared" si="572"/>
        <v>0</v>
      </c>
      <c r="AX554" s="132">
        <f t="shared" si="573"/>
        <v>0</v>
      </c>
      <c r="AY554" s="132">
        <f t="shared" si="574"/>
        <v>0</v>
      </c>
      <c r="AZ554" s="132">
        <f t="shared" si="575"/>
        <v>0</v>
      </c>
      <c r="BA554" s="132">
        <f t="shared" si="576"/>
        <v>0</v>
      </c>
      <c r="BB554" s="132">
        <f t="shared" si="577"/>
        <v>0</v>
      </c>
      <c r="BC554" s="132">
        <f t="shared" si="578"/>
        <v>0</v>
      </c>
      <c r="BD554" s="132">
        <f t="shared" si="579"/>
        <v>0</v>
      </c>
      <c r="BE554" s="132">
        <f t="shared" si="580"/>
        <v>0</v>
      </c>
      <c r="BF554" s="132">
        <f t="shared" si="581"/>
        <v>0</v>
      </c>
      <c r="BG554" s="132">
        <f t="shared" si="582"/>
        <v>0</v>
      </c>
      <c r="BH554" s="132">
        <f t="shared" si="583"/>
        <v>0</v>
      </c>
      <c r="BI554" s="132">
        <f t="shared" si="584"/>
        <v>0</v>
      </c>
      <c r="BJ554" s="132">
        <f t="shared" si="585"/>
        <v>0</v>
      </c>
      <c r="BK554" s="132">
        <f t="shared" si="586"/>
        <v>0</v>
      </c>
      <c r="BL554" s="132">
        <f t="shared" si="587"/>
        <v>0</v>
      </c>
      <c r="BM554" s="132">
        <f t="shared" si="588"/>
        <v>0</v>
      </c>
      <c r="BN554" s="132">
        <f t="shared" si="589"/>
        <v>0</v>
      </c>
      <c r="BO554" s="132">
        <f t="shared" si="590"/>
        <v>0</v>
      </c>
      <c r="BP554" s="132">
        <f t="shared" si="591"/>
        <v>0</v>
      </c>
      <c r="BQ554" s="132">
        <f t="shared" si="592"/>
        <v>0</v>
      </c>
      <c r="BR554" s="132">
        <f t="shared" si="593"/>
        <v>0</v>
      </c>
      <c r="BS554" s="132">
        <f t="shared" si="594"/>
        <v>0</v>
      </c>
    </row>
    <row r="555" spans="1:71" x14ac:dyDescent="0.3">
      <c r="A555" s="132" t="s">
        <v>341</v>
      </c>
      <c r="B555" s="132" t="s">
        <v>147</v>
      </c>
      <c r="C555" s="132" t="s">
        <v>148</v>
      </c>
      <c r="D555" s="132" t="s">
        <v>1080</v>
      </c>
      <c r="F555" s="132" t="str">
        <f>IF(B555="스페셜",IF(E555="","스페셜 상자","스페셜 조합"),B555)</f>
        <v>소</v>
      </c>
      <c r="I555" s="132">
        <v>12</v>
      </c>
      <c r="AM555" s="132">
        <f>COUNTIF('몬스터 리스트(숨김)'!$B$14:$B$53,A555)</f>
        <v>0</v>
      </c>
      <c r="AN555" s="132">
        <f>IF(COUNTIF(AO556:$AO$558,1)&gt;0,0,AM555)</f>
        <v>0</v>
      </c>
      <c r="AO555" s="132">
        <f>IF(IF(AN555=0,0,VLOOKUP(A555,'몬스터 리스트(숨김)'!$B$14:$D$53,3,0))&gt;0,1,0)</f>
        <v>0</v>
      </c>
      <c r="AQ555" s="132">
        <f t="shared" ref="AQ555:BS555" si="595">I555*$AO555</f>
        <v>0</v>
      </c>
      <c r="AR555" s="132">
        <f t="shared" si="595"/>
        <v>0</v>
      </c>
      <c r="AS555" s="132">
        <f t="shared" si="595"/>
        <v>0</v>
      </c>
      <c r="AT555" s="132">
        <f t="shared" si="595"/>
        <v>0</v>
      </c>
      <c r="AU555" s="132">
        <f t="shared" si="595"/>
        <v>0</v>
      </c>
      <c r="AV555" s="132">
        <f t="shared" si="595"/>
        <v>0</v>
      </c>
      <c r="AW555" s="132">
        <f t="shared" si="595"/>
        <v>0</v>
      </c>
      <c r="AX555" s="132">
        <f t="shared" si="595"/>
        <v>0</v>
      </c>
      <c r="AY555" s="132">
        <f t="shared" si="595"/>
        <v>0</v>
      </c>
      <c r="AZ555" s="132">
        <f t="shared" si="595"/>
        <v>0</v>
      </c>
      <c r="BA555" s="132">
        <f t="shared" si="595"/>
        <v>0</v>
      </c>
      <c r="BB555" s="132">
        <f t="shared" si="595"/>
        <v>0</v>
      </c>
      <c r="BC555" s="132">
        <f t="shared" si="595"/>
        <v>0</v>
      </c>
      <c r="BD555" s="132">
        <f t="shared" si="595"/>
        <v>0</v>
      </c>
      <c r="BE555" s="132">
        <f t="shared" si="595"/>
        <v>0</v>
      </c>
      <c r="BF555" s="132">
        <f t="shared" si="595"/>
        <v>0</v>
      </c>
      <c r="BG555" s="132">
        <f t="shared" si="595"/>
        <v>0</v>
      </c>
      <c r="BH555" s="132">
        <f t="shared" si="595"/>
        <v>0</v>
      </c>
      <c r="BI555" s="132">
        <f t="shared" si="595"/>
        <v>0</v>
      </c>
      <c r="BJ555" s="132">
        <f t="shared" si="595"/>
        <v>0</v>
      </c>
      <c r="BK555" s="132">
        <f t="shared" si="595"/>
        <v>0</v>
      </c>
      <c r="BL555" s="132">
        <f t="shared" si="595"/>
        <v>0</v>
      </c>
      <c r="BM555" s="132">
        <f t="shared" si="595"/>
        <v>0</v>
      </c>
      <c r="BN555" s="132">
        <f t="shared" si="595"/>
        <v>0</v>
      </c>
      <c r="BO555" s="132">
        <f t="shared" si="595"/>
        <v>0</v>
      </c>
      <c r="BP555" s="132">
        <f t="shared" si="595"/>
        <v>0</v>
      </c>
      <c r="BQ555" s="132">
        <f t="shared" si="595"/>
        <v>0</v>
      </c>
      <c r="BR555" s="132">
        <f t="shared" si="595"/>
        <v>0</v>
      </c>
      <c r="BS555" s="132">
        <f t="shared" si="595"/>
        <v>0</v>
      </c>
    </row>
    <row r="556" spans="1:71" x14ac:dyDescent="0.3">
      <c r="A556" s="132" t="s">
        <v>749</v>
      </c>
      <c r="B556" s="132" t="s">
        <v>147</v>
      </c>
      <c r="C556" s="132" t="s">
        <v>148</v>
      </c>
      <c r="D556" s="132" t="s">
        <v>1080</v>
      </c>
      <c r="F556" s="132" t="str">
        <f t="shared" ref="F556:F558" si="596">IF(B556="스페셜",IF(E556="","스페셜 상자","스페셜 조합"),B556)</f>
        <v>소</v>
      </c>
      <c r="I556" s="132">
        <v>12</v>
      </c>
      <c r="AM556" s="132">
        <f>COUNTIF('몬스터 리스트(숨김)'!$B$14:$B$53,A556)</f>
        <v>0</v>
      </c>
      <c r="AN556" s="132">
        <f>IF(COUNTIF(AO557:$AO$558,1)&gt;0,0,AM556)</f>
        <v>0</v>
      </c>
      <c r="AO556" s="132">
        <f>IF(IF(AN556=0,0,VLOOKUP(A556,'몬스터 리스트(숨김)'!$B$14:$D$53,3,0))&gt;0,1,0)</f>
        <v>0</v>
      </c>
      <c r="AQ556" s="132">
        <f t="shared" si="566"/>
        <v>0</v>
      </c>
      <c r="AR556" s="132">
        <f t="shared" si="567"/>
        <v>0</v>
      </c>
      <c r="AS556" s="132">
        <f t="shared" si="568"/>
        <v>0</v>
      </c>
      <c r="AT556" s="132">
        <f t="shared" si="569"/>
        <v>0</v>
      </c>
      <c r="AU556" s="132">
        <f t="shared" si="570"/>
        <v>0</v>
      </c>
      <c r="AV556" s="132">
        <f t="shared" si="571"/>
        <v>0</v>
      </c>
      <c r="AW556" s="132">
        <f t="shared" si="572"/>
        <v>0</v>
      </c>
      <c r="AX556" s="132">
        <f t="shared" si="573"/>
        <v>0</v>
      </c>
      <c r="AY556" s="132">
        <f t="shared" si="574"/>
        <v>0</v>
      </c>
      <c r="AZ556" s="132">
        <f t="shared" si="575"/>
        <v>0</v>
      </c>
      <c r="BA556" s="132">
        <f t="shared" si="576"/>
        <v>0</v>
      </c>
      <c r="BB556" s="132">
        <f t="shared" si="577"/>
        <v>0</v>
      </c>
      <c r="BC556" s="132">
        <f t="shared" si="578"/>
        <v>0</v>
      </c>
      <c r="BD556" s="132">
        <f t="shared" si="579"/>
        <v>0</v>
      </c>
      <c r="BE556" s="132">
        <f t="shared" si="580"/>
        <v>0</v>
      </c>
      <c r="BF556" s="132">
        <f t="shared" si="581"/>
        <v>0</v>
      </c>
      <c r="BG556" s="132">
        <f t="shared" si="582"/>
        <v>0</v>
      </c>
      <c r="BH556" s="132">
        <f t="shared" si="583"/>
        <v>0</v>
      </c>
      <c r="BI556" s="132">
        <f t="shared" si="584"/>
        <v>0</v>
      </c>
      <c r="BJ556" s="132">
        <f t="shared" si="585"/>
        <v>0</v>
      </c>
      <c r="BK556" s="132">
        <f t="shared" si="586"/>
        <v>0</v>
      </c>
      <c r="BL556" s="132">
        <f t="shared" si="587"/>
        <v>0</v>
      </c>
      <c r="BM556" s="132">
        <f t="shared" si="588"/>
        <v>0</v>
      </c>
      <c r="BN556" s="132">
        <f t="shared" si="589"/>
        <v>0</v>
      </c>
      <c r="BO556" s="132">
        <f t="shared" si="590"/>
        <v>0</v>
      </c>
      <c r="BP556" s="132">
        <f t="shared" si="591"/>
        <v>0</v>
      </c>
      <c r="BQ556" s="132">
        <f t="shared" si="592"/>
        <v>0</v>
      </c>
      <c r="BR556" s="132">
        <f t="shared" si="593"/>
        <v>0</v>
      </c>
      <c r="BS556" s="132">
        <f t="shared" si="594"/>
        <v>0</v>
      </c>
    </row>
    <row r="557" spans="1:71" x14ac:dyDescent="0.3">
      <c r="A557" s="132" t="s">
        <v>33</v>
      </c>
      <c r="B557" s="132" t="s">
        <v>147</v>
      </c>
      <c r="C557" s="132" t="s">
        <v>146</v>
      </c>
      <c r="D557" s="132" t="s">
        <v>1075</v>
      </c>
      <c r="F557" s="132" t="str">
        <f>IF(B557="스페셜",IF(E557="","스페셜 상자","스페셜 조합"),B557)</f>
        <v>소</v>
      </c>
      <c r="I557" s="132">
        <v>14</v>
      </c>
      <c r="AM557" s="132">
        <f>COUNTIF('몬스터 리스트(숨김)'!$B$14:$B$53,A557)</f>
        <v>0</v>
      </c>
      <c r="AN557" s="132">
        <f>IF(COUNTIF(AO558:$AO$558,1)&gt;0,0,AM557)</f>
        <v>0</v>
      </c>
      <c r="AO557" s="132">
        <f>IF(IF(AN557=0,0,VLOOKUP(A557,'몬스터 리스트(숨김)'!$B$14:$D$53,3,0))&gt;0,1,0)</f>
        <v>0</v>
      </c>
      <c r="AQ557" s="132">
        <f t="shared" ref="AQ557:BS557" si="597">I557*$AO557</f>
        <v>0</v>
      </c>
      <c r="AR557" s="132">
        <f t="shared" si="597"/>
        <v>0</v>
      </c>
      <c r="AS557" s="132">
        <f t="shared" si="597"/>
        <v>0</v>
      </c>
      <c r="AT557" s="132">
        <f t="shared" si="597"/>
        <v>0</v>
      </c>
      <c r="AU557" s="132">
        <f t="shared" si="597"/>
        <v>0</v>
      </c>
      <c r="AV557" s="132">
        <f t="shared" si="597"/>
        <v>0</v>
      </c>
      <c r="AW557" s="132">
        <f t="shared" si="597"/>
        <v>0</v>
      </c>
      <c r="AX557" s="132">
        <f t="shared" si="597"/>
        <v>0</v>
      </c>
      <c r="AY557" s="132">
        <f t="shared" si="597"/>
        <v>0</v>
      </c>
      <c r="AZ557" s="132">
        <f t="shared" si="597"/>
        <v>0</v>
      </c>
      <c r="BA557" s="132">
        <f t="shared" si="597"/>
        <v>0</v>
      </c>
      <c r="BB557" s="132">
        <f t="shared" si="597"/>
        <v>0</v>
      </c>
      <c r="BC557" s="132">
        <f t="shared" si="597"/>
        <v>0</v>
      </c>
      <c r="BD557" s="132">
        <f t="shared" si="597"/>
        <v>0</v>
      </c>
      <c r="BE557" s="132">
        <f t="shared" si="597"/>
        <v>0</v>
      </c>
      <c r="BF557" s="132">
        <f t="shared" si="597"/>
        <v>0</v>
      </c>
      <c r="BG557" s="132">
        <f t="shared" si="597"/>
        <v>0</v>
      </c>
      <c r="BH557" s="132">
        <f t="shared" si="597"/>
        <v>0</v>
      </c>
      <c r="BI557" s="132">
        <f t="shared" si="597"/>
        <v>0</v>
      </c>
      <c r="BJ557" s="132">
        <f t="shared" si="597"/>
        <v>0</v>
      </c>
      <c r="BK557" s="132">
        <f t="shared" si="597"/>
        <v>0</v>
      </c>
      <c r="BL557" s="132">
        <f t="shared" si="597"/>
        <v>0</v>
      </c>
      <c r="BM557" s="132">
        <f t="shared" si="597"/>
        <v>0</v>
      </c>
      <c r="BN557" s="132">
        <f t="shared" si="597"/>
        <v>0</v>
      </c>
      <c r="BO557" s="132">
        <f t="shared" si="597"/>
        <v>0</v>
      </c>
      <c r="BP557" s="132">
        <f t="shared" si="597"/>
        <v>0</v>
      </c>
      <c r="BQ557" s="132">
        <f t="shared" si="597"/>
        <v>0</v>
      </c>
      <c r="BR557" s="132">
        <f t="shared" si="597"/>
        <v>0</v>
      </c>
      <c r="BS557" s="132">
        <f t="shared" si="597"/>
        <v>0</v>
      </c>
    </row>
    <row r="558" spans="1:71" x14ac:dyDescent="0.3">
      <c r="A558" s="132" t="s">
        <v>750</v>
      </c>
      <c r="B558" s="132" t="s">
        <v>147</v>
      </c>
      <c r="C558" s="132" t="s">
        <v>146</v>
      </c>
      <c r="D558" s="132" t="s">
        <v>1075</v>
      </c>
      <c r="F558" s="132" t="str">
        <f t="shared" si="596"/>
        <v>소</v>
      </c>
      <c r="I558" s="132">
        <v>14</v>
      </c>
      <c r="AM558" s="132">
        <f>COUNTIF('몬스터 리스트(숨김)'!$B$14:$B$53,A558)</f>
        <v>0</v>
      </c>
      <c r="AN558" s="132">
        <f t="shared" ref="AN558" si="598">AM558</f>
        <v>0</v>
      </c>
      <c r="AO558" s="132">
        <f>IF(IF(AN558=0,0,VLOOKUP(A558,'몬스터 리스트(숨김)'!$B$14:$D$53,3,0))&gt;0,1,0)</f>
        <v>0</v>
      </c>
      <c r="AQ558" s="132">
        <f t="shared" si="566"/>
        <v>0</v>
      </c>
      <c r="AR558" s="132">
        <f t="shared" si="567"/>
        <v>0</v>
      </c>
      <c r="AS558" s="132">
        <f t="shared" si="568"/>
        <v>0</v>
      </c>
      <c r="AT558" s="132">
        <f t="shared" si="569"/>
        <v>0</v>
      </c>
      <c r="AU558" s="132">
        <f t="shared" si="570"/>
        <v>0</v>
      </c>
      <c r="AV558" s="132">
        <f t="shared" si="571"/>
        <v>0</v>
      </c>
      <c r="AW558" s="132">
        <f t="shared" si="572"/>
        <v>0</v>
      </c>
      <c r="AX558" s="132">
        <f t="shared" si="573"/>
        <v>0</v>
      </c>
      <c r="AY558" s="132">
        <f t="shared" si="574"/>
        <v>0</v>
      </c>
      <c r="AZ558" s="132">
        <f t="shared" si="575"/>
        <v>0</v>
      </c>
      <c r="BA558" s="132">
        <f t="shared" si="576"/>
        <v>0</v>
      </c>
      <c r="BB558" s="132">
        <f t="shared" si="577"/>
        <v>0</v>
      </c>
      <c r="BC558" s="132">
        <f t="shared" si="578"/>
        <v>0</v>
      </c>
      <c r="BD558" s="132">
        <f t="shared" si="579"/>
        <v>0</v>
      </c>
      <c r="BE558" s="132">
        <f t="shared" si="580"/>
        <v>0</v>
      </c>
      <c r="BF558" s="132">
        <f t="shared" si="581"/>
        <v>0</v>
      </c>
      <c r="BG558" s="132">
        <f t="shared" si="582"/>
        <v>0</v>
      </c>
      <c r="BH558" s="132">
        <f t="shared" si="583"/>
        <v>0</v>
      </c>
      <c r="BI558" s="132">
        <f t="shared" si="584"/>
        <v>0</v>
      </c>
      <c r="BJ558" s="132">
        <f t="shared" si="585"/>
        <v>0</v>
      </c>
      <c r="BK558" s="132">
        <f t="shared" si="586"/>
        <v>0</v>
      </c>
      <c r="BL558" s="132">
        <f t="shared" si="587"/>
        <v>0</v>
      </c>
      <c r="BM558" s="132">
        <f t="shared" si="588"/>
        <v>0</v>
      </c>
      <c r="BN558" s="132">
        <f t="shared" si="589"/>
        <v>0</v>
      </c>
      <c r="BO558" s="132">
        <f t="shared" si="590"/>
        <v>0</v>
      </c>
      <c r="BP558" s="132">
        <f t="shared" si="591"/>
        <v>0</v>
      </c>
      <c r="BQ558" s="132">
        <f t="shared" si="592"/>
        <v>0</v>
      </c>
      <c r="BR558" s="132">
        <f t="shared" si="593"/>
        <v>0</v>
      </c>
      <c r="BS558" s="132">
        <f t="shared" si="594"/>
        <v>0</v>
      </c>
    </row>
    <row r="560" spans="1:71" x14ac:dyDescent="0.3">
      <c r="A560" s="133" t="s">
        <v>342</v>
      </c>
    </row>
    <row r="562" spans="1:71" x14ac:dyDescent="0.3">
      <c r="A562" s="132" t="s">
        <v>343</v>
      </c>
      <c r="B562" s="132" t="s">
        <v>202</v>
      </c>
      <c r="C562" s="132" t="s">
        <v>140</v>
      </c>
      <c r="D562" s="132" t="s">
        <v>1076</v>
      </c>
      <c r="F562" s="132" t="str">
        <f t="shared" ref="F562:F571" si="599">IF(B562="스페셜",IF(E562="","스페셜 상자","스페셜 조합"),B562)</f>
        <v>파충류</v>
      </c>
      <c r="J562" s="132">
        <v>1</v>
      </c>
      <c r="K562" s="132">
        <v>1</v>
      </c>
      <c r="AM562" s="132">
        <f>COUNTIF('몬스터 리스트(숨김)'!$B$14:$B$53,A562)</f>
        <v>0</v>
      </c>
      <c r="AN562" s="132">
        <f>IF(COUNTIF(AO563:$AO$589,1)&gt;0,0,AM562)</f>
        <v>0</v>
      </c>
      <c r="AO562" s="132">
        <f>IF(IF(AN562=0,0,VLOOKUP(A562,'몬스터 리스트(숨김)'!$B$14:$D$53,3,0))&gt;0,1,0)</f>
        <v>0</v>
      </c>
      <c r="AQ562" s="132">
        <f t="shared" ref="AQ562:AQ587" si="600">I562*$AO562</f>
        <v>0</v>
      </c>
      <c r="AR562" s="132">
        <f t="shared" ref="AR562:AR587" si="601">J562*$AO562</f>
        <v>0</v>
      </c>
      <c r="AS562" s="132">
        <f t="shared" ref="AS562:AS587" si="602">K562*$AO562</f>
        <v>0</v>
      </c>
      <c r="AT562" s="132">
        <f t="shared" ref="AT562:AT587" si="603">L562*$AO562</f>
        <v>0</v>
      </c>
      <c r="AU562" s="132">
        <f t="shared" ref="AU562:AU587" si="604">M562*$AO562</f>
        <v>0</v>
      </c>
      <c r="AV562" s="132">
        <f t="shared" ref="AV562:AV587" si="605">N562*$AO562</f>
        <v>0</v>
      </c>
      <c r="AW562" s="132">
        <f t="shared" ref="AW562:AW587" si="606">O562*$AO562</f>
        <v>0</v>
      </c>
      <c r="AX562" s="132">
        <f t="shared" ref="AX562:AX587" si="607">P562*$AO562</f>
        <v>0</v>
      </c>
      <c r="AY562" s="132">
        <f t="shared" ref="AY562:AY587" si="608">Q562*$AO562</f>
        <v>0</v>
      </c>
      <c r="AZ562" s="132">
        <f t="shared" ref="AZ562:AZ587" si="609">R562*$AO562</f>
        <v>0</v>
      </c>
      <c r="BA562" s="132">
        <f t="shared" ref="BA562:BA587" si="610">S562*$AO562</f>
        <v>0</v>
      </c>
      <c r="BB562" s="132">
        <f t="shared" ref="BB562:BB587" si="611">T562*$AO562</f>
        <v>0</v>
      </c>
      <c r="BC562" s="132">
        <f t="shared" ref="BC562:BC587" si="612">U562*$AO562</f>
        <v>0</v>
      </c>
      <c r="BD562" s="132">
        <f t="shared" ref="BD562:BD587" si="613">V562*$AO562</f>
        <v>0</v>
      </c>
      <c r="BE562" s="132">
        <f t="shared" ref="BE562:BE587" si="614">W562*$AO562</f>
        <v>0</v>
      </c>
      <c r="BF562" s="132">
        <f t="shared" ref="BF562:BF587" si="615">X562*$AO562</f>
        <v>0</v>
      </c>
      <c r="BG562" s="132">
        <f t="shared" ref="BG562:BG587" si="616">Y562*$AO562</f>
        <v>0</v>
      </c>
      <c r="BH562" s="132">
        <f t="shared" ref="BH562:BH587" si="617">Z562*$AO562</f>
        <v>0</v>
      </c>
      <c r="BI562" s="132">
        <f t="shared" ref="BI562:BI587" si="618">AA562*$AO562</f>
        <v>0</v>
      </c>
      <c r="BJ562" s="132">
        <f t="shared" ref="BJ562:BJ587" si="619">AB562*$AO562</f>
        <v>0</v>
      </c>
      <c r="BK562" s="132">
        <f t="shared" ref="BK562:BK587" si="620">AC562*$AO562</f>
        <v>0</v>
      </c>
      <c r="BL562" s="132">
        <f t="shared" ref="BL562:BL587" si="621">AD562*$AO562</f>
        <v>0</v>
      </c>
      <c r="BM562" s="132">
        <f t="shared" ref="BM562:BM587" si="622">AE562*$AO562</f>
        <v>0</v>
      </c>
      <c r="BN562" s="132">
        <f t="shared" ref="BN562:BN587" si="623">AF562*$AO562</f>
        <v>0</v>
      </c>
      <c r="BO562" s="132">
        <f t="shared" ref="BO562:BO587" si="624">AG562*$AO562</f>
        <v>0</v>
      </c>
      <c r="BP562" s="132">
        <f t="shared" ref="BP562:BP587" si="625">AH562*$AO562</f>
        <v>0</v>
      </c>
      <c r="BQ562" s="132">
        <f t="shared" ref="BQ562:BQ587" si="626">AI562*$AO562</f>
        <v>0</v>
      </c>
      <c r="BR562" s="132">
        <f t="shared" ref="BR562:BR587" si="627">AJ562*$AO562</f>
        <v>0</v>
      </c>
      <c r="BS562" s="132">
        <f t="shared" ref="BS562:BS587" si="628">AK562*$AO562</f>
        <v>0</v>
      </c>
    </row>
    <row r="563" spans="1:71" x14ac:dyDescent="0.3">
      <c r="A563" s="132" t="s">
        <v>344</v>
      </c>
      <c r="B563" s="132" t="s">
        <v>202</v>
      </c>
      <c r="C563" s="132" t="s">
        <v>140</v>
      </c>
      <c r="D563" s="132" t="s">
        <v>1076</v>
      </c>
      <c r="F563" s="132" t="str">
        <f t="shared" si="599"/>
        <v>파충류</v>
      </c>
      <c r="J563" s="132">
        <v>1</v>
      </c>
      <c r="K563" s="132">
        <v>1</v>
      </c>
      <c r="AM563" s="132">
        <f>COUNTIF('몬스터 리스트(숨김)'!$B$14:$B$53,A563)</f>
        <v>0</v>
      </c>
      <c r="AN563" s="132">
        <f>IF(COUNTIF(AO564:$AO$589,1)&gt;0,0,AM563)</f>
        <v>0</v>
      </c>
      <c r="AO563" s="132">
        <f>IF(IF(AN563=0,0,VLOOKUP(A563,'몬스터 리스트(숨김)'!$B$14:$D$53,3,0))&gt;0,1,0)</f>
        <v>0</v>
      </c>
      <c r="AQ563" s="132">
        <f t="shared" si="600"/>
        <v>0</v>
      </c>
      <c r="AR563" s="132">
        <f t="shared" si="601"/>
        <v>0</v>
      </c>
      <c r="AS563" s="132">
        <f t="shared" si="602"/>
        <v>0</v>
      </c>
      <c r="AT563" s="132">
        <f t="shared" si="603"/>
        <v>0</v>
      </c>
      <c r="AU563" s="132">
        <f t="shared" si="604"/>
        <v>0</v>
      </c>
      <c r="AV563" s="132">
        <f t="shared" si="605"/>
        <v>0</v>
      </c>
      <c r="AW563" s="132">
        <f t="shared" si="606"/>
        <v>0</v>
      </c>
      <c r="AX563" s="132">
        <f t="shared" si="607"/>
        <v>0</v>
      </c>
      <c r="AY563" s="132">
        <f t="shared" si="608"/>
        <v>0</v>
      </c>
      <c r="AZ563" s="132">
        <f t="shared" si="609"/>
        <v>0</v>
      </c>
      <c r="BA563" s="132">
        <f t="shared" si="610"/>
        <v>0</v>
      </c>
      <c r="BB563" s="132">
        <f t="shared" si="611"/>
        <v>0</v>
      </c>
      <c r="BC563" s="132">
        <f t="shared" si="612"/>
        <v>0</v>
      </c>
      <c r="BD563" s="132">
        <f t="shared" si="613"/>
        <v>0</v>
      </c>
      <c r="BE563" s="132">
        <f t="shared" si="614"/>
        <v>0</v>
      </c>
      <c r="BF563" s="132">
        <f t="shared" si="615"/>
        <v>0</v>
      </c>
      <c r="BG563" s="132">
        <f t="shared" si="616"/>
        <v>0</v>
      </c>
      <c r="BH563" s="132">
        <f t="shared" si="617"/>
        <v>0</v>
      </c>
      <c r="BI563" s="132">
        <f t="shared" si="618"/>
        <v>0</v>
      </c>
      <c r="BJ563" s="132">
        <f t="shared" si="619"/>
        <v>0</v>
      </c>
      <c r="BK563" s="132">
        <f t="shared" si="620"/>
        <v>0</v>
      </c>
      <c r="BL563" s="132">
        <f t="shared" si="621"/>
        <v>0</v>
      </c>
      <c r="BM563" s="132">
        <f t="shared" si="622"/>
        <v>0</v>
      </c>
      <c r="BN563" s="132">
        <f t="shared" si="623"/>
        <v>0</v>
      </c>
      <c r="BO563" s="132">
        <f t="shared" si="624"/>
        <v>0</v>
      </c>
      <c r="BP563" s="132">
        <f t="shared" si="625"/>
        <v>0</v>
      </c>
      <c r="BQ563" s="132">
        <f t="shared" si="626"/>
        <v>0</v>
      </c>
      <c r="BR563" s="132">
        <f t="shared" si="627"/>
        <v>0</v>
      </c>
      <c r="BS563" s="132">
        <f t="shared" si="628"/>
        <v>0</v>
      </c>
    </row>
    <row r="564" spans="1:71" x14ac:dyDescent="0.3">
      <c r="A564" s="132" t="s">
        <v>345</v>
      </c>
      <c r="B564" s="132" t="s">
        <v>202</v>
      </c>
      <c r="C564" s="132" t="s">
        <v>140</v>
      </c>
      <c r="D564" s="132" t="s">
        <v>1076</v>
      </c>
      <c r="F564" s="132" t="str">
        <f t="shared" si="599"/>
        <v>파충류</v>
      </c>
      <c r="J564" s="132">
        <v>1</v>
      </c>
      <c r="K564" s="132">
        <v>1</v>
      </c>
      <c r="AM564" s="132">
        <f>COUNTIF('몬스터 리스트(숨김)'!$B$14:$B$53,A564)</f>
        <v>0</v>
      </c>
      <c r="AN564" s="132">
        <f>IF(COUNTIF(AO565:$AO$589,1)&gt;0,0,AM564)</f>
        <v>0</v>
      </c>
      <c r="AO564" s="132">
        <f>IF(IF(AN564=0,0,VLOOKUP(A564,'몬스터 리스트(숨김)'!$B$14:$D$53,3,0))&gt;0,1,0)</f>
        <v>0</v>
      </c>
      <c r="AQ564" s="132">
        <f t="shared" si="600"/>
        <v>0</v>
      </c>
      <c r="AR564" s="132">
        <f t="shared" si="601"/>
        <v>0</v>
      </c>
      <c r="AS564" s="132">
        <f t="shared" si="602"/>
        <v>0</v>
      </c>
      <c r="AT564" s="132">
        <f t="shared" si="603"/>
        <v>0</v>
      </c>
      <c r="AU564" s="132">
        <f t="shared" si="604"/>
        <v>0</v>
      </c>
      <c r="AV564" s="132">
        <f t="shared" si="605"/>
        <v>0</v>
      </c>
      <c r="AW564" s="132">
        <f t="shared" si="606"/>
        <v>0</v>
      </c>
      <c r="AX564" s="132">
        <f t="shared" si="607"/>
        <v>0</v>
      </c>
      <c r="AY564" s="132">
        <f t="shared" si="608"/>
        <v>0</v>
      </c>
      <c r="AZ564" s="132">
        <f t="shared" si="609"/>
        <v>0</v>
      </c>
      <c r="BA564" s="132">
        <f t="shared" si="610"/>
        <v>0</v>
      </c>
      <c r="BB564" s="132">
        <f t="shared" si="611"/>
        <v>0</v>
      </c>
      <c r="BC564" s="132">
        <f t="shared" si="612"/>
        <v>0</v>
      </c>
      <c r="BD564" s="132">
        <f t="shared" si="613"/>
        <v>0</v>
      </c>
      <c r="BE564" s="132">
        <f t="shared" si="614"/>
        <v>0</v>
      </c>
      <c r="BF564" s="132">
        <f t="shared" si="615"/>
        <v>0</v>
      </c>
      <c r="BG564" s="132">
        <f t="shared" si="616"/>
        <v>0</v>
      </c>
      <c r="BH564" s="132">
        <f t="shared" si="617"/>
        <v>0</v>
      </c>
      <c r="BI564" s="132">
        <f t="shared" si="618"/>
        <v>0</v>
      </c>
      <c r="BJ564" s="132">
        <f t="shared" si="619"/>
        <v>0</v>
      </c>
      <c r="BK564" s="132">
        <f t="shared" si="620"/>
        <v>0</v>
      </c>
      <c r="BL564" s="132">
        <f t="shared" si="621"/>
        <v>0</v>
      </c>
      <c r="BM564" s="132">
        <f t="shared" si="622"/>
        <v>0</v>
      </c>
      <c r="BN564" s="132">
        <f t="shared" si="623"/>
        <v>0</v>
      </c>
      <c r="BO564" s="132">
        <f t="shared" si="624"/>
        <v>0</v>
      </c>
      <c r="BP564" s="132">
        <f t="shared" si="625"/>
        <v>0</v>
      </c>
      <c r="BQ564" s="132">
        <f t="shared" si="626"/>
        <v>0</v>
      </c>
      <c r="BR564" s="132">
        <f t="shared" si="627"/>
        <v>0</v>
      </c>
      <c r="BS564" s="132">
        <f t="shared" si="628"/>
        <v>0</v>
      </c>
    </row>
    <row r="565" spans="1:71" x14ac:dyDescent="0.3">
      <c r="A565" s="132" t="s">
        <v>346</v>
      </c>
      <c r="B565" s="132" t="s">
        <v>202</v>
      </c>
      <c r="C565" s="132" t="s">
        <v>140</v>
      </c>
      <c r="D565" s="132" t="s">
        <v>1076</v>
      </c>
      <c r="F565" s="132" t="str">
        <f t="shared" si="599"/>
        <v>파충류</v>
      </c>
      <c r="J565" s="132">
        <v>1</v>
      </c>
      <c r="K565" s="132">
        <v>1</v>
      </c>
      <c r="AM565" s="132">
        <f>COUNTIF('몬스터 리스트(숨김)'!$B$14:$B$53,A565)</f>
        <v>0</v>
      </c>
      <c r="AN565" s="132">
        <f>IF(COUNTIF(AO566:$AO$589,1)&gt;0,0,AM565)</f>
        <v>0</v>
      </c>
      <c r="AO565" s="132">
        <f>IF(IF(AN565=0,0,VLOOKUP(A565,'몬스터 리스트(숨김)'!$B$14:$D$53,3,0))&gt;0,1,0)</f>
        <v>0</v>
      </c>
      <c r="AQ565" s="132">
        <f t="shared" si="600"/>
        <v>0</v>
      </c>
      <c r="AR565" s="132">
        <f t="shared" si="601"/>
        <v>0</v>
      </c>
      <c r="AS565" s="132">
        <f t="shared" si="602"/>
        <v>0</v>
      </c>
      <c r="AT565" s="132">
        <f t="shared" si="603"/>
        <v>0</v>
      </c>
      <c r="AU565" s="132">
        <f t="shared" si="604"/>
        <v>0</v>
      </c>
      <c r="AV565" s="132">
        <f t="shared" si="605"/>
        <v>0</v>
      </c>
      <c r="AW565" s="132">
        <f t="shared" si="606"/>
        <v>0</v>
      </c>
      <c r="AX565" s="132">
        <f t="shared" si="607"/>
        <v>0</v>
      </c>
      <c r="AY565" s="132">
        <f t="shared" si="608"/>
        <v>0</v>
      </c>
      <c r="AZ565" s="132">
        <f t="shared" si="609"/>
        <v>0</v>
      </c>
      <c r="BA565" s="132">
        <f t="shared" si="610"/>
        <v>0</v>
      </c>
      <c r="BB565" s="132">
        <f t="shared" si="611"/>
        <v>0</v>
      </c>
      <c r="BC565" s="132">
        <f t="shared" si="612"/>
        <v>0</v>
      </c>
      <c r="BD565" s="132">
        <f t="shared" si="613"/>
        <v>0</v>
      </c>
      <c r="BE565" s="132">
        <f t="shared" si="614"/>
        <v>0</v>
      </c>
      <c r="BF565" s="132">
        <f t="shared" si="615"/>
        <v>0</v>
      </c>
      <c r="BG565" s="132">
        <f t="shared" si="616"/>
        <v>0</v>
      </c>
      <c r="BH565" s="132">
        <f t="shared" si="617"/>
        <v>0</v>
      </c>
      <c r="BI565" s="132">
        <f t="shared" si="618"/>
        <v>0</v>
      </c>
      <c r="BJ565" s="132">
        <f t="shared" si="619"/>
        <v>0</v>
      </c>
      <c r="BK565" s="132">
        <f t="shared" si="620"/>
        <v>0</v>
      </c>
      <c r="BL565" s="132">
        <f t="shared" si="621"/>
        <v>0</v>
      </c>
      <c r="BM565" s="132">
        <f t="shared" si="622"/>
        <v>0</v>
      </c>
      <c r="BN565" s="132">
        <f t="shared" si="623"/>
        <v>0</v>
      </c>
      <c r="BO565" s="132">
        <f t="shared" si="624"/>
        <v>0</v>
      </c>
      <c r="BP565" s="132">
        <f t="shared" si="625"/>
        <v>0</v>
      </c>
      <c r="BQ565" s="132">
        <f t="shared" si="626"/>
        <v>0</v>
      </c>
      <c r="BR565" s="132">
        <f t="shared" si="627"/>
        <v>0</v>
      </c>
      <c r="BS565" s="132">
        <f t="shared" si="628"/>
        <v>0</v>
      </c>
    </row>
    <row r="566" spans="1:71" x14ac:dyDescent="0.3">
      <c r="A566" s="132" t="s">
        <v>347</v>
      </c>
      <c r="B566" s="132" t="s">
        <v>202</v>
      </c>
      <c r="C566" s="132" t="s">
        <v>140</v>
      </c>
      <c r="D566" s="132" t="s">
        <v>1076</v>
      </c>
      <c r="F566" s="132" t="str">
        <f t="shared" si="599"/>
        <v>파충류</v>
      </c>
      <c r="J566" s="132">
        <v>1</v>
      </c>
      <c r="K566" s="132">
        <v>1</v>
      </c>
      <c r="AM566" s="132">
        <f>COUNTIF('몬스터 리스트(숨김)'!$B$14:$B$53,A566)</f>
        <v>0</v>
      </c>
      <c r="AN566" s="132">
        <f>IF(COUNTIF(AO567:$AO$589,1)&gt;0,0,AM566)</f>
        <v>0</v>
      </c>
      <c r="AO566" s="132">
        <f>IF(IF(AN566=0,0,VLOOKUP(A566,'몬스터 리스트(숨김)'!$B$14:$D$53,3,0))&gt;0,1,0)</f>
        <v>0</v>
      </c>
      <c r="AQ566" s="132">
        <f t="shared" si="600"/>
        <v>0</v>
      </c>
      <c r="AR566" s="132">
        <f t="shared" si="601"/>
        <v>0</v>
      </c>
      <c r="AS566" s="132">
        <f t="shared" si="602"/>
        <v>0</v>
      </c>
      <c r="AT566" s="132">
        <f t="shared" si="603"/>
        <v>0</v>
      </c>
      <c r="AU566" s="132">
        <f t="shared" si="604"/>
        <v>0</v>
      </c>
      <c r="AV566" s="132">
        <f t="shared" si="605"/>
        <v>0</v>
      </c>
      <c r="AW566" s="132">
        <f t="shared" si="606"/>
        <v>0</v>
      </c>
      <c r="AX566" s="132">
        <f t="shared" si="607"/>
        <v>0</v>
      </c>
      <c r="AY566" s="132">
        <f t="shared" si="608"/>
        <v>0</v>
      </c>
      <c r="AZ566" s="132">
        <f t="shared" si="609"/>
        <v>0</v>
      </c>
      <c r="BA566" s="132">
        <f t="shared" si="610"/>
        <v>0</v>
      </c>
      <c r="BB566" s="132">
        <f t="shared" si="611"/>
        <v>0</v>
      </c>
      <c r="BC566" s="132">
        <f t="shared" si="612"/>
        <v>0</v>
      </c>
      <c r="BD566" s="132">
        <f t="shared" si="613"/>
        <v>0</v>
      </c>
      <c r="BE566" s="132">
        <f t="shared" si="614"/>
        <v>0</v>
      </c>
      <c r="BF566" s="132">
        <f t="shared" si="615"/>
        <v>0</v>
      </c>
      <c r="BG566" s="132">
        <f t="shared" si="616"/>
        <v>0</v>
      </c>
      <c r="BH566" s="132">
        <f t="shared" si="617"/>
        <v>0</v>
      </c>
      <c r="BI566" s="132">
        <f t="shared" si="618"/>
        <v>0</v>
      </c>
      <c r="BJ566" s="132">
        <f t="shared" si="619"/>
        <v>0</v>
      </c>
      <c r="BK566" s="132">
        <f t="shared" si="620"/>
        <v>0</v>
      </c>
      <c r="BL566" s="132">
        <f t="shared" si="621"/>
        <v>0</v>
      </c>
      <c r="BM566" s="132">
        <f t="shared" si="622"/>
        <v>0</v>
      </c>
      <c r="BN566" s="132">
        <f t="shared" si="623"/>
        <v>0</v>
      </c>
      <c r="BO566" s="132">
        <f t="shared" si="624"/>
        <v>0</v>
      </c>
      <c r="BP566" s="132">
        <f t="shared" si="625"/>
        <v>0</v>
      </c>
      <c r="BQ566" s="132">
        <f t="shared" si="626"/>
        <v>0</v>
      </c>
      <c r="BR566" s="132">
        <f t="shared" si="627"/>
        <v>0</v>
      </c>
      <c r="BS566" s="132">
        <f t="shared" si="628"/>
        <v>0</v>
      </c>
    </row>
    <row r="567" spans="1:71" x14ac:dyDescent="0.3">
      <c r="A567" s="132" t="s">
        <v>348</v>
      </c>
      <c r="B567" s="132" t="s">
        <v>202</v>
      </c>
      <c r="C567" s="132" t="s">
        <v>142</v>
      </c>
      <c r="D567" s="132" t="s">
        <v>1077</v>
      </c>
      <c r="F567" s="132" t="str">
        <f t="shared" si="599"/>
        <v>파충류</v>
      </c>
      <c r="J567" s="132">
        <v>2</v>
      </c>
      <c r="K567" s="132">
        <v>2</v>
      </c>
      <c r="AM567" s="132">
        <f>COUNTIF('몬스터 리스트(숨김)'!$B$14:$B$53,A567)</f>
        <v>0</v>
      </c>
      <c r="AN567" s="132">
        <f>IF(COUNTIF(AO568:$AO$589,1)&gt;0,0,AM567)</f>
        <v>0</v>
      </c>
      <c r="AO567" s="132">
        <f>IF(IF(AN567=0,0,VLOOKUP(A567,'몬스터 리스트(숨김)'!$B$14:$D$53,3,0))&gt;0,1,0)</f>
        <v>0</v>
      </c>
      <c r="AQ567" s="132">
        <f t="shared" si="600"/>
        <v>0</v>
      </c>
      <c r="AR567" s="132">
        <f t="shared" si="601"/>
        <v>0</v>
      </c>
      <c r="AS567" s="132">
        <f t="shared" si="602"/>
        <v>0</v>
      </c>
      <c r="AT567" s="132">
        <f t="shared" si="603"/>
        <v>0</v>
      </c>
      <c r="AU567" s="132">
        <f t="shared" si="604"/>
        <v>0</v>
      </c>
      <c r="AV567" s="132">
        <f t="shared" si="605"/>
        <v>0</v>
      </c>
      <c r="AW567" s="132">
        <f t="shared" si="606"/>
        <v>0</v>
      </c>
      <c r="AX567" s="132">
        <f t="shared" si="607"/>
        <v>0</v>
      </c>
      <c r="AY567" s="132">
        <f t="shared" si="608"/>
        <v>0</v>
      </c>
      <c r="AZ567" s="132">
        <f t="shared" si="609"/>
        <v>0</v>
      </c>
      <c r="BA567" s="132">
        <f t="shared" si="610"/>
        <v>0</v>
      </c>
      <c r="BB567" s="132">
        <f t="shared" si="611"/>
        <v>0</v>
      </c>
      <c r="BC567" s="132">
        <f t="shared" si="612"/>
        <v>0</v>
      </c>
      <c r="BD567" s="132">
        <f t="shared" si="613"/>
        <v>0</v>
      </c>
      <c r="BE567" s="132">
        <f t="shared" si="614"/>
        <v>0</v>
      </c>
      <c r="BF567" s="132">
        <f t="shared" si="615"/>
        <v>0</v>
      </c>
      <c r="BG567" s="132">
        <f t="shared" si="616"/>
        <v>0</v>
      </c>
      <c r="BH567" s="132">
        <f t="shared" si="617"/>
        <v>0</v>
      </c>
      <c r="BI567" s="132">
        <f t="shared" si="618"/>
        <v>0</v>
      </c>
      <c r="BJ567" s="132">
        <f t="shared" si="619"/>
        <v>0</v>
      </c>
      <c r="BK567" s="132">
        <f t="shared" si="620"/>
        <v>0</v>
      </c>
      <c r="BL567" s="132">
        <f t="shared" si="621"/>
        <v>0</v>
      </c>
      <c r="BM567" s="132">
        <f t="shared" si="622"/>
        <v>0</v>
      </c>
      <c r="BN567" s="132">
        <f t="shared" si="623"/>
        <v>0</v>
      </c>
      <c r="BO567" s="132">
        <f t="shared" si="624"/>
        <v>0</v>
      </c>
      <c r="BP567" s="132">
        <f t="shared" si="625"/>
        <v>0</v>
      </c>
      <c r="BQ567" s="132">
        <f t="shared" si="626"/>
        <v>0</v>
      </c>
      <c r="BR567" s="132">
        <f t="shared" si="627"/>
        <v>0</v>
      </c>
      <c r="BS567" s="132">
        <f t="shared" si="628"/>
        <v>0</v>
      </c>
    </row>
    <row r="568" spans="1:71" x14ac:dyDescent="0.3">
      <c r="A568" s="132" t="s">
        <v>349</v>
      </c>
      <c r="B568" s="132" t="s">
        <v>202</v>
      </c>
      <c r="C568" s="132" t="s">
        <v>142</v>
      </c>
      <c r="D568" s="132" t="s">
        <v>1077</v>
      </c>
      <c r="F568" s="132" t="str">
        <f t="shared" si="599"/>
        <v>파충류</v>
      </c>
      <c r="J568" s="132">
        <v>2</v>
      </c>
      <c r="K568" s="132">
        <v>2</v>
      </c>
      <c r="AM568" s="132">
        <f>COUNTIF('몬스터 리스트(숨김)'!$B$14:$B$53,A568)</f>
        <v>0</v>
      </c>
      <c r="AN568" s="132">
        <f>IF(COUNTIF(AO569:$AO$589,1)&gt;0,0,AM568)</f>
        <v>0</v>
      </c>
      <c r="AO568" s="132">
        <f>IF(IF(AN568=0,0,VLOOKUP(A568,'몬스터 리스트(숨김)'!$B$14:$D$53,3,0))&gt;0,1,0)</f>
        <v>0</v>
      </c>
      <c r="AQ568" s="132">
        <f t="shared" si="600"/>
        <v>0</v>
      </c>
      <c r="AR568" s="132">
        <f t="shared" si="601"/>
        <v>0</v>
      </c>
      <c r="AS568" s="132">
        <f t="shared" si="602"/>
        <v>0</v>
      </c>
      <c r="AT568" s="132">
        <f t="shared" si="603"/>
        <v>0</v>
      </c>
      <c r="AU568" s="132">
        <f t="shared" si="604"/>
        <v>0</v>
      </c>
      <c r="AV568" s="132">
        <f t="shared" si="605"/>
        <v>0</v>
      </c>
      <c r="AW568" s="132">
        <f t="shared" si="606"/>
        <v>0</v>
      </c>
      <c r="AX568" s="132">
        <f t="shared" si="607"/>
        <v>0</v>
      </c>
      <c r="AY568" s="132">
        <f t="shared" si="608"/>
        <v>0</v>
      </c>
      <c r="AZ568" s="132">
        <f t="shared" si="609"/>
        <v>0</v>
      </c>
      <c r="BA568" s="132">
        <f t="shared" si="610"/>
        <v>0</v>
      </c>
      <c r="BB568" s="132">
        <f t="shared" si="611"/>
        <v>0</v>
      </c>
      <c r="BC568" s="132">
        <f t="shared" si="612"/>
        <v>0</v>
      </c>
      <c r="BD568" s="132">
        <f t="shared" si="613"/>
        <v>0</v>
      </c>
      <c r="BE568" s="132">
        <f t="shared" si="614"/>
        <v>0</v>
      </c>
      <c r="BF568" s="132">
        <f t="shared" si="615"/>
        <v>0</v>
      </c>
      <c r="BG568" s="132">
        <f t="shared" si="616"/>
        <v>0</v>
      </c>
      <c r="BH568" s="132">
        <f t="shared" si="617"/>
        <v>0</v>
      </c>
      <c r="BI568" s="132">
        <f t="shared" si="618"/>
        <v>0</v>
      </c>
      <c r="BJ568" s="132">
        <f t="shared" si="619"/>
        <v>0</v>
      </c>
      <c r="BK568" s="132">
        <f t="shared" si="620"/>
        <v>0</v>
      </c>
      <c r="BL568" s="132">
        <f t="shared" si="621"/>
        <v>0</v>
      </c>
      <c r="BM568" s="132">
        <f t="shared" si="622"/>
        <v>0</v>
      </c>
      <c r="BN568" s="132">
        <f t="shared" si="623"/>
        <v>0</v>
      </c>
      <c r="BO568" s="132">
        <f t="shared" si="624"/>
        <v>0</v>
      </c>
      <c r="BP568" s="132">
        <f t="shared" si="625"/>
        <v>0</v>
      </c>
      <c r="BQ568" s="132">
        <f t="shared" si="626"/>
        <v>0</v>
      </c>
      <c r="BR568" s="132">
        <f t="shared" si="627"/>
        <v>0</v>
      </c>
      <c r="BS568" s="132">
        <f t="shared" si="628"/>
        <v>0</v>
      </c>
    </row>
    <row r="569" spans="1:71" x14ac:dyDescent="0.3">
      <c r="A569" s="132" t="s">
        <v>350</v>
      </c>
      <c r="B569" s="132" t="s">
        <v>202</v>
      </c>
      <c r="C569" s="132" t="s">
        <v>142</v>
      </c>
      <c r="D569" s="132" t="s">
        <v>1077</v>
      </c>
      <c r="F569" s="132" t="str">
        <f t="shared" si="599"/>
        <v>파충류</v>
      </c>
      <c r="J569" s="132">
        <v>2</v>
      </c>
      <c r="K569" s="132">
        <v>2</v>
      </c>
      <c r="AM569" s="132">
        <f>COUNTIF('몬스터 리스트(숨김)'!$B$14:$B$53,A569)</f>
        <v>0</v>
      </c>
      <c r="AN569" s="132">
        <f>IF(COUNTIF(AO570:$AO$589,1)&gt;0,0,AM569)</f>
        <v>0</v>
      </c>
      <c r="AO569" s="132">
        <f>IF(IF(AN569=0,0,VLOOKUP(A569,'몬스터 리스트(숨김)'!$B$14:$D$53,3,0))&gt;0,1,0)</f>
        <v>0</v>
      </c>
      <c r="AQ569" s="132">
        <f t="shared" si="600"/>
        <v>0</v>
      </c>
      <c r="AR569" s="132">
        <f t="shared" si="601"/>
        <v>0</v>
      </c>
      <c r="AS569" s="132">
        <f t="shared" si="602"/>
        <v>0</v>
      </c>
      <c r="AT569" s="132">
        <f t="shared" si="603"/>
        <v>0</v>
      </c>
      <c r="AU569" s="132">
        <f t="shared" si="604"/>
        <v>0</v>
      </c>
      <c r="AV569" s="132">
        <f t="shared" si="605"/>
        <v>0</v>
      </c>
      <c r="AW569" s="132">
        <f t="shared" si="606"/>
        <v>0</v>
      </c>
      <c r="AX569" s="132">
        <f t="shared" si="607"/>
        <v>0</v>
      </c>
      <c r="AY569" s="132">
        <f t="shared" si="608"/>
        <v>0</v>
      </c>
      <c r="AZ569" s="132">
        <f t="shared" si="609"/>
        <v>0</v>
      </c>
      <c r="BA569" s="132">
        <f t="shared" si="610"/>
        <v>0</v>
      </c>
      <c r="BB569" s="132">
        <f t="shared" si="611"/>
        <v>0</v>
      </c>
      <c r="BC569" s="132">
        <f t="shared" si="612"/>
        <v>0</v>
      </c>
      <c r="BD569" s="132">
        <f t="shared" si="613"/>
        <v>0</v>
      </c>
      <c r="BE569" s="132">
        <f t="shared" si="614"/>
        <v>0</v>
      </c>
      <c r="BF569" s="132">
        <f t="shared" si="615"/>
        <v>0</v>
      </c>
      <c r="BG569" s="132">
        <f t="shared" si="616"/>
        <v>0</v>
      </c>
      <c r="BH569" s="132">
        <f t="shared" si="617"/>
        <v>0</v>
      </c>
      <c r="BI569" s="132">
        <f t="shared" si="618"/>
        <v>0</v>
      </c>
      <c r="BJ569" s="132">
        <f t="shared" si="619"/>
        <v>0</v>
      </c>
      <c r="BK569" s="132">
        <f t="shared" si="620"/>
        <v>0</v>
      </c>
      <c r="BL569" s="132">
        <f t="shared" si="621"/>
        <v>0</v>
      </c>
      <c r="BM569" s="132">
        <f t="shared" si="622"/>
        <v>0</v>
      </c>
      <c r="BN569" s="132">
        <f t="shared" si="623"/>
        <v>0</v>
      </c>
      <c r="BO569" s="132">
        <f t="shared" si="624"/>
        <v>0</v>
      </c>
      <c r="BP569" s="132">
        <f t="shared" si="625"/>
        <v>0</v>
      </c>
      <c r="BQ569" s="132">
        <f t="shared" si="626"/>
        <v>0</v>
      </c>
      <c r="BR569" s="132">
        <f t="shared" si="627"/>
        <v>0</v>
      </c>
      <c r="BS569" s="132">
        <f t="shared" si="628"/>
        <v>0</v>
      </c>
    </row>
    <row r="570" spans="1:71" x14ac:dyDescent="0.3">
      <c r="A570" s="132" t="s">
        <v>351</v>
      </c>
      <c r="B570" s="132" t="s">
        <v>202</v>
      </c>
      <c r="C570" s="132" t="s">
        <v>142</v>
      </c>
      <c r="D570" s="132" t="s">
        <v>1077</v>
      </c>
      <c r="F570" s="132" t="str">
        <f t="shared" si="599"/>
        <v>파충류</v>
      </c>
      <c r="J570" s="132">
        <v>2</v>
      </c>
      <c r="K570" s="132">
        <v>2</v>
      </c>
      <c r="AM570" s="132">
        <f>COUNTIF('몬스터 리스트(숨김)'!$B$14:$B$53,A570)</f>
        <v>0</v>
      </c>
      <c r="AN570" s="132">
        <f>IF(COUNTIF(AO571:$AO$589,1)&gt;0,0,AM570)</f>
        <v>0</v>
      </c>
      <c r="AO570" s="132">
        <f>IF(IF(AN570=0,0,VLOOKUP(A570,'몬스터 리스트(숨김)'!$B$14:$D$53,3,0))&gt;0,1,0)</f>
        <v>0</v>
      </c>
      <c r="AQ570" s="132">
        <f t="shared" si="600"/>
        <v>0</v>
      </c>
      <c r="AR570" s="132">
        <f t="shared" si="601"/>
        <v>0</v>
      </c>
      <c r="AS570" s="132">
        <f t="shared" si="602"/>
        <v>0</v>
      </c>
      <c r="AT570" s="132">
        <f t="shared" si="603"/>
        <v>0</v>
      </c>
      <c r="AU570" s="132">
        <f t="shared" si="604"/>
        <v>0</v>
      </c>
      <c r="AV570" s="132">
        <f t="shared" si="605"/>
        <v>0</v>
      </c>
      <c r="AW570" s="132">
        <f t="shared" si="606"/>
        <v>0</v>
      </c>
      <c r="AX570" s="132">
        <f t="shared" si="607"/>
        <v>0</v>
      </c>
      <c r="AY570" s="132">
        <f t="shared" si="608"/>
        <v>0</v>
      </c>
      <c r="AZ570" s="132">
        <f t="shared" si="609"/>
        <v>0</v>
      </c>
      <c r="BA570" s="132">
        <f t="shared" si="610"/>
        <v>0</v>
      </c>
      <c r="BB570" s="132">
        <f t="shared" si="611"/>
        <v>0</v>
      </c>
      <c r="BC570" s="132">
        <f t="shared" si="612"/>
        <v>0</v>
      </c>
      <c r="BD570" s="132">
        <f t="shared" si="613"/>
        <v>0</v>
      </c>
      <c r="BE570" s="132">
        <f t="shared" si="614"/>
        <v>0</v>
      </c>
      <c r="BF570" s="132">
        <f t="shared" si="615"/>
        <v>0</v>
      </c>
      <c r="BG570" s="132">
        <f t="shared" si="616"/>
        <v>0</v>
      </c>
      <c r="BH570" s="132">
        <f t="shared" si="617"/>
        <v>0</v>
      </c>
      <c r="BI570" s="132">
        <f t="shared" si="618"/>
        <v>0</v>
      </c>
      <c r="BJ570" s="132">
        <f t="shared" si="619"/>
        <v>0</v>
      </c>
      <c r="BK570" s="132">
        <f t="shared" si="620"/>
        <v>0</v>
      </c>
      <c r="BL570" s="132">
        <f t="shared" si="621"/>
        <v>0</v>
      </c>
      <c r="BM570" s="132">
        <f t="shared" si="622"/>
        <v>0</v>
      </c>
      <c r="BN570" s="132">
        <f t="shared" si="623"/>
        <v>0</v>
      </c>
      <c r="BO570" s="132">
        <f t="shared" si="624"/>
        <v>0</v>
      </c>
      <c r="BP570" s="132">
        <f t="shared" si="625"/>
        <v>0</v>
      </c>
      <c r="BQ570" s="132">
        <f t="shared" si="626"/>
        <v>0</v>
      </c>
      <c r="BR570" s="132">
        <f t="shared" si="627"/>
        <v>0</v>
      </c>
      <c r="BS570" s="132">
        <f t="shared" si="628"/>
        <v>0</v>
      </c>
    </row>
    <row r="571" spans="1:71" x14ac:dyDescent="0.3">
      <c r="A571" s="132" t="s">
        <v>352</v>
      </c>
      <c r="B571" s="132" t="s">
        <v>202</v>
      </c>
      <c r="C571" s="132" t="s">
        <v>142</v>
      </c>
      <c r="D571" s="132" t="s">
        <v>1077</v>
      </c>
      <c r="F571" s="132" t="str">
        <f t="shared" si="599"/>
        <v>파충류</v>
      </c>
      <c r="J571" s="132">
        <v>2</v>
      </c>
      <c r="K571" s="132">
        <v>2</v>
      </c>
      <c r="AM571" s="132">
        <f>COUNTIF('몬스터 리스트(숨김)'!$B$14:$B$53,A571)</f>
        <v>0</v>
      </c>
      <c r="AN571" s="132">
        <f>IF(COUNTIF(AO572:$AO$589,1)&gt;0,0,AM571)</f>
        <v>0</v>
      </c>
      <c r="AO571" s="132">
        <f>IF(IF(AN571=0,0,VLOOKUP(A571,'몬스터 리스트(숨김)'!$B$14:$D$53,3,0))&gt;0,1,0)</f>
        <v>0</v>
      </c>
      <c r="AQ571" s="132">
        <f t="shared" si="600"/>
        <v>0</v>
      </c>
      <c r="AR571" s="132">
        <f t="shared" si="601"/>
        <v>0</v>
      </c>
      <c r="AS571" s="132">
        <f t="shared" si="602"/>
        <v>0</v>
      </c>
      <c r="AT571" s="132">
        <f t="shared" si="603"/>
        <v>0</v>
      </c>
      <c r="AU571" s="132">
        <f t="shared" si="604"/>
        <v>0</v>
      </c>
      <c r="AV571" s="132">
        <f t="shared" si="605"/>
        <v>0</v>
      </c>
      <c r="AW571" s="132">
        <f t="shared" si="606"/>
        <v>0</v>
      </c>
      <c r="AX571" s="132">
        <f t="shared" si="607"/>
        <v>0</v>
      </c>
      <c r="AY571" s="132">
        <f t="shared" si="608"/>
        <v>0</v>
      </c>
      <c r="AZ571" s="132">
        <f t="shared" si="609"/>
        <v>0</v>
      </c>
      <c r="BA571" s="132">
        <f t="shared" si="610"/>
        <v>0</v>
      </c>
      <c r="BB571" s="132">
        <f t="shared" si="611"/>
        <v>0</v>
      </c>
      <c r="BC571" s="132">
        <f t="shared" si="612"/>
        <v>0</v>
      </c>
      <c r="BD571" s="132">
        <f t="shared" si="613"/>
        <v>0</v>
      </c>
      <c r="BE571" s="132">
        <f t="shared" si="614"/>
        <v>0</v>
      </c>
      <c r="BF571" s="132">
        <f t="shared" si="615"/>
        <v>0</v>
      </c>
      <c r="BG571" s="132">
        <f t="shared" si="616"/>
        <v>0</v>
      </c>
      <c r="BH571" s="132">
        <f t="shared" si="617"/>
        <v>0</v>
      </c>
      <c r="BI571" s="132">
        <f t="shared" si="618"/>
        <v>0</v>
      </c>
      <c r="BJ571" s="132">
        <f t="shared" si="619"/>
        <v>0</v>
      </c>
      <c r="BK571" s="132">
        <f t="shared" si="620"/>
        <v>0</v>
      </c>
      <c r="BL571" s="132">
        <f t="shared" si="621"/>
        <v>0</v>
      </c>
      <c r="BM571" s="132">
        <f t="shared" si="622"/>
        <v>0</v>
      </c>
      <c r="BN571" s="132">
        <f t="shared" si="623"/>
        <v>0</v>
      </c>
      <c r="BO571" s="132">
        <f t="shared" si="624"/>
        <v>0</v>
      </c>
      <c r="BP571" s="132">
        <f t="shared" si="625"/>
        <v>0</v>
      </c>
      <c r="BQ571" s="132">
        <f t="shared" si="626"/>
        <v>0</v>
      </c>
      <c r="BR571" s="132">
        <f t="shared" si="627"/>
        <v>0</v>
      </c>
      <c r="BS571" s="132">
        <f t="shared" si="628"/>
        <v>0</v>
      </c>
    </row>
    <row r="572" spans="1:71" x14ac:dyDescent="0.3">
      <c r="A572" s="132" t="s">
        <v>353</v>
      </c>
      <c r="B572" s="132" t="s">
        <v>202</v>
      </c>
      <c r="C572" s="132" t="s">
        <v>144</v>
      </c>
      <c r="D572" s="132" t="s">
        <v>1081</v>
      </c>
      <c r="F572" s="132" t="str">
        <f>IF(B572="스페셜",IF(E572="","스페셜 상자","스페셜 조합"),B572)</f>
        <v>파충류</v>
      </c>
      <c r="J572" s="132">
        <v>3</v>
      </c>
      <c r="K572" s="132">
        <v>3</v>
      </c>
      <c r="AM572" s="132">
        <f>COUNTIF('몬스터 리스트(숨김)'!$B$14:$B$53,A572)</f>
        <v>0</v>
      </c>
      <c r="AN572" s="132">
        <f>IF(COUNTIF(AO573:$AO$589,1)&gt;0,0,AM572)</f>
        <v>0</v>
      </c>
      <c r="AO572" s="132">
        <f>IF(IF(AN572=0,0,VLOOKUP(A572,'몬스터 리스트(숨김)'!$B$14:$D$53,3,0))&gt;0,1,0)</f>
        <v>0</v>
      </c>
      <c r="AQ572" s="132">
        <f t="shared" si="600"/>
        <v>0</v>
      </c>
      <c r="AR572" s="132">
        <f t="shared" si="601"/>
        <v>0</v>
      </c>
      <c r="AS572" s="132">
        <f t="shared" si="602"/>
        <v>0</v>
      </c>
      <c r="AT572" s="132">
        <f t="shared" si="603"/>
        <v>0</v>
      </c>
      <c r="AU572" s="132">
        <f t="shared" si="604"/>
        <v>0</v>
      </c>
      <c r="AV572" s="132">
        <f t="shared" si="605"/>
        <v>0</v>
      </c>
      <c r="AW572" s="132">
        <f t="shared" si="606"/>
        <v>0</v>
      </c>
      <c r="AX572" s="132">
        <f t="shared" si="607"/>
        <v>0</v>
      </c>
      <c r="AY572" s="132">
        <f t="shared" si="608"/>
        <v>0</v>
      </c>
      <c r="AZ572" s="132">
        <f t="shared" si="609"/>
        <v>0</v>
      </c>
      <c r="BA572" s="132">
        <f t="shared" si="610"/>
        <v>0</v>
      </c>
      <c r="BB572" s="132">
        <f t="shared" si="611"/>
        <v>0</v>
      </c>
      <c r="BC572" s="132">
        <f t="shared" si="612"/>
        <v>0</v>
      </c>
      <c r="BD572" s="132">
        <f t="shared" si="613"/>
        <v>0</v>
      </c>
      <c r="BE572" s="132">
        <f t="shared" si="614"/>
        <v>0</v>
      </c>
      <c r="BF572" s="132">
        <f t="shared" si="615"/>
        <v>0</v>
      </c>
      <c r="BG572" s="132">
        <f t="shared" si="616"/>
        <v>0</v>
      </c>
      <c r="BH572" s="132">
        <f t="shared" si="617"/>
        <v>0</v>
      </c>
      <c r="BI572" s="132">
        <f t="shared" si="618"/>
        <v>0</v>
      </c>
      <c r="BJ572" s="132">
        <f t="shared" si="619"/>
        <v>0</v>
      </c>
      <c r="BK572" s="132">
        <f t="shared" si="620"/>
        <v>0</v>
      </c>
      <c r="BL572" s="132">
        <f t="shared" si="621"/>
        <v>0</v>
      </c>
      <c r="BM572" s="132">
        <f t="shared" si="622"/>
        <v>0</v>
      </c>
      <c r="BN572" s="132">
        <f t="shared" si="623"/>
        <v>0</v>
      </c>
      <c r="BO572" s="132">
        <f t="shared" si="624"/>
        <v>0</v>
      </c>
      <c r="BP572" s="132">
        <f t="shared" si="625"/>
        <v>0</v>
      </c>
      <c r="BQ572" s="132">
        <f t="shared" si="626"/>
        <v>0</v>
      </c>
      <c r="BR572" s="132">
        <f t="shared" si="627"/>
        <v>0</v>
      </c>
      <c r="BS572" s="132">
        <f t="shared" si="628"/>
        <v>0</v>
      </c>
    </row>
    <row r="573" spans="1:71" x14ac:dyDescent="0.3">
      <c r="A573" s="132" t="s">
        <v>354</v>
      </c>
      <c r="B573" s="132" t="s">
        <v>202</v>
      </c>
      <c r="C573" s="132" t="s">
        <v>144</v>
      </c>
      <c r="D573" s="132" t="s">
        <v>1081</v>
      </c>
      <c r="F573" s="132" t="str">
        <f t="shared" ref="F573:F587" si="629">IF(B573="스페셜",IF(E573="","스페셜 상자","스페셜 조합"),B573)</f>
        <v>파충류</v>
      </c>
      <c r="J573" s="132">
        <v>3</v>
      </c>
      <c r="K573" s="132">
        <v>3</v>
      </c>
      <c r="AM573" s="132">
        <f>COUNTIF('몬스터 리스트(숨김)'!$B$14:$B$53,A573)</f>
        <v>0</v>
      </c>
      <c r="AN573" s="132">
        <f>IF(COUNTIF(AO574:$AO$589,1)&gt;0,0,AM573)</f>
        <v>0</v>
      </c>
      <c r="AO573" s="132">
        <f>IF(IF(AN573=0,0,VLOOKUP(A573,'몬스터 리스트(숨김)'!$B$14:$D$53,3,0))&gt;0,1,0)</f>
        <v>0</v>
      </c>
      <c r="AQ573" s="132">
        <f t="shared" si="600"/>
        <v>0</v>
      </c>
      <c r="AR573" s="132">
        <f t="shared" si="601"/>
        <v>0</v>
      </c>
      <c r="AS573" s="132">
        <f t="shared" si="602"/>
        <v>0</v>
      </c>
      <c r="AT573" s="132">
        <f t="shared" si="603"/>
        <v>0</v>
      </c>
      <c r="AU573" s="132">
        <f t="shared" si="604"/>
        <v>0</v>
      </c>
      <c r="AV573" s="132">
        <f t="shared" si="605"/>
        <v>0</v>
      </c>
      <c r="AW573" s="132">
        <f t="shared" si="606"/>
        <v>0</v>
      </c>
      <c r="AX573" s="132">
        <f t="shared" si="607"/>
        <v>0</v>
      </c>
      <c r="AY573" s="132">
        <f t="shared" si="608"/>
        <v>0</v>
      </c>
      <c r="AZ573" s="132">
        <f t="shared" si="609"/>
        <v>0</v>
      </c>
      <c r="BA573" s="132">
        <f t="shared" si="610"/>
        <v>0</v>
      </c>
      <c r="BB573" s="132">
        <f t="shared" si="611"/>
        <v>0</v>
      </c>
      <c r="BC573" s="132">
        <f t="shared" si="612"/>
        <v>0</v>
      </c>
      <c r="BD573" s="132">
        <f t="shared" si="613"/>
        <v>0</v>
      </c>
      <c r="BE573" s="132">
        <f t="shared" si="614"/>
        <v>0</v>
      </c>
      <c r="BF573" s="132">
        <f t="shared" si="615"/>
        <v>0</v>
      </c>
      <c r="BG573" s="132">
        <f t="shared" si="616"/>
        <v>0</v>
      </c>
      <c r="BH573" s="132">
        <f t="shared" si="617"/>
        <v>0</v>
      </c>
      <c r="BI573" s="132">
        <f t="shared" si="618"/>
        <v>0</v>
      </c>
      <c r="BJ573" s="132">
        <f t="shared" si="619"/>
        <v>0</v>
      </c>
      <c r="BK573" s="132">
        <f t="shared" si="620"/>
        <v>0</v>
      </c>
      <c r="BL573" s="132">
        <f t="shared" si="621"/>
        <v>0</v>
      </c>
      <c r="BM573" s="132">
        <f t="shared" si="622"/>
        <v>0</v>
      </c>
      <c r="BN573" s="132">
        <f t="shared" si="623"/>
        <v>0</v>
      </c>
      <c r="BO573" s="132">
        <f t="shared" si="624"/>
        <v>0</v>
      </c>
      <c r="BP573" s="132">
        <f t="shared" si="625"/>
        <v>0</v>
      </c>
      <c r="BQ573" s="132">
        <f t="shared" si="626"/>
        <v>0</v>
      </c>
      <c r="BR573" s="132">
        <f t="shared" si="627"/>
        <v>0</v>
      </c>
      <c r="BS573" s="132">
        <f t="shared" si="628"/>
        <v>0</v>
      </c>
    </row>
    <row r="574" spans="1:71" x14ac:dyDescent="0.3">
      <c r="A574" s="132" t="s">
        <v>355</v>
      </c>
      <c r="B574" s="132" t="s">
        <v>202</v>
      </c>
      <c r="C574" s="132" t="s">
        <v>144</v>
      </c>
      <c r="D574" s="132" t="s">
        <v>1081</v>
      </c>
      <c r="F574" s="132" t="str">
        <f t="shared" si="629"/>
        <v>파충류</v>
      </c>
      <c r="J574" s="132">
        <v>3</v>
      </c>
      <c r="K574" s="132">
        <v>3</v>
      </c>
      <c r="AM574" s="132">
        <f>COUNTIF('몬스터 리스트(숨김)'!$B$14:$B$53,A574)</f>
        <v>0</v>
      </c>
      <c r="AN574" s="132">
        <f>IF(COUNTIF(AO575:$AO$589,1)&gt;0,0,AM574)</f>
        <v>0</v>
      </c>
      <c r="AO574" s="132">
        <f>IF(IF(AN574=0,0,VLOOKUP(A574,'몬스터 리스트(숨김)'!$B$14:$D$53,3,0))&gt;0,1,0)</f>
        <v>0</v>
      </c>
      <c r="AQ574" s="132">
        <f t="shared" si="600"/>
        <v>0</v>
      </c>
      <c r="AR574" s="132">
        <f t="shared" si="601"/>
        <v>0</v>
      </c>
      <c r="AS574" s="132">
        <f t="shared" si="602"/>
        <v>0</v>
      </c>
      <c r="AT574" s="132">
        <f t="shared" si="603"/>
        <v>0</v>
      </c>
      <c r="AU574" s="132">
        <f t="shared" si="604"/>
        <v>0</v>
      </c>
      <c r="AV574" s="132">
        <f t="shared" si="605"/>
        <v>0</v>
      </c>
      <c r="AW574" s="132">
        <f t="shared" si="606"/>
        <v>0</v>
      </c>
      <c r="AX574" s="132">
        <f t="shared" si="607"/>
        <v>0</v>
      </c>
      <c r="AY574" s="132">
        <f t="shared" si="608"/>
        <v>0</v>
      </c>
      <c r="AZ574" s="132">
        <f t="shared" si="609"/>
        <v>0</v>
      </c>
      <c r="BA574" s="132">
        <f t="shared" si="610"/>
        <v>0</v>
      </c>
      <c r="BB574" s="132">
        <f t="shared" si="611"/>
        <v>0</v>
      </c>
      <c r="BC574" s="132">
        <f t="shared" si="612"/>
        <v>0</v>
      </c>
      <c r="BD574" s="132">
        <f t="shared" si="613"/>
        <v>0</v>
      </c>
      <c r="BE574" s="132">
        <f t="shared" si="614"/>
        <v>0</v>
      </c>
      <c r="BF574" s="132">
        <f t="shared" si="615"/>
        <v>0</v>
      </c>
      <c r="BG574" s="132">
        <f t="shared" si="616"/>
        <v>0</v>
      </c>
      <c r="BH574" s="132">
        <f t="shared" si="617"/>
        <v>0</v>
      </c>
      <c r="BI574" s="132">
        <f t="shared" si="618"/>
        <v>0</v>
      </c>
      <c r="BJ574" s="132">
        <f t="shared" si="619"/>
        <v>0</v>
      </c>
      <c r="BK574" s="132">
        <f t="shared" si="620"/>
        <v>0</v>
      </c>
      <c r="BL574" s="132">
        <f t="shared" si="621"/>
        <v>0</v>
      </c>
      <c r="BM574" s="132">
        <f t="shared" si="622"/>
        <v>0</v>
      </c>
      <c r="BN574" s="132">
        <f t="shared" si="623"/>
        <v>0</v>
      </c>
      <c r="BO574" s="132">
        <f t="shared" si="624"/>
        <v>0</v>
      </c>
      <c r="BP574" s="132">
        <f t="shared" si="625"/>
        <v>0</v>
      </c>
      <c r="BQ574" s="132">
        <f t="shared" si="626"/>
        <v>0</v>
      </c>
      <c r="BR574" s="132">
        <f t="shared" si="627"/>
        <v>0</v>
      </c>
      <c r="BS574" s="132">
        <f t="shared" si="628"/>
        <v>0</v>
      </c>
    </row>
    <row r="575" spans="1:71" x14ac:dyDescent="0.3">
      <c r="A575" s="132" t="s">
        <v>356</v>
      </c>
      <c r="B575" s="132" t="s">
        <v>202</v>
      </c>
      <c r="C575" s="132" t="s">
        <v>144</v>
      </c>
      <c r="D575" s="132" t="s">
        <v>1081</v>
      </c>
      <c r="F575" s="132" t="str">
        <f t="shared" si="629"/>
        <v>파충류</v>
      </c>
      <c r="J575" s="132">
        <v>3</v>
      </c>
      <c r="K575" s="132">
        <v>3</v>
      </c>
      <c r="AM575" s="132">
        <f>COUNTIF('몬스터 리스트(숨김)'!$B$14:$B$53,A575)</f>
        <v>0</v>
      </c>
      <c r="AN575" s="132">
        <f>IF(COUNTIF(AO576:$AO$589,1)&gt;0,0,AM575)</f>
        <v>0</v>
      </c>
      <c r="AO575" s="132">
        <f>IF(IF(AN575=0,0,VLOOKUP(A575,'몬스터 리스트(숨김)'!$B$14:$D$53,3,0))&gt;0,1,0)</f>
        <v>0</v>
      </c>
      <c r="AQ575" s="132">
        <f t="shared" si="600"/>
        <v>0</v>
      </c>
      <c r="AR575" s="132">
        <f t="shared" si="601"/>
        <v>0</v>
      </c>
      <c r="AS575" s="132">
        <f t="shared" si="602"/>
        <v>0</v>
      </c>
      <c r="AT575" s="132">
        <f t="shared" si="603"/>
        <v>0</v>
      </c>
      <c r="AU575" s="132">
        <f t="shared" si="604"/>
        <v>0</v>
      </c>
      <c r="AV575" s="132">
        <f t="shared" si="605"/>
        <v>0</v>
      </c>
      <c r="AW575" s="132">
        <f t="shared" si="606"/>
        <v>0</v>
      </c>
      <c r="AX575" s="132">
        <f t="shared" si="607"/>
        <v>0</v>
      </c>
      <c r="AY575" s="132">
        <f t="shared" si="608"/>
        <v>0</v>
      </c>
      <c r="AZ575" s="132">
        <f t="shared" si="609"/>
        <v>0</v>
      </c>
      <c r="BA575" s="132">
        <f t="shared" si="610"/>
        <v>0</v>
      </c>
      <c r="BB575" s="132">
        <f t="shared" si="611"/>
        <v>0</v>
      </c>
      <c r="BC575" s="132">
        <f t="shared" si="612"/>
        <v>0</v>
      </c>
      <c r="BD575" s="132">
        <f t="shared" si="613"/>
        <v>0</v>
      </c>
      <c r="BE575" s="132">
        <f t="shared" si="614"/>
        <v>0</v>
      </c>
      <c r="BF575" s="132">
        <f t="shared" si="615"/>
        <v>0</v>
      </c>
      <c r="BG575" s="132">
        <f t="shared" si="616"/>
        <v>0</v>
      </c>
      <c r="BH575" s="132">
        <f t="shared" si="617"/>
        <v>0</v>
      </c>
      <c r="BI575" s="132">
        <f t="shared" si="618"/>
        <v>0</v>
      </c>
      <c r="BJ575" s="132">
        <f t="shared" si="619"/>
        <v>0</v>
      </c>
      <c r="BK575" s="132">
        <f t="shared" si="620"/>
        <v>0</v>
      </c>
      <c r="BL575" s="132">
        <f t="shared" si="621"/>
        <v>0</v>
      </c>
      <c r="BM575" s="132">
        <f t="shared" si="622"/>
        <v>0</v>
      </c>
      <c r="BN575" s="132">
        <f t="shared" si="623"/>
        <v>0</v>
      </c>
      <c r="BO575" s="132">
        <f t="shared" si="624"/>
        <v>0</v>
      </c>
      <c r="BP575" s="132">
        <f t="shared" si="625"/>
        <v>0</v>
      </c>
      <c r="BQ575" s="132">
        <f t="shared" si="626"/>
        <v>0</v>
      </c>
      <c r="BR575" s="132">
        <f t="shared" si="627"/>
        <v>0</v>
      </c>
      <c r="BS575" s="132">
        <f t="shared" si="628"/>
        <v>0</v>
      </c>
    </row>
    <row r="576" spans="1:71" x14ac:dyDescent="0.3">
      <c r="A576" s="132" t="s">
        <v>357</v>
      </c>
      <c r="B576" s="132" t="s">
        <v>202</v>
      </c>
      <c r="C576" s="132" t="s">
        <v>144</v>
      </c>
      <c r="D576" s="132" t="s">
        <v>1081</v>
      </c>
      <c r="F576" s="132" t="str">
        <f t="shared" si="629"/>
        <v>파충류</v>
      </c>
      <c r="J576" s="132">
        <v>3</v>
      </c>
      <c r="K576" s="132">
        <v>3</v>
      </c>
      <c r="AM576" s="132">
        <f>COUNTIF('몬스터 리스트(숨김)'!$B$14:$B$53,A576)</f>
        <v>0</v>
      </c>
      <c r="AN576" s="132">
        <f>IF(COUNTIF(AO577:$AO$589,1)&gt;0,0,AM576)</f>
        <v>0</v>
      </c>
      <c r="AO576" s="132">
        <f>IF(IF(AN576=0,0,VLOOKUP(A576,'몬스터 리스트(숨김)'!$B$14:$D$53,3,0))&gt;0,1,0)</f>
        <v>0</v>
      </c>
      <c r="AQ576" s="132">
        <f t="shared" si="600"/>
        <v>0</v>
      </c>
      <c r="AR576" s="132">
        <f t="shared" si="601"/>
        <v>0</v>
      </c>
      <c r="AS576" s="132">
        <f t="shared" si="602"/>
        <v>0</v>
      </c>
      <c r="AT576" s="132">
        <f t="shared" si="603"/>
        <v>0</v>
      </c>
      <c r="AU576" s="132">
        <f t="shared" si="604"/>
        <v>0</v>
      </c>
      <c r="AV576" s="132">
        <f t="shared" si="605"/>
        <v>0</v>
      </c>
      <c r="AW576" s="132">
        <f t="shared" si="606"/>
        <v>0</v>
      </c>
      <c r="AX576" s="132">
        <f t="shared" si="607"/>
        <v>0</v>
      </c>
      <c r="AY576" s="132">
        <f t="shared" si="608"/>
        <v>0</v>
      </c>
      <c r="AZ576" s="132">
        <f t="shared" si="609"/>
        <v>0</v>
      </c>
      <c r="BA576" s="132">
        <f t="shared" si="610"/>
        <v>0</v>
      </c>
      <c r="BB576" s="132">
        <f t="shared" si="611"/>
        <v>0</v>
      </c>
      <c r="BC576" s="132">
        <f t="shared" si="612"/>
        <v>0</v>
      </c>
      <c r="BD576" s="132">
        <f t="shared" si="613"/>
        <v>0</v>
      </c>
      <c r="BE576" s="132">
        <f t="shared" si="614"/>
        <v>0</v>
      </c>
      <c r="BF576" s="132">
        <f t="shared" si="615"/>
        <v>0</v>
      </c>
      <c r="BG576" s="132">
        <f t="shared" si="616"/>
        <v>0</v>
      </c>
      <c r="BH576" s="132">
        <f t="shared" si="617"/>
        <v>0</v>
      </c>
      <c r="BI576" s="132">
        <f t="shared" si="618"/>
        <v>0</v>
      </c>
      <c r="BJ576" s="132">
        <f t="shared" si="619"/>
        <v>0</v>
      </c>
      <c r="BK576" s="132">
        <f t="shared" si="620"/>
        <v>0</v>
      </c>
      <c r="BL576" s="132">
        <f t="shared" si="621"/>
        <v>0</v>
      </c>
      <c r="BM576" s="132">
        <f t="shared" si="622"/>
        <v>0</v>
      </c>
      <c r="BN576" s="132">
        <f t="shared" si="623"/>
        <v>0</v>
      </c>
      <c r="BO576" s="132">
        <f t="shared" si="624"/>
        <v>0</v>
      </c>
      <c r="BP576" s="132">
        <f t="shared" si="625"/>
        <v>0</v>
      </c>
      <c r="BQ576" s="132">
        <f t="shared" si="626"/>
        <v>0</v>
      </c>
      <c r="BR576" s="132">
        <f t="shared" si="627"/>
        <v>0</v>
      </c>
      <c r="BS576" s="132">
        <f t="shared" si="628"/>
        <v>0</v>
      </c>
    </row>
    <row r="577" spans="1:71" x14ac:dyDescent="0.3">
      <c r="A577" s="132" t="s">
        <v>358</v>
      </c>
      <c r="B577" s="132" t="s">
        <v>202</v>
      </c>
      <c r="C577" s="132" t="s">
        <v>153</v>
      </c>
      <c r="D577" s="132" t="s">
        <v>1078</v>
      </c>
      <c r="F577" s="132" t="str">
        <f t="shared" si="629"/>
        <v>파충류</v>
      </c>
      <c r="J577" s="132">
        <v>4</v>
      </c>
      <c r="K577" s="132">
        <v>4</v>
      </c>
      <c r="AM577" s="132">
        <f>COUNTIF('몬스터 리스트(숨김)'!$B$14:$B$53,A577)</f>
        <v>0</v>
      </c>
      <c r="AN577" s="132">
        <f>IF(COUNTIF(AO578:$AO$589,1)&gt;0,0,AM577)</f>
        <v>0</v>
      </c>
      <c r="AO577" s="132">
        <f>IF(IF(AN577=0,0,VLOOKUP(A577,'몬스터 리스트(숨김)'!$B$14:$D$53,3,0))&gt;0,1,0)</f>
        <v>0</v>
      </c>
      <c r="AQ577" s="132">
        <f t="shared" si="600"/>
        <v>0</v>
      </c>
      <c r="AR577" s="132">
        <f t="shared" si="601"/>
        <v>0</v>
      </c>
      <c r="AS577" s="132">
        <f t="shared" si="602"/>
        <v>0</v>
      </c>
      <c r="AT577" s="132">
        <f t="shared" si="603"/>
        <v>0</v>
      </c>
      <c r="AU577" s="132">
        <f t="shared" si="604"/>
        <v>0</v>
      </c>
      <c r="AV577" s="132">
        <f t="shared" si="605"/>
        <v>0</v>
      </c>
      <c r="AW577" s="132">
        <f t="shared" si="606"/>
        <v>0</v>
      </c>
      <c r="AX577" s="132">
        <f t="shared" si="607"/>
        <v>0</v>
      </c>
      <c r="AY577" s="132">
        <f t="shared" si="608"/>
        <v>0</v>
      </c>
      <c r="AZ577" s="132">
        <f t="shared" si="609"/>
        <v>0</v>
      </c>
      <c r="BA577" s="132">
        <f t="shared" si="610"/>
        <v>0</v>
      </c>
      <c r="BB577" s="132">
        <f t="shared" si="611"/>
        <v>0</v>
      </c>
      <c r="BC577" s="132">
        <f t="shared" si="612"/>
        <v>0</v>
      </c>
      <c r="BD577" s="132">
        <f t="shared" si="613"/>
        <v>0</v>
      </c>
      <c r="BE577" s="132">
        <f t="shared" si="614"/>
        <v>0</v>
      </c>
      <c r="BF577" s="132">
        <f t="shared" si="615"/>
        <v>0</v>
      </c>
      <c r="BG577" s="132">
        <f t="shared" si="616"/>
        <v>0</v>
      </c>
      <c r="BH577" s="132">
        <f t="shared" si="617"/>
        <v>0</v>
      </c>
      <c r="BI577" s="132">
        <f t="shared" si="618"/>
        <v>0</v>
      </c>
      <c r="BJ577" s="132">
        <f t="shared" si="619"/>
        <v>0</v>
      </c>
      <c r="BK577" s="132">
        <f t="shared" si="620"/>
        <v>0</v>
      </c>
      <c r="BL577" s="132">
        <f t="shared" si="621"/>
        <v>0</v>
      </c>
      <c r="BM577" s="132">
        <f t="shared" si="622"/>
        <v>0</v>
      </c>
      <c r="BN577" s="132">
        <f t="shared" si="623"/>
        <v>0</v>
      </c>
      <c r="BO577" s="132">
        <f t="shared" si="624"/>
        <v>0</v>
      </c>
      <c r="BP577" s="132">
        <f t="shared" si="625"/>
        <v>0</v>
      </c>
      <c r="BQ577" s="132">
        <f t="shared" si="626"/>
        <v>0</v>
      </c>
      <c r="BR577" s="132">
        <f t="shared" si="627"/>
        <v>0</v>
      </c>
      <c r="BS577" s="132">
        <f t="shared" si="628"/>
        <v>0</v>
      </c>
    </row>
    <row r="578" spans="1:71" x14ac:dyDescent="0.3">
      <c r="A578" s="132" t="s">
        <v>359</v>
      </c>
      <c r="B578" s="132" t="s">
        <v>202</v>
      </c>
      <c r="C578" s="132" t="s">
        <v>153</v>
      </c>
      <c r="D578" s="132" t="s">
        <v>1078</v>
      </c>
      <c r="F578" s="132" t="str">
        <f t="shared" si="629"/>
        <v>파충류</v>
      </c>
      <c r="J578" s="132">
        <v>4</v>
      </c>
      <c r="K578" s="132">
        <v>4</v>
      </c>
      <c r="AM578" s="132">
        <f>COUNTIF('몬스터 리스트(숨김)'!$B$14:$B$53,A578)</f>
        <v>0</v>
      </c>
      <c r="AN578" s="132">
        <f>IF(COUNTIF(AO579:$AO$589,1)&gt;0,0,AM578)</f>
        <v>0</v>
      </c>
      <c r="AO578" s="132">
        <f>IF(IF(AN578=0,0,VLOOKUP(A578,'몬스터 리스트(숨김)'!$B$14:$D$53,3,0))&gt;0,1,0)</f>
        <v>0</v>
      </c>
      <c r="AQ578" s="132">
        <f t="shared" si="600"/>
        <v>0</v>
      </c>
      <c r="AR578" s="132">
        <f t="shared" si="601"/>
        <v>0</v>
      </c>
      <c r="AS578" s="132">
        <f t="shared" si="602"/>
        <v>0</v>
      </c>
      <c r="AT578" s="132">
        <f t="shared" si="603"/>
        <v>0</v>
      </c>
      <c r="AU578" s="132">
        <f t="shared" si="604"/>
        <v>0</v>
      </c>
      <c r="AV578" s="132">
        <f t="shared" si="605"/>
        <v>0</v>
      </c>
      <c r="AW578" s="132">
        <f t="shared" si="606"/>
        <v>0</v>
      </c>
      <c r="AX578" s="132">
        <f t="shared" si="607"/>
        <v>0</v>
      </c>
      <c r="AY578" s="132">
        <f t="shared" si="608"/>
        <v>0</v>
      </c>
      <c r="AZ578" s="132">
        <f t="shared" si="609"/>
        <v>0</v>
      </c>
      <c r="BA578" s="132">
        <f t="shared" si="610"/>
        <v>0</v>
      </c>
      <c r="BB578" s="132">
        <f t="shared" si="611"/>
        <v>0</v>
      </c>
      <c r="BC578" s="132">
        <f t="shared" si="612"/>
        <v>0</v>
      </c>
      <c r="BD578" s="132">
        <f t="shared" si="613"/>
        <v>0</v>
      </c>
      <c r="BE578" s="132">
        <f t="shared" si="614"/>
        <v>0</v>
      </c>
      <c r="BF578" s="132">
        <f t="shared" si="615"/>
        <v>0</v>
      </c>
      <c r="BG578" s="132">
        <f t="shared" si="616"/>
        <v>0</v>
      </c>
      <c r="BH578" s="132">
        <f t="shared" si="617"/>
        <v>0</v>
      </c>
      <c r="BI578" s="132">
        <f t="shared" si="618"/>
        <v>0</v>
      </c>
      <c r="BJ578" s="132">
        <f t="shared" si="619"/>
        <v>0</v>
      </c>
      <c r="BK578" s="132">
        <f t="shared" si="620"/>
        <v>0</v>
      </c>
      <c r="BL578" s="132">
        <f t="shared" si="621"/>
        <v>0</v>
      </c>
      <c r="BM578" s="132">
        <f t="shared" si="622"/>
        <v>0</v>
      </c>
      <c r="BN578" s="132">
        <f t="shared" si="623"/>
        <v>0</v>
      </c>
      <c r="BO578" s="132">
        <f t="shared" si="624"/>
        <v>0</v>
      </c>
      <c r="BP578" s="132">
        <f t="shared" si="625"/>
        <v>0</v>
      </c>
      <c r="BQ578" s="132">
        <f t="shared" si="626"/>
        <v>0</v>
      </c>
      <c r="BR578" s="132">
        <f t="shared" si="627"/>
        <v>0</v>
      </c>
      <c r="BS578" s="132">
        <f t="shared" si="628"/>
        <v>0</v>
      </c>
    </row>
    <row r="579" spans="1:71" x14ac:dyDescent="0.3">
      <c r="A579" s="132" t="s">
        <v>360</v>
      </c>
      <c r="B579" s="132" t="s">
        <v>202</v>
      </c>
      <c r="C579" s="132" t="s">
        <v>153</v>
      </c>
      <c r="D579" s="132" t="s">
        <v>1078</v>
      </c>
      <c r="F579" s="132" t="str">
        <f t="shared" si="629"/>
        <v>파충류</v>
      </c>
      <c r="J579" s="132">
        <v>4</v>
      </c>
      <c r="K579" s="132">
        <v>4</v>
      </c>
      <c r="AM579" s="132">
        <f>COUNTIF('몬스터 리스트(숨김)'!$B$14:$B$53,A579)</f>
        <v>0</v>
      </c>
      <c r="AN579" s="132">
        <f>IF(COUNTIF(AO580:$AO$589,1)&gt;0,0,AM579)</f>
        <v>0</v>
      </c>
      <c r="AO579" s="132">
        <f>IF(IF(AN579=0,0,VLOOKUP(A579,'몬스터 리스트(숨김)'!$B$14:$D$53,3,0))&gt;0,1,0)</f>
        <v>0</v>
      </c>
      <c r="AQ579" s="132">
        <f t="shared" si="600"/>
        <v>0</v>
      </c>
      <c r="AR579" s="132">
        <f t="shared" si="601"/>
        <v>0</v>
      </c>
      <c r="AS579" s="132">
        <f t="shared" si="602"/>
        <v>0</v>
      </c>
      <c r="AT579" s="132">
        <f t="shared" si="603"/>
        <v>0</v>
      </c>
      <c r="AU579" s="132">
        <f t="shared" si="604"/>
        <v>0</v>
      </c>
      <c r="AV579" s="132">
        <f t="shared" si="605"/>
        <v>0</v>
      </c>
      <c r="AW579" s="132">
        <f t="shared" si="606"/>
        <v>0</v>
      </c>
      <c r="AX579" s="132">
        <f t="shared" si="607"/>
        <v>0</v>
      </c>
      <c r="AY579" s="132">
        <f t="shared" si="608"/>
        <v>0</v>
      </c>
      <c r="AZ579" s="132">
        <f t="shared" si="609"/>
        <v>0</v>
      </c>
      <c r="BA579" s="132">
        <f t="shared" si="610"/>
        <v>0</v>
      </c>
      <c r="BB579" s="132">
        <f t="shared" si="611"/>
        <v>0</v>
      </c>
      <c r="BC579" s="132">
        <f t="shared" si="612"/>
        <v>0</v>
      </c>
      <c r="BD579" s="132">
        <f t="shared" si="613"/>
        <v>0</v>
      </c>
      <c r="BE579" s="132">
        <f t="shared" si="614"/>
        <v>0</v>
      </c>
      <c r="BF579" s="132">
        <f t="shared" si="615"/>
        <v>0</v>
      </c>
      <c r="BG579" s="132">
        <f t="shared" si="616"/>
        <v>0</v>
      </c>
      <c r="BH579" s="132">
        <f t="shared" si="617"/>
        <v>0</v>
      </c>
      <c r="BI579" s="132">
        <f t="shared" si="618"/>
        <v>0</v>
      </c>
      <c r="BJ579" s="132">
        <f t="shared" si="619"/>
        <v>0</v>
      </c>
      <c r="BK579" s="132">
        <f t="shared" si="620"/>
        <v>0</v>
      </c>
      <c r="BL579" s="132">
        <f t="shared" si="621"/>
        <v>0</v>
      </c>
      <c r="BM579" s="132">
        <f t="shared" si="622"/>
        <v>0</v>
      </c>
      <c r="BN579" s="132">
        <f t="shared" si="623"/>
        <v>0</v>
      </c>
      <c r="BO579" s="132">
        <f t="shared" si="624"/>
        <v>0</v>
      </c>
      <c r="BP579" s="132">
        <f t="shared" si="625"/>
        <v>0</v>
      </c>
      <c r="BQ579" s="132">
        <f t="shared" si="626"/>
        <v>0</v>
      </c>
      <c r="BR579" s="132">
        <f t="shared" si="627"/>
        <v>0</v>
      </c>
      <c r="BS579" s="132">
        <f t="shared" si="628"/>
        <v>0</v>
      </c>
    </row>
    <row r="580" spans="1:71" x14ac:dyDescent="0.3">
      <c r="A580" s="132" t="s">
        <v>361</v>
      </c>
      <c r="B580" s="132" t="s">
        <v>202</v>
      </c>
      <c r="C580" s="132" t="s">
        <v>153</v>
      </c>
      <c r="D580" s="132" t="s">
        <v>1078</v>
      </c>
      <c r="F580" s="132" t="str">
        <f t="shared" si="629"/>
        <v>파충류</v>
      </c>
      <c r="J580" s="132">
        <v>4</v>
      </c>
      <c r="K580" s="132">
        <v>4</v>
      </c>
      <c r="AM580" s="132">
        <f>COUNTIF('몬스터 리스트(숨김)'!$B$14:$B$53,A580)</f>
        <v>0</v>
      </c>
      <c r="AN580" s="132">
        <f>IF(COUNTIF(AO581:$AO$589,1)&gt;0,0,AM580)</f>
        <v>0</v>
      </c>
      <c r="AO580" s="132">
        <f>IF(IF(AN580=0,0,VLOOKUP(A580,'몬스터 리스트(숨김)'!$B$14:$D$53,3,0))&gt;0,1,0)</f>
        <v>0</v>
      </c>
      <c r="AQ580" s="132">
        <f t="shared" si="600"/>
        <v>0</v>
      </c>
      <c r="AR580" s="132">
        <f t="shared" si="601"/>
        <v>0</v>
      </c>
      <c r="AS580" s="132">
        <f t="shared" si="602"/>
        <v>0</v>
      </c>
      <c r="AT580" s="132">
        <f t="shared" si="603"/>
        <v>0</v>
      </c>
      <c r="AU580" s="132">
        <f t="shared" si="604"/>
        <v>0</v>
      </c>
      <c r="AV580" s="132">
        <f t="shared" si="605"/>
        <v>0</v>
      </c>
      <c r="AW580" s="132">
        <f t="shared" si="606"/>
        <v>0</v>
      </c>
      <c r="AX580" s="132">
        <f t="shared" si="607"/>
        <v>0</v>
      </c>
      <c r="AY580" s="132">
        <f t="shared" si="608"/>
        <v>0</v>
      </c>
      <c r="AZ580" s="132">
        <f t="shared" si="609"/>
        <v>0</v>
      </c>
      <c r="BA580" s="132">
        <f t="shared" si="610"/>
        <v>0</v>
      </c>
      <c r="BB580" s="132">
        <f t="shared" si="611"/>
        <v>0</v>
      </c>
      <c r="BC580" s="132">
        <f t="shared" si="612"/>
        <v>0</v>
      </c>
      <c r="BD580" s="132">
        <f t="shared" si="613"/>
        <v>0</v>
      </c>
      <c r="BE580" s="132">
        <f t="shared" si="614"/>
        <v>0</v>
      </c>
      <c r="BF580" s="132">
        <f t="shared" si="615"/>
        <v>0</v>
      </c>
      <c r="BG580" s="132">
        <f t="shared" si="616"/>
        <v>0</v>
      </c>
      <c r="BH580" s="132">
        <f t="shared" si="617"/>
        <v>0</v>
      </c>
      <c r="BI580" s="132">
        <f t="shared" si="618"/>
        <v>0</v>
      </c>
      <c r="BJ580" s="132">
        <f t="shared" si="619"/>
        <v>0</v>
      </c>
      <c r="BK580" s="132">
        <f t="shared" si="620"/>
        <v>0</v>
      </c>
      <c r="BL580" s="132">
        <f t="shared" si="621"/>
        <v>0</v>
      </c>
      <c r="BM580" s="132">
        <f t="shared" si="622"/>
        <v>0</v>
      </c>
      <c r="BN580" s="132">
        <f t="shared" si="623"/>
        <v>0</v>
      </c>
      <c r="BO580" s="132">
        <f t="shared" si="624"/>
        <v>0</v>
      </c>
      <c r="BP580" s="132">
        <f t="shared" si="625"/>
        <v>0</v>
      </c>
      <c r="BQ580" s="132">
        <f t="shared" si="626"/>
        <v>0</v>
      </c>
      <c r="BR580" s="132">
        <f t="shared" si="627"/>
        <v>0</v>
      </c>
      <c r="BS580" s="132">
        <f t="shared" si="628"/>
        <v>0</v>
      </c>
    </row>
    <row r="581" spans="1:71" x14ac:dyDescent="0.3">
      <c r="A581" s="132" t="s">
        <v>362</v>
      </c>
      <c r="B581" s="132" t="s">
        <v>202</v>
      </c>
      <c r="C581" s="132" t="s">
        <v>149</v>
      </c>
      <c r="D581" s="132" t="s">
        <v>1079</v>
      </c>
      <c r="F581" s="132" t="str">
        <f t="shared" si="629"/>
        <v>파충류</v>
      </c>
      <c r="J581" s="132">
        <v>5</v>
      </c>
      <c r="K581" s="132">
        <v>5</v>
      </c>
      <c r="AM581" s="132">
        <f>COUNTIF('몬스터 리스트(숨김)'!$B$14:$B$53,A581)</f>
        <v>0</v>
      </c>
      <c r="AN581" s="132">
        <f>IF(COUNTIF(AO582:$AO$589,1)&gt;0,0,AM581)</f>
        <v>0</v>
      </c>
      <c r="AO581" s="132">
        <f>IF(IF(AN581=0,0,VLOOKUP(A581,'몬스터 리스트(숨김)'!$B$14:$D$53,3,0))&gt;0,1,0)</f>
        <v>0</v>
      </c>
      <c r="AQ581" s="132">
        <f t="shared" si="600"/>
        <v>0</v>
      </c>
      <c r="AR581" s="132">
        <f t="shared" si="601"/>
        <v>0</v>
      </c>
      <c r="AS581" s="132">
        <f t="shared" si="602"/>
        <v>0</v>
      </c>
      <c r="AT581" s="132">
        <f t="shared" si="603"/>
        <v>0</v>
      </c>
      <c r="AU581" s="132">
        <f t="shared" si="604"/>
        <v>0</v>
      </c>
      <c r="AV581" s="132">
        <f t="shared" si="605"/>
        <v>0</v>
      </c>
      <c r="AW581" s="132">
        <f t="shared" si="606"/>
        <v>0</v>
      </c>
      <c r="AX581" s="132">
        <f t="shared" si="607"/>
        <v>0</v>
      </c>
      <c r="AY581" s="132">
        <f t="shared" si="608"/>
        <v>0</v>
      </c>
      <c r="AZ581" s="132">
        <f t="shared" si="609"/>
        <v>0</v>
      </c>
      <c r="BA581" s="132">
        <f t="shared" si="610"/>
        <v>0</v>
      </c>
      <c r="BB581" s="132">
        <f t="shared" si="611"/>
        <v>0</v>
      </c>
      <c r="BC581" s="132">
        <f t="shared" si="612"/>
        <v>0</v>
      </c>
      <c r="BD581" s="132">
        <f t="shared" si="613"/>
        <v>0</v>
      </c>
      <c r="BE581" s="132">
        <f t="shared" si="614"/>
        <v>0</v>
      </c>
      <c r="BF581" s="132">
        <f t="shared" si="615"/>
        <v>0</v>
      </c>
      <c r="BG581" s="132">
        <f t="shared" si="616"/>
        <v>0</v>
      </c>
      <c r="BH581" s="132">
        <f t="shared" si="617"/>
        <v>0</v>
      </c>
      <c r="BI581" s="132">
        <f t="shared" si="618"/>
        <v>0</v>
      </c>
      <c r="BJ581" s="132">
        <f t="shared" si="619"/>
        <v>0</v>
      </c>
      <c r="BK581" s="132">
        <f t="shared" si="620"/>
        <v>0</v>
      </c>
      <c r="BL581" s="132">
        <f t="shared" si="621"/>
        <v>0</v>
      </c>
      <c r="BM581" s="132">
        <f t="shared" si="622"/>
        <v>0</v>
      </c>
      <c r="BN581" s="132">
        <f t="shared" si="623"/>
        <v>0</v>
      </c>
      <c r="BO581" s="132">
        <f t="shared" si="624"/>
        <v>0</v>
      </c>
      <c r="BP581" s="132">
        <f t="shared" si="625"/>
        <v>0</v>
      </c>
      <c r="BQ581" s="132">
        <f t="shared" si="626"/>
        <v>0</v>
      </c>
      <c r="BR581" s="132">
        <f t="shared" si="627"/>
        <v>0</v>
      </c>
      <c r="BS581" s="132">
        <f t="shared" si="628"/>
        <v>0</v>
      </c>
    </row>
    <row r="582" spans="1:71" x14ac:dyDescent="0.3">
      <c r="A582" s="132" t="s">
        <v>363</v>
      </c>
      <c r="B582" s="132" t="s">
        <v>202</v>
      </c>
      <c r="C582" s="132" t="s">
        <v>149</v>
      </c>
      <c r="D582" s="132" t="s">
        <v>1079</v>
      </c>
      <c r="F582" s="132" t="str">
        <f t="shared" si="629"/>
        <v>파충류</v>
      </c>
      <c r="J582" s="132">
        <v>5</v>
      </c>
      <c r="K582" s="132">
        <v>5</v>
      </c>
      <c r="AM582" s="132">
        <f>COUNTIF('몬스터 리스트(숨김)'!$B$14:$B$53,A582)</f>
        <v>0</v>
      </c>
      <c r="AN582" s="132">
        <f>IF(COUNTIF(AO583:$AO$589,1)&gt;0,0,AM582)</f>
        <v>0</v>
      </c>
      <c r="AO582" s="132">
        <f>IF(IF(AN582=0,0,VLOOKUP(A582,'몬스터 리스트(숨김)'!$B$14:$D$53,3,0))&gt;0,1,0)</f>
        <v>0</v>
      </c>
      <c r="AQ582" s="132">
        <f t="shared" si="600"/>
        <v>0</v>
      </c>
      <c r="AR582" s="132">
        <f t="shared" si="601"/>
        <v>0</v>
      </c>
      <c r="AS582" s="132">
        <f t="shared" si="602"/>
        <v>0</v>
      </c>
      <c r="AT582" s="132">
        <f t="shared" si="603"/>
        <v>0</v>
      </c>
      <c r="AU582" s="132">
        <f t="shared" si="604"/>
        <v>0</v>
      </c>
      <c r="AV582" s="132">
        <f t="shared" si="605"/>
        <v>0</v>
      </c>
      <c r="AW582" s="132">
        <f t="shared" si="606"/>
        <v>0</v>
      </c>
      <c r="AX582" s="132">
        <f t="shared" si="607"/>
        <v>0</v>
      </c>
      <c r="AY582" s="132">
        <f t="shared" si="608"/>
        <v>0</v>
      </c>
      <c r="AZ582" s="132">
        <f t="shared" si="609"/>
        <v>0</v>
      </c>
      <c r="BA582" s="132">
        <f t="shared" si="610"/>
        <v>0</v>
      </c>
      <c r="BB582" s="132">
        <f t="shared" si="611"/>
        <v>0</v>
      </c>
      <c r="BC582" s="132">
        <f t="shared" si="612"/>
        <v>0</v>
      </c>
      <c r="BD582" s="132">
        <f t="shared" si="613"/>
        <v>0</v>
      </c>
      <c r="BE582" s="132">
        <f t="shared" si="614"/>
        <v>0</v>
      </c>
      <c r="BF582" s="132">
        <f t="shared" si="615"/>
        <v>0</v>
      </c>
      <c r="BG582" s="132">
        <f t="shared" si="616"/>
        <v>0</v>
      </c>
      <c r="BH582" s="132">
        <f t="shared" si="617"/>
        <v>0</v>
      </c>
      <c r="BI582" s="132">
        <f t="shared" si="618"/>
        <v>0</v>
      </c>
      <c r="BJ582" s="132">
        <f t="shared" si="619"/>
        <v>0</v>
      </c>
      <c r="BK582" s="132">
        <f t="shared" si="620"/>
        <v>0</v>
      </c>
      <c r="BL582" s="132">
        <f t="shared" si="621"/>
        <v>0</v>
      </c>
      <c r="BM582" s="132">
        <f t="shared" si="622"/>
        <v>0</v>
      </c>
      <c r="BN582" s="132">
        <f t="shared" si="623"/>
        <v>0</v>
      </c>
      <c r="BO582" s="132">
        <f t="shared" si="624"/>
        <v>0</v>
      </c>
      <c r="BP582" s="132">
        <f t="shared" si="625"/>
        <v>0</v>
      </c>
      <c r="BQ582" s="132">
        <f t="shared" si="626"/>
        <v>0</v>
      </c>
      <c r="BR582" s="132">
        <f t="shared" si="627"/>
        <v>0</v>
      </c>
      <c r="BS582" s="132">
        <f t="shared" si="628"/>
        <v>0</v>
      </c>
    </row>
    <row r="583" spans="1:71" x14ac:dyDescent="0.3">
      <c r="A583" s="132" t="s">
        <v>364</v>
      </c>
      <c r="B583" s="132" t="s">
        <v>202</v>
      </c>
      <c r="C583" s="132" t="s">
        <v>149</v>
      </c>
      <c r="D583" s="132" t="s">
        <v>1079</v>
      </c>
      <c r="F583" s="132" t="str">
        <f t="shared" si="629"/>
        <v>파충류</v>
      </c>
      <c r="J583" s="132">
        <v>5</v>
      </c>
      <c r="K583" s="132">
        <v>5</v>
      </c>
      <c r="AM583" s="132">
        <f>COUNTIF('몬스터 리스트(숨김)'!$B$14:$B$53,A583)</f>
        <v>0</v>
      </c>
      <c r="AN583" s="132">
        <f>IF(COUNTIF(AO584:$AO$589,1)&gt;0,0,AM583)</f>
        <v>0</v>
      </c>
      <c r="AO583" s="132">
        <f>IF(IF(AN583=0,0,VLOOKUP(A583,'몬스터 리스트(숨김)'!$B$14:$D$53,3,0))&gt;0,1,0)</f>
        <v>0</v>
      </c>
      <c r="AQ583" s="132">
        <f t="shared" si="600"/>
        <v>0</v>
      </c>
      <c r="AR583" s="132">
        <f t="shared" si="601"/>
        <v>0</v>
      </c>
      <c r="AS583" s="132">
        <f t="shared" si="602"/>
        <v>0</v>
      </c>
      <c r="AT583" s="132">
        <f t="shared" si="603"/>
        <v>0</v>
      </c>
      <c r="AU583" s="132">
        <f t="shared" si="604"/>
        <v>0</v>
      </c>
      <c r="AV583" s="132">
        <f t="shared" si="605"/>
        <v>0</v>
      </c>
      <c r="AW583" s="132">
        <f t="shared" si="606"/>
        <v>0</v>
      </c>
      <c r="AX583" s="132">
        <f t="shared" si="607"/>
        <v>0</v>
      </c>
      <c r="AY583" s="132">
        <f t="shared" si="608"/>
        <v>0</v>
      </c>
      <c r="AZ583" s="132">
        <f t="shared" si="609"/>
        <v>0</v>
      </c>
      <c r="BA583" s="132">
        <f t="shared" si="610"/>
        <v>0</v>
      </c>
      <c r="BB583" s="132">
        <f t="shared" si="611"/>
        <v>0</v>
      </c>
      <c r="BC583" s="132">
        <f t="shared" si="612"/>
        <v>0</v>
      </c>
      <c r="BD583" s="132">
        <f t="shared" si="613"/>
        <v>0</v>
      </c>
      <c r="BE583" s="132">
        <f t="shared" si="614"/>
        <v>0</v>
      </c>
      <c r="BF583" s="132">
        <f t="shared" si="615"/>
        <v>0</v>
      </c>
      <c r="BG583" s="132">
        <f t="shared" si="616"/>
        <v>0</v>
      </c>
      <c r="BH583" s="132">
        <f t="shared" si="617"/>
        <v>0</v>
      </c>
      <c r="BI583" s="132">
        <f t="shared" si="618"/>
        <v>0</v>
      </c>
      <c r="BJ583" s="132">
        <f t="shared" si="619"/>
        <v>0</v>
      </c>
      <c r="BK583" s="132">
        <f t="shared" si="620"/>
        <v>0</v>
      </c>
      <c r="BL583" s="132">
        <f t="shared" si="621"/>
        <v>0</v>
      </c>
      <c r="BM583" s="132">
        <f t="shared" si="622"/>
        <v>0</v>
      </c>
      <c r="BN583" s="132">
        <f t="shared" si="623"/>
        <v>0</v>
      </c>
      <c r="BO583" s="132">
        <f t="shared" si="624"/>
        <v>0</v>
      </c>
      <c r="BP583" s="132">
        <f t="shared" si="625"/>
        <v>0</v>
      </c>
      <c r="BQ583" s="132">
        <f t="shared" si="626"/>
        <v>0</v>
      </c>
      <c r="BR583" s="132">
        <f t="shared" si="627"/>
        <v>0</v>
      </c>
      <c r="BS583" s="132">
        <f t="shared" si="628"/>
        <v>0</v>
      </c>
    </row>
    <row r="584" spans="1:71" x14ac:dyDescent="0.3">
      <c r="A584" s="132" t="s">
        <v>365</v>
      </c>
      <c r="B584" s="132" t="s">
        <v>202</v>
      </c>
      <c r="C584" s="132" t="s">
        <v>148</v>
      </c>
      <c r="D584" s="132" t="s">
        <v>1080</v>
      </c>
      <c r="F584" s="132" t="str">
        <f t="shared" si="629"/>
        <v>파충류</v>
      </c>
      <c r="J584" s="132">
        <v>6</v>
      </c>
      <c r="K584" s="132">
        <v>6</v>
      </c>
      <c r="AM584" s="132">
        <f>COUNTIF('몬스터 리스트(숨김)'!$B$14:$B$53,A584)</f>
        <v>0</v>
      </c>
      <c r="AN584" s="132">
        <f>IF(COUNTIF(AO585:$AO$589,1)&gt;0,0,AM584)</f>
        <v>0</v>
      </c>
      <c r="AO584" s="132">
        <f>IF(IF(AN584=0,0,VLOOKUP(A584,'몬스터 리스트(숨김)'!$B$14:$D$53,3,0))&gt;0,1,0)</f>
        <v>0</v>
      </c>
      <c r="AQ584" s="132">
        <f t="shared" si="600"/>
        <v>0</v>
      </c>
      <c r="AR584" s="132">
        <f t="shared" si="601"/>
        <v>0</v>
      </c>
      <c r="AS584" s="132">
        <f t="shared" si="602"/>
        <v>0</v>
      </c>
      <c r="AT584" s="132">
        <f t="shared" si="603"/>
        <v>0</v>
      </c>
      <c r="AU584" s="132">
        <f t="shared" si="604"/>
        <v>0</v>
      </c>
      <c r="AV584" s="132">
        <f t="shared" si="605"/>
        <v>0</v>
      </c>
      <c r="AW584" s="132">
        <f t="shared" si="606"/>
        <v>0</v>
      </c>
      <c r="AX584" s="132">
        <f t="shared" si="607"/>
        <v>0</v>
      </c>
      <c r="AY584" s="132">
        <f t="shared" si="608"/>
        <v>0</v>
      </c>
      <c r="AZ584" s="132">
        <f t="shared" si="609"/>
        <v>0</v>
      </c>
      <c r="BA584" s="132">
        <f t="shared" si="610"/>
        <v>0</v>
      </c>
      <c r="BB584" s="132">
        <f t="shared" si="611"/>
        <v>0</v>
      </c>
      <c r="BC584" s="132">
        <f t="shared" si="612"/>
        <v>0</v>
      </c>
      <c r="BD584" s="132">
        <f t="shared" si="613"/>
        <v>0</v>
      </c>
      <c r="BE584" s="132">
        <f t="shared" si="614"/>
        <v>0</v>
      </c>
      <c r="BF584" s="132">
        <f t="shared" si="615"/>
        <v>0</v>
      </c>
      <c r="BG584" s="132">
        <f t="shared" si="616"/>
        <v>0</v>
      </c>
      <c r="BH584" s="132">
        <f t="shared" si="617"/>
        <v>0</v>
      </c>
      <c r="BI584" s="132">
        <f t="shared" si="618"/>
        <v>0</v>
      </c>
      <c r="BJ584" s="132">
        <f t="shared" si="619"/>
        <v>0</v>
      </c>
      <c r="BK584" s="132">
        <f t="shared" si="620"/>
        <v>0</v>
      </c>
      <c r="BL584" s="132">
        <f t="shared" si="621"/>
        <v>0</v>
      </c>
      <c r="BM584" s="132">
        <f t="shared" si="622"/>
        <v>0</v>
      </c>
      <c r="BN584" s="132">
        <f t="shared" si="623"/>
        <v>0</v>
      </c>
      <c r="BO584" s="132">
        <f t="shared" si="624"/>
        <v>0</v>
      </c>
      <c r="BP584" s="132">
        <f t="shared" si="625"/>
        <v>0</v>
      </c>
      <c r="BQ584" s="132">
        <f t="shared" si="626"/>
        <v>0</v>
      </c>
      <c r="BR584" s="132">
        <f t="shared" si="627"/>
        <v>0</v>
      </c>
      <c r="BS584" s="132">
        <f t="shared" si="628"/>
        <v>0</v>
      </c>
    </row>
    <row r="585" spans="1:71" x14ac:dyDescent="0.3">
      <c r="A585" s="132" t="s">
        <v>98</v>
      </c>
      <c r="B585" s="132" t="s">
        <v>202</v>
      </c>
      <c r="C585" s="132" t="s">
        <v>148</v>
      </c>
      <c r="D585" s="132" t="s">
        <v>1080</v>
      </c>
      <c r="F585" s="132" t="str">
        <f t="shared" si="629"/>
        <v>파충류</v>
      </c>
      <c r="J585" s="132">
        <v>6</v>
      </c>
      <c r="K585" s="132">
        <v>6</v>
      </c>
      <c r="AM585" s="132">
        <f>COUNTIF('몬스터 리스트(숨김)'!$B$14:$B$53,A585)</f>
        <v>0</v>
      </c>
      <c r="AN585" s="132">
        <f>IF(COUNTIF(AO586:$AO$589,1)&gt;0,0,AM585)</f>
        <v>0</v>
      </c>
      <c r="AO585" s="132">
        <f>IF(IF(AN585=0,0,VLOOKUP(A585,'몬스터 리스트(숨김)'!$B$14:$D$53,3,0))&gt;0,1,0)</f>
        <v>0</v>
      </c>
      <c r="AQ585" s="132">
        <f t="shared" si="600"/>
        <v>0</v>
      </c>
      <c r="AR585" s="132">
        <f t="shared" si="601"/>
        <v>0</v>
      </c>
      <c r="AS585" s="132">
        <f t="shared" si="602"/>
        <v>0</v>
      </c>
      <c r="AT585" s="132">
        <f t="shared" si="603"/>
        <v>0</v>
      </c>
      <c r="AU585" s="132">
        <f t="shared" si="604"/>
        <v>0</v>
      </c>
      <c r="AV585" s="132">
        <f t="shared" si="605"/>
        <v>0</v>
      </c>
      <c r="AW585" s="132">
        <f t="shared" si="606"/>
        <v>0</v>
      </c>
      <c r="AX585" s="132">
        <f t="shared" si="607"/>
        <v>0</v>
      </c>
      <c r="AY585" s="132">
        <f t="shared" si="608"/>
        <v>0</v>
      </c>
      <c r="AZ585" s="132">
        <f t="shared" si="609"/>
        <v>0</v>
      </c>
      <c r="BA585" s="132">
        <f t="shared" si="610"/>
        <v>0</v>
      </c>
      <c r="BB585" s="132">
        <f t="shared" si="611"/>
        <v>0</v>
      </c>
      <c r="BC585" s="132">
        <f t="shared" si="612"/>
        <v>0</v>
      </c>
      <c r="BD585" s="132">
        <f t="shared" si="613"/>
        <v>0</v>
      </c>
      <c r="BE585" s="132">
        <f t="shared" si="614"/>
        <v>0</v>
      </c>
      <c r="BF585" s="132">
        <f t="shared" si="615"/>
        <v>0</v>
      </c>
      <c r="BG585" s="132">
        <f t="shared" si="616"/>
        <v>0</v>
      </c>
      <c r="BH585" s="132">
        <f t="shared" si="617"/>
        <v>0</v>
      </c>
      <c r="BI585" s="132">
        <f t="shared" si="618"/>
        <v>0</v>
      </c>
      <c r="BJ585" s="132">
        <f t="shared" si="619"/>
        <v>0</v>
      </c>
      <c r="BK585" s="132">
        <f t="shared" si="620"/>
        <v>0</v>
      </c>
      <c r="BL585" s="132">
        <f t="shared" si="621"/>
        <v>0</v>
      </c>
      <c r="BM585" s="132">
        <f t="shared" si="622"/>
        <v>0</v>
      </c>
      <c r="BN585" s="132">
        <f t="shared" si="623"/>
        <v>0</v>
      </c>
      <c r="BO585" s="132">
        <f t="shared" si="624"/>
        <v>0</v>
      </c>
      <c r="BP585" s="132">
        <f t="shared" si="625"/>
        <v>0</v>
      </c>
      <c r="BQ585" s="132">
        <f t="shared" si="626"/>
        <v>0</v>
      </c>
      <c r="BR585" s="132">
        <f t="shared" si="627"/>
        <v>0</v>
      </c>
      <c r="BS585" s="132">
        <f t="shared" si="628"/>
        <v>0</v>
      </c>
    </row>
    <row r="586" spans="1:71" x14ac:dyDescent="0.3">
      <c r="A586" s="132" t="s">
        <v>366</v>
      </c>
      <c r="B586" s="132" t="s">
        <v>202</v>
      </c>
      <c r="C586" s="132" t="s">
        <v>148</v>
      </c>
      <c r="D586" s="132" t="s">
        <v>1080</v>
      </c>
      <c r="F586" s="132" t="str">
        <f t="shared" si="629"/>
        <v>파충류</v>
      </c>
      <c r="J586" s="132">
        <v>6</v>
      </c>
      <c r="K586" s="132">
        <v>6</v>
      </c>
      <c r="AM586" s="132">
        <f>COUNTIF('몬스터 리스트(숨김)'!$B$14:$B$53,A586)</f>
        <v>0</v>
      </c>
      <c r="AN586" s="132">
        <f>IF(COUNTIF(AO587:$AO$589,1)&gt;0,0,AM586)</f>
        <v>0</v>
      </c>
      <c r="AO586" s="132">
        <f>IF(IF(AN586=0,0,VLOOKUP(A586,'몬스터 리스트(숨김)'!$B$14:$D$53,3,0))&gt;0,1,0)</f>
        <v>0</v>
      </c>
      <c r="AQ586" s="132">
        <f t="shared" si="600"/>
        <v>0</v>
      </c>
      <c r="AR586" s="132">
        <f t="shared" si="601"/>
        <v>0</v>
      </c>
      <c r="AS586" s="132">
        <f t="shared" si="602"/>
        <v>0</v>
      </c>
      <c r="AT586" s="132">
        <f t="shared" si="603"/>
        <v>0</v>
      </c>
      <c r="AU586" s="132">
        <f t="shared" si="604"/>
        <v>0</v>
      </c>
      <c r="AV586" s="132">
        <f t="shared" si="605"/>
        <v>0</v>
      </c>
      <c r="AW586" s="132">
        <f t="shared" si="606"/>
        <v>0</v>
      </c>
      <c r="AX586" s="132">
        <f t="shared" si="607"/>
        <v>0</v>
      </c>
      <c r="AY586" s="132">
        <f t="shared" si="608"/>
        <v>0</v>
      </c>
      <c r="AZ586" s="132">
        <f t="shared" si="609"/>
        <v>0</v>
      </c>
      <c r="BA586" s="132">
        <f t="shared" si="610"/>
        <v>0</v>
      </c>
      <c r="BB586" s="132">
        <f t="shared" si="611"/>
        <v>0</v>
      </c>
      <c r="BC586" s="132">
        <f t="shared" si="612"/>
        <v>0</v>
      </c>
      <c r="BD586" s="132">
        <f t="shared" si="613"/>
        <v>0</v>
      </c>
      <c r="BE586" s="132">
        <f t="shared" si="614"/>
        <v>0</v>
      </c>
      <c r="BF586" s="132">
        <f t="shared" si="615"/>
        <v>0</v>
      </c>
      <c r="BG586" s="132">
        <f t="shared" si="616"/>
        <v>0</v>
      </c>
      <c r="BH586" s="132">
        <f t="shared" si="617"/>
        <v>0</v>
      </c>
      <c r="BI586" s="132">
        <f t="shared" si="618"/>
        <v>0</v>
      </c>
      <c r="BJ586" s="132">
        <f t="shared" si="619"/>
        <v>0</v>
      </c>
      <c r="BK586" s="132">
        <f t="shared" si="620"/>
        <v>0</v>
      </c>
      <c r="BL586" s="132">
        <f t="shared" si="621"/>
        <v>0</v>
      </c>
      <c r="BM586" s="132">
        <f t="shared" si="622"/>
        <v>0</v>
      </c>
      <c r="BN586" s="132">
        <f t="shared" si="623"/>
        <v>0</v>
      </c>
      <c r="BO586" s="132">
        <f t="shared" si="624"/>
        <v>0</v>
      </c>
      <c r="BP586" s="132">
        <f t="shared" si="625"/>
        <v>0</v>
      </c>
      <c r="BQ586" s="132">
        <f t="shared" si="626"/>
        <v>0</v>
      </c>
      <c r="BR586" s="132">
        <f t="shared" si="627"/>
        <v>0</v>
      </c>
      <c r="BS586" s="132">
        <f t="shared" si="628"/>
        <v>0</v>
      </c>
    </row>
    <row r="587" spans="1:71" x14ac:dyDescent="0.3">
      <c r="A587" s="132" t="s">
        <v>367</v>
      </c>
      <c r="B587" s="132" t="s">
        <v>202</v>
      </c>
      <c r="C587" s="132" t="s">
        <v>148</v>
      </c>
      <c r="D587" s="132" t="s">
        <v>1080</v>
      </c>
      <c r="F587" s="132" t="str">
        <f t="shared" si="629"/>
        <v>파충류</v>
      </c>
      <c r="J587" s="132">
        <v>6</v>
      </c>
      <c r="K587" s="132">
        <v>6</v>
      </c>
      <c r="AM587" s="132">
        <f>COUNTIF('몬스터 리스트(숨김)'!$B$14:$B$53,A587)</f>
        <v>0</v>
      </c>
      <c r="AN587" s="132">
        <f>IF(COUNTIF(AO588:$AO$589,1)&gt;0,0,AM587)</f>
        <v>0</v>
      </c>
      <c r="AO587" s="132">
        <f>IF(IF(AN587=0,0,VLOOKUP(A587,'몬스터 리스트(숨김)'!$B$14:$D$53,3,0))&gt;0,1,0)</f>
        <v>0</v>
      </c>
      <c r="AQ587" s="132">
        <f t="shared" si="600"/>
        <v>0</v>
      </c>
      <c r="AR587" s="132">
        <f t="shared" si="601"/>
        <v>0</v>
      </c>
      <c r="AS587" s="132">
        <f t="shared" si="602"/>
        <v>0</v>
      </c>
      <c r="AT587" s="132">
        <f t="shared" si="603"/>
        <v>0</v>
      </c>
      <c r="AU587" s="132">
        <f t="shared" si="604"/>
        <v>0</v>
      </c>
      <c r="AV587" s="132">
        <f t="shared" si="605"/>
        <v>0</v>
      </c>
      <c r="AW587" s="132">
        <f t="shared" si="606"/>
        <v>0</v>
      </c>
      <c r="AX587" s="132">
        <f t="shared" si="607"/>
        <v>0</v>
      </c>
      <c r="AY587" s="132">
        <f t="shared" si="608"/>
        <v>0</v>
      </c>
      <c r="AZ587" s="132">
        <f t="shared" si="609"/>
        <v>0</v>
      </c>
      <c r="BA587" s="132">
        <f t="shared" si="610"/>
        <v>0</v>
      </c>
      <c r="BB587" s="132">
        <f t="shared" si="611"/>
        <v>0</v>
      </c>
      <c r="BC587" s="132">
        <f t="shared" si="612"/>
        <v>0</v>
      </c>
      <c r="BD587" s="132">
        <f t="shared" si="613"/>
        <v>0</v>
      </c>
      <c r="BE587" s="132">
        <f t="shared" si="614"/>
        <v>0</v>
      </c>
      <c r="BF587" s="132">
        <f t="shared" si="615"/>
        <v>0</v>
      </c>
      <c r="BG587" s="132">
        <f t="shared" si="616"/>
        <v>0</v>
      </c>
      <c r="BH587" s="132">
        <f t="shared" si="617"/>
        <v>0</v>
      </c>
      <c r="BI587" s="132">
        <f t="shared" si="618"/>
        <v>0</v>
      </c>
      <c r="BJ587" s="132">
        <f t="shared" si="619"/>
        <v>0</v>
      </c>
      <c r="BK587" s="132">
        <f t="shared" si="620"/>
        <v>0</v>
      </c>
      <c r="BL587" s="132">
        <f t="shared" si="621"/>
        <v>0</v>
      </c>
      <c r="BM587" s="132">
        <f t="shared" si="622"/>
        <v>0</v>
      </c>
      <c r="BN587" s="132">
        <f t="shared" si="623"/>
        <v>0</v>
      </c>
      <c r="BO587" s="132">
        <f t="shared" si="624"/>
        <v>0</v>
      </c>
      <c r="BP587" s="132">
        <f t="shared" si="625"/>
        <v>0</v>
      </c>
      <c r="BQ587" s="132">
        <f t="shared" si="626"/>
        <v>0</v>
      </c>
      <c r="BR587" s="132">
        <f t="shared" si="627"/>
        <v>0</v>
      </c>
      <c r="BS587" s="132">
        <f t="shared" si="628"/>
        <v>0</v>
      </c>
    </row>
    <row r="588" spans="1:71" x14ac:dyDescent="0.3">
      <c r="A588" s="132" t="s">
        <v>368</v>
      </c>
      <c r="B588" s="132" t="s">
        <v>202</v>
      </c>
      <c r="C588" s="132" t="s">
        <v>146</v>
      </c>
      <c r="D588" s="132" t="s">
        <v>1075</v>
      </c>
      <c r="F588" s="132" t="str">
        <f>IF(B588="스페셜",IF(E588="","스페셜 상자","스페셜 조합"),B588)</f>
        <v>파충류</v>
      </c>
      <c r="J588" s="132">
        <v>7</v>
      </c>
      <c r="K588" s="132">
        <v>7</v>
      </c>
      <c r="AM588" s="132">
        <f>COUNTIF('몬스터 리스트(숨김)'!$B$14:$B$53,A588)</f>
        <v>0</v>
      </c>
      <c r="AN588" s="132">
        <f>IF(COUNTIF(AO589:$AO$589,1)&gt;0,0,AM588)</f>
        <v>0</v>
      </c>
      <c r="AO588" s="132">
        <f>IF(IF(AN588=0,0,VLOOKUP(A588,'몬스터 리스트(숨김)'!$B$14:$D$53,3,0))&gt;0,1,0)</f>
        <v>0</v>
      </c>
      <c r="AQ588" s="132">
        <f t="shared" ref="AQ588:BS588" si="630">I588*$AO588</f>
        <v>0</v>
      </c>
      <c r="AR588" s="132">
        <f t="shared" si="630"/>
        <v>0</v>
      </c>
      <c r="AS588" s="132">
        <f t="shared" si="630"/>
        <v>0</v>
      </c>
      <c r="AT588" s="132">
        <f t="shared" si="630"/>
        <v>0</v>
      </c>
      <c r="AU588" s="132">
        <f t="shared" si="630"/>
        <v>0</v>
      </c>
      <c r="AV588" s="132">
        <f t="shared" si="630"/>
        <v>0</v>
      </c>
      <c r="AW588" s="132">
        <f t="shared" si="630"/>
        <v>0</v>
      </c>
      <c r="AX588" s="132">
        <f t="shared" si="630"/>
        <v>0</v>
      </c>
      <c r="AY588" s="132">
        <f t="shared" si="630"/>
        <v>0</v>
      </c>
      <c r="AZ588" s="132">
        <f t="shared" si="630"/>
        <v>0</v>
      </c>
      <c r="BA588" s="132">
        <f t="shared" si="630"/>
        <v>0</v>
      </c>
      <c r="BB588" s="132">
        <f t="shared" si="630"/>
        <v>0</v>
      </c>
      <c r="BC588" s="132">
        <f t="shared" si="630"/>
        <v>0</v>
      </c>
      <c r="BD588" s="132">
        <f t="shared" si="630"/>
        <v>0</v>
      </c>
      <c r="BE588" s="132">
        <f t="shared" si="630"/>
        <v>0</v>
      </c>
      <c r="BF588" s="132">
        <f t="shared" si="630"/>
        <v>0</v>
      </c>
      <c r="BG588" s="132">
        <f t="shared" si="630"/>
        <v>0</v>
      </c>
      <c r="BH588" s="132">
        <f t="shared" si="630"/>
        <v>0</v>
      </c>
      <c r="BI588" s="132">
        <f t="shared" si="630"/>
        <v>0</v>
      </c>
      <c r="BJ588" s="132">
        <f t="shared" si="630"/>
        <v>0</v>
      </c>
      <c r="BK588" s="132">
        <f t="shared" si="630"/>
        <v>0</v>
      </c>
      <c r="BL588" s="132">
        <f t="shared" si="630"/>
        <v>0</v>
      </c>
      <c r="BM588" s="132">
        <f t="shared" si="630"/>
        <v>0</v>
      </c>
      <c r="BN588" s="132">
        <f t="shared" si="630"/>
        <v>0</v>
      </c>
      <c r="BO588" s="132">
        <f t="shared" si="630"/>
        <v>0</v>
      </c>
      <c r="BP588" s="132">
        <f t="shared" si="630"/>
        <v>0</v>
      </c>
      <c r="BQ588" s="132">
        <f t="shared" si="630"/>
        <v>0</v>
      </c>
      <c r="BR588" s="132">
        <f t="shared" si="630"/>
        <v>0</v>
      </c>
      <c r="BS588" s="132">
        <f t="shared" si="630"/>
        <v>0</v>
      </c>
    </row>
    <row r="589" spans="1:71" x14ac:dyDescent="0.3">
      <c r="A589" s="132" t="s">
        <v>369</v>
      </c>
      <c r="B589" s="132" t="s">
        <v>202</v>
      </c>
      <c r="C589" s="132" t="s">
        <v>146</v>
      </c>
      <c r="D589" s="132" t="s">
        <v>1075</v>
      </c>
      <c r="F589" s="132" t="str">
        <f t="shared" ref="F589" si="631">IF(B589="스페셜",IF(E589="","스페셜 상자","스페셜 조합"),B589)</f>
        <v>파충류</v>
      </c>
      <c r="J589" s="132">
        <v>7</v>
      </c>
      <c r="K589" s="132">
        <v>7</v>
      </c>
      <c r="AM589" s="132">
        <f>COUNTIF('몬스터 리스트(숨김)'!$B$14:$B$53,A589)</f>
        <v>0</v>
      </c>
      <c r="AN589" s="132">
        <f>AM589</f>
        <v>0</v>
      </c>
      <c r="AO589" s="132">
        <f>IF(IF(AN589=0,0,VLOOKUP(A589,'몬스터 리스트(숨김)'!$B$14:$D$53,3,0))&gt;0,1,0)</f>
        <v>0</v>
      </c>
      <c r="AQ589" s="132">
        <f t="shared" ref="AQ589" si="632">I589*$AO589</f>
        <v>0</v>
      </c>
      <c r="AR589" s="132">
        <f t="shared" ref="AR589" si="633">J589*$AO589</f>
        <v>0</v>
      </c>
      <c r="AS589" s="132">
        <f t="shared" ref="AS589" si="634">K589*$AO589</f>
        <v>0</v>
      </c>
      <c r="AT589" s="132">
        <f t="shared" ref="AT589" si="635">L589*$AO589</f>
        <v>0</v>
      </c>
      <c r="AU589" s="132">
        <f t="shared" ref="AU589" si="636">M589*$AO589</f>
        <v>0</v>
      </c>
      <c r="AV589" s="132">
        <f t="shared" ref="AV589" si="637">N589*$AO589</f>
        <v>0</v>
      </c>
      <c r="AW589" s="132">
        <f t="shared" ref="AW589" si="638">O589*$AO589</f>
        <v>0</v>
      </c>
      <c r="AX589" s="132">
        <f t="shared" ref="AX589" si="639">P589*$AO589</f>
        <v>0</v>
      </c>
      <c r="AY589" s="132">
        <f t="shared" ref="AY589" si="640">Q589*$AO589</f>
        <v>0</v>
      </c>
      <c r="AZ589" s="132">
        <f t="shared" ref="AZ589" si="641">R589*$AO589</f>
        <v>0</v>
      </c>
      <c r="BA589" s="132">
        <f t="shared" ref="BA589" si="642">S589*$AO589</f>
        <v>0</v>
      </c>
      <c r="BB589" s="132">
        <f t="shared" ref="BB589" si="643">T589*$AO589</f>
        <v>0</v>
      </c>
      <c r="BC589" s="132">
        <f t="shared" ref="BC589" si="644">U589*$AO589</f>
        <v>0</v>
      </c>
      <c r="BD589" s="132">
        <f t="shared" ref="BD589" si="645">V589*$AO589</f>
        <v>0</v>
      </c>
      <c r="BE589" s="132">
        <f t="shared" ref="BE589" si="646">W589*$AO589</f>
        <v>0</v>
      </c>
      <c r="BF589" s="132">
        <f t="shared" ref="BF589" si="647">X589*$AO589</f>
        <v>0</v>
      </c>
      <c r="BG589" s="132">
        <f t="shared" ref="BG589" si="648">Y589*$AO589</f>
        <v>0</v>
      </c>
      <c r="BH589" s="132">
        <f t="shared" ref="BH589" si="649">Z589*$AO589</f>
        <v>0</v>
      </c>
      <c r="BI589" s="132">
        <f t="shared" ref="BI589" si="650">AA589*$AO589</f>
        <v>0</v>
      </c>
      <c r="BJ589" s="132">
        <f t="shared" ref="BJ589" si="651">AB589*$AO589</f>
        <v>0</v>
      </c>
      <c r="BK589" s="132">
        <f t="shared" ref="BK589" si="652">AC589*$AO589</f>
        <v>0</v>
      </c>
      <c r="BL589" s="132">
        <f t="shared" ref="BL589" si="653">AD589*$AO589</f>
        <v>0</v>
      </c>
      <c r="BM589" s="132">
        <f t="shared" ref="BM589" si="654">AE589*$AO589</f>
        <v>0</v>
      </c>
      <c r="BN589" s="132">
        <f t="shared" ref="BN589" si="655">AF589*$AO589</f>
        <v>0</v>
      </c>
      <c r="BO589" s="132">
        <f t="shared" ref="BO589" si="656">AG589*$AO589</f>
        <v>0</v>
      </c>
      <c r="BP589" s="132">
        <f t="shared" ref="BP589" si="657">AH589*$AO589</f>
        <v>0</v>
      </c>
      <c r="BQ589" s="132">
        <f t="shared" ref="BQ589" si="658">AI589*$AO589</f>
        <v>0</v>
      </c>
      <c r="BR589" s="132">
        <f t="shared" ref="BR589" si="659">AJ589*$AO589</f>
        <v>0</v>
      </c>
      <c r="BS589" s="132">
        <f t="shared" ref="BS589" si="660">AK589*$AO589</f>
        <v>0</v>
      </c>
    </row>
    <row r="591" spans="1:71" x14ac:dyDescent="0.3">
      <c r="A591" s="133" t="s">
        <v>370</v>
      </c>
    </row>
    <row r="593" spans="1:71" x14ac:dyDescent="0.3">
      <c r="A593" s="132" t="s">
        <v>372</v>
      </c>
      <c r="B593" s="132" t="s">
        <v>371</v>
      </c>
      <c r="C593" s="132" t="s">
        <v>140</v>
      </c>
      <c r="D593" s="132" t="s">
        <v>1076</v>
      </c>
      <c r="F593" s="132" t="str">
        <f t="shared" ref="F593:F602" si="661">IF(B593="스페셜",IF(E593="","스페셜 상자","스페셜 조합"),B593)</f>
        <v>원숭이와 곰</v>
      </c>
      <c r="J593" s="132">
        <v>2</v>
      </c>
      <c r="AM593" s="132">
        <f>COUNTIF('몬스터 리스트(숨김)'!$B$14:$B$53,A593)</f>
        <v>0</v>
      </c>
      <c r="AN593" s="132">
        <f>IF(COUNTIF(AO594:$AO$615,1)&gt;0,0,AM593)</f>
        <v>0</v>
      </c>
      <c r="AO593" s="132">
        <f>IF(IF(AN593=0,0,VLOOKUP(A593,'몬스터 리스트(숨김)'!$B$14:$D$53,3,0))&gt;0,1,0)</f>
        <v>0</v>
      </c>
      <c r="AQ593" s="132">
        <f t="shared" ref="AQ593:AQ615" si="662">I593*$AO593</f>
        <v>0</v>
      </c>
      <c r="AR593" s="132">
        <f t="shared" ref="AR593:AR615" si="663">J593*$AO593</f>
        <v>0</v>
      </c>
      <c r="AS593" s="132">
        <f t="shared" ref="AS593:AS615" si="664">K593*$AO593</f>
        <v>0</v>
      </c>
      <c r="AT593" s="132">
        <f t="shared" ref="AT593:AT615" si="665">L593*$AO593</f>
        <v>0</v>
      </c>
      <c r="AU593" s="132">
        <f t="shared" ref="AU593:AU615" si="666">M593*$AO593</f>
        <v>0</v>
      </c>
      <c r="AV593" s="132">
        <f t="shared" ref="AV593:AV615" si="667">N593*$AO593</f>
        <v>0</v>
      </c>
      <c r="AW593" s="132">
        <f t="shared" ref="AW593:AW615" si="668">O593*$AO593</f>
        <v>0</v>
      </c>
      <c r="AX593" s="132">
        <f t="shared" ref="AX593:AX615" si="669">P593*$AO593</f>
        <v>0</v>
      </c>
      <c r="AY593" s="132">
        <f t="shared" ref="AY593:AY615" si="670">Q593*$AO593</f>
        <v>0</v>
      </c>
      <c r="AZ593" s="132">
        <f t="shared" ref="AZ593:AZ615" si="671">R593*$AO593</f>
        <v>0</v>
      </c>
      <c r="BA593" s="132">
        <f t="shared" ref="BA593:BA615" si="672">S593*$AO593</f>
        <v>0</v>
      </c>
      <c r="BB593" s="132">
        <f t="shared" ref="BB593:BB615" si="673">T593*$AO593</f>
        <v>0</v>
      </c>
      <c r="BC593" s="132">
        <f t="shared" ref="BC593:BC615" si="674">U593*$AO593</f>
        <v>0</v>
      </c>
      <c r="BD593" s="132">
        <f t="shared" ref="BD593:BD615" si="675">V593*$AO593</f>
        <v>0</v>
      </c>
      <c r="BE593" s="132">
        <f t="shared" ref="BE593:BE615" si="676">W593*$AO593</f>
        <v>0</v>
      </c>
      <c r="BF593" s="132">
        <f t="shared" ref="BF593:BF615" si="677">X593*$AO593</f>
        <v>0</v>
      </c>
      <c r="BG593" s="132">
        <f t="shared" ref="BG593:BG615" si="678">Y593*$AO593</f>
        <v>0</v>
      </c>
      <c r="BH593" s="132">
        <f t="shared" ref="BH593:BH615" si="679">Z593*$AO593</f>
        <v>0</v>
      </c>
      <c r="BI593" s="132">
        <f t="shared" ref="BI593:BI615" si="680">AA593*$AO593</f>
        <v>0</v>
      </c>
      <c r="BJ593" s="132">
        <f t="shared" ref="BJ593:BJ615" si="681">AB593*$AO593</f>
        <v>0</v>
      </c>
      <c r="BK593" s="132">
        <f t="shared" ref="BK593:BK615" si="682">AC593*$AO593</f>
        <v>0</v>
      </c>
      <c r="BL593" s="132">
        <f t="shared" ref="BL593:BL615" si="683">AD593*$AO593</f>
        <v>0</v>
      </c>
      <c r="BM593" s="132">
        <f t="shared" ref="BM593:BM615" si="684">AE593*$AO593</f>
        <v>0</v>
      </c>
      <c r="BN593" s="132">
        <f t="shared" ref="BN593:BN615" si="685">AF593*$AO593</f>
        <v>0</v>
      </c>
      <c r="BO593" s="132">
        <f t="shared" ref="BO593:BO615" si="686">AG593*$AO593</f>
        <v>0</v>
      </c>
      <c r="BP593" s="132">
        <f t="shared" ref="BP593:BP615" si="687">AH593*$AO593</f>
        <v>0</v>
      </c>
      <c r="BQ593" s="132">
        <f t="shared" ref="BQ593:BQ615" si="688">AI593*$AO593</f>
        <v>0</v>
      </c>
      <c r="BR593" s="132">
        <f t="shared" ref="BR593:BR615" si="689">AJ593*$AO593</f>
        <v>0</v>
      </c>
      <c r="BS593" s="132">
        <f t="shared" ref="BS593:BS615" si="690">AK593*$AO593</f>
        <v>0</v>
      </c>
    </row>
    <row r="594" spans="1:71" x14ac:dyDescent="0.3">
      <c r="A594" s="132" t="s">
        <v>373</v>
      </c>
      <c r="B594" s="132" t="s">
        <v>371</v>
      </c>
      <c r="C594" s="132" t="s">
        <v>140</v>
      </c>
      <c r="D594" s="132" t="s">
        <v>1076</v>
      </c>
      <c r="F594" s="132" t="str">
        <f t="shared" si="661"/>
        <v>원숭이와 곰</v>
      </c>
      <c r="J594" s="132">
        <v>2</v>
      </c>
      <c r="AM594" s="132">
        <f>COUNTIF('몬스터 리스트(숨김)'!$B$14:$B$53,A594)</f>
        <v>0</v>
      </c>
      <c r="AN594" s="132">
        <f>IF(COUNTIF(AO595:$AO$615,1)&gt;0,0,AM594)</f>
        <v>0</v>
      </c>
      <c r="AO594" s="132">
        <f>IF(IF(AN594=0,0,VLOOKUP(A594,'몬스터 리스트(숨김)'!$B$14:$D$53,3,0))&gt;0,1,0)</f>
        <v>0</v>
      </c>
      <c r="AQ594" s="132">
        <f t="shared" si="662"/>
        <v>0</v>
      </c>
      <c r="AR594" s="132">
        <f t="shared" si="663"/>
        <v>0</v>
      </c>
      <c r="AS594" s="132">
        <f t="shared" si="664"/>
        <v>0</v>
      </c>
      <c r="AT594" s="132">
        <f t="shared" si="665"/>
        <v>0</v>
      </c>
      <c r="AU594" s="132">
        <f t="shared" si="666"/>
        <v>0</v>
      </c>
      <c r="AV594" s="132">
        <f t="shared" si="667"/>
        <v>0</v>
      </c>
      <c r="AW594" s="132">
        <f t="shared" si="668"/>
        <v>0</v>
      </c>
      <c r="AX594" s="132">
        <f t="shared" si="669"/>
        <v>0</v>
      </c>
      <c r="AY594" s="132">
        <f t="shared" si="670"/>
        <v>0</v>
      </c>
      <c r="AZ594" s="132">
        <f t="shared" si="671"/>
        <v>0</v>
      </c>
      <c r="BA594" s="132">
        <f t="shared" si="672"/>
        <v>0</v>
      </c>
      <c r="BB594" s="132">
        <f t="shared" si="673"/>
        <v>0</v>
      </c>
      <c r="BC594" s="132">
        <f t="shared" si="674"/>
        <v>0</v>
      </c>
      <c r="BD594" s="132">
        <f t="shared" si="675"/>
        <v>0</v>
      </c>
      <c r="BE594" s="132">
        <f t="shared" si="676"/>
        <v>0</v>
      </c>
      <c r="BF594" s="132">
        <f t="shared" si="677"/>
        <v>0</v>
      </c>
      <c r="BG594" s="132">
        <f t="shared" si="678"/>
        <v>0</v>
      </c>
      <c r="BH594" s="132">
        <f t="shared" si="679"/>
        <v>0</v>
      </c>
      <c r="BI594" s="132">
        <f t="shared" si="680"/>
        <v>0</v>
      </c>
      <c r="BJ594" s="132">
        <f t="shared" si="681"/>
        <v>0</v>
      </c>
      <c r="BK594" s="132">
        <f t="shared" si="682"/>
        <v>0</v>
      </c>
      <c r="BL594" s="132">
        <f t="shared" si="683"/>
        <v>0</v>
      </c>
      <c r="BM594" s="132">
        <f t="shared" si="684"/>
        <v>0</v>
      </c>
      <c r="BN594" s="132">
        <f t="shared" si="685"/>
        <v>0</v>
      </c>
      <c r="BO594" s="132">
        <f t="shared" si="686"/>
        <v>0</v>
      </c>
      <c r="BP594" s="132">
        <f t="shared" si="687"/>
        <v>0</v>
      </c>
      <c r="BQ594" s="132">
        <f t="shared" si="688"/>
        <v>0</v>
      </c>
      <c r="BR594" s="132">
        <f t="shared" si="689"/>
        <v>0</v>
      </c>
      <c r="BS594" s="132">
        <f t="shared" si="690"/>
        <v>0</v>
      </c>
    </row>
    <row r="595" spans="1:71" x14ac:dyDescent="0.3">
      <c r="A595" s="132" t="s">
        <v>374</v>
      </c>
      <c r="B595" s="132" t="s">
        <v>371</v>
      </c>
      <c r="C595" s="132" t="s">
        <v>140</v>
      </c>
      <c r="D595" s="132" t="s">
        <v>1076</v>
      </c>
      <c r="F595" s="132" t="str">
        <f t="shared" si="661"/>
        <v>원숭이와 곰</v>
      </c>
      <c r="J595" s="132">
        <v>2</v>
      </c>
      <c r="AM595" s="132">
        <f>COUNTIF('몬스터 리스트(숨김)'!$B$14:$B$53,A595)</f>
        <v>0</v>
      </c>
      <c r="AN595" s="132">
        <f>IF(COUNTIF(AO596:$AO$615,1)&gt;0,0,AM595)</f>
        <v>0</v>
      </c>
      <c r="AO595" s="132">
        <f>IF(IF(AN595=0,0,VLOOKUP(A595,'몬스터 리스트(숨김)'!$B$14:$D$53,3,0))&gt;0,1,0)</f>
        <v>0</v>
      </c>
      <c r="AQ595" s="132">
        <f t="shared" si="662"/>
        <v>0</v>
      </c>
      <c r="AR595" s="132">
        <f t="shared" si="663"/>
        <v>0</v>
      </c>
      <c r="AS595" s="132">
        <f t="shared" si="664"/>
        <v>0</v>
      </c>
      <c r="AT595" s="132">
        <f t="shared" si="665"/>
        <v>0</v>
      </c>
      <c r="AU595" s="132">
        <f t="shared" si="666"/>
        <v>0</v>
      </c>
      <c r="AV595" s="132">
        <f t="shared" si="667"/>
        <v>0</v>
      </c>
      <c r="AW595" s="132">
        <f t="shared" si="668"/>
        <v>0</v>
      </c>
      <c r="AX595" s="132">
        <f t="shared" si="669"/>
        <v>0</v>
      </c>
      <c r="AY595" s="132">
        <f t="shared" si="670"/>
        <v>0</v>
      </c>
      <c r="AZ595" s="132">
        <f t="shared" si="671"/>
        <v>0</v>
      </c>
      <c r="BA595" s="132">
        <f t="shared" si="672"/>
        <v>0</v>
      </c>
      <c r="BB595" s="132">
        <f t="shared" si="673"/>
        <v>0</v>
      </c>
      <c r="BC595" s="132">
        <f t="shared" si="674"/>
        <v>0</v>
      </c>
      <c r="BD595" s="132">
        <f t="shared" si="675"/>
        <v>0</v>
      </c>
      <c r="BE595" s="132">
        <f t="shared" si="676"/>
        <v>0</v>
      </c>
      <c r="BF595" s="132">
        <f t="shared" si="677"/>
        <v>0</v>
      </c>
      <c r="BG595" s="132">
        <f t="shared" si="678"/>
        <v>0</v>
      </c>
      <c r="BH595" s="132">
        <f t="shared" si="679"/>
        <v>0</v>
      </c>
      <c r="BI595" s="132">
        <f t="shared" si="680"/>
        <v>0</v>
      </c>
      <c r="BJ595" s="132">
        <f t="shared" si="681"/>
        <v>0</v>
      </c>
      <c r="BK595" s="132">
        <f t="shared" si="682"/>
        <v>0</v>
      </c>
      <c r="BL595" s="132">
        <f t="shared" si="683"/>
        <v>0</v>
      </c>
      <c r="BM595" s="132">
        <f t="shared" si="684"/>
        <v>0</v>
      </c>
      <c r="BN595" s="132">
        <f t="shared" si="685"/>
        <v>0</v>
      </c>
      <c r="BO595" s="132">
        <f t="shared" si="686"/>
        <v>0</v>
      </c>
      <c r="BP595" s="132">
        <f t="shared" si="687"/>
        <v>0</v>
      </c>
      <c r="BQ595" s="132">
        <f t="shared" si="688"/>
        <v>0</v>
      </c>
      <c r="BR595" s="132">
        <f t="shared" si="689"/>
        <v>0</v>
      </c>
      <c r="BS595" s="132">
        <f t="shared" si="690"/>
        <v>0</v>
      </c>
    </row>
    <row r="596" spans="1:71" x14ac:dyDescent="0.3">
      <c r="A596" s="132" t="s">
        <v>375</v>
      </c>
      <c r="B596" s="132" t="s">
        <v>371</v>
      </c>
      <c r="C596" s="132" t="s">
        <v>140</v>
      </c>
      <c r="D596" s="132" t="s">
        <v>1076</v>
      </c>
      <c r="F596" s="132" t="str">
        <f t="shared" si="661"/>
        <v>원숭이와 곰</v>
      </c>
      <c r="J596" s="132">
        <v>2</v>
      </c>
      <c r="AM596" s="132">
        <f>COUNTIF('몬스터 리스트(숨김)'!$B$14:$B$53,A596)</f>
        <v>0</v>
      </c>
      <c r="AN596" s="132">
        <f>IF(COUNTIF(AO597:$AO$615,1)&gt;0,0,AM596)</f>
        <v>0</v>
      </c>
      <c r="AO596" s="132">
        <f>IF(IF(AN596=0,0,VLOOKUP(A596,'몬스터 리스트(숨김)'!$B$14:$D$53,3,0))&gt;0,1,0)</f>
        <v>0</v>
      </c>
      <c r="AQ596" s="132">
        <f t="shared" si="662"/>
        <v>0</v>
      </c>
      <c r="AR596" s="132">
        <f t="shared" si="663"/>
        <v>0</v>
      </c>
      <c r="AS596" s="132">
        <f t="shared" si="664"/>
        <v>0</v>
      </c>
      <c r="AT596" s="132">
        <f t="shared" si="665"/>
        <v>0</v>
      </c>
      <c r="AU596" s="132">
        <f t="shared" si="666"/>
        <v>0</v>
      </c>
      <c r="AV596" s="132">
        <f t="shared" si="667"/>
        <v>0</v>
      </c>
      <c r="AW596" s="132">
        <f t="shared" si="668"/>
        <v>0</v>
      </c>
      <c r="AX596" s="132">
        <f t="shared" si="669"/>
        <v>0</v>
      </c>
      <c r="AY596" s="132">
        <f t="shared" si="670"/>
        <v>0</v>
      </c>
      <c r="AZ596" s="132">
        <f t="shared" si="671"/>
        <v>0</v>
      </c>
      <c r="BA596" s="132">
        <f t="shared" si="672"/>
        <v>0</v>
      </c>
      <c r="BB596" s="132">
        <f t="shared" si="673"/>
        <v>0</v>
      </c>
      <c r="BC596" s="132">
        <f t="shared" si="674"/>
        <v>0</v>
      </c>
      <c r="BD596" s="132">
        <f t="shared" si="675"/>
        <v>0</v>
      </c>
      <c r="BE596" s="132">
        <f t="shared" si="676"/>
        <v>0</v>
      </c>
      <c r="BF596" s="132">
        <f t="shared" si="677"/>
        <v>0</v>
      </c>
      <c r="BG596" s="132">
        <f t="shared" si="678"/>
        <v>0</v>
      </c>
      <c r="BH596" s="132">
        <f t="shared" si="679"/>
        <v>0</v>
      </c>
      <c r="BI596" s="132">
        <f t="shared" si="680"/>
        <v>0</v>
      </c>
      <c r="BJ596" s="132">
        <f t="shared" si="681"/>
        <v>0</v>
      </c>
      <c r="BK596" s="132">
        <f t="shared" si="682"/>
        <v>0</v>
      </c>
      <c r="BL596" s="132">
        <f t="shared" si="683"/>
        <v>0</v>
      </c>
      <c r="BM596" s="132">
        <f t="shared" si="684"/>
        <v>0</v>
      </c>
      <c r="BN596" s="132">
        <f t="shared" si="685"/>
        <v>0</v>
      </c>
      <c r="BO596" s="132">
        <f t="shared" si="686"/>
        <v>0</v>
      </c>
      <c r="BP596" s="132">
        <f t="shared" si="687"/>
        <v>0</v>
      </c>
      <c r="BQ596" s="132">
        <f t="shared" si="688"/>
        <v>0</v>
      </c>
      <c r="BR596" s="132">
        <f t="shared" si="689"/>
        <v>0</v>
      </c>
      <c r="BS596" s="132">
        <f t="shared" si="690"/>
        <v>0</v>
      </c>
    </row>
    <row r="597" spans="1:71" x14ac:dyDescent="0.3">
      <c r="A597" s="132" t="s">
        <v>376</v>
      </c>
      <c r="B597" s="132" t="s">
        <v>371</v>
      </c>
      <c r="C597" s="132" t="s">
        <v>142</v>
      </c>
      <c r="D597" s="132" t="s">
        <v>1077</v>
      </c>
      <c r="F597" s="132" t="str">
        <f t="shared" si="661"/>
        <v>원숭이와 곰</v>
      </c>
      <c r="J597" s="132">
        <v>4</v>
      </c>
      <c r="AM597" s="132">
        <f>COUNTIF('몬스터 리스트(숨김)'!$B$14:$B$53,A597)</f>
        <v>0</v>
      </c>
      <c r="AN597" s="132">
        <f>IF(COUNTIF(AO598:$AO$615,1)&gt;0,0,AM597)</f>
        <v>0</v>
      </c>
      <c r="AO597" s="132">
        <f>IF(IF(AN597=0,0,VLOOKUP(A597,'몬스터 리스트(숨김)'!$B$14:$D$53,3,0))&gt;0,1,0)</f>
        <v>0</v>
      </c>
      <c r="AQ597" s="132">
        <f t="shared" si="662"/>
        <v>0</v>
      </c>
      <c r="AR597" s="132">
        <f t="shared" si="663"/>
        <v>0</v>
      </c>
      <c r="AS597" s="132">
        <f t="shared" si="664"/>
        <v>0</v>
      </c>
      <c r="AT597" s="132">
        <f t="shared" si="665"/>
        <v>0</v>
      </c>
      <c r="AU597" s="132">
        <f t="shared" si="666"/>
        <v>0</v>
      </c>
      <c r="AV597" s="132">
        <f t="shared" si="667"/>
        <v>0</v>
      </c>
      <c r="AW597" s="132">
        <f t="shared" si="668"/>
        <v>0</v>
      </c>
      <c r="AX597" s="132">
        <f t="shared" si="669"/>
        <v>0</v>
      </c>
      <c r="AY597" s="132">
        <f t="shared" si="670"/>
        <v>0</v>
      </c>
      <c r="AZ597" s="132">
        <f t="shared" si="671"/>
        <v>0</v>
      </c>
      <c r="BA597" s="132">
        <f t="shared" si="672"/>
        <v>0</v>
      </c>
      <c r="BB597" s="132">
        <f t="shared" si="673"/>
        <v>0</v>
      </c>
      <c r="BC597" s="132">
        <f t="shared" si="674"/>
        <v>0</v>
      </c>
      <c r="BD597" s="132">
        <f t="shared" si="675"/>
        <v>0</v>
      </c>
      <c r="BE597" s="132">
        <f t="shared" si="676"/>
        <v>0</v>
      </c>
      <c r="BF597" s="132">
        <f t="shared" si="677"/>
        <v>0</v>
      </c>
      <c r="BG597" s="132">
        <f t="shared" si="678"/>
        <v>0</v>
      </c>
      <c r="BH597" s="132">
        <f t="shared" si="679"/>
        <v>0</v>
      </c>
      <c r="BI597" s="132">
        <f t="shared" si="680"/>
        <v>0</v>
      </c>
      <c r="BJ597" s="132">
        <f t="shared" si="681"/>
        <v>0</v>
      </c>
      <c r="BK597" s="132">
        <f t="shared" si="682"/>
        <v>0</v>
      </c>
      <c r="BL597" s="132">
        <f t="shared" si="683"/>
        <v>0</v>
      </c>
      <c r="BM597" s="132">
        <f t="shared" si="684"/>
        <v>0</v>
      </c>
      <c r="BN597" s="132">
        <f t="shared" si="685"/>
        <v>0</v>
      </c>
      <c r="BO597" s="132">
        <f t="shared" si="686"/>
        <v>0</v>
      </c>
      <c r="BP597" s="132">
        <f t="shared" si="687"/>
        <v>0</v>
      </c>
      <c r="BQ597" s="132">
        <f t="shared" si="688"/>
        <v>0</v>
      </c>
      <c r="BR597" s="132">
        <f t="shared" si="689"/>
        <v>0</v>
      </c>
      <c r="BS597" s="132">
        <f t="shared" si="690"/>
        <v>0</v>
      </c>
    </row>
    <row r="598" spans="1:71" x14ac:dyDescent="0.3">
      <c r="A598" s="132" t="s">
        <v>377</v>
      </c>
      <c r="B598" s="132" t="s">
        <v>371</v>
      </c>
      <c r="C598" s="132" t="s">
        <v>142</v>
      </c>
      <c r="D598" s="132" t="s">
        <v>1077</v>
      </c>
      <c r="F598" s="132" t="str">
        <f t="shared" si="661"/>
        <v>원숭이와 곰</v>
      </c>
      <c r="J598" s="132">
        <v>4</v>
      </c>
      <c r="AM598" s="132">
        <f>COUNTIF('몬스터 리스트(숨김)'!$B$14:$B$53,A598)</f>
        <v>0</v>
      </c>
      <c r="AN598" s="132">
        <f>IF(COUNTIF(AO599:$AO$615,1)&gt;0,0,AM598)</f>
        <v>0</v>
      </c>
      <c r="AO598" s="132">
        <f>IF(IF(AN598=0,0,VLOOKUP(A598,'몬스터 리스트(숨김)'!$B$14:$D$53,3,0))&gt;0,1,0)</f>
        <v>0</v>
      </c>
      <c r="AQ598" s="132">
        <f t="shared" si="662"/>
        <v>0</v>
      </c>
      <c r="AR598" s="132">
        <f t="shared" si="663"/>
        <v>0</v>
      </c>
      <c r="AS598" s="132">
        <f t="shared" si="664"/>
        <v>0</v>
      </c>
      <c r="AT598" s="132">
        <f t="shared" si="665"/>
        <v>0</v>
      </c>
      <c r="AU598" s="132">
        <f t="shared" si="666"/>
        <v>0</v>
      </c>
      <c r="AV598" s="132">
        <f t="shared" si="667"/>
        <v>0</v>
      </c>
      <c r="AW598" s="132">
        <f t="shared" si="668"/>
        <v>0</v>
      </c>
      <c r="AX598" s="132">
        <f t="shared" si="669"/>
        <v>0</v>
      </c>
      <c r="AY598" s="132">
        <f t="shared" si="670"/>
        <v>0</v>
      </c>
      <c r="AZ598" s="132">
        <f t="shared" si="671"/>
        <v>0</v>
      </c>
      <c r="BA598" s="132">
        <f t="shared" si="672"/>
        <v>0</v>
      </c>
      <c r="BB598" s="132">
        <f t="shared" si="673"/>
        <v>0</v>
      </c>
      <c r="BC598" s="132">
        <f t="shared" si="674"/>
        <v>0</v>
      </c>
      <c r="BD598" s="132">
        <f t="shared" si="675"/>
        <v>0</v>
      </c>
      <c r="BE598" s="132">
        <f t="shared" si="676"/>
        <v>0</v>
      </c>
      <c r="BF598" s="132">
        <f t="shared" si="677"/>
        <v>0</v>
      </c>
      <c r="BG598" s="132">
        <f t="shared" si="678"/>
        <v>0</v>
      </c>
      <c r="BH598" s="132">
        <f t="shared" si="679"/>
        <v>0</v>
      </c>
      <c r="BI598" s="132">
        <f t="shared" si="680"/>
        <v>0</v>
      </c>
      <c r="BJ598" s="132">
        <f t="shared" si="681"/>
        <v>0</v>
      </c>
      <c r="BK598" s="132">
        <f t="shared" si="682"/>
        <v>0</v>
      </c>
      <c r="BL598" s="132">
        <f t="shared" si="683"/>
        <v>0</v>
      </c>
      <c r="BM598" s="132">
        <f t="shared" si="684"/>
        <v>0</v>
      </c>
      <c r="BN598" s="132">
        <f t="shared" si="685"/>
        <v>0</v>
      </c>
      <c r="BO598" s="132">
        <f t="shared" si="686"/>
        <v>0</v>
      </c>
      <c r="BP598" s="132">
        <f t="shared" si="687"/>
        <v>0</v>
      </c>
      <c r="BQ598" s="132">
        <f t="shared" si="688"/>
        <v>0</v>
      </c>
      <c r="BR598" s="132">
        <f t="shared" si="689"/>
        <v>0</v>
      </c>
      <c r="BS598" s="132">
        <f t="shared" si="690"/>
        <v>0</v>
      </c>
    </row>
    <row r="599" spans="1:71" x14ac:dyDescent="0.3">
      <c r="A599" s="132" t="s">
        <v>378</v>
      </c>
      <c r="B599" s="132" t="s">
        <v>371</v>
      </c>
      <c r="C599" s="132" t="s">
        <v>142</v>
      </c>
      <c r="D599" s="132" t="s">
        <v>1077</v>
      </c>
      <c r="F599" s="132" t="str">
        <f t="shared" si="661"/>
        <v>원숭이와 곰</v>
      </c>
      <c r="J599" s="132">
        <v>4</v>
      </c>
      <c r="AM599" s="132">
        <f>COUNTIF('몬스터 리스트(숨김)'!$B$14:$B$53,A599)</f>
        <v>0</v>
      </c>
      <c r="AN599" s="132">
        <f>IF(COUNTIF(AO600:$AO$615,1)&gt;0,0,AM599)</f>
        <v>0</v>
      </c>
      <c r="AO599" s="132">
        <f>IF(IF(AN599=0,0,VLOOKUP(A599,'몬스터 리스트(숨김)'!$B$14:$D$53,3,0))&gt;0,1,0)</f>
        <v>0</v>
      </c>
      <c r="AQ599" s="132">
        <f t="shared" si="662"/>
        <v>0</v>
      </c>
      <c r="AR599" s="132">
        <f t="shared" si="663"/>
        <v>0</v>
      </c>
      <c r="AS599" s="132">
        <f t="shared" si="664"/>
        <v>0</v>
      </c>
      <c r="AT599" s="132">
        <f t="shared" si="665"/>
        <v>0</v>
      </c>
      <c r="AU599" s="132">
        <f t="shared" si="666"/>
        <v>0</v>
      </c>
      <c r="AV599" s="132">
        <f t="shared" si="667"/>
        <v>0</v>
      </c>
      <c r="AW599" s="132">
        <f t="shared" si="668"/>
        <v>0</v>
      </c>
      <c r="AX599" s="132">
        <f t="shared" si="669"/>
        <v>0</v>
      </c>
      <c r="AY599" s="132">
        <f t="shared" si="670"/>
        <v>0</v>
      </c>
      <c r="AZ599" s="132">
        <f t="shared" si="671"/>
        <v>0</v>
      </c>
      <c r="BA599" s="132">
        <f t="shared" si="672"/>
        <v>0</v>
      </c>
      <c r="BB599" s="132">
        <f t="shared" si="673"/>
        <v>0</v>
      </c>
      <c r="BC599" s="132">
        <f t="shared" si="674"/>
        <v>0</v>
      </c>
      <c r="BD599" s="132">
        <f t="shared" si="675"/>
        <v>0</v>
      </c>
      <c r="BE599" s="132">
        <f t="shared" si="676"/>
        <v>0</v>
      </c>
      <c r="BF599" s="132">
        <f t="shared" si="677"/>
        <v>0</v>
      </c>
      <c r="BG599" s="132">
        <f t="shared" si="678"/>
        <v>0</v>
      </c>
      <c r="BH599" s="132">
        <f t="shared" si="679"/>
        <v>0</v>
      </c>
      <c r="BI599" s="132">
        <f t="shared" si="680"/>
        <v>0</v>
      </c>
      <c r="BJ599" s="132">
        <f t="shared" si="681"/>
        <v>0</v>
      </c>
      <c r="BK599" s="132">
        <f t="shared" si="682"/>
        <v>0</v>
      </c>
      <c r="BL599" s="132">
        <f t="shared" si="683"/>
        <v>0</v>
      </c>
      <c r="BM599" s="132">
        <f t="shared" si="684"/>
        <v>0</v>
      </c>
      <c r="BN599" s="132">
        <f t="shared" si="685"/>
        <v>0</v>
      </c>
      <c r="BO599" s="132">
        <f t="shared" si="686"/>
        <v>0</v>
      </c>
      <c r="BP599" s="132">
        <f t="shared" si="687"/>
        <v>0</v>
      </c>
      <c r="BQ599" s="132">
        <f t="shared" si="688"/>
        <v>0</v>
      </c>
      <c r="BR599" s="132">
        <f t="shared" si="689"/>
        <v>0</v>
      </c>
      <c r="BS599" s="132">
        <f t="shared" si="690"/>
        <v>0</v>
      </c>
    </row>
    <row r="600" spans="1:71" x14ac:dyDescent="0.3">
      <c r="A600" s="132" t="s">
        <v>379</v>
      </c>
      <c r="B600" s="132" t="s">
        <v>371</v>
      </c>
      <c r="C600" s="132" t="s">
        <v>142</v>
      </c>
      <c r="D600" s="132" t="s">
        <v>1077</v>
      </c>
      <c r="F600" s="132" t="str">
        <f t="shared" si="661"/>
        <v>원숭이와 곰</v>
      </c>
      <c r="J600" s="132">
        <v>4</v>
      </c>
      <c r="AM600" s="132">
        <f>COUNTIF('몬스터 리스트(숨김)'!$B$14:$B$53,A600)</f>
        <v>0</v>
      </c>
      <c r="AN600" s="132">
        <f>IF(COUNTIF(AO601:$AO$615,1)&gt;0,0,AM600)</f>
        <v>0</v>
      </c>
      <c r="AO600" s="132">
        <f>IF(IF(AN600=0,0,VLOOKUP(A600,'몬스터 리스트(숨김)'!$B$14:$D$53,3,0))&gt;0,1,0)</f>
        <v>0</v>
      </c>
      <c r="AQ600" s="132">
        <f t="shared" si="662"/>
        <v>0</v>
      </c>
      <c r="AR600" s="132">
        <f t="shared" si="663"/>
        <v>0</v>
      </c>
      <c r="AS600" s="132">
        <f t="shared" si="664"/>
        <v>0</v>
      </c>
      <c r="AT600" s="132">
        <f t="shared" si="665"/>
        <v>0</v>
      </c>
      <c r="AU600" s="132">
        <f t="shared" si="666"/>
        <v>0</v>
      </c>
      <c r="AV600" s="132">
        <f t="shared" si="667"/>
        <v>0</v>
      </c>
      <c r="AW600" s="132">
        <f t="shared" si="668"/>
        <v>0</v>
      </c>
      <c r="AX600" s="132">
        <f t="shared" si="669"/>
        <v>0</v>
      </c>
      <c r="AY600" s="132">
        <f t="shared" si="670"/>
        <v>0</v>
      </c>
      <c r="AZ600" s="132">
        <f t="shared" si="671"/>
        <v>0</v>
      </c>
      <c r="BA600" s="132">
        <f t="shared" si="672"/>
        <v>0</v>
      </c>
      <c r="BB600" s="132">
        <f t="shared" si="673"/>
        <v>0</v>
      </c>
      <c r="BC600" s="132">
        <f t="shared" si="674"/>
        <v>0</v>
      </c>
      <c r="BD600" s="132">
        <f t="shared" si="675"/>
        <v>0</v>
      </c>
      <c r="BE600" s="132">
        <f t="shared" si="676"/>
        <v>0</v>
      </c>
      <c r="BF600" s="132">
        <f t="shared" si="677"/>
        <v>0</v>
      </c>
      <c r="BG600" s="132">
        <f t="shared" si="678"/>
        <v>0</v>
      </c>
      <c r="BH600" s="132">
        <f t="shared" si="679"/>
        <v>0</v>
      </c>
      <c r="BI600" s="132">
        <f t="shared" si="680"/>
        <v>0</v>
      </c>
      <c r="BJ600" s="132">
        <f t="shared" si="681"/>
        <v>0</v>
      </c>
      <c r="BK600" s="132">
        <f t="shared" si="682"/>
        <v>0</v>
      </c>
      <c r="BL600" s="132">
        <f t="shared" si="683"/>
        <v>0</v>
      </c>
      <c r="BM600" s="132">
        <f t="shared" si="684"/>
        <v>0</v>
      </c>
      <c r="BN600" s="132">
        <f t="shared" si="685"/>
        <v>0</v>
      </c>
      <c r="BO600" s="132">
        <f t="shared" si="686"/>
        <v>0</v>
      </c>
      <c r="BP600" s="132">
        <f t="shared" si="687"/>
        <v>0</v>
      </c>
      <c r="BQ600" s="132">
        <f t="shared" si="688"/>
        <v>0</v>
      </c>
      <c r="BR600" s="132">
        <f t="shared" si="689"/>
        <v>0</v>
      </c>
      <c r="BS600" s="132">
        <f t="shared" si="690"/>
        <v>0</v>
      </c>
    </row>
    <row r="601" spans="1:71" x14ac:dyDescent="0.3">
      <c r="A601" s="132" t="s">
        <v>380</v>
      </c>
      <c r="B601" s="132" t="s">
        <v>371</v>
      </c>
      <c r="C601" s="132" t="s">
        <v>144</v>
      </c>
      <c r="D601" s="132" t="s">
        <v>1081</v>
      </c>
      <c r="F601" s="132" t="str">
        <f t="shared" si="661"/>
        <v>원숭이와 곰</v>
      </c>
      <c r="J601" s="132">
        <v>6</v>
      </c>
      <c r="AM601" s="132">
        <f>COUNTIF('몬스터 리스트(숨김)'!$B$14:$B$53,A601)</f>
        <v>0</v>
      </c>
      <c r="AN601" s="132">
        <f>IF(COUNTIF(AO602:$AO$615,1)&gt;0,0,AM601)</f>
        <v>0</v>
      </c>
      <c r="AO601" s="132">
        <f>IF(IF(AN601=0,0,VLOOKUP(A601,'몬스터 리스트(숨김)'!$B$14:$D$53,3,0))&gt;0,1,0)</f>
        <v>0</v>
      </c>
      <c r="AQ601" s="132">
        <f t="shared" si="662"/>
        <v>0</v>
      </c>
      <c r="AR601" s="132">
        <f t="shared" si="663"/>
        <v>0</v>
      </c>
      <c r="AS601" s="132">
        <f t="shared" si="664"/>
        <v>0</v>
      </c>
      <c r="AT601" s="132">
        <f t="shared" si="665"/>
        <v>0</v>
      </c>
      <c r="AU601" s="132">
        <f t="shared" si="666"/>
        <v>0</v>
      </c>
      <c r="AV601" s="132">
        <f t="shared" si="667"/>
        <v>0</v>
      </c>
      <c r="AW601" s="132">
        <f t="shared" si="668"/>
        <v>0</v>
      </c>
      <c r="AX601" s="132">
        <f t="shared" si="669"/>
        <v>0</v>
      </c>
      <c r="AY601" s="132">
        <f t="shared" si="670"/>
        <v>0</v>
      </c>
      <c r="AZ601" s="132">
        <f t="shared" si="671"/>
        <v>0</v>
      </c>
      <c r="BA601" s="132">
        <f t="shared" si="672"/>
        <v>0</v>
      </c>
      <c r="BB601" s="132">
        <f t="shared" si="673"/>
        <v>0</v>
      </c>
      <c r="BC601" s="132">
        <f t="shared" si="674"/>
        <v>0</v>
      </c>
      <c r="BD601" s="132">
        <f t="shared" si="675"/>
        <v>0</v>
      </c>
      <c r="BE601" s="132">
        <f t="shared" si="676"/>
        <v>0</v>
      </c>
      <c r="BF601" s="132">
        <f t="shared" si="677"/>
        <v>0</v>
      </c>
      <c r="BG601" s="132">
        <f t="shared" si="678"/>
        <v>0</v>
      </c>
      <c r="BH601" s="132">
        <f t="shared" si="679"/>
        <v>0</v>
      </c>
      <c r="BI601" s="132">
        <f t="shared" si="680"/>
        <v>0</v>
      </c>
      <c r="BJ601" s="132">
        <f t="shared" si="681"/>
        <v>0</v>
      </c>
      <c r="BK601" s="132">
        <f t="shared" si="682"/>
        <v>0</v>
      </c>
      <c r="BL601" s="132">
        <f t="shared" si="683"/>
        <v>0</v>
      </c>
      <c r="BM601" s="132">
        <f t="shared" si="684"/>
        <v>0</v>
      </c>
      <c r="BN601" s="132">
        <f t="shared" si="685"/>
        <v>0</v>
      </c>
      <c r="BO601" s="132">
        <f t="shared" si="686"/>
        <v>0</v>
      </c>
      <c r="BP601" s="132">
        <f t="shared" si="687"/>
        <v>0</v>
      </c>
      <c r="BQ601" s="132">
        <f t="shared" si="688"/>
        <v>0</v>
      </c>
      <c r="BR601" s="132">
        <f t="shared" si="689"/>
        <v>0</v>
      </c>
      <c r="BS601" s="132">
        <f t="shared" si="690"/>
        <v>0</v>
      </c>
    </row>
    <row r="602" spans="1:71" x14ac:dyDescent="0.3">
      <c r="A602" s="132" t="s">
        <v>381</v>
      </c>
      <c r="B602" s="132" t="s">
        <v>371</v>
      </c>
      <c r="C602" s="132" t="s">
        <v>144</v>
      </c>
      <c r="D602" s="132" t="s">
        <v>1081</v>
      </c>
      <c r="F602" s="132" t="str">
        <f t="shared" si="661"/>
        <v>원숭이와 곰</v>
      </c>
      <c r="J602" s="132">
        <v>6</v>
      </c>
      <c r="AM602" s="132">
        <f>COUNTIF('몬스터 리스트(숨김)'!$B$14:$B$53,A602)</f>
        <v>0</v>
      </c>
      <c r="AN602" s="132">
        <f>IF(COUNTIF(AO603:$AO$615,1)&gt;0,0,AM602)</f>
        <v>0</v>
      </c>
      <c r="AO602" s="132">
        <f>IF(IF(AN602=0,0,VLOOKUP(A602,'몬스터 리스트(숨김)'!$B$14:$D$53,3,0))&gt;0,1,0)</f>
        <v>0</v>
      </c>
      <c r="AQ602" s="132">
        <f t="shared" si="662"/>
        <v>0</v>
      </c>
      <c r="AR602" s="132">
        <f t="shared" si="663"/>
        <v>0</v>
      </c>
      <c r="AS602" s="132">
        <f t="shared" si="664"/>
        <v>0</v>
      </c>
      <c r="AT602" s="132">
        <f t="shared" si="665"/>
        <v>0</v>
      </c>
      <c r="AU602" s="132">
        <f t="shared" si="666"/>
        <v>0</v>
      </c>
      <c r="AV602" s="132">
        <f t="shared" si="667"/>
        <v>0</v>
      </c>
      <c r="AW602" s="132">
        <f t="shared" si="668"/>
        <v>0</v>
      </c>
      <c r="AX602" s="132">
        <f t="shared" si="669"/>
        <v>0</v>
      </c>
      <c r="AY602" s="132">
        <f t="shared" si="670"/>
        <v>0</v>
      </c>
      <c r="AZ602" s="132">
        <f t="shared" si="671"/>
        <v>0</v>
      </c>
      <c r="BA602" s="132">
        <f t="shared" si="672"/>
        <v>0</v>
      </c>
      <c r="BB602" s="132">
        <f t="shared" si="673"/>
        <v>0</v>
      </c>
      <c r="BC602" s="132">
        <f t="shared" si="674"/>
        <v>0</v>
      </c>
      <c r="BD602" s="132">
        <f t="shared" si="675"/>
        <v>0</v>
      </c>
      <c r="BE602" s="132">
        <f t="shared" si="676"/>
        <v>0</v>
      </c>
      <c r="BF602" s="132">
        <f t="shared" si="677"/>
        <v>0</v>
      </c>
      <c r="BG602" s="132">
        <f t="shared" si="678"/>
        <v>0</v>
      </c>
      <c r="BH602" s="132">
        <f t="shared" si="679"/>
        <v>0</v>
      </c>
      <c r="BI602" s="132">
        <f t="shared" si="680"/>
        <v>0</v>
      </c>
      <c r="BJ602" s="132">
        <f t="shared" si="681"/>
        <v>0</v>
      </c>
      <c r="BK602" s="132">
        <f t="shared" si="682"/>
        <v>0</v>
      </c>
      <c r="BL602" s="132">
        <f t="shared" si="683"/>
        <v>0</v>
      </c>
      <c r="BM602" s="132">
        <f t="shared" si="684"/>
        <v>0</v>
      </c>
      <c r="BN602" s="132">
        <f t="shared" si="685"/>
        <v>0</v>
      </c>
      <c r="BO602" s="132">
        <f t="shared" si="686"/>
        <v>0</v>
      </c>
      <c r="BP602" s="132">
        <f t="shared" si="687"/>
        <v>0</v>
      </c>
      <c r="BQ602" s="132">
        <f t="shared" si="688"/>
        <v>0</v>
      </c>
      <c r="BR602" s="132">
        <f t="shared" si="689"/>
        <v>0</v>
      </c>
      <c r="BS602" s="132">
        <f t="shared" si="690"/>
        <v>0</v>
      </c>
    </row>
    <row r="603" spans="1:71" x14ac:dyDescent="0.3">
      <c r="A603" s="132" t="s">
        <v>382</v>
      </c>
      <c r="B603" s="132" t="s">
        <v>371</v>
      </c>
      <c r="C603" s="132" t="s">
        <v>144</v>
      </c>
      <c r="D603" s="132" t="s">
        <v>1081</v>
      </c>
      <c r="F603" s="132" t="str">
        <f>IF(B603="스페셜",IF(E603="","스페셜 상자","스페셜 조합"),B603)</f>
        <v>원숭이와 곰</v>
      </c>
      <c r="J603" s="132">
        <v>6</v>
      </c>
      <c r="AM603" s="132">
        <f>COUNTIF('몬스터 리스트(숨김)'!$B$14:$B$53,A603)</f>
        <v>0</v>
      </c>
      <c r="AN603" s="132">
        <f>IF(COUNTIF(AO604:$AO$615,1)&gt;0,0,AM603)</f>
        <v>0</v>
      </c>
      <c r="AO603" s="132">
        <f>IF(IF(AN603=0,0,VLOOKUP(A603,'몬스터 리스트(숨김)'!$B$14:$D$53,3,0))&gt;0,1,0)</f>
        <v>0</v>
      </c>
      <c r="AQ603" s="132">
        <f t="shared" si="662"/>
        <v>0</v>
      </c>
      <c r="AR603" s="132">
        <f t="shared" si="663"/>
        <v>0</v>
      </c>
      <c r="AS603" s="132">
        <f t="shared" si="664"/>
        <v>0</v>
      </c>
      <c r="AT603" s="132">
        <f t="shared" si="665"/>
        <v>0</v>
      </c>
      <c r="AU603" s="132">
        <f t="shared" si="666"/>
        <v>0</v>
      </c>
      <c r="AV603" s="132">
        <f t="shared" si="667"/>
        <v>0</v>
      </c>
      <c r="AW603" s="132">
        <f t="shared" si="668"/>
        <v>0</v>
      </c>
      <c r="AX603" s="132">
        <f t="shared" si="669"/>
        <v>0</v>
      </c>
      <c r="AY603" s="132">
        <f t="shared" si="670"/>
        <v>0</v>
      </c>
      <c r="AZ603" s="132">
        <f t="shared" si="671"/>
        <v>0</v>
      </c>
      <c r="BA603" s="132">
        <f t="shared" si="672"/>
        <v>0</v>
      </c>
      <c r="BB603" s="132">
        <f t="shared" si="673"/>
        <v>0</v>
      </c>
      <c r="BC603" s="132">
        <f t="shared" si="674"/>
        <v>0</v>
      </c>
      <c r="BD603" s="132">
        <f t="shared" si="675"/>
        <v>0</v>
      </c>
      <c r="BE603" s="132">
        <f t="shared" si="676"/>
        <v>0</v>
      </c>
      <c r="BF603" s="132">
        <f t="shared" si="677"/>
        <v>0</v>
      </c>
      <c r="BG603" s="132">
        <f t="shared" si="678"/>
        <v>0</v>
      </c>
      <c r="BH603" s="132">
        <f t="shared" si="679"/>
        <v>0</v>
      </c>
      <c r="BI603" s="132">
        <f t="shared" si="680"/>
        <v>0</v>
      </c>
      <c r="BJ603" s="132">
        <f t="shared" si="681"/>
        <v>0</v>
      </c>
      <c r="BK603" s="132">
        <f t="shared" si="682"/>
        <v>0</v>
      </c>
      <c r="BL603" s="132">
        <f t="shared" si="683"/>
        <v>0</v>
      </c>
      <c r="BM603" s="132">
        <f t="shared" si="684"/>
        <v>0</v>
      </c>
      <c r="BN603" s="132">
        <f t="shared" si="685"/>
        <v>0</v>
      </c>
      <c r="BO603" s="132">
        <f t="shared" si="686"/>
        <v>0</v>
      </c>
      <c r="BP603" s="132">
        <f t="shared" si="687"/>
        <v>0</v>
      </c>
      <c r="BQ603" s="132">
        <f t="shared" si="688"/>
        <v>0</v>
      </c>
      <c r="BR603" s="132">
        <f t="shared" si="689"/>
        <v>0</v>
      </c>
      <c r="BS603" s="132">
        <f t="shared" si="690"/>
        <v>0</v>
      </c>
    </row>
    <row r="604" spans="1:71" x14ac:dyDescent="0.3">
      <c r="A604" s="132" t="s">
        <v>383</v>
      </c>
      <c r="B604" s="132" t="s">
        <v>371</v>
      </c>
      <c r="C604" s="132" t="s">
        <v>153</v>
      </c>
      <c r="D604" s="132" t="s">
        <v>1078</v>
      </c>
      <c r="F604" s="132" t="str">
        <f t="shared" ref="F604:F615" si="691">IF(B604="스페셜",IF(E604="","스페셜 상자","스페셜 조합"),B604)</f>
        <v>원숭이와 곰</v>
      </c>
      <c r="J604" s="132">
        <v>8</v>
      </c>
      <c r="AM604" s="132">
        <f>COUNTIF('몬스터 리스트(숨김)'!$B$14:$B$53,A604)</f>
        <v>0</v>
      </c>
      <c r="AN604" s="132">
        <f>IF(COUNTIF(AO605:$AO$615,1)&gt;0,0,AM604)</f>
        <v>0</v>
      </c>
      <c r="AO604" s="132">
        <f>IF(IF(AN604=0,0,VLOOKUP(A604,'몬스터 리스트(숨김)'!$B$14:$D$53,3,0))&gt;0,1,0)</f>
        <v>0</v>
      </c>
      <c r="AQ604" s="132">
        <f t="shared" si="662"/>
        <v>0</v>
      </c>
      <c r="AR604" s="132">
        <f t="shared" si="663"/>
        <v>0</v>
      </c>
      <c r="AS604" s="132">
        <f t="shared" si="664"/>
        <v>0</v>
      </c>
      <c r="AT604" s="132">
        <f t="shared" si="665"/>
        <v>0</v>
      </c>
      <c r="AU604" s="132">
        <f t="shared" si="666"/>
        <v>0</v>
      </c>
      <c r="AV604" s="132">
        <f t="shared" si="667"/>
        <v>0</v>
      </c>
      <c r="AW604" s="132">
        <f t="shared" si="668"/>
        <v>0</v>
      </c>
      <c r="AX604" s="132">
        <f t="shared" si="669"/>
        <v>0</v>
      </c>
      <c r="AY604" s="132">
        <f t="shared" si="670"/>
        <v>0</v>
      </c>
      <c r="AZ604" s="132">
        <f t="shared" si="671"/>
        <v>0</v>
      </c>
      <c r="BA604" s="132">
        <f t="shared" si="672"/>
        <v>0</v>
      </c>
      <c r="BB604" s="132">
        <f t="shared" si="673"/>
        <v>0</v>
      </c>
      <c r="BC604" s="132">
        <f t="shared" si="674"/>
        <v>0</v>
      </c>
      <c r="BD604" s="132">
        <f t="shared" si="675"/>
        <v>0</v>
      </c>
      <c r="BE604" s="132">
        <f t="shared" si="676"/>
        <v>0</v>
      </c>
      <c r="BF604" s="132">
        <f t="shared" si="677"/>
        <v>0</v>
      </c>
      <c r="BG604" s="132">
        <f t="shared" si="678"/>
        <v>0</v>
      </c>
      <c r="BH604" s="132">
        <f t="shared" si="679"/>
        <v>0</v>
      </c>
      <c r="BI604" s="132">
        <f t="shared" si="680"/>
        <v>0</v>
      </c>
      <c r="BJ604" s="132">
        <f t="shared" si="681"/>
        <v>0</v>
      </c>
      <c r="BK604" s="132">
        <f t="shared" si="682"/>
        <v>0</v>
      </c>
      <c r="BL604" s="132">
        <f t="shared" si="683"/>
        <v>0</v>
      </c>
      <c r="BM604" s="132">
        <f t="shared" si="684"/>
        <v>0</v>
      </c>
      <c r="BN604" s="132">
        <f t="shared" si="685"/>
        <v>0</v>
      </c>
      <c r="BO604" s="132">
        <f t="shared" si="686"/>
        <v>0</v>
      </c>
      <c r="BP604" s="132">
        <f t="shared" si="687"/>
        <v>0</v>
      </c>
      <c r="BQ604" s="132">
        <f t="shared" si="688"/>
        <v>0</v>
      </c>
      <c r="BR604" s="132">
        <f t="shared" si="689"/>
        <v>0</v>
      </c>
      <c r="BS604" s="132">
        <f t="shared" si="690"/>
        <v>0</v>
      </c>
    </row>
    <row r="605" spans="1:71" x14ac:dyDescent="0.3">
      <c r="A605" s="132" t="s">
        <v>384</v>
      </c>
      <c r="B605" s="132" t="s">
        <v>371</v>
      </c>
      <c r="C605" s="132" t="s">
        <v>153</v>
      </c>
      <c r="D605" s="132" t="s">
        <v>1078</v>
      </c>
      <c r="F605" s="132" t="str">
        <f t="shared" si="691"/>
        <v>원숭이와 곰</v>
      </c>
      <c r="J605" s="132">
        <v>8</v>
      </c>
      <c r="AM605" s="132">
        <f>COUNTIF('몬스터 리스트(숨김)'!$B$14:$B$53,A605)</f>
        <v>0</v>
      </c>
      <c r="AN605" s="132">
        <f>IF(COUNTIF(AO606:$AO$615,1)&gt;0,0,AM605)</f>
        <v>0</v>
      </c>
      <c r="AO605" s="132">
        <f>IF(IF(AN605=0,0,VLOOKUP(A605,'몬스터 리스트(숨김)'!$B$14:$D$53,3,0))&gt;0,1,0)</f>
        <v>0</v>
      </c>
      <c r="AQ605" s="132">
        <f t="shared" si="662"/>
        <v>0</v>
      </c>
      <c r="AR605" s="132">
        <f t="shared" si="663"/>
        <v>0</v>
      </c>
      <c r="AS605" s="132">
        <f t="shared" si="664"/>
        <v>0</v>
      </c>
      <c r="AT605" s="132">
        <f t="shared" si="665"/>
        <v>0</v>
      </c>
      <c r="AU605" s="132">
        <f t="shared" si="666"/>
        <v>0</v>
      </c>
      <c r="AV605" s="132">
        <f t="shared" si="667"/>
        <v>0</v>
      </c>
      <c r="AW605" s="132">
        <f t="shared" si="668"/>
        <v>0</v>
      </c>
      <c r="AX605" s="132">
        <f t="shared" si="669"/>
        <v>0</v>
      </c>
      <c r="AY605" s="132">
        <f t="shared" si="670"/>
        <v>0</v>
      </c>
      <c r="AZ605" s="132">
        <f t="shared" si="671"/>
        <v>0</v>
      </c>
      <c r="BA605" s="132">
        <f t="shared" si="672"/>
        <v>0</v>
      </c>
      <c r="BB605" s="132">
        <f t="shared" si="673"/>
        <v>0</v>
      </c>
      <c r="BC605" s="132">
        <f t="shared" si="674"/>
        <v>0</v>
      </c>
      <c r="BD605" s="132">
        <f t="shared" si="675"/>
        <v>0</v>
      </c>
      <c r="BE605" s="132">
        <f t="shared" si="676"/>
        <v>0</v>
      </c>
      <c r="BF605" s="132">
        <f t="shared" si="677"/>
        <v>0</v>
      </c>
      <c r="BG605" s="132">
        <f t="shared" si="678"/>
        <v>0</v>
      </c>
      <c r="BH605" s="132">
        <f t="shared" si="679"/>
        <v>0</v>
      </c>
      <c r="BI605" s="132">
        <f t="shared" si="680"/>
        <v>0</v>
      </c>
      <c r="BJ605" s="132">
        <f t="shared" si="681"/>
        <v>0</v>
      </c>
      <c r="BK605" s="132">
        <f t="shared" si="682"/>
        <v>0</v>
      </c>
      <c r="BL605" s="132">
        <f t="shared" si="683"/>
        <v>0</v>
      </c>
      <c r="BM605" s="132">
        <f t="shared" si="684"/>
        <v>0</v>
      </c>
      <c r="BN605" s="132">
        <f t="shared" si="685"/>
        <v>0</v>
      </c>
      <c r="BO605" s="132">
        <f t="shared" si="686"/>
        <v>0</v>
      </c>
      <c r="BP605" s="132">
        <f t="shared" si="687"/>
        <v>0</v>
      </c>
      <c r="BQ605" s="132">
        <f t="shared" si="688"/>
        <v>0</v>
      </c>
      <c r="BR605" s="132">
        <f t="shared" si="689"/>
        <v>0</v>
      </c>
      <c r="BS605" s="132">
        <f t="shared" si="690"/>
        <v>0</v>
      </c>
    </row>
    <row r="606" spans="1:71" x14ac:dyDescent="0.3">
      <c r="A606" s="132" t="s">
        <v>385</v>
      </c>
      <c r="B606" s="132" t="s">
        <v>371</v>
      </c>
      <c r="C606" s="132" t="s">
        <v>153</v>
      </c>
      <c r="D606" s="132" t="s">
        <v>1078</v>
      </c>
      <c r="F606" s="132" t="str">
        <f t="shared" si="691"/>
        <v>원숭이와 곰</v>
      </c>
      <c r="J606" s="132">
        <v>8</v>
      </c>
      <c r="AM606" s="132">
        <f>COUNTIF('몬스터 리스트(숨김)'!$B$14:$B$53,A606)</f>
        <v>0</v>
      </c>
      <c r="AN606" s="132">
        <f>IF(COUNTIF(AO607:$AO$615,1)&gt;0,0,AM606)</f>
        <v>0</v>
      </c>
      <c r="AO606" s="132">
        <f>IF(IF(AN606=0,0,VLOOKUP(A606,'몬스터 리스트(숨김)'!$B$14:$D$53,3,0))&gt;0,1,0)</f>
        <v>0</v>
      </c>
      <c r="AQ606" s="132">
        <f t="shared" si="662"/>
        <v>0</v>
      </c>
      <c r="AR606" s="132">
        <f t="shared" si="663"/>
        <v>0</v>
      </c>
      <c r="AS606" s="132">
        <f t="shared" si="664"/>
        <v>0</v>
      </c>
      <c r="AT606" s="132">
        <f t="shared" si="665"/>
        <v>0</v>
      </c>
      <c r="AU606" s="132">
        <f t="shared" si="666"/>
        <v>0</v>
      </c>
      <c r="AV606" s="132">
        <f t="shared" si="667"/>
        <v>0</v>
      </c>
      <c r="AW606" s="132">
        <f t="shared" si="668"/>
        <v>0</v>
      </c>
      <c r="AX606" s="132">
        <f t="shared" si="669"/>
        <v>0</v>
      </c>
      <c r="AY606" s="132">
        <f t="shared" si="670"/>
        <v>0</v>
      </c>
      <c r="AZ606" s="132">
        <f t="shared" si="671"/>
        <v>0</v>
      </c>
      <c r="BA606" s="132">
        <f t="shared" si="672"/>
        <v>0</v>
      </c>
      <c r="BB606" s="132">
        <f t="shared" si="673"/>
        <v>0</v>
      </c>
      <c r="BC606" s="132">
        <f t="shared" si="674"/>
        <v>0</v>
      </c>
      <c r="BD606" s="132">
        <f t="shared" si="675"/>
        <v>0</v>
      </c>
      <c r="BE606" s="132">
        <f t="shared" si="676"/>
        <v>0</v>
      </c>
      <c r="BF606" s="132">
        <f t="shared" si="677"/>
        <v>0</v>
      </c>
      <c r="BG606" s="132">
        <f t="shared" si="678"/>
        <v>0</v>
      </c>
      <c r="BH606" s="132">
        <f t="shared" si="679"/>
        <v>0</v>
      </c>
      <c r="BI606" s="132">
        <f t="shared" si="680"/>
        <v>0</v>
      </c>
      <c r="BJ606" s="132">
        <f t="shared" si="681"/>
        <v>0</v>
      </c>
      <c r="BK606" s="132">
        <f t="shared" si="682"/>
        <v>0</v>
      </c>
      <c r="BL606" s="132">
        <f t="shared" si="683"/>
        <v>0</v>
      </c>
      <c r="BM606" s="132">
        <f t="shared" si="684"/>
        <v>0</v>
      </c>
      <c r="BN606" s="132">
        <f t="shared" si="685"/>
        <v>0</v>
      </c>
      <c r="BO606" s="132">
        <f t="shared" si="686"/>
        <v>0</v>
      </c>
      <c r="BP606" s="132">
        <f t="shared" si="687"/>
        <v>0</v>
      </c>
      <c r="BQ606" s="132">
        <f t="shared" si="688"/>
        <v>0</v>
      </c>
      <c r="BR606" s="132">
        <f t="shared" si="689"/>
        <v>0</v>
      </c>
      <c r="BS606" s="132">
        <f t="shared" si="690"/>
        <v>0</v>
      </c>
    </row>
    <row r="607" spans="1:71" x14ac:dyDescent="0.3">
      <c r="A607" s="132" t="s">
        <v>386</v>
      </c>
      <c r="B607" s="132" t="s">
        <v>371</v>
      </c>
      <c r="C607" s="132" t="s">
        <v>149</v>
      </c>
      <c r="D607" s="132" t="s">
        <v>1079</v>
      </c>
      <c r="F607" s="132" t="str">
        <f t="shared" si="691"/>
        <v>원숭이와 곰</v>
      </c>
      <c r="J607" s="132">
        <v>10</v>
      </c>
      <c r="AM607" s="132">
        <f>COUNTIF('몬스터 리스트(숨김)'!$B$14:$B$53,A607)</f>
        <v>0</v>
      </c>
      <c r="AN607" s="132">
        <f>IF(COUNTIF(AO608:$AO$615,1)&gt;0,0,AM607)</f>
        <v>0</v>
      </c>
      <c r="AO607" s="132">
        <f>IF(IF(AN607=0,0,VLOOKUP(A607,'몬스터 리스트(숨김)'!$B$14:$D$53,3,0))&gt;0,1,0)</f>
        <v>0</v>
      </c>
      <c r="AQ607" s="132">
        <f t="shared" si="662"/>
        <v>0</v>
      </c>
      <c r="AR607" s="132">
        <f t="shared" si="663"/>
        <v>0</v>
      </c>
      <c r="AS607" s="132">
        <f t="shared" si="664"/>
        <v>0</v>
      </c>
      <c r="AT607" s="132">
        <f t="shared" si="665"/>
        <v>0</v>
      </c>
      <c r="AU607" s="132">
        <f t="shared" si="666"/>
        <v>0</v>
      </c>
      <c r="AV607" s="132">
        <f t="shared" si="667"/>
        <v>0</v>
      </c>
      <c r="AW607" s="132">
        <f t="shared" si="668"/>
        <v>0</v>
      </c>
      <c r="AX607" s="132">
        <f t="shared" si="669"/>
        <v>0</v>
      </c>
      <c r="AY607" s="132">
        <f t="shared" si="670"/>
        <v>0</v>
      </c>
      <c r="AZ607" s="132">
        <f t="shared" si="671"/>
        <v>0</v>
      </c>
      <c r="BA607" s="132">
        <f t="shared" si="672"/>
        <v>0</v>
      </c>
      <c r="BB607" s="132">
        <f t="shared" si="673"/>
        <v>0</v>
      </c>
      <c r="BC607" s="132">
        <f t="shared" si="674"/>
        <v>0</v>
      </c>
      <c r="BD607" s="132">
        <f t="shared" si="675"/>
        <v>0</v>
      </c>
      <c r="BE607" s="132">
        <f t="shared" si="676"/>
        <v>0</v>
      </c>
      <c r="BF607" s="132">
        <f t="shared" si="677"/>
        <v>0</v>
      </c>
      <c r="BG607" s="132">
        <f t="shared" si="678"/>
        <v>0</v>
      </c>
      <c r="BH607" s="132">
        <f t="shared" si="679"/>
        <v>0</v>
      </c>
      <c r="BI607" s="132">
        <f t="shared" si="680"/>
        <v>0</v>
      </c>
      <c r="BJ607" s="132">
        <f t="shared" si="681"/>
        <v>0</v>
      </c>
      <c r="BK607" s="132">
        <f t="shared" si="682"/>
        <v>0</v>
      </c>
      <c r="BL607" s="132">
        <f t="shared" si="683"/>
        <v>0</v>
      </c>
      <c r="BM607" s="132">
        <f t="shared" si="684"/>
        <v>0</v>
      </c>
      <c r="BN607" s="132">
        <f t="shared" si="685"/>
        <v>0</v>
      </c>
      <c r="BO607" s="132">
        <f t="shared" si="686"/>
        <v>0</v>
      </c>
      <c r="BP607" s="132">
        <f t="shared" si="687"/>
        <v>0</v>
      </c>
      <c r="BQ607" s="132">
        <f t="shared" si="688"/>
        <v>0</v>
      </c>
      <c r="BR607" s="132">
        <f t="shared" si="689"/>
        <v>0</v>
      </c>
      <c r="BS607" s="132">
        <f t="shared" si="690"/>
        <v>0</v>
      </c>
    </row>
    <row r="608" spans="1:71" x14ac:dyDescent="0.3">
      <c r="A608" s="132" t="s">
        <v>387</v>
      </c>
      <c r="B608" s="132" t="s">
        <v>371</v>
      </c>
      <c r="C608" s="132" t="s">
        <v>149</v>
      </c>
      <c r="D608" s="132" t="s">
        <v>1079</v>
      </c>
      <c r="F608" s="132" t="str">
        <f t="shared" si="691"/>
        <v>원숭이와 곰</v>
      </c>
      <c r="J608" s="132">
        <v>10</v>
      </c>
      <c r="AM608" s="132">
        <f>COUNTIF('몬스터 리스트(숨김)'!$B$14:$B$53,A608)</f>
        <v>0</v>
      </c>
      <c r="AN608" s="132">
        <f>IF(COUNTIF(AO609:$AO$615,1)&gt;0,0,AM608)</f>
        <v>0</v>
      </c>
      <c r="AO608" s="132">
        <f>IF(IF(AN608=0,0,VLOOKUP(A608,'몬스터 리스트(숨김)'!$B$14:$D$53,3,0))&gt;0,1,0)</f>
        <v>0</v>
      </c>
      <c r="AQ608" s="132">
        <f t="shared" si="662"/>
        <v>0</v>
      </c>
      <c r="AR608" s="132">
        <f t="shared" si="663"/>
        <v>0</v>
      </c>
      <c r="AS608" s="132">
        <f t="shared" si="664"/>
        <v>0</v>
      </c>
      <c r="AT608" s="132">
        <f t="shared" si="665"/>
        <v>0</v>
      </c>
      <c r="AU608" s="132">
        <f t="shared" si="666"/>
        <v>0</v>
      </c>
      <c r="AV608" s="132">
        <f t="shared" si="667"/>
        <v>0</v>
      </c>
      <c r="AW608" s="132">
        <f t="shared" si="668"/>
        <v>0</v>
      </c>
      <c r="AX608" s="132">
        <f t="shared" si="669"/>
        <v>0</v>
      </c>
      <c r="AY608" s="132">
        <f t="shared" si="670"/>
        <v>0</v>
      </c>
      <c r="AZ608" s="132">
        <f t="shared" si="671"/>
        <v>0</v>
      </c>
      <c r="BA608" s="132">
        <f t="shared" si="672"/>
        <v>0</v>
      </c>
      <c r="BB608" s="132">
        <f t="shared" si="673"/>
        <v>0</v>
      </c>
      <c r="BC608" s="132">
        <f t="shared" si="674"/>
        <v>0</v>
      </c>
      <c r="BD608" s="132">
        <f t="shared" si="675"/>
        <v>0</v>
      </c>
      <c r="BE608" s="132">
        <f t="shared" si="676"/>
        <v>0</v>
      </c>
      <c r="BF608" s="132">
        <f t="shared" si="677"/>
        <v>0</v>
      </c>
      <c r="BG608" s="132">
        <f t="shared" si="678"/>
        <v>0</v>
      </c>
      <c r="BH608" s="132">
        <f t="shared" si="679"/>
        <v>0</v>
      </c>
      <c r="BI608" s="132">
        <f t="shared" si="680"/>
        <v>0</v>
      </c>
      <c r="BJ608" s="132">
        <f t="shared" si="681"/>
        <v>0</v>
      </c>
      <c r="BK608" s="132">
        <f t="shared" si="682"/>
        <v>0</v>
      </c>
      <c r="BL608" s="132">
        <f t="shared" si="683"/>
        <v>0</v>
      </c>
      <c r="BM608" s="132">
        <f t="shared" si="684"/>
        <v>0</v>
      </c>
      <c r="BN608" s="132">
        <f t="shared" si="685"/>
        <v>0</v>
      </c>
      <c r="BO608" s="132">
        <f t="shared" si="686"/>
        <v>0</v>
      </c>
      <c r="BP608" s="132">
        <f t="shared" si="687"/>
        <v>0</v>
      </c>
      <c r="BQ608" s="132">
        <f t="shared" si="688"/>
        <v>0</v>
      </c>
      <c r="BR608" s="132">
        <f t="shared" si="689"/>
        <v>0</v>
      </c>
      <c r="BS608" s="132">
        <f t="shared" si="690"/>
        <v>0</v>
      </c>
    </row>
    <row r="609" spans="1:71" x14ac:dyDescent="0.3">
      <c r="A609" s="132" t="s">
        <v>388</v>
      </c>
      <c r="B609" s="132" t="s">
        <v>371</v>
      </c>
      <c r="C609" s="132" t="s">
        <v>149</v>
      </c>
      <c r="D609" s="132" t="s">
        <v>1079</v>
      </c>
      <c r="F609" s="132" t="str">
        <f t="shared" si="691"/>
        <v>원숭이와 곰</v>
      </c>
      <c r="J609" s="132">
        <v>10</v>
      </c>
      <c r="AM609" s="132">
        <f>COUNTIF('몬스터 리스트(숨김)'!$B$14:$B$53,A609)</f>
        <v>0</v>
      </c>
      <c r="AN609" s="132">
        <f>IF(COUNTIF(AO610:$AO$615,1)&gt;0,0,AM609)</f>
        <v>0</v>
      </c>
      <c r="AO609" s="132">
        <f>IF(IF(AN609=0,0,VLOOKUP(A609,'몬스터 리스트(숨김)'!$B$14:$D$53,3,0))&gt;0,1,0)</f>
        <v>0</v>
      </c>
      <c r="AQ609" s="132">
        <f t="shared" si="662"/>
        <v>0</v>
      </c>
      <c r="AR609" s="132">
        <f t="shared" si="663"/>
        <v>0</v>
      </c>
      <c r="AS609" s="132">
        <f t="shared" si="664"/>
        <v>0</v>
      </c>
      <c r="AT609" s="132">
        <f t="shared" si="665"/>
        <v>0</v>
      </c>
      <c r="AU609" s="132">
        <f t="shared" si="666"/>
        <v>0</v>
      </c>
      <c r="AV609" s="132">
        <f t="shared" si="667"/>
        <v>0</v>
      </c>
      <c r="AW609" s="132">
        <f t="shared" si="668"/>
        <v>0</v>
      </c>
      <c r="AX609" s="132">
        <f t="shared" si="669"/>
        <v>0</v>
      </c>
      <c r="AY609" s="132">
        <f t="shared" si="670"/>
        <v>0</v>
      </c>
      <c r="AZ609" s="132">
        <f t="shared" si="671"/>
        <v>0</v>
      </c>
      <c r="BA609" s="132">
        <f t="shared" si="672"/>
        <v>0</v>
      </c>
      <c r="BB609" s="132">
        <f t="shared" si="673"/>
        <v>0</v>
      </c>
      <c r="BC609" s="132">
        <f t="shared" si="674"/>
        <v>0</v>
      </c>
      <c r="BD609" s="132">
        <f t="shared" si="675"/>
        <v>0</v>
      </c>
      <c r="BE609" s="132">
        <f t="shared" si="676"/>
        <v>0</v>
      </c>
      <c r="BF609" s="132">
        <f t="shared" si="677"/>
        <v>0</v>
      </c>
      <c r="BG609" s="132">
        <f t="shared" si="678"/>
        <v>0</v>
      </c>
      <c r="BH609" s="132">
        <f t="shared" si="679"/>
        <v>0</v>
      </c>
      <c r="BI609" s="132">
        <f t="shared" si="680"/>
        <v>0</v>
      </c>
      <c r="BJ609" s="132">
        <f t="shared" si="681"/>
        <v>0</v>
      </c>
      <c r="BK609" s="132">
        <f t="shared" si="682"/>
        <v>0</v>
      </c>
      <c r="BL609" s="132">
        <f t="shared" si="683"/>
        <v>0</v>
      </c>
      <c r="BM609" s="132">
        <f t="shared" si="684"/>
        <v>0</v>
      </c>
      <c r="BN609" s="132">
        <f t="shared" si="685"/>
        <v>0</v>
      </c>
      <c r="BO609" s="132">
        <f t="shared" si="686"/>
        <v>0</v>
      </c>
      <c r="BP609" s="132">
        <f t="shared" si="687"/>
        <v>0</v>
      </c>
      <c r="BQ609" s="132">
        <f t="shared" si="688"/>
        <v>0</v>
      </c>
      <c r="BR609" s="132">
        <f t="shared" si="689"/>
        <v>0</v>
      </c>
      <c r="BS609" s="132">
        <f t="shared" si="690"/>
        <v>0</v>
      </c>
    </row>
    <row r="610" spans="1:71" x14ac:dyDescent="0.3">
      <c r="A610" s="132" t="s">
        <v>389</v>
      </c>
      <c r="B610" s="132" t="s">
        <v>371</v>
      </c>
      <c r="C610" s="132" t="s">
        <v>149</v>
      </c>
      <c r="D610" s="132" t="s">
        <v>1079</v>
      </c>
      <c r="F610" s="132" t="str">
        <f t="shared" si="691"/>
        <v>원숭이와 곰</v>
      </c>
      <c r="J610" s="132">
        <v>10</v>
      </c>
      <c r="AM610" s="132">
        <f>COUNTIF('몬스터 리스트(숨김)'!$B$14:$B$53,A610)</f>
        <v>0</v>
      </c>
      <c r="AN610" s="132">
        <f>IF(COUNTIF(AO611:$AO$615,1)&gt;0,0,AM610)</f>
        <v>0</v>
      </c>
      <c r="AO610" s="132">
        <f>IF(IF(AN610=0,0,VLOOKUP(A610,'몬스터 리스트(숨김)'!$B$14:$D$53,3,0))&gt;0,1,0)</f>
        <v>0</v>
      </c>
      <c r="AQ610" s="132">
        <f t="shared" si="662"/>
        <v>0</v>
      </c>
      <c r="AR610" s="132">
        <f t="shared" si="663"/>
        <v>0</v>
      </c>
      <c r="AS610" s="132">
        <f t="shared" si="664"/>
        <v>0</v>
      </c>
      <c r="AT610" s="132">
        <f t="shared" si="665"/>
        <v>0</v>
      </c>
      <c r="AU610" s="132">
        <f t="shared" si="666"/>
        <v>0</v>
      </c>
      <c r="AV610" s="132">
        <f t="shared" si="667"/>
        <v>0</v>
      </c>
      <c r="AW610" s="132">
        <f t="shared" si="668"/>
        <v>0</v>
      </c>
      <c r="AX610" s="132">
        <f t="shared" si="669"/>
        <v>0</v>
      </c>
      <c r="AY610" s="132">
        <f t="shared" si="670"/>
        <v>0</v>
      </c>
      <c r="AZ610" s="132">
        <f t="shared" si="671"/>
        <v>0</v>
      </c>
      <c r="BA610" s="132">
        <f t="shared" si="672"/>
        <v>0</v>
      </c>
      <c r="BB610" s="132">
        <f t="shared" si="673"/>
        <v>0</v>
      </c>
      <c r="BC610" s="132">
        <f t="shared" si="674"/>
        <v>0</v>
      </c>
      <c r="BD610" s="132">
        <f t="shared" si="675"/>
        <v>0</v>
      </c>
      <c r="BE610" s="132">
        <f t="shared" si="676"/>
        <v>0</v>
      </c>
      <c r="BF610" s="132">
        <f t="shared" si="677"/>
        <v>0</v>
      </c>
      <c r="BG610" s="132">
        <f t="shared" si="678"/>
        <v>0</v>
      </c>
      <c r="BH610" s="132">
        <f t="shared" si="679"/>
        <v>0</v>
      </c>
      <c r="BI610" s="132">
        <f t="shared" si="680"/>
        <v>0</v>
      </c>
      <c r="BJ610" s="132">
        <f t="shared" si="681"/>
        <v>0</v>
      </c>
      <c r="BK610" s="132">
        <f t="shared" si="682"/>
        <v>0</v>
      </c>
      <c r="BL610" s="132">
        <f t="shared" si="683"/>
        <v>0</v>
      </c>
      <c r="BM610" s="132">
        <f t="shared" si="684"/>
        <v>0</v>
      </c>
      <c r="BN610" s="132">
        <f t="shared" si="685"/>
        <v>0</v>
      </c>
      <c r="BO610" s="132">
        <f t="shared" si="686"/>
        <v>0</v>
      </c>
      <c r="BP610" s="132">
        <f t="shared" si="687"/>
        <v>0</v>
      </c>
      <c r="BQ610" s="132">
        <f t="shared" si="688"/>
        <v>0</v>
      </c>
      <c r="BR610" s="132">
        <f t="shared" si="689"/>
        <v>0</v>
      </c>
      <c r="BS610" s="132">
        <f t="shared" si="690"/>
        <v>0</v>
      </c>
    </row>
    <row r="611" spans="1:71" x14ac:dyDescent="0.3">
      <c r="A611" s="132" t="s">
        <v>390</v>
      </c>
      <c r="B611" s="132" t="s">
        <v>371</v>
      </c>
      <c r="C611" s="132" t="s">
        <v>149</v>
      </c>
      <c r="D611" s="132" t="s">
        <v>1079</v>
      </c>
      <c r="F611" s="132" t="str">
        <f t="shared" si="691"/>
        <v>원숭이와 곰</v>
      </c>
      <c r="J611" s="132">
        <v>10</v>
      </c>
      <c r="AM611" s="132">
        <f>COUNTIF('몬스터 리스트(숨김)'!$B$14:$B$53,A611)</f>
        <v>0</v>
      </c>
      <c r="AN611" s="132">
        <f>IF(COUNTIF(AO612:$AO$615,1)&gt;0,0,AM611)</f>
        <v>0</v>
      </c>
      <c r="AO611" s="132">
        <f>IF(IF(AN611=0,0,VLOOKUP(A611,'몬스터 리스트(숨김)'!$B$14:$D$53,3,0))&gt;0,1,0)</f>
        <v>0</v>
      </c>
      <c r="AQ611" s="132">
        <f t="shared" si="662"/>
        <v>0</v>
      </c>
      <c r="AR611" s="132">
        <f t="shared" si="663"/>
        <v>0</v>
      </c>
      <c r="AS611" s="132">
        <f t="shared" si="664"/>
        <v>0</v>
      </c>
      <c r="AT611" s="132">
        <f t="shared" si="665"/>
        <v>0</v>
      </c>
      <c r="AU611" s="132">
        <f t="shared" si="666"/>
        <v>0</v>
      </c>
      <c r="AV611" s="132">
        <f t="shared" si="667"/>
        <v>0</v>
      </c>
      <c r="AW611" s="132">
        <f t="shared" si="668"/>
        <v>0</v>
      </c>
      <c r="AX611" s="132">
        <f t="shared" si="669"/>
        <v>0</v>
      </c>
      <c r="AY611" s="132">
        <f t="shared" si="670"/>
        <v>0</v>
      </c>
      <c r="AZ611" s="132">
        <f t="shared" si="671"/>
        <v>0</v>
      </c>
      <c r="BA611" s="132">
        <f t="shared" si="672"/>
        <v>0</v>
      </c>
      <c r="BB611" s="132">
        <f t="shared" si="673"/>
        <v>0</v>
      </c>
      <c r="BC611" s="132">
        <f t="shared" si="674"/>
        <v>0</v>
      </c>
      <c r="BD611" s="132">
        <f t="shared" si="675"/>
        <v>0</v>
      </c>
      <c r="BE611" s="132">
        <f t="shared" si="676"/>
        <v>0</v>
      </c>
      <c r="BF611" s="132">
        <f t="shared" si="677"/>
        <v>0</v>
      </c>
      <c r="BG611" s="132">
        <f t="shared" si="678"/>
        <v>0</v>
      </c>
      <c r="BH611" s="132">
        <f t="shared" si="679"/>
        <v>0</v>
      </c>
      <c r="BI611" s="132">
        <f t="shared" si="680"/>
        <v>0</v>
      </c>
      <c r="BJ611" s="132">
        <f t="shared" si="681"/>
        <v>0</v>
      </c>
      <c r="BK611" s="132">
        <f t="shared" si="682"/>
        <v>0</v>
      </c>
      <c r="BL611" s="132">
        <f t="shared" si="683"/>
        <v>0</v>
      </c>
      <c r="BM611" s="132">
        <f t="shared" si="684"/>
        <v>0</v>
      </c>
      <c r="BN611" s="132">
        <f t="shared" si="685"/>
        <v>0</v>
      </c>
      <c r="BO611" s="132">
        <f t="shared" si="686"/>
        <v>0</v>
      </c>
      <c r="BP611" s="132">
        <f t="shared" si="687"/>
        <v>0</v>
      </c>
      <c r="BQ611" s="132">
        <f t="shared" si="688"/>
        <v>0</v>
      </c>
      <c r="BR611" s="132">
        <f t="shared" si="689"/>
        <v>0</v>
      </c>
      <c r="BS611" s="132">
        <f t="shared" si="690"/>
        <v>0</v>
      </c>
    </row>
    <row r="612" spans="1:71" x14ac:dyDescent="0.3">
      <c r="A612" s="132" t="s">
        <v>391</v>
      </c>
      <c r="B612" s="132" t="s">
        <v>371</v>
      </c>
      <c r="C612" s="132" t="s">
        <v>148</v>
      </c>
      <c r="D612" s="132" t="s">
        <v>1080</v>
      </c>
      <c r="F612" s="132" t="str">
        <f t="shared" si="691"/>
        <v>원숭이와 곰</v>
      </c>
      <c r="J612" s="132">
        <v>12</v>
      </c>
      <c r="AM612" s="132">
        <f>COUNTIF('몬스터 리스트(숨김)'!$B$14:$B$53,A612)</f>
        <v>0</v>
      </c>
      <c r="AN612" s="132">
        <f>IF(COUNTIF(AO613:$AO$615,1)&gt;0,0,AM612)</f>
        <v>0</v>
      </c>
      <c r="AO612" s="132">
        <f>IF(IF(AN612=0,0,VLOOKUP(A612,'몬스터 리스트(숨김)'!$B$14:$D$53,3,0))&gt;0,1,0)</f>
        <v>0</v>
      </c>
      <c r="AQ612" s="132">
        <f t="shared" si="662"/>
        <v>0</v>
      </c>
      <c r="AR612" s="132">
        <f t="shared" si="663"/>
        <v>0</v>
      </c>
      <c r="AS612" s="132">
        <f t="shared" si="664"/>
        <v>0</v>
      </c>
      <c r="AT612" s="132">
        <f t="shared" si="665"/>
        <v>0</v>
      </c>
      <c r="AU612" s="132">
        <f t="shared" si="666"/>
        <v>0</v>
      </c>
      <c r="AV612" s="132">
        <f t="shared" si="667"/>
        <v>0</v>
      </c>
      <c r="AW612" s="132">
        <f t="shared" si="668"/>
        <v>0</v>
      </c>
      <c r="AX612" s="132">
        <f t="shared" si="669"/>
        <v>0</v>
      </c>
      <c r="AY612" s="132">
        <f t="shared" si="670"/>
        <v>0</v>
      </c>
      <c r="AZ612" s="132">
        <f t="shared" si="671"/>
        <v>0</v>
      </c>
      <c r="BA612" s="132">
        <f t="shared" si="672"/>
        <v>0</v>
      </c>
      <c r="BB612" s="132">
        <f t="shared" si="673"/>
        <v>0</v>
      </c>
      <c r="BC612" s="132">
        <f t="shared" si="674"/>
        <v>0</v>
      </c>
      <c r="BD612" s="132">
        <f t="shared" si="675"/>
        <v>0</v>
      </c>
      <c r="BE612" s="132">
        <f t="shared" si="676"/>
        <v>0</v>
      </c>
      <c r="BF612" s="132">
        <f t="shared" si="677"/>
        <v>0</v>
      </c>
      <c r="BG612" s="132">
        <f t="shared" si="678"/>
        <v>0</v>
      </c>
      <c r="BH612" s="132">
        <f t="shared" si="679"/>
        <v>0</v>
      </c>
      <c r="BI612" s="132">
        <f t="shared" si="680"/>
        <v>0</v>
      </c>
      <c r="BJ612" s="132">
        <f t="shared" si="681"/>
        <v>0</v>
      </c>
      <c r="BK612" s="132">
        <f t="shared" si="682"/>
        <v>0</v>
      </c>
      <c r="BL612" s="132">
        <f t="shared" si="683"/>
        <v>0</v>
      </c>
      <c r="BM612" s="132">
        <f t="shared" si="684"/>
        <v>0</v>
      </c>
      <c r="BN612" s="132">
        <f t="shared" si="685"/>
        <v>0</v>
      </c>
      <c r="BO612" s="132">
        <f t="shared" si="686"/>
        <v>0</v>
      </c>
      <c r="BP612" s="132">
        <f t="shared" si="687"/>
        <v>0</v>
      </c>
      <c r="BQ612" s="132">
        <f t="shared" si="688"/>
        <v>0</v>
      </c>
      <c r="BR612" s="132">
        <f t="shared" si="689"/>
        <v>0</v>
      </c>
      <c r="BS612" s="132">
        <f t="shared" si="690"/>
        <v>0</v>
      </c>
    </row>
    <row r="613" spans="1:71" x14ac:dyDescent="0.3">
      <c r="A613" s="132" t="s">
        <v>392</v>
      </c>
      <c r="B613" s="132" t="s">
        <v>371</v>
      </c>
      <c r="C613" s="132" t="s">
        <v>148</v>
      </c>
      <c r="D613" s="132" t="s">
        <v>1080</v>
      </c>
      <c r="F613" s="132" t="str">
        <f t="shared" si="691"/>
        <v>원숭이와 곰</v>
      </c>
      <c r="J613" s="132">
        <v>12</v>
      </c>
      <c r="AM613" s="132">
        <f>COUNTIF('몬스터 리스트(숨김)'!$B$14:$B$53,A613)</f>
        <v>0</v>
      </c>
      <c r="AN613" s="132">
        <f>IF(COUNTIF(AO614:$AO$615,1)&gt;0,0,AM613)</f>
        <v>0</v>
      </c>
      <c r="AO613" s="132">
        <f>IF(IF(AN613=0,0,VLOOKUP(A613,'몬스터 리스트(숨김)'!$B$14:$D$53,3,0))&gt;0,1,0)</f>
        <v>0</v>
      </c>
      <c r="AQ613" s="132">
        <f t="shared" si="662"/>
        <v>0</v>
      </c>
      <c r="AR613" s="132">
        <f t="shared" si="663"/>
        <v>0</v>
      </c>
      <c r="AS613" s="132">
        <f t="shared" si="664"/>
        <v>0</v>
      </c>
      <c r="AT613" s="132">
        <f t="shared" si="665"/>
        <v>0</v>
      </c>
      <c r="AU613" s="132">
        <f t="shared" si="666"/>
        <v>0</v>
      </c>
      <c r="AV613" s="132">
        <f t="shared" si="667"/>
        <v>0</v>
      </c>
      <c r="AW613" s="132">
        <f t="shared" si="668"/>
        <v>0</v>
      </c>
      <c r="AX613" s="132">
        <f t="shared" si="669"/>
        <v>0</v>
      </c>
      <c r="AY613" s="132">
        <f t="shared" si="670"/>
        <v>0</v>
      </c>
      <c r="AZ613" s="132">
        <f t="shared" si="671"/>
        <v>0</v>
      </c>
      <c r="BA613" s="132">
        <f t="shared" si="672"/>
        <v>0</v>
      </c>
      <c r="BB613" s="132">
        <f t="shared" si="673"/>
        <v>0</v>
      </c>
      <c r="BC613" s="132">
        <f t="shared" si="674"/>
        <v>0</v>
      </c>
      <c r="BD613" s="132">
        <f t="shared" si="675"/>
        <v>0</v>
      </c>
      <c r="BE613" s="132">
        <f t="shared" si="676"/>
        <v>0</v>
      </c>
      <c r="BF613" s="132">
        <f t="shared" si="677"/>
        <v>0</v>
      </c>
      <c r="BG613" s="132">
        <f t="shared" si="678"/>
        <v>0</v>
      </c>
      <c r="BH613" s="132">
        <f t="shared" si="679"/>
        <v>0</v>
      </c>
      <c r="BI613" s="132">
        <f t="shared" si="680"/>
        <v>0</v>
      </c>
      <c r="BJ613" s="132">
        <f t="shared" si="681"/>
        <v>0</v>
      </c>
      <c r="BK613" s="132">
        <f t="shared" si="682"/>
        <v>0</v>
      </c>
      <c r="BL613" s="132">
        <f t="shared" si="683"/>
        <v>0</v>
      </c>
      <c r="BM613" s="132">
        <f t="shared" si="684"/>
        <v>0</v>
      </c>
      <c r="BN613" s="132">
        <f t="shared" si="685"/>
        <v>0</v>
      </c>
      <c r="BO613" s="132">
        <f t="shared" si="686"/>
        <v>0</v>
      </c>
      <c r="BP613" s="132">
        <f t="shared" si="687"/>
        <v>0</v>
      </c>
      <c r="BQ613" s="132">
        <f t="shared" si="688"/>
        <v>0</v>
      </c>
      <c r="BR613" s="132">
        <f t="shared" si="689"/>
        <v>0</v>
      </c>
      <c r="BS613" s="132">
        <f t="shared" si="690"/>
        <v>0</v>
      </c>
    </row>
    <row r="614" spans="1:71" x14ac:dyDescent="0.3">
      <c r="A614" s="132" t="s">
        <v>393</v>
      </c>
      <c r="B614" s="132" t="s">
        <v>371</v>
      </c>
      <c r="C614" s="132" t="s">
        <v>146</v>
      </c>
      <c r="D614" s="132" t="s">
        <v>1075</v>
      </c>
      <c r="F614" s="132" t="str">
        <f t="shared" si="691"/>
        <v>원숭이와 곰</v>
      </c>
      <c r="J614" s="132">
        <v>14</v>
      </c>
      <c r="AM614" s="132">
        <f>COUNTIF('몬스터 리스트(숨김)'!$B$14:$B$53,A614)</f>
        <v>0</v>
      </c>
      <c r="AN614" s="132">
        <f>IF(COUNTIF(AO615:$AO$615,1)&gt;0,0,AM614)</f>
        <v>0</v>
      </c>
      <c r="AO614" s="132">
        <f>IF(IF(AN614=0,0,VLOOKUP(A614,'몬스터 리스트(숨김)'!$B$14:$D$53,3,0))&gt;0,1,0)</f>
        <v>0</v>
      </c>
      <c r="AQ614" s="132">
        <f t="shared" si="662"/>
        <v>0</v>
      </c>
      <c r="AR614" s="132">
        <f t="shared" si="663"/>
        <v>0</v>
      </c>
      <c r="AS614" s="132">
        <f t="shared" si="664"/>
        <v>0</v>
      </c>
      <c r="AT614" s="132">
        <f t="shared" si="665"/>
        <v>0</v>
      </c>
      <c r="AU614" s="132">
        <f t="shared" si="666"/>
        <v>0</v>
      </c>
      <c r="AV614" s="132">
        <f t="shared" si="667"/>
        <v>0</v>
      </c>
      <c r="AW614" s="132">
        <f t="shared" si="668"/>
        <v>0</v>
      </c>
      <c r="AX614" s="132">
        <f t="shared" si="669"/>
        <v>0</v>
      </c>
      <c r="AY614" s="132">
        <f t="shared" si="670"/>
        <v>0</v>
      </c>
      <c r="AZ614" s="132">
        <f t="shared" si="671"/>
        <v>0</v>
      </c>
      <c r="BA614" s="132">
        <f t="shared" si="672"/>
        <v>0</v>
      </c>
      <c r="BB614" s="132">
        <f t="shared" si="673"/>
        <v>0</v>
      </c>
      <c r="BC614" s="132">
        <f t="shared" si="674"/>
        <v>0</v>
      </c>
      <c r="BD614" s="132">
        <f t="shared" si="675"/>
        <v>0</v>
      </c>
      <c r="BE614" s="132">
        <f t="shared" si="676"/>
        <v>0</v>
      </c>
      <c r="BF614" s="132">
        <f t="shared" si="677"/>
        <v>0</v>
      </c>
      <c r="BG614" s="132">
        <f t="shared" si="678"/>
        <v>0</v>
      </c>
      <c r="BH614" s="132">
        <f t="shared" si="679"/>
        <v>0</v>
      </c>
      <c r="BI614" s="132">
        <f t="shared" si="680"/>
        <v>0</v>
      </c>
      <c r="BJ614" s="132">
        <f t="shared" si="681"/>
        <v>0</v>
      </c>
      <c r="BK614" s="132">
        <f t="shared" si="682"/>
        <v>0</v>
      </c>
      <c r="BL614" s="132">
        <f t="shared" si="683"/>
        <v>0</v>
      </c>
      <c r="BM614" s="132">
        <f t="shared" si="684"/>
        <v>0</v>
      </c>
      <c r="BN614" s="132">
        <f t="shared" si="685"/>
        <v>0</v>
      </c>
      <c r="BO614" s="132">
        <f t="shared" si="686"/>
        <v>0</v>
      </c>
      <c r="BP614" s="132">
        <f t="shared" si="687"/>
        <v>0</v>
      </c>
      <c r="BQ614" s="132">
        <f t="shared" si="688"/>
        <v>0</v>
      </c>
      <c r="BR614" s="132">
        <f t="shared" si="689"/>
        <v>0</v>
      </c>
      <c r="BS614" s="132">
        <f t="shared" si="690"/>
        <v>0</v>
      </c>
    </row>
    <row r="615" spans="1:71" x14ac:dyDescent="0.3">
      <c r="A615" s="132" t="s">
        <v>394</v>
      </c>
      <c r="B615" s="132" t="s">
        <v>371</v>
      </c>
      <c r="C615" s="132" t="s">
        <v>146</v>
      </c>
      <c r="D615" s="132" t="s">
        <v>1075</v>
      </c>
      <c r="F615" s="132" t="str">
        <f t="shared" si="691"/>
        <v>원숭이와 곰</v>
      </c>
      <c r="J615" s="132">
        <v>14</v>
      </c>
      <c r="AM615" s="132">
        <f>COUNTIF('몬스터 리스트(숨김)'!$B$14:$B$53,A615)</f>
        <v>0</v>
      </c>
      <c r="AN615" s="132">
        <f>AM615</f>
        <v>0</v>
      </c>
      <c r="AO615" s="132">
        <f>IF(IF(AN615=0,0,VLOOKUP(A615,'몬스터 리스트(숨김)'!$B$14:$D$53,3,0))&gt;0,1,0)</f>
        <v>0</v>
      </c>
      <c r="AQ615" s="132">
        <f t="shared" si="662"/>
        <v>0</v>
      </c>
      <c r="AR615" s="132">
        <f t="shared" si="663"/>
        <v>0</v>
      </c>
      <c r="AS615" s="132">
        <f t="shared" si="664"/>
        <v>0</v>
      </c>
      <c r="AT615" s="132">
        <f t="shared" si="665"/>
        <v>0</v>
      </c>
      <c r="AU615" s="132">
        <f t="shared" si="666"/>
        <v>0</v>
      </c>
      <c r="AV615" s="132">
        <f t="shared" si="667"/>
        <v>0</v>
      </c>
      <c r="AW615" s="132">
        <f t="shared" si="668"/>
        <v>0</v>
      </c>
      <c r="AX615" s="132">
        <f t="shared" si="669"/>
        <v>0</v>
      </c>
      <c r="AY615" s="132">
        <f t="shared" si="670"/>
        <v>0</v>
      </c>
      <c r="AZ615" s="132">
        <f t="shared" si="671"/>
        <v>0</v>
      </c>
      <c r="BA615" s="132">
        <f t="shared" si="672"/>
        <v>0</v>
      </c>
      <c r="BB615" s="132">
        <f t="shared" si="673"/>
        <v>0</v>
      </c>
      <c r="BC615" s="132">
        <f t="shared" si="674"/>
        <v>0</v>
      </c>
      <c r="BD615" s="132">
        <f t="shared" si="675"/>
        <v>0</v>
      </c>
      <c r="BE615" s="132">
        <f t="shared" si="676"/>
        <v>0</v>
      </c>
      <c r="BF615" s="132">
        <f t="shared" si="677"/>
        <v>0</v>
      </c>
      <c r="BG615" s="132">
        <f t="shared" si="678"/>
        <v>0</v>
      </c>
      <c r="BH615" s="132">
        <f t="shared" si="679"/>
        <v>0</v>
      </c>
      <c r="BI615" s="132">
        <f t="shared" si="680"/>
        <v>0</v>
      </c>
      <c r="BJ615" s="132">
        <f t="shared" si="681"/>
        <v>0</v>
      </c>
      <c r="BK615" s="132">
        <f t="shared" si="682"/>
        <v>0</v>
      </c>
      <c r="BL615" s="132">
        <f t="shared" si="683"/>
        <v>0</v>
      </c>
      <c r="BM615" s="132">
        <f t="shared" si="684"/>
        <v>0</v>
      </c>
      <c r="BN615" s="132">
        <f t="shared" si="685"/>
        <v>0</v>
      </c>
      <c r="BO615" s="132">
        <f t="shared" si="686"/>
        <v>0</v>
      </c>
      <c r="BP615" s="132">
        <f t="shared" si="687"/>
        <v>0</v>
      </c>
      <c r="BQ615" s="132">
        <f t="shared" si="688"/>
        <v>0</v>
      </c>
      <c r="BR615" s="132">
        <f t="shared" si="689"/>
        <v>0</v>
      </c>
      <c r="BS615" s="132">
        <f t="shared" si="690"/>
        <v>0</v>
      </c>
    </row>
    <row r="617" spans="1:71" x14ac:dyDescent="0.3">
      <c r="A617" s="133" t="s">
        <v>395</v>
      </c>
    </row>
    <row r="619" spans="1:71" x14ac:dyDescent="0.3">
      <c r="A619" s="132" t="s">
        <v>396</v>
      </c>
      <c r="B619" s="132" t="s">
        <v>423</v>
      </c>
      <c r="C619" s="132" t="s">
        <v>140</v>
      </c>
      <c r="D619" s="132" t="s">
        <v>1076</v>
      </c>
      <c r="F619" s="132" t="str">
        <f t="shared" ref="F619:F628" si="692">IF(B619="스페셜",IF(E619="","스페셜 상자","스페셜 조합"),B619)</f>
        <v>요정</v>
      </c>
      <c r="N619" s="132">
        <v>50</v>
      </c>
      <c r="AM619" s="132">
        <f>COUNTIF('몬스터 리스트(숨김)'!$B$14:$B$53,A619)</f>
        <v>0</v>
      </c>
      <c r="AN619" s="132">
        <f>IF(COUNTIF(AO620:$AO$645,1)&gt;0,0,AM619)</f>
        <v>0</v>
      </c>
      <c r="AO619" s="132">
        <f>IF(IF(AN619=0,0,VLOOKUP(A619,'몬스터 리스트(숨김)'!$B$14:$D$53,3,0))&gt;0,1,0)</f>
        <v>0</v>
      </c>
      <c r="AQ619" s="132">
        <f t="shared" ref="AQ619:AQ641" si="693">I619*$AO619</f>
        <v>0</v>
      </c>
      <c r="AR619" s="132">
        <f t="shared" ref="AR619:AR641" si="694">J619*$AO619</f>
        <v>0</v>
      </c>
      <c r="AS619" s="132">
        <f t="shared" ref="AS619:AS641" si="695">K619*$AO619</f>
        <v>0</v>
      </c>
      <c r="AT619" s="132">
        <f t="shared" ref="AT619:AT641" si="696">L619*$AO619</f>
        <v>0</v>
      </c>
      <c r="AU619" s="132">
        <f t="shared" ref="AU619:AU641" si="697">M619*$AO619</f>
        <v>0</v>
      </c>
      <c r="AV619" s="132">
        <f t="shared" ref="AV619:AV641" si="698">N619*$AO619</f>
        <v>0</v>
      </c>
      <c r="AW619" s="132">
        <f t="shared" ref="AW619:AW641" si="699">O619*$AO619</f>
        <v>0</v>
      </c>
      <c r="AX619" s="132">
        <f t="shared" ref="AX619:AX641" si="700">P619*$AO619</f>
        <v>0</v>
      </c>
      <c r="AY619" s="132">
        <f t="shared" ref="AY619:AY641" si="701">Q619*$AO619</f>
        <v>0</v>
      </c>
      <c r="AZ619" s="132">
        <f t="shared" ref="AZ619:AZ641" si="702">R619*$AO619</f>
        <v>0</v>
      </c>
      <c r="BA619" s="132">
        <f t="shared" ref="BA619:BA641" si="703">S619*$AO619</f>
        <v>0</v>
      </c>
      <c r="BB619" s="132">
        <f t="shared" ref="BB619:BB641" si="704">T619*$AO619</f>
        <v>0</v>
      </c>
      <c r="BC619" s="132">
        <f t="shared" ref="BC619:BC641" si="705">U619*$AO619</f>
        <v>0</v>
      </c>
      <c r="BD619" s="132">
        <f t="shared" ref="BD619:BD641" si="706">V619*$AO619</f>
        <v>0</v>
      </c>
      <c r="BE619" s="132">
        <f t="shared" ref="BE619:BE641" si="707">W619*$AO619</f>
        <v>0</v>
      </c>
      <c r="BF619" s="132">
        <f t="shared" ref="BF619:BF641" si="708">X619*$AO619</f>
        <v>0</v>
      </c>
      <c r="BG619" s="132">
        <f t="shared" ref="BG619:BG641" si="709">Y619*$AO619</f>
        <v>0</v>
      </c>
      <c r="BH619" s="132">
        <f t="shared" ref="BH619:BH641" si="710">Z619*$AO619</f>
        <v>0</v>
      </c>
      <c r="BI619" s="132">
        <f t="shared" ref="BI619:BI641" si="711">AA619*$AO619</f>
        <v>0</v>
      </c>
      <c r="BJ619" s="132">
        <f t="shared" ref="BJ619:BJ641" si="712">AB619*$AO619</f>
        <v>0</v>
      </c>
      <c r="BK619" s="132">
        <f t="shared" ref="BK619:BK641" si="713">AC619*$AO619</f>
        <v>0</v>
      </c>
      <c r="BL619" s="132">
        <f t="shared" ref="BL619:BL641" si="714">AD619*$AO619</f>
        <v>0</v>
      </c>
      <c r="BM619" s="132">
        <f t="shared" ref="BM619:BM641" si="715">AE619*$AO619</f>
        <v>0</v>
      </c>
      <c r="BN619" s="132">
        <f t="shared" ref="BN619:BN641" si="716">AF619*$AO619</f>
        <v>0</v>
      </c>
      <c r="BO619" s="132">
        <f t="shared" ref="BO619:BO641" si="717">AG619*$AO619</f>
        <v>0</v>
      </c>
      <c r="BP619" s="132">
        <f t="shared" ref="BP619:BP641" si="718">AH619*$AO619</f>
        <v>0</v>
      </c>
      <c r="BQ619" s="132">
        <f t="shared" ref="BQ619:BQ641" si="719">AI619*$AO619</f>
        <v>0</v>
      </c>
      <c r="BR619" s="132">
        <f t="shared" ref="BR619:BR641" si="720">AJ619*$AO619</f>
        <v>0</v>
      </c>
      <c r="BS619" s="132">
        <f t="shared" ref="BS619:BS641" si="721">AK619*$AO619</f>
        <v>0</v>
      </c>
    </row>
    <row r="620" spans="1:71" x14ac:dyDescent="0.3">
      <c r="A620" s="132" t="s">
        <v>397</v>
      </c>
      <c r="B620" s="132" t="s">
        <v>423</v>
      </c>
      <c r="C620" s="132" t="s">
        <v>140</v>
      </c>
      <c r="D620" s="132" t="s">
        <v>1076</v>
      </c>
      <c r="F620" s="132" t="str">
        <f t="shared" si="692"/>
        <v>요정</v>
      </c>
      <c r="N620" s="132">
        <v>50</v>
      </c>
      <c r="AM620" s="132">
        <f>COUNTIF('몬스터 리스트(숨김)'!$B$14:$B$53,A620)</f>
        <v>0</v>
      </c>
      <c r="AN620" s="132">
        <f>IF(COUNTIF(AO621:$AO$645,1)&gt;0,0,AM620)</f>
        <v>0</v>
      </c>
      <c r="AO620" s="132">
        <f>IF(IF(AN620=0,0,VLOOKUP(A620,'몬스터 리스트(숨김)'!$B$14:$D$53,3,0))&gt;0,1,0)</f>
        <v>0</v>
      </c>
      <c r="AQ620" s="132">
        <f t="shared" si="693"/>
        <v>0</v>
      </c>
      <c r="AR620" s="132">
        <f t="shared" si="694"/>
        <v>0</v>
      </c>
      <c r="AS620" s="132">
        <f t="shared" si="695"/>
        <v>0</v>
      </c>
      <c r="AT620" s="132">
        <f t="shared" si="696"/>
        <v>0</v>
      </c>
      <c r="AU620" s="132">
        <f t="shared" si="697"/>
        <v>0</v>
      </c>
      <c r="AV620" s="132">
        <f t="shared" si="698"/>
        <v>0</v>
      </c>
      <c r="AW620" s="132">
        <f t="shared" si="699"/>
        <v>0</v>
      </c>
      <c r="AX620" s="132">
        <f t="shared" si="700"/>
        <v>0</v>
      </c>
      <c r="AY620" s="132">
        <f t="shared" si="701"/>
        <v>0</v>
      </c>
      <c r="AZ620" s="132">
        <f t="shared" si="702"/>
        <v>0</v>
      </c>
      <c r="BA620" s="132">
        <f t="shared" si="703"/>
        <v>0</v>
      </c>
      <c r="BB620" s="132">
        <f t="shared" si="704"/>
        <v>0</v>
      </c>
      <c r="BC620" s="132">
        <f t="shared" si="705"/>
        <v>0</v>
      </c>
      <c r="BD620" s="132">
        <f t="shared" si="706"/>
        <v>0</v>
      </c>
      <c r="BE620" s="132">
        <f t="shared" si="707"/>
        <v>0</v>
      </c>
      <c r="BF620" s="132">
        <f t="shared" si="708"/>
        <v>0</v>
      </c>
      <c r="BG620" s="132">
        <f t="shared" si="709"/>
        <v>0</v>
      </c>
      <c r="BH620" s="132">
        <f t="shared" si="710"/>
        <v>0</v>
      </c>
      <c r="BI620" s="132">
        <f t="shared" si="711"/>
        <v>0</v>
      </c>
      <c r="BJ620" s="132">
        <f t="shared" si="712"/>
        <v>0</v>
      </c>
      <c r="BK620" s="132">
        <f t="shared" si="713"/>
        <v>0</v>
      </c>
      <c r="BL620" s="132">
        <f t="shared" si="714"/>
        <v>0</v>
      </c>
      <c r="BM620" s="132">
        <f t="shared" si="715"/>
        <v>0</v>
      </c>
      <c r="BN620" s="132">
        <f t="shared" si="716"/>
        <v>0</v>
      </c>
      <c r="BO620" s="132">
        <f t="shared" si="717"/>
        <v>0</v>
      </c>
      <c r="BP620" s="132">
        <f t="shared" si="718"/>
        <v>0</v>
      </c>
      <c r="BQ620" s="132">
        <f t="shared" si="719"/>
        <v>0</v>
      </c>
      <c r="BR620" s="132">
        <f t="shared" si="720"/>
        <v>0</v>
      </c>
      <c r="BS620" s="132">
        <f t="shared" si="721"/>
        <v>0</v>
      </c>
    </row>
    <row r="621" spans="1:71" x14ac:dyDescent="0.3">
      <c r="A621" s="132" t="s">
        <v>398</v>
      </c>
      <c r="B621" s="132" t="s">
        <v>423</v>
      </c>
      <c r="C621" s="132" t="s">
        <v>140</v>
      </c>
      <c r="D621" s="132" t="s">
        <v>1076</v>
      </c>
      <c r="F621" s="132" t="str">
        <f t="shared" si="692"/>
        <v>요정</v>
      </c>
      <c r="N621" s="132">
        <v>50</v>
      </c>
      <c r="AM621" s="132">
        <f>COUNTIF('몬스터 리스트(숨김)'!$B$14:$B$53,A621)</f>
        <v>0</v>
      </c>
      <c r="AN621" s="132">
        <f>IF(COUNTIF(AO622:$AO$645,1)&gt;0,0,AM621)</f>
        <v>0</v>
      </c>
      <c r="AO621" s="132">
        <f>IF(IF(AN621=0,0,VLOOKUP(A621,'몬스터 리스트(숨김)'!$B$14:$D$53,3,0))&gt;0,1,0)</f>
        <v>0</v>
      </c>
      <c r="AQ621" s="132">
        <f t="shared" si="693"/>
        <v>0</v>
      </c>
      <c r="AR621" s="132">
        <f t="shared" si="694"/>
        <v>0</v>
      </c>
      <c r="AS621" s="132">
        <f t="shared" si="695"/>
        <v>0</v>
      </c>
      <c r="AT621" s="132">
        <f t="shared" si="696"/>
        <v>0</v>
      </c>
      <c r="AU621" s="132">
        <f t="shared" si="697"/>
        <v>0</v>
      </c>
      <c r="AV621" s="132">
        <f t="shared" si="698"/>
        <v>0</v>
      </c>
      <c r="AW621" s="132">
        <f t="shared" si="699"/>
        <v>0</v>
      </c>
      <c r="AX621" s="132">
        <f t="shared" si="700"/>
        <v>0</v>
      </c>
      <c r="AY621" s="132">
        <f t="shared" si="701"/>
        <v>0</v>
      </c>
      <c r="AZ621" s="132">
        <f t="shared" si="702"/>
        <v>0</v>
      </c>
      <c r="BA621" s="132">
        <f t="shared" si="703"/>
        <v>0</v>
      </c>
      <c r="BB621" s="132">
        <f t="shared" si="704"/>
        <v>0</v>
      </c>
      <c r="BC621" s="132">
        <f t="shared" si="705"/>
        <v>0</v>
      </c>
      <c r="BD621" s="132">
        <f t="shared" si="706"/>
        <v>0</v>
      </c>
      <c r="BE621" s="132">
        <f t="shared" si="707"/>
        <v>0</v>
      </c>
      <c r="BF621" s="132">
        <f t="shared" si="708"/>
        <v>0</v>
      </c>
      <c r="BG621" s="132">
        <f t="shared" si="709"/>
        <v>0</v>
      </c>
      <c r="BH621" s="132">
        <f t="shared" si="710"/>
        <v>0</v>
      </c>
      <c r="BI621" s="132">
        <f t="shared" si="711"/>
        <v>0</v>
      </c>
      <c r="BJ621" s="132">
        <f t="shared" si="712"/>
        <v>0</v>
      </c>
      <c r="BK621" s="132">
        <f t="shared" si="713"/>
        <v>0</v>
      </c>
      <c r="BL621" s="132">
        <f t="shared" si="714"/>
        <v>0</v>
      </c>
      <c r="BM621" s="132">
        <f t="shared" si="715"/>
        <v>0</v>
      </c>
      <c r="BN621" s="132">
        <f t="shared" si="716"/>
        <v>0</v>
      </c>
      <c r="BO621" s="132">
        <f t="shared" si="717"/>
        <v>0</v>
      </c>
      <c r="BP621" s="132">
        <f t="shared" si="718"/>
        <v>0</v>
      </c>
      <c r="BQ621" s="132">
        <f t="shared" si="719"/>
        <v>0</v>
      </c>
      <c r="BR621" s="132">
        <f t="shared" si="720"/>
        <v>0</v>
      </c>
      <c r="BS621" s="132">
        <f t="shared" si="721"/>
        <v>0</v>
      </c>
    </row>
    <row r="622" spans="1:71" x14ac:dyDescent="0.3">
      <c r="A622" s="132" t="s">
        <v>399</v>
      </c>
      <c r="B622" s="132" t="s">
        <v>423</v>
      </c>
      <c r="C622" s="132" t="s">
        <v>140</v>
      </c>
      <c r="D622" s="132" t="s">
        <v>1076</v>
      </c>
      <c r="F622" s="132" t="str">
        <f t="shared" si="692"/>
        <v>요정</v>
      </c>
      <c r="N622" s="132">
        <v>50</v>
      </c>
      <c r="AM622" s="132">
        <f>COUNTIF('몬스터 리스트(숨김)'!$B$14:$B$53,A622)</f>
        <v>0</v>
      </c>
      <c r="AN622" s="132">
        <f>IF(COUNTIF(AO623:$AO$645,1)&gt;0,0,AM622)</f>
        <v>0</v>
      </c>
      <c r="AO622" s="132">
        <f>IF(IF(AN622=0,0,VLOOKUP(A622,'몬스터 리스트(숨김)'!$B$14:$D$53,3,0))&gt;0,1,0)</f>
        <v>0</v>
      </c>
      <c r="AQ622" s="132">
        <f t="shared" si="693"/>
        <v>0</v>
      </c>
      <c r="AR622" s="132">
        <f t="shared" si="694"/>
        <v>0</v>
      </c>
      <c r="AS622" s="132">
        <f t="shared" si="695"/>
        <v>0</v>
      </c>
      <c r="AT622" s="132">
        <f t="shared" si="696"/>
        <v>0</v>
      </c>
      <c r="AU622" s="132">
        <f t="shared" si="697"/>
        <v>0</v>
      </c>
      <c r="AV622" s="132">
        <f t="shared" si="698"/>
        <v>0</v>
      </c>
      <c r="AW622" s="132">
        <f t="shared" si="699"/>
        <v>0</v>
      </c>
      <c r="AX622" s="132">
        <f t="shared" si="700"/>
        <v>0</v>
      </c>
      <c r="AY622" s="132">
        <f t="shared" si="701"/>
        <v>0</v>
      </c>
      <c r="AZ622" s="132">
        <f t="shared" si="702"/>
        <v>0</v>
      </c>
      <c r="BA622" s="132">
        <f t="shared" si="703"/>
        <v>0</v>
      </c>
      <c r="BB622" s="132">
        <f t="shared" si="704"/>
        <v>0</v>
      </c>
      <c r="BC622" s="132">
        <f t="shared" si="705"/>
        <v>0</v>
      </c>
      <c r="BD622" s="132">
        <f t="shared" si="706"/>
        <v>0</v>
      </c>
      <c r="BE622" s="132">
        <f t="shared" si="707"/>
        <v>0</v>
      </c>
      <c r="BF622" s="132">
        <f t="shared" si="708"/>
        <v>0</v>
      </c>
      <c r="BG622" s="132">
        <f t="shared" si="709"/>
        <v>0</v>
      </c>
      <c r="BH622" s="132">
        <f t="shared" si="710"/>
        <v>0</v>
      </c>
      <c r="BI622" s="132">
        <f t="shared" si="711"/>
        <v>0</v>
      </c>
      <c r="BJ622" s="132">
        <f t="shared" si="712"/>
        <v>0</v>
      </c>
      <c r="BK622" s="132">
        <f t="shared" si="713"/>
        <v>0</v>
      </c>
      <c r="BL622" s="132">
        <f t="shared" si="714"/>
        <v>0</v>
      </c>
      <c r="BM622" s="132">
        <f t="shared" si="715"/>
        <v>0</v>
      </c>
      <c r="BN622" s="132">
        <f t="shared" si="716"/>
        <v>0</v>
      </c>
      <c r="BO622" s="132">
        <f t="shared" si="717"/>
        <v>0</v>
      </c>
      <c r="BP622" s="132">
        <f t="shared" si="718"/>
        <v>0</v>
      </c>
      <c r="BQ622" s="132">
        <f t="shared" si="719"/>
        <v>0</v>
      </c>
      <c r="BR622" s="132">
        <f t="shared" si="720"/>
        <v>0</v>
      </c>
      <c r="BS622" s="132">
        <f t="shared" si="721"/>
        <v>0</v>
      </c>
    </row>
    <row r="623" spans="1:71" x14ac:dyDescent="0.3">
      <c r="A623" s="132" t="s">
        <v>400</v>
      </c>
      <c r="B623" s="132" t="s">
        <v>423</v>
      </c>
      <c r="C623" s="132" t="s">
        <v>140</v>
      </c>
      <c r="D623" s="132" t="s">
        <v>1076</v>
      </c>
      <c r="F623" s="132" t="str">
        <f t="shared" si="692"/>
        <v>요정</v>
      </c>
      <c r="N623" s="132">
        <v>50</v>
      </c>
      <c r="AM623" s="132">
        <f>COUNTIF('몬스터 리스트(숨김)'!$B$14:$B$53,A623)</f>
        <v>0</v>
      </c>
      <c r="AN623" s="132">
        <f>IF(COUNTIF(AO624:$AO$645,1)&gt;0,0,AM623)</f>
        <v>0</v>
      </c>
      <c r="AO623" s="132">
        <f>IF(IF(AN623=0,0,VLOOKUP(A623,'몬스터 리스트(숨김)'!$B$14:$D$53,3,0))&gt;0,1,0)</f>
        <v>0</v>
      </c>
      <c r="AQ623" s="132">
        <f t="shared" si="693"/>
        <v>0</v>
      </c>
      <c r="AR623" s="132">
        <f t="shared" si="694"/>
        <v>0</v>
      </c>
      <c r="AS623" s="132">
        <f t="shared" si="695"/>
        <v>0</v>
      </c>
      <c r="AT623" s="132">
        <f t="shared" si="696"/>
        <v>0</v>
      </c>
      <c r="AU623" s="132">
        <f t="shared" si="697"/>
        <v>0</v>
      </c>
      <c r="AV623" s="132">
        <f t="shared" si="698"/>
        <v>0</v>
      </c>
      <c r="AW623" s="132">
        <f t="shared" si="699"/>
        <v>0</v>
      </c>
      <c r="AX623" s="132">
        <f t="shared" si="700"/>
        <v>0</v>
      </c>
      <c r="AY623" s="132">
        <f t="shared" si="701"/>
        <v>0</v>
      </c>
      <c r="AZ623" s="132">
        <f t="shared" si="702"/>
        <v>0</v>
      </c>
      <c r="BA623" s="132">
        <f t="shared" si="703"/>
        <v>0</v>
      </c>
      <c r="BB623" s="132">
        <f t="shared" si="704"/>
        <v>0</v>
      </c>
      <c r="BC623" s="132">
        <f t="shared" si="705"/>
        <v>0</v>
      </c>
      <c r="BD623" s="132">
        <f t="shared" si="706"/>
        <v>0</v>
      </c>
      <c r="BE623" s="132">
        <f t="shared" si="707"/>
        <v>0</v>
      </c>
      <c r="BF623" s="132">
        <f t="shared" si="708"/>
        <v>0</v>
      </c>
      <c r="BG623" s="132">
        <f t="shared" si="709"/>
        <v>0</v>
      </c>
      <c r="BH623" s="132">
        <f t="shared" si="710"/>
        <v>0</v>
      </c>
      <c r="BI623" s="132">
        <f t="shared" si="711"/>
        <v>0</v>
      </c>
      <c r="BJ623" s="132">
        <f t="shared" si="712"/>
        <v>0</v>
      </c>
      <c r="BK623" s="132">
        <f t="shared" si="713"/>
        <v>0</v>
      </c>
      <c r="BL623" s="132">
        <f t="shared" si="714"/>
        <v>0</v>
      </c>
      <c r="BM623" s="132">
        <f t="shared" si="715"/>
        <v>0</v>
      </c>
      <c r="BN623" s="132">
        <f t="shared" si="716"/>
        <v>0</v>
      </c>
      <c r="BO623" s="132">
        <f t="shared" si="717"/>
        <v>0</v>
      </c>
      <c r="BP623" s="132">
        <f t="shared" si="718"/>
        <v>0</v>
      </c>
      <c r="BQ623" s="132">
        <f t="shared" si="719"/>
        <v>0</v>
      </c>
      <c r="BR623" s="132">
        <f t="shared" si="720"/>
        <v>0</v>
      </c>
      <c r="BS623" s="132">
        <f t="shared" si="721"/>
        <v>0</v>
      </c>
    </row>
    <row r="624" spans="1:71" x14ac:dyDescent="0.3">
      <c r="A624" s="132" t="s">
        <v>401</v>
      </c>
      <c r="B624" s="132" t="s">
        <v>423</v>
      </c>
      <c r="C624" s="132" t="s">
        <v>142</v>
      </c>
      <c r="D624" s="132" t="s">
        <v>1077</v>
      </c>
      <c r="F624" s="132" t="str">
        <f t="shared" si="692"/>
        <v>요정</v>
      </c>
      <c r="N624" s="132">
        <v>100</v>
      </c>
      <c r="AM624" s="132">
        <f>COUNTIF('몬스터 리스트(숨김)'!$B$14:$B$53,A624)</f>
        <v>0</v>
      </c>
      <c r="AN624" s="132">
        <f>IF(COUNTIF(AO625:$AO$645,1)&gt;0,0,AM624)</f>
        <v>0</v>
      </c>
      <c r="AO624" s="132">
        <f>IF(IF(AN624=0,0,VLOOKUP(A624,'몬스터 리스트(숨김)'!$B$14:$D$53,3,0))&gt;0,1,0)</f>
        <v>0</v>
      </c>
      <c r="AQ624" s="132">
        <f t="shared" si="693"/>
        <v>0</v>
      </c>
      <c r="AR624" s="132">
        <f t="shared" si="694"/>
        <v>0</v>
      </c>
      <c r="AS624" s="132">
        <f t="shared" si="695"/>
        <v>0</v>
      </c>
      <c r="AT624" s="132">
        <f t="shared" si="696"/>
        <v>0</v>
      </c>
      <c r="AU624" s="132">
        <f t="shared" si="697"/>
        <v>0</v>
      </c>
      <c r="AV624" s="132">
        <f t="shared" si="698"/>
        <v>0</v>
      </c>
      <c r="AW624" s="132">
        <f t="shared" si="699"/>
        <v>0</v>
      </c>
      <c r="AX624" s="132">
        <f t="shared" si="700"/>
        <v>0</v>
      </c>
      <c r="AY624" s="132">
        <f t="shared" si="701"/>
        <v>0</v>
      </c>
      <c r="AZ624" s="132">
        <f t="shared" si="702"/>
        <v>0</v>
      </c>
      <c r="BA624" s="132">
        <f t="shared" si="703"/>
        <v>0</v>
      </c>
      <c r="BB624" s="132">
        <f t="shared" si="704"/>
        <v>0</v>
      </c>
      <c r="BC624" s="132">
        <f t="shared" si="705"/>
        <v>0</v>
      </c>
      <c r="BD624" s="132">
        <f t="shared" si="706"/>
        <v>0</v>
      </c>
      <c r="BE624" s="132">
        <f t="shared" si="707"/>
        <v>0</v>
      </c>
      <c r="BF624" s="132">
        <f t="shared" si="708"/>
        <v>0</v>
      </c>
      <c r="BG624" s="132">
        <f t="shared" si="709"/>
        <v>0</v>
      </c>
      <c r="BH624" s="132">
        <f t="shared" si="710"/>
        <v>0</v>
      </c>
      <c r="BI624" s="132">
        <f t="shared" si="711"/>
        <v>0</v>
      </c>
      <c r="BJ624" s="132">
        <f t="shared" si="712"/>
        <v>0</v>
      </c>
      <c r="BK624" s="132">
        <f t="shared" si="713"/>
        <v>0</v>
      </c>
      <c r="BL624" s="132">
        <f t="shared" si="714"/>
        <v>0</v>
      </c>
      <c r="BM624" s="132">
        <f t="shared" si="715"/>
        <v>0</v>
      </c>
      <c r="BN624" s="132">
        <f t="shared" si="716"/>
        <v>0</v>
      </c>
      <c r="BO624" s="132">
        <f t="shared" si="717"/>
        <v>0</v>
      </c>
      <c r="BP624" s="132">
        <f t="shared" si="718"/>
        <v>0</v>
      </c>
      <c r="BQ624" s="132">
        <f t="shared" si="719"/>
        <v>0</v>
      </c>
      <c r="BR624" s="132">
        <f t="shared" si="720"/>
        <v>0</v>
      </c>
      <c r="BS624" s="132">
        <f t="shared" si="721"/>
        <v>0</v>
      </c>
    </row>
    <row r="625" spans="1:71" x14ac:dyDescent="0.3">
      <c r="A625" s="132" t="s">
        <v>402</v>
      </c>
      <c r="B625" s="132" t="s">
        <v>423</v>
      </c>
      <c r="C625" s="132" t="s">
        <v>142</v>
      </c>
      <c r="D625" s="132" t="s">
        <v>1077</v>
      </c>
      <c r="F625" s="132" t="str">
        <f t="shared" si="692"/>
        <v>요정</v>
      </c>
      <c r="N625" s="132">
        <v>100</v>
      </c>
      <c r="AM625" s="132">
        <f>COUNTIF('몬스터 리스트(숨김)'!$B$14:$B$53,A625)</f>
        <v>0</v>
      </c>
      <c r="AN625" s="132">
        <f>IF(COUNTIF(AO626:$AO$645,1)&gt;0,0,AM625)</f>
        <v>0</v>
      </c>
      <c r="AO625" s="132">
        <f>IF(IF(AN625=0,0,VLOOKUP(A625,'몬스터 리스트(숨김)'!$B$14:$D$53,3,0))&gt;0,1,0)</f>
        <v>0</v>
      </c>
      <c r="AQ625" s="132">
        <f t="shared" si="693"/>
        <v>0</v>
      </c>
      <c r="AR625" s="132">
        <f t="shared" si="694"/>
        <v>0</v>
      </c>
      <c r="AS625" s="132">
        <f t="shared" si="695"/>
        <v>0</v>
      </c>
      <c r="AT625" s="132">
        <f t="shared" si="696"/>
        <v>0</v>
      </c>
      <c r="AU625" s="132">
        <f t="shared" si="697"/>
        <v>0</v>
      </c>
      <c r="AV625" s="132">
        <f t="shared" si="698"/>
        <v>0</v>
      </c>
      <c r="AW625" s="132">
        <f t="shared" si="699"/>
        <v>0</v>
      </c>
      <c r="AX625" s="132">
        <f t="shared" si="700"/>
        <v>0</v>
      </c>
      <c r="AY625" s="132">
        <f t="shared" si="701"/>
        <v>0</v>
      </c>
      <c r="AZ625" s="132">
        <f t="shared" si="702"/>
        <v>0</v>
      </c>
      <c r="BA625" s="132">
        <f t="shared" si="703"/>
        <v>0</v>
      </c>
      <c r="BB625" s="132">
        <f t="shared" si="704"/>
        <v>0</v>
      </c>
      <c r="BC625" s="132">
        <f t="shared" si="705"/>
        <v>0</v>
      </c>
      <c r="BD625" s="132">
        <f t="shared" si="706"/>
        <v>0</v>
      </c>
      <c r="BE625" s="132">
        <f t="shared" si="707"/>
        <v>0</v>
      </c>
      <c r="BF625" s="132">
        <f t="shared" si="708"/>
        <v>0</v>
      </c>
      <c r="BG625" s="132">
        <f t="shared" si="709"/>
        <v>0</v>
      </c>
      <c r="BH625" s="132">
        <f t="shared" si="710"/>
        <v>0</v>
      </c>
      <c r="BI625" s="132">
        <f t="shared" si="711"/>
        <v>0</v>
      </c>
      <c r="BJ625" s="132">
        <f t="shared" si="712"/>
        <v>0</v>
      </c>
      <c r="BK625" s="132">
        <f t="shared" si="713"/>
        <v>0</v>
      </c>
      <c r="BL625" s="132">
        <f t="shared" si="714"/>
        <v>0</v>
      </c>
      <c r="BM625" s="132">
        <f t="shared" si="715"/>
        <v>0</v>
      </c>
      <c r="BN625" s="132">
        <f t="shared" si="716"/>
        <v>0</v>
      </c>
      <c r="BO625" s="132">
        <f t="shared" si="717"/>
        <v>0</v>
      </c>
      <c r="BP625" s="132">
        <f t="shared" si="718"/>
        <v>0</v>
      </c>
      <c r="BQ625" s="132">
        <f t="shared" si="719"/>
        <v>0</v>
      </c>
      <c r="BR625" s="132">
        <f t="shared" si="720"/>
        <v>0</v>
      </c>
      <c r="BS625" s="132">
        <f t="shared" si="721"/>
        <v>0</v>
      </c>
    </row>
    <row r="626" spans="1:71" x14ac:dyDescent="0.3">
      <c r="A626" s="132" t="s">
        <v>403</v>
      </c>
      <c r="B626" s="132" t="s">
        <v>423</v>
      </c>
      <c r="C626" s="132" t="s">
        <v>142</v>
      </c>
      <c r="D626" s="132" t="s">
        <v>1077</v>
      </c>
      <c r="F626" s="132" t="str">
        <f t="shared" si="692"/>
        <v>요정</v>
      </c>
      <c r="N626" s="132">
        <v>100</v>
      </c>
      <c r="AM626" s="132">
        <f>COUNTIF('몬스터 리스트(숨김)'!$B$14:$B$53,A626)</f>
        <v>0</v>
      </c>
      <c r="AN626" s="132">
        <f>IF(COUNTIF(AO627:$AO$645,1)&gt;0,0,AM626)</f>
        <v>0</v>
      </c>
      <c r="AO626" s="132">
        <f>IF(IF(AN626=0,0,VLOOKUP(A626,'몬스터 리스트(숨김)'!$B$14:$D$53,3,0))&gt;0,1,0)</f>
        <v>0</v>
      </c>
      <c r="AQ626" s="132">
        <f t="shared" si="693"/>
        <v>0</v>
      </c>
      <c r="AR626" s="132">
        <f t="shared" si="694"/>
        <v>0</v>
      </c>
      <c r="AS626" s="132">
        <f t="shared" si="695"/>
        <v>0</v>
      </c>
      <c r="AT626" s="132">
        <f t="shared" si="696"/>
        <v>0</v>
      </c>
      <c r="AU626" s="132">
        <f t="shared" si="697"/>
        <v>0</v>
      </c>
      <c r="AV626" s="132">
        <f t="shared" si="698"/>
        <v>0</v>
      </c>
      <c r="AW626" s="132">
        <f t="shared" si="699"/>
        <v>0</v>
      </c>
      <c r="AX626" s="132">
        <f t="shared" si="700"/>
        <v>0</v>
      </c>
      <c r="AY626" s="132">
        <f t="shared" si="701"/>
        <v>0</v>
      </c>
      <c r="AZ626" s="132">
        <f t="shared" si="702"/>
        <v>0</v>
      </c>
      <c r="BA626" s="132">
        <f t="shared" si="703"/>
        <v>0</v>
      </c>
      <c r="BB626" s="132">
        <f t="shared" si="704"/>
        <v>0</v>
      </c>
      <c r="BC626" s="132">
        <f t="shared" si="705"/>
        <v>0</v>
      </c>
      <c r="BD626" s="132">
        <f t="shared" si="706"/>
        <v>0</v>
      </c>
      <c r="BE626" s="132">
        <f t="shared" si="707"/>
        <v>0</v>
      </c>
      <c r="BF626" s="132">
        <f t="shared" si="708"/>
        <v>0</v>
      </c>
      <c r="BG626" s="132">
        <f t="shared" si="709"/>
        <v>0</v>
      </c>
      <c r="BH626" s="132">
        <f t="shared" si="710"/>
        <v>0</v>
      </c>
      <c r="BI626" s="132">
        <f t="shared" si="711"/>
        <v>0</v>
      </c>
      <c r="BJ626" s="132">
        <f t="shared" si="712"/>
        <v>0</v>
      </c>
      <c r="BK626" s="132">
        <f t="shared" si="713"/>
        <v>0</v>
      </c>
      <c r="BL626" s="132">
        <f t="shared" si="714"/>
        <v>0</v>
      </c>
      <c r="BM626" s="132">
        <f t="shared" si="715"/>
        <v>0</v>
      </c>
      <c r="BN626" s="132">
        <f t="shared" si="716"/>
        <v>0</v>
      </c>
      <c r="BO626" s="132">
        <f t="shared" si="717"/>
        <v>0</v>
      </c>
      <c r="BP626" s="132">
        <f t="shared" si="718"/>
        <v>0</v>
      </c>
      <c r="BQ626" s="132">
        <f t="shared" si="719"/>
        <v>0</v>
      </c>
      <c r="BR626" s="132">
        <f t="shared" si="720"/>
        <v>0</v>
      </c>
      <c r="BS626" s="132">
        <f t="shared" si="721"/>
        <v>0</v>
      </c>
    </row>
    <row r="627" spans="1:71" x14ac:dyDescent="0.3">
      <c r="A627" s="132" t="s">
        <v>404</v>
      </c>
      <c r="B627" s="132" t="s">
        <v>423</v>
      </c>
      <c r="C627" s="132" t="s">
        <v>142</v>
      </c>
      <c r="D627" s="132" t="s">
        <v>1077</v>
      </c>
      <c r="F627" s="132" t="str">
        <f t="shared" si="692"/>
        <v>요정</v>
      </c>
      <c r="N627" s="132">
        <v>100</v>
      </c>
      <c r="AM627" s="132">
        <f>COUNTIF('몬스터 리스트(숨김)'!$B$14:$B$53,A627)</f>
        <v>0</v>
      </c>
      <c r="AN627" s="132">
        <f>IF(COUNTIF(AO628:$AO$645,1)&gt;0,0,AM627)</f>
        <v>0</v>
      </c>
      <c r="AO627" s="132">
        <f>IF(IF(AN627=0,0,VLOOKUP(A627,'몬스터 리스트(숨김)'!$B$14:$D$53,3,0))&gt;0,1,0)</f>
        <v>0</v>
      </c>
      <c r="AQ627" s="132">
        <f t="shared" si="693"/>
        <v>0</v>
      </c>
      <c r="AR627" s="132">
        <f t="shared" si="694"/>
        <v>0</v>
      </c>
      <c r="AS627" s="132">
        <f t="shared" si="695"/>
        <v>0</v>
      </c>
      <c r="AT627" s="132">
        <f t="shared" si="696"/>
        <v>0</v>
      </c>
      <c r="AU627" s="132">
        <f t="shared" si="697"/>
        <v>0</v>
      </c>
      <c r="AV627" s="132">
        <f t="shared" si="698"/>
        <v>0</v>
      </c>
      <c r="AW627" s="132">
        <f t="shared" si="699"/>
        <v>0</v>
      </c>
      <c r="AX627" s="132">
        <f t="shared" si="700"/>
        <v>0</v>
      </c>
      <c r="AY627" s="132">
        <f t="shared" si="701"/>
        <v>0</v>
      </c>
      <c r="AZ627" s="132">
        <f t="shared" si="702"/>
        <v>0</v>
      </c>
      <c r="BA627" s="132">
        <f t="shared" si="703"/>
        <v>0</v>
      </c>
      <c r="BB627" s="132">
        <f t="shared" si="704"/>
        <v>0</v>
      </c>
      <c r="BC627" s="132">
        <f t="shared" si="705"/>
        <v>0</v>
      </c>
      <c r="BD627" s="132">
        <f t="shared" si="706"/>
        <v>0</v>
      </c>
      <c r="BE627" s="132">
        <f t="shared" si="707"/>
        <v>0</v>
      </c>
      <c r="BF627" s="132">
        <f t="shared" si="708"/>
        <v>0</v>
      </c>
      <c r="BG627" s="132">
        <f t="shared" si="709"/>
        <v>0</v>
      </c>
      <c r="BH627" s="132">
        <f t="shared" si="710"/>
        <v>0</v>
      </c>
      <c r="BI627" s="132">
        <f t="shared" si="711"/>
        <v>0</v>
      </c>
      <c r="BJ627" s="132">
        <f t="shared" si="712"/>
        <v>0</v>
      </c>
      <c r="BK627" s="132">
        <f t="shared" si="713"/>
        <v>0</v>
      </c>
      <c r="BL627" s="132">
        <f t="shared" si="714"/>
        <v>0</v>
      </c>
      <c r="BM627" s="132">
        <f t="shared" si="715"/>
        <v>0</v>
      </c>
      <c r="BN627" s="132">
        <f t="shared" si="716"/>
        <v>0</v>
      </c>
      <c r="BO627" s="132">
        <f t="shared" si="717"/>
        <v>0</v>
      </c>
      <c r="BP627" s="132">
        <f t="shared" si="718"/>
        <v>0</v>
      </c>
      <c r="BQ627" s="132">
        <f t="shared" si="719"/>
        <v>0</v>
      </c>
      <c r="BR627" s="132">
        <f t="shared" si="720"/>
        <v>0</v>
      </c>
      <c r="BS627" s="132">
        <f t="shared" si="721"/>
        <v>0</v>
      </c>
    </row>
    <row r="628" spans="1:71" x14ac:dyDescent="0.3">
      <c r="A628" s="132" t="s">
        <v>405</v>
      </c>
      <c r="B628" s="132" t="s">
        <v>423</v>
      </c>
      <c r="C628" s="132" t="s">
        <v>142</v>
      </c>
      <c r="D628" s="132" t="s">
        <v>1077</v>
      </c>
      <c r="F628" s="132" t="str">
        <f t="shared" si="692"/>
        <v>요정</v>
      </c>
      <c r="N628" s="132">
        <v>100</v>
      </c>
      <c r="AM628" s="132">
        <f>COUNTIF('몬스터 리스트(숨김)'!$B$14:$B$53,A628)</f>
        <v>0</v>
      </c>
      <c r="AN628" s="132">
        <f>IF(COUNTIF(AO629:$AO$645,1)&gt;0,0,AM628)</f>
        <v>0</v>
      </c>
      <c r="AO628" s="132">
        <f>IF(IF(AN628=0,0,VLOOKUP(A628,'몬스터 리스트(숨김)'!$B$14:$D$53,3,0))&gt;0,1,0)</f>
        <v>0</v>
      </c>
      <c r="AQ628" s="132">
        <f t="shared" si="693"/>
        <v>0</v>
      </c>
      <c r="AR628" s="132">
        <f t="shared" si="694"/>
        <v>0</v>
      </c>
      <c r="AS628" s="132">
        <f t="shared" si="695"/>
        <v>0</v>
      </c>
      <c r="AT628" s="132">
        <f t="shared" si="696"/>
        <v>0</v>
      </c>
      <c r="AU628" s="132">
        <f t="shared" si="697"/>
        <v>0</v>
      </c>
      <c r="AV628" s="132">
        <f t="shared" si="698"/>
        <v>0</v>
      </c>
      <c r="AW628" s="132">
        <f t="shared" si="699"/>
        <v>0</v>
      </c>
      <c r="AX628" s="132">
        <f t="shared" si="700"/>
        <v>0</v>
      </c>
      <c r="AY628" s="132">
        <f t="shared" si="701"/>
        <v>0</v>
      </c>
      <c r="AZ628" s="132">
        <f t="shared" si="702"/>
        <v>0</v>
      </c>
      <c r="BA628" s="132">
        <f t="shared" si="703"/>
        <v>0</v>
      </c>
      <c r="BB628" s="132">
        <f t="shared" si="704"/>
        <v>0</v>
      </c>
      <c r="BC628" s="132">
        <f t="shared" si="705"/>
        <v>0</v>
      </c>
      <c r="BD628" s="132">
        <f t="shared" si="706"/>
        <v>0</v>
      </c>
      <c r="BE628" s="132">
        <f t="shared" si="707"/>
        <v>0</v>
      </c>
      <c r="BF628" s="132">
        <f t="shared" si="708"/>
        <v>0</v>
      </c>
      <c r="BG628" s="132">
        <f t="shared" si="709"/>
        <v>0</v>
      </c>
      <c r="BH628" s="132">
        <f t="shared" si="710"/>
        <v>0</v>
      </c>
      <c r="BI628" s="132">
        <f t="shared" si="711"/>
        <v>0</v>
      </c>
      <c r="BJ628" s="132">
        <f t="shared" si="712"/>
        <v>0</v>
      </c>
      <c r="BK628" s="132">
        <f t="shared" si="713"/>
        <v>0</v>
      </c>
      <c r="BL628" s="132">
        <f t="shared" si="714"/>
        <v>0</v>
      </c>
      <c r="BM628" s="132">
        <f t="shared" si="715"/>
        <v>0</v>
      </c>
      <c r="BN628" s="132">
        <f t="shared" si="716"/>
        <v>0</v>
      </c>
      <c r="BO628" s="132">
        <f t="shared" si="717"/>
        <v>0</v>
      </c>
      <c r="BP628" s="132">
        <f t="shared" si="718"/>
        <v>0</v>
      </c>
      <c r="BQ628" s="132">
        <f t="shared" si="719"/>
        <v>0</v>
      </c>
      <c r="BR628" s="132">
        <f t="shared" si="720"/>
        <v>0</v>
      </c>
      <c r="BS628" s="132">
        <f t="shared" si="721"/>
        <v>0</v>
      </c>
    </row>
    <row r="629" spans="1:71" x14ac:dyDescent="0.3">
      <c r="A629" s="132" t="s">
        <v>406</v>
      </c>
      <c r="B629" s="132" t="s">
        <v>423</v>
      </c>
      <c r="C629" s="132" t="s">
        <v>144</v>
      </c>
      <c r="D629" s="132" t="s">
        <v>1081</v>
      </c>
      <c r="F629" s="132" t="str">
        <f>IF(B629="스페셜",IF(E629="","스페셜 상자","스페셜 조합"),B629)</f>
        <v>요정</v>
      </c>
      <c r="N629" s="132">
        <v>150</v>
      </c>
      <c r="AM629" s="132">
        <f>COUNTIF('몬스터 리스트(숨김)'!$B$14:$B$53,A629)</f>
        <v>0</v>
      </c>
      <c r="AN629" s="132">
        <f>IF(COUNTIF(AO630:$AO$645,1)&gt;0,0,AM629)</f>
        <v>0</v>
      </c>
      <c r="AO629" s="132">
        <f>IF(IF(AN629=0,0,VLOOKUP(A629,'몬스터 리스트(숨김)'!$B$14:$D$53,3,0))&gt;0,1,0)</f>
        <v>0</v>
      </c>
      <c r="AQ629" s="132">
        <f t="shared" si="693"/>
        <v>0</v>
      </c>
      <c r="AR629" s="132">
        <f t="shared" si="694"/>
        <v>0</v>
      </c>
      <c r="AS629" s="132">
        <f t="shared" si="695"/>
        <v>0</v>
      </c>
      <c r="AT629" s="132">
        <f t="shared" si="696"/>
        <v>0</v>
      </c>
      <c r="AU629" s="132">
        <f t="shared" si="697"/>
        <v>0</v>
      </c>
      <c r="AV629" s="132">
        <f t="shared" si="698"/>
        <v>0</v>
      </c>
      <c r="AW629" s="132">
        <f t="shared" si="699"/>
        <v>0</v>
      </c>
      <c r="AX629" s="132">
        <f t="shared" si="700"/>
        <v>0</v>
      </c>
      <c r="AY629" s="132">
        <f t="shared" si="701"/>
        <v>0</v>
      </c>
      <c r="AZ629" s="132">
        <f t="shared" si="702"/>
        <v>0</v>
      </c>
      <c r="BA629" s="132">
        <f t="shared" si="703"/>
        <v>0</v>
      </c>
      <c r="BB629" s="132">
        <f t="shared" si="704"/>
        <v>0</v>
      </c>
      <c r="BC629" s="132">
        <f t="shared" si="705"/>
        <v>0</v>
      </c>
      <c r="BD629" s="132">
        <f t="shared" si="706"/>
        <v>0</v>
      </c>
      <c r="BE629" s="132">
        <f t="shared" si="707"/>
        <v>0</v>
      </c>
      <c r="BF629" s="132">
        <f t="shared" si="708"/>
        <v>0</v>
      </c>
      <c r="BG629" s="132">
        <f t="shared" si="709"/>
        <v>0</v>
      </c>
      <c r="BH629" s="132">
        <f t="shared" si="710"/>
        <v>0</v>
      </c>
      <c r="BI629" s="132">
        <f t="shared" si="711"/>
        <v>0</v>
      </c>
      <c r="BJ629" s="132">
        <f t="shared" si="712"/>
        <v>0</v>
      </c>
      <c r="BK629" s="132">
        <f t="shared" si="713"/>
        <v>0</v>
      </c>
      <c r="BL629" s="132">
        <f t="shared" si="714"/>
        <v>0</v>
      </c>
      <c r="BM629" s="132">
        <f t="shared" si="715"/>
        <v>0</v>
      </c>
      <c r="BN629" s="132">
        <f t="shared" si="716"/>
        <v>0</v>
      </c>
      <c r="BO629" s="132">
        <f t="shared" si="717"/>
        <v>0</v>
      </c>
      <c r="BP629" s="132">
        <f t="shared" si="718"/>
        <v>0</v>
      </c>
      <c r="BQ629" s="132">
        <f t="shared" si="719"/>
        <v>0</v>
      </c>
      <c r="BR629" s="132">
        <f t="shared" si="720"/>
        <v>0</v>
      </c>
      <c r="BS629" s="132">
        <f t="shared" si="721"/>
        <v>0</v>
      </c>
    </row>
    <row r="630" spans="1:71" x14ac:dyDescent="0.3">
      <c r="A630" s="132" t="s">
        <v>407</v>
      </c>
      <c r="B630" s="132" t="s">
        <v>423</v>
      </c>
      <c r="C630" s="132" t="s">
        <v>144</v>
      </c>
      <c r="D630" s="132" t="s">
        <v>1081</v>
      </c>
      <c r="F630" s="132" t="str">
        <f t="shared" ref="F630:F641" si="722">IF(B630="스페셜",IF(E630="","스페셜 상자","스페셜 조합"),B630)</f>
        <v>요정</v>
      </c>
      <c r="N630" s="132">
        <v>150</v>
      </c>
      <c r="AM630" s="132">
        <f>COUNTIF('몬스터 리스트(숨김)'!$B$14:$B$53,A630)</f>
        <v>0</v>
      </c>
      <c r="AN630" s="132">
        <f>IF(COUNTIF(AO631:$AO$645,1)&gt;0,0,AM630)</f>
        <v>0</v>
      </c>
      <c r="AO630" s="132">
        <f>IF(IF(AN630=0,0,VLOOKUP(A630,'몬스터 리스트(숨김)'!$B$14:$D$53,3,0))&gt;0,1,0)</f>
        <v>0</v>
      </c>
      <c r="AQ630" s="132">
        <f t="shared" si="693"/>
        <v>0</v>
      </c>
      <c r="AR630" s="132">
        <f t="shared" si="694"/>
        <v>0</v>
      </c>
      <c r="AS630" s="132">
        <f t="shared" si="695"/>
        <v>0</v>
      </c>
      <c r="AT630" s="132">
        <f t="shared" si="696"/>
        <v>0</v>
      </c>
      <c r="AU630" s="132">
        <f t="shared" si="697"/>
        <v>0</v>
      </c>
      <c r="AV630" s="132">
        <f t="shared" si="698"/>
        <v>0</v>
      </c>
      <c r="AW630" s="132">
        <f t="shared" si="699"/>
        <v>0</v>
      </c>
      <c r="AX630" s="132">
        <f t="shared" si="700"/>
        <v>0</v>
      </c>
      <c r="AY630" s="132">
        <f t="shared" si="701"/>
        <v>0</v>
      </c>
      <c r="AZ630" s="132">
        <f t="shared" si="702"/>
        <v>0</v>
      </c>
      <c r="BA630" s="132">
        <f t="shared" si="703"/>
        <v>0</v>
      </c>
      <c r="BB630" s="132">
        <f t="shared" si="704"/>
        <v>0</v>
      </c>
      <c r="BC630" s="132">
        <f t="shared" si="705"/>
        <v>0</v>
      </c>
      <c r="BD630" s="132">
        <f t="shared" si="706"/>
        <v>0</v>
      </c>
      <c r="BE630" s="132">
        <f t="shared" si="707"/>
        <v>0</v>
      </c>
      <c r="BF630" s="132">
        <f t="shared" si="708"/>
        <v>0</v>
      </c>
      <c r="BG630" s="132">
        <f t="shared" si="709"/>
        <v>0</v>
      </c>
      <c r="BH630" s="132">
        <f t="shared" si="710"/>
        <v>0</v>
      </c>
      <c r="BI630" s="132">
        <f t="shared" si="711"/>
        <v>0</v>
      </c>
      <c r="BJ630" s="132">
        <f t="shared" si="712"/>
        <v>0</v>
      </c>
      <c r="BK630" s="132">
        <f t="shared" si="713"/>
        <v>0</v>
      </c>
      <c r="BL630" s="132">
        <f t="shared" si="714"/>
        <v>0</v>
      </c>
      <c r="BM630" s="132">
        <f t="shared" si="715"/>
        <v>0</v>
      </c>
      <c r="BN630" s="132">
        <f t="shared" si="716"/>
        <v>0</v>
      </c>
      <c r="BO630" s="132">
        <f t="shared" si="717"/>
        <v>0</v>
      </c>
      <c r="BP630" s="132">
        <f t="shared" si="718"/>
        <v>0</v>
      </c>
      <c r="BQ630" s="132">
        <f t="shared" si="719"/>
        <v>0</v>
      </c>
      <c r="BR630" s="132">
        <f t="shared" si="720"/>
        <v>0</v>
      </c>
      <c r="BS630" s="132">
        <f t="shared" si="721"/>
        <v>0</v>
      </c>
    </row>
    <row r="631" spans="1:71" x14ac:dyDescent="0.3">
      <c r="A631" s="132" t="s">
        <v>408</v>
      </c>
      <c r="B631" s="132" t="s">
        <v>423</v>
      </c>
      <c r="C631" s="132" t="s">
        <v>144</v>
      </c>
      <c r="D631" s="132" t="s">
        <v>1081</v>
      </c>
      <c r="F631" s="132" t="str">
        <f t="shared" si="722"/>
        <v>요정</v>
      </c>
      <c r="N631" s="132">
        <v>150</v>
      </c>
      <c r="AM631" s="132">
        <f>COUNTIF('몬스터 리스트(숨김)'!$B$14:$B$53,A631)</f>
        <v>0</v>
      </c>
      <c r="AN631" s="132">
        <f>IF(COUNTIF(AO632:$AO$645,1)&gt;0,0,AM631)</f>
        <v>0</v>
      </c>
      <c r="AO631" s="132">
        <f>IF(IF(AN631=0,0,VLOOKUP(A631,'몬스터 리스트(숨김)'!$B$14:$D$53,3,0))&gt;0,1,0)</f>
        <v>0</v>
      </c>
      <c r="AQ631" s="132">
        <f t="shared" si="693"/>
        <v>0</v>
      </c>
      <c r="AR631" s="132">
        <f t="shared" si="694"/>
        <v>0</v>
      </c>
      <c r="AS631" s="132">
        <f t="shared" si="695"/>
        <v>0</v>
      </c>
      <c r="AT631" s="132">
        <f t="shared" si="696"/>
        <v>0</v>
      </c>
      <c r="AU631" s="132">
        <f t="shared" si="697"/>
        <v>0</v>
      </c>
      <c r="AV631" s="132">
        <f t="shared" si="698"/>
        <v>0</v>
      </c>
      <c r="AW631" s="132">
        <f t="shared" si="699"/>
        <v>0</v>
      </c>
      <c r="AX631" s="132">
        <f t="shared" si="700"/>
        <v>0</v>
      </c>
      <c r="AY631" s="132">
        <f t="shared" si="701"/>
        <v>0</v>
      </c>
      <c r="AZ631" s="132">
        <f t="shared" si="702"/>
        <v>0</v>
      </c>
      <c r="BA631" s="132">
        <f t="shared" si="703"/>
        <v>0</v>
      </c>
      <c r="BB631" s="132">
        <f t="shared" si="704"/>
        <v>0</v>
      </c>
      <c r="BC631" s="132">
        <f t="shared" si="705"/>
        <v>0</v>
      </c>
      <c r="BD631" s="132">
        <f t="shared" si="706"/>
        <v>0</v>
      </c>
      <c r="BE631" s="132">
        <f t="shared" si="707"/>
        <v>0</v>
      </c>
      <c r="BF631" s="132">
        <f t="shared" si="708"/>
        <v>0</v>
      </c>
      <c r="BG631" s="132">
        <f t="shared" si="709"/>
        <v>0</v>
      </c>
      <c r="BH631" s="132">
        <f t="shared" si="710"/>
        <v>0</v>
      </c>
      <c r="BI631" s="132">
        <f t="shared" si="711"/>
        <v>0</v>
      </c>
      <c r="BJ631" s="132">
        <f t="shared" si="712"/>
        <v>0</v>
      </c>
      <c r="BK631" s="132">
        <f t="shared" si="713"/>
        <v>0</v>
      </c>
      <c r="BL631" s="132">
        <f t="shared" si="714"/>
        <v>0</v>
      </c>
      <c r="BM631" s="132">
        <f t="shared" si="715"/>
        <v>0</v>
      </c>
      <c r="BN631" s="132">
        <f t="shared" si="716"/>
        <v>0</v>
      </c>
      <c r="BO631" s="132">
        <f t="shared" si="717"/>
        <v>0</v>
      </c>
      <c r="BP631" s="132">
        <f t="shared" si="718"/>
        <v>0</v>
      </c>
      <c r="BQ631" s="132">
        <f t="shared" si="719"/>
        <v>0</v>
      </c>
      <c r="BR631" s="132">
        <f t="shared" si="720"/>
        <v>0</v>
      </c>
      <c r="BS631" s="132">
        <f t="shared" si="721"/>
        <v>0</v>
      </c>
    </row>
    <row r="632" spans="1:71" x14ac:dyDescent="0.3">
      <c r="A632" s="132" t="s">
        <v>409</v>
      </c>
      <c r="B632" s="132" t="s">
        <v>423</v>
      </c>
      <c r="C632" s="132" t="s">
        <v>144</v>
      </c>
      <c r="D632" s="132" t="s">
        <v>1081</v>
      </c>
      <c r="F632" s="132" t="str">
        <f t="shared" si="722"/>
        <v>요정</v>
      </c>
      <c r="N632" s="132">
        <v>150</v>
      </c>
      <c r="AM632" s="132">
        <f>COUNTIF('몬스터 리스트(숨김)'!$B$14:$B$53,A632)</f>
        <v>0</v>
      </c>
      <c r="AN632" s="132">
        <f>IF(COUNTIF(AO633:$AO$645,1)&gt;0,0,AM632)</f>
        <v>0</v>
      </c>
      <c r="AO632" s="132">
        <f>IF(IF(AN632=0,0,VLOOKUP(A632,'몬스터 리스트(숨김)'!$B$14:$D$53,3,0))&gt;0,1,0)</f>
        <v>0</v>
      </c>
      <c r="AQ632" s="132">
        <f t="shared" si="693"/>
        <v>0</v>
      </c>
      <c r="AR632" s="132">
        <f t="shared" si="694"/>
        <v>0</v>
      </c>
      <c r="AS632" s="132">
        <f t="shared" si="695"/>
        <v>0</v>
      </c>
      <c r="AT632" s="132">
        <f t="shared" si="696"/>
        <v>0</v>
      </c>
      <c r="AU632" s="132">
        <f t="shared" si="697"/>
        <v>0</v>
      </c>
      <c r="AV632" s="132">
        <f t="shared" si="698"/>
        <v>0</v>
      </c>
      <c r="AW632" s="132">
        <f t="shared" si="699"/>
        <v>0</v>
      </c>
      <c r="AX632" s="132">
        <f t="shared" si="700"/>
        <v>0</v>
      </c>
      <c r="AY632" s="132">
        <f t="shared" si="701"/>
        <v>0</v>
      </c>
      <c r="AZ632" s="132">
        <f t="shared" si="702"/>
        <v>0</v>
      </c>
      <c r="BA632" s="132">
        <f t="shared" si="703"/>
        <v>0</v>
      </c>
      <c r="BB632" s="132">
        <f t="shared" si="704"/>
        <v>0</v>
      </c>
      <c r="BC632" s="132">
        <f t="shared" si="705"/>
        <v>0</v>
      </c>
      <c r="BD632" s="132">
        <f t="shared" si="706"/>
        <v>0</v>
      </c>
      <c r="BE632" s="132">
        <f t="shared" si="707"/>
        <v>0</v>
      </c>
      <c r="BF632" s="132">
        <f t="shared" si="708"/>
        <v>0</v>
      </c>
      <c r="BG632" s="132">
        <f t="shared" si="709"/>
        <v>0</v>
      </c>
      <c r="BH632" s="132">
        <f t="shared" si="710"/>
        <v>0</v>
      </c>
      <c r="BI632" s="132">
        <f t="shared" si="711"/>
        <v>0</v>
      </c>
      <c r="BJ632" s="132">
        <f t="shared" si="712"/>
        <v>0</v>
      </c>
      <c r="BK632" s="132">
        <f t="shared" si="713"/>
        <v>0</v>
      </c>
      <c r="BL632" s="132">
        <f t="shared" si="714"/>
        <v>0</v>
      </c>
      <c r="BM632" s="132">
        <f t="shared" si="715"/>
        <v>0</v>
      </c>
      <c r="BN632" s="132">
        <f t="shared" si="716"/>
        <v>0</v>
      </c>
      <c r="BO632" s="132">
        <f t="shared" si="717"/>
        <v>0</v>
      </c>
      <c r="BP632" s="132">
        <f t="shared" si="718"/>
        <v>0</v>
      </c>
      <c r="BQ632" s="132">
        <f t="shared" si="719"/>
        <v>0</v>
      </c>
      <c r="BR632" s="132">
        <f t="shared" si="720"/>
        <v>0</v>
      </c>
      <c r="BS632" s="132">
        <f t="shared" si="721"/>
        <v>0</v>
      </c>
    </row>
    <row r="633" spans="1:71" x14ac:dyDescent="0.3">
      <c r="A633" s="132" t="s">
        <v>410</v>
      </c>
      <c r="B633" s="132" t="s">
        <v>423</v>
      </c>
      <c r="C633" s="132" t="s">
        <v>144</v>
      </c>
      <c r="D633" s="132" t="s">
        <v>1081</v>
      </c>
      <c r="F633" s="132" t="str">
        <f t="shared" si="722"/>
        <v>요정</v>
      </c>
      <c r="N633" s="132">
        <v>150</v>
      </c>
      <c r="AM633" s="132">
        <f>COUNTIF('몬스터 리스트(숨김)'!$B$14:$B$53,A633)</f>
        <v>0</v>
      </c>
      <c r="AN633" s="132">
        <f>IF(COUNTIF(AO634:$AO$645,1)&gt;0,0,AM633)</f>
        <v>0</v>
      </c>
      <c r="AO633" s="132">
        <f>IF(IF(AN633=0,0,VLOOKUP(A633,'몬스터 리스트(숨김)'!$B$14:$D$53,3,0))&gt;0,1,0)</f>
        <v>0</v>
      </c>
      <c r="AQ633" s="132">
        <f t="shared" si="693"/>
        <v>0</v>
      </c>
      <c r="AR633" s="132">
        <f t="shared" si="694"/>
        <v>0</v>
      </c>
      <c r="AS633" s="132">
        <f t="shared" si="695"/>
        <v>0</v>
      </c>
      <c r="AT633" s="132">
        <f t="shared" si="696"/>
        <v>0</v>
      </c>
      <c r="AU633" s="132">
        <f t="shared" si="697"/>
        <v>0</v>
      </c>
      <c r="AV633" s="132">
        <f t="shared" si="698"/>
        <v>0</v>
      </c>
      <c r="AW633" s="132">
        <f t="shared" si="699"/>
        <v>0</v>
      </c>
      <c r="AX633" s="132">
        <f t="shared" si="700"/>
        <v>0</v>
      </c>
      <c r="AY633" s="132">
        <f t="shared" si="701"/>
        <v>0</v>
      </c>
      <c r="AZ633" s="132">
        <f t="shared" si="702"/>
        <v>0</v>
      </c>
      <c r="BA633" s="132">
        <f t="shared" si="703"/>
        <v>0</v>
      </c>
      <c r="BB633" s="132">
        <f t="shared" si="704"/>
        <v>0</v>
      </c>
      <c r="BC633" s="132">
        <f t="shared" si="705"/>
        <v>0</v>
      </c>
      <c r="BD633" s="132">
        <f t="shared" si="706"/>
        <v>0</v>
      </c>
      <c r="BE633" s="132">
        <f t="shared" si="707"/>
        <v>0</v>
      </c>
      <c r="BF633" s="132">
        <f t="shared" si="708"/>
        <v>0</v>
      </c>
      <c r="BG633" s="132">
        <f t="shared" si="709"/>
        <v>0</v>
      </c>
      <c r="BH633" s="132">
        <f t="shared" si="710"/>
        <v>0</v>
      </c>
      <c r="BI633" s="132">
        <f t="shared" si="711"/>
        <v>0</v>
      </c>
      <c r="BJ633" s="132">
        <f t="shared" si="712"/>
        <v>0</v>
      </c>
      <c r="BK633" s="132">
        <f t="shared" si="713"/>
        <v>0</v>
      </c>
      <c r="BL633" s="132">
        <f t="shared" si="714"/>
        <v>0</v>
      </c>
      <c r="BM633" s="132">
        <f t="shared" si="715"/>
        <v>0</v>
      </c>
      <c r="BN633" s="132">
        <f t="shared" si="716"/>
        <v>0</v>
      </c>
      <c r="BO633" s="132">
        <f t="shared" si="717"/>
        <v>0</v>
      </c>
      <c r="BP633" s="132">
        <f t="shared" si="718"/>
        <v>0</v>
      </c>
      <c r="BQ633" s="132">
        <f t="shared" si="719"/>
        <v>0</v>
      </c>
      <c r="BR633" s="132">
        <f t="shared" si="720"/>
        <v>0</v>
      </c>
      <c r="BS633" s="132">
        <f t="shared" si="721"/>
        <v>0</v>
      </c>
    </row>
    <row r="634" spans="1:71" x14ac:dyDescent="0.3">
      <c r="A634" s="132" t="s">
        <v>411</v>
      </c>
      <c r="B634" s="132" t="s">
        <v>423</v>
      </c>
      <c r="C634" s="132" t="s">
        <v>144</v>
      </c>
      <c r="D634" s="132" t="s">
        <v>1081</v>
      </c>
      <c r="F634" s="132" t="str">
        <f t="shared" si="722"/>
        <v>요정</v>
      </c>
      <c r="N634" s="132">
        <v>150</v>
      </c>
      <c r="AM634" s="132">
        <f>COUNTIF('몬스터 리스트(숨김)'!$B$14:$B$53,A634)</f>
        <v>0</v>
      </c>
      <c r="AN634" s="132">
        <f>IF(COUNTIF(AO635:$AO$645,1)&gt;0,0,AM634)</f>
        <v>0</v>
      </c>
      <c r="AO634" s="132">
        <f>IF(IF(AN634=0,0,VLOOKUP(A634,'몬스터 리스트(숨김)'!$B$14:$D$53,3,0))&gt;0,1,0)</f>
        <v>0</v>
      </c>
      <c r="AQ634" s="132">
        <f t="shared" si="693"/>
        <v>0</v>
      </c>
      <c r="AR634" s="132">
        <f t="shared" si="694"/>
        <v>0</v>
      </c>
      <c r="AS634" s="132">
        <f t="shared" si="695"/>
        <v>0</v>
      </c>
      <c r="AT634" s="132">
        <f t="shared" si="696"/>
        <v>0</v>
      </c>
      <c r="AU634" s="132">
        <f t="shared" si="697"/>
        <v>0</v>
      </c>
      <c r="AV634" s="132">
        <f t="shared" si="698"/>
        <v>0</v>
      </c>
      <c r="AW634" s="132">
        <f t="shared" si="699"/>
        <v>0</v>
      </c>
      <c r="AX634" s="132">
        <f t="shared" si="700"/>
        <v>0</v>
      </c>
      <c r="AY634" s="132">
        <f t="shared" si="701"/>
        <v>0</v>
      </c>
      <c r="AZ634" s="132">
        <f t="shared" si="702"/>
        <v>0</v>
      </c>
      <c r="BA634" s="132">
        <f t="shared" si="703"/>
        <v>0</v>
      </c>
      <c r="BB634" s="132">
        <f t="shared" si="704"/>
        <v>0</v>
      </c>
      <c r="BC634" s="132">
        <f t="shared" si="705"/>
        <v>0</v>
      </c>
      <c r="BD634" s="132">
        <f t="shared" si="706"/>
        <v>0</v>
      </c>
      <c r="BE634" s="132">
        <f t="shared" si="707"/>
        <v>0</v>
      </c>
      <c r="BF634" s="132">
        <f t="shared" si="708"/>
        <v>0</v>
      </c>
      <c r="BG634" s="132">
        <f t="shared" si="709"/>
        <v>0</v>
      </c>
      <c r="BH634" s="132">
        <f t="shared" si="710"/>
        <v>0</v>
      </c>
      <c r="BI634" s="132">
        <f t="shared" si="711"/>
        <v>0</v>
      </c>
      <c r="BJ634" s="132">
        <f t="shared" si="712"/>
        <v>0</v>
      </c>
      <c r="BK634" s="132">
        <f t="shared" si="713"/>
        <v>0</v>
      </c>
      <c r="BL634" s="132">
        <f t="shared" si="714"/>
        <v>0</v>
      </c>
      <c r="BM634" s="132">
        <f t="shared" si="715"/>
        <v>0</v>
      </c>
      <c r="BN634" s="132">
        <f t="shared" si="716"/>
        <v>0</v>
      </c>
      <c r="BO634" s="132">
        <f t="shared" si="717"/>
        <v>0</v>
      </c>
      <c r="BP634" s="132">
        <f t="shared" si="718"/>
        <v>0</v>
      </c>
      <c r="BQ634" s="132">
        <f t="shared" si="719"/>
        <v>0</v>
      </c>
      <c r="BR634" s="132">
        <f t="shared" si="720"/>
        <v>0</v>
      </c>
      <c r="BS634" s="132">
        <f t="shared" si="721"/>
        <v>0</v>
      </c>
    </row>
    <row r="635" spans="1:71" x14ac:dyDescent="0.3">
      <c r="A635" s="132" t="s">
        <v>412</v>
      </c>
      <c r="B635" s="132" t="s">
        <v>423</v>
      </c>
      <c r="C635" s="132" t="s">
        <v>153</v>
      </c>
      <c r="D635" s="132" t="s">
        <v>1078</v>
      </c>
      <c r="F635" s="132" t="str">
        <f t="shared" si="722"/>
        <v>요정</v>
      </c>
      <c r="N635" s="132">
        <v>200</v>
      </c>
      <c r="AM635" s="132">
        <f>COUNTIF('몬스터 리스트(숨김)'!$B$14:$B$53,A635)</f>
        <v>0</v>
      </c>
      <c r="AN635" s="132">
        <f>IF(COUNTIF(AO636:$AO$645,1)&gt;0,0,AM635)</f>
        <v>0</v>
      </c>
      <c r="AO635" s="132">
        <f>IF(IF(AN635=0,0,VLOOKUP(A635,'몬스터 리스트(숨김)'!$B$14:$D$53,3,0))&gt;0,1,0)</f>
        <v>0</v>
      </c>
      <c r="AQ635" s="132">
        <f t="shared" si="693"/>
        <v>0</v>
      </c>
      <c r="AR635" s="132">
        <f t="shared" si="694"/>
        <v>0</v>
      </c>
      <c r="AS635" s="132">
        <f t="shared" si="695"/>
        <v>0</v>
      </c>
      <c r="AT635" s="132">
        <f t="shared" si="696"/>
        <v>0</v>
      </c>
      <c r="AU635" s="132">
        <f t="shared" si="697"/>
        <v>0</v>
      </c>
      <c r="AV635" s="132">
        <f t="shared" si="698"/>
        <v>0</v>
      </c>
      <c r="AW635" s="132">
        <f t="shared" si="699"/>
        <v>0</v>
      </c>
      <c r="AX635" s="132">
        <f t="shared" si="700"/>
        <v>0</v>
      </c>
      <c r="AY635" s="132">
        <f t="shared" si="701"/>
        <v>0</v>
      </c>
      <c r="AZ635" s="132">
        <f t="shared" si="702"/>
        <v>0</v>
      </c>
      <c r="BA635" s="132">
        <f t="shared" si="703"/>
        <v>0</v>
      </c>
      <c r="BB635" s="132">
        <f t="shared" si="704"/>
        <v>0</v>
      </c>
      <c r="BC635" s="132">
        <f t="shared" si="705"/>
        <v>0</v>
      </c>
      <c r="BD635" s="132">
        <f t="shared" si="706"/>
        <v>0</v>
      </c>
      <c r="BE635" s="132">
        <f t="shared" si="707"/>
        <v>0</v>
      </c>
      <c r="BF635" s="132">
        <f t="shared" si="708"/>
        <v>0</v>
      </c>
      <c r="BG635" s="132">
        <f t="shared" si="709"/>
        <v>0</v>
      </c>
      <c r="BH635" s="132">
        <f t="shared" si="710"/>
        <v>0</v>
      </c>
      <c r="BI635" s="132">
        <f t="shared" si="711"/>
        <v>0</v>
      </c>
      <c r="BJ635" s="132">
        <f t="shared" si="712"/>
        <v>0</v>
      </c>
      <c r="BK635" s="132">
        <f t="shared" si="713"/>
        <v>0</v>
      </c>
      <c r="BL635" s="132">
        <f t="shared" si="714"/>
        <v>0</v>
      </c>
      <c r="BM635" s="132">
        <f t="shared" si="715"/>
        <v>0</v>
      </c>
      <c r="BN635" s="132">
        <f t="shared" si="716"/>
        <v>0</v>
      </c>
      <c r="BO635" s="132">
        <f t="shared" si="717"/>
        <v>0</v>
      </c>
      <c r="BP635" s="132">
        <f t="shared" si="718"/>
        <v>0</v>
      </c>
      <c r="BQ635" s="132">
        <f t="shared" si="719"/>
        <v>0</v>
      </c>
      <c r="BR635" s="132">
        <f t="shared" si="720"/>
        <v>0</v>
      </c>
      <c r="BS635" s="132">
        <f t="shared" si="721"/>
        <v>0</v>
      </c>
    </row>
    <row r="636" spans="1:71" x14ac:dyDescent="0.3">
      <c r="A636" s="132" t="s">
        <v>413</v>
      </c>
      <c r="B636" s="132" t="s">
        <v>423</v>
      </c>
      <c r="C636" s="132" t="s">
        <v>153</v>
      </c>
      <c r="D636" s="132" t="s">
        <v>1078</v>
      </c>
      <c r="F636" s="132" t="str">
        <f t="shared" si="722"/>
        <v>요정</v>
      </c>
      <c r="N636" s="132">
        <v>200</v>
      </c>
      <c r="AM636" s="132">
        <f>COUNTIF('몬스터 리스트(숨김)'!$B$14:$B$53,A636)</f>
        <v>0</v>
      </c>
      <c r="AN636" s="132">
        <f>IF(COUNTIF(AO637:$AO$645,1)&gt;0,0,AM636)</f>
        <v>0</v>
      </c>
      <c r="AO636" s="132">
        <f>IF(IF(AN636=0,0,VLOOKUP(A636,'몬스터 리스트(숨김)'!$B$14:$D$53,3,0))&gt;0,1,0)</f>
        <v>0</v>
      </c>
      <c r="AQ636" s="132">
        <f t="shared" si="693"/>
        <v>0</v>
      </c>
      <c r="AR636" s="132">
        <f t="shared" si="694"/>
        <v>0</v>
      </c>
      <c r="AS636" s="132">
        <f t="shared" si="695"/>
        <v>0</v>
      </c>
      <c r="AT636" s="132">
        <f t="shared" si="696"/>
        <v>0</v>
      </c>
      <c r="AU636" s="132">
        <f t="shared" si="697"/>
        <v>0</v>
      </c>
      <c r="AV636" s="132">
        <f t="shared" si="698"/>
        <v>0</v>
      </c>
      <c r="AW636" s="132">
        <f t="shared" si="699"/>
        <v>0</v>
      </c>
      <c r="AX636" s="132">
        <f t="shared" si="700"/>
        <v>0</v>
      </c>
      <c r="AY636" s="132">
        <f t="shared" si="701"/>
        <v>0</v>
      </c>
      <c r="AZ636" s="132">
        <f t="shared" si="702"/>
        <v>0</v>
      </c>
      <c r="BA636" s="132">
        <f t="shared" si="703"/>
        <v>0</v>
      </c>
      <c r="BB636" s="132">
        <f t="shared" si="704"/>
        <v>0</v>
      </c>
      <c r="BC636" s="132">
        <f t="shared" si="705"/>
        <v>0</v>
      </c>
      <c r="BD636" s="132">
        <f t="shared" si="706"/>
        <v>0</v>
      </c>
      <c r="BE636" s="132">
        <f t="shared" si="707"/>
        <v>0</v>
      </c>
      <c r="BF636" s="132">
        <f t="shared" si="708"/>
        <v>0</v>
      </c>
      <c r="BG636" s="132">
        <f t="shared" si="709"/>
        <v>0</v>
      </c>
      <c r="BH636" s="132">
        <f t="shared" si="710"/>
        <v>0</v>
      </c>
      <c r="BI636" s="132">
        <f t="shared" si="711"/>
        <v>0</v>
      </c>
      <c r="BJ636" s="132">
        <f t="shared" si="712"/>
        <v>0</v>
      </c>
      <c r="BK636" s="132">
        <f t="shared" si="713"/>
        <v>0</v>
      </c>
      <c r="BL636" s="132">
        <f t="shared" si="714"/>
        <v>0</v>
      </c>
      <c r="BM636" s="132">
        <f t="shared" si="715"/>
        <v>0</v>
      </c>
      <c r="BN636" s="132">
        <f t="shared" si="716"/>
        <v>0</v>
      </c>
      <c r="BO636" s="132">
        <f t="shared" si="717"/>
        <v>0</v>
      </c>
      <c r="BP636" s="132">
        <f t="shared" si="718"/>
        <v>0</v>
      </c>
      <c r="BQ636" s="132">
        <f t="shared" si="719"/>
        <v>0</v>
      </c>
      <c r="BR636" s="132">
        <f t="shared" si="720"/>
        <v>0</v>
      </c>
      <c r="BS636" s="132">
        <f t="shared" si="721"/>
        <v>0</v>
      </c>
    </row>
    <row r="637" spans="1:71" x14ac:dyDescent="0.3">
      <c r="A637" s="132" t="s">
        <v>414</v>
      </c>
      <c r="B637" s="132" t="s">
        <v>423</v>
      </c>
      <c r="C637" s="132" t="s">
        <v>153</v>
      </c>
      <c r="D637" s="132" t="s">
        <v>1078</v>
      </c>
      <c r="F637" s="132" t="str">
        <f t="shared" si="722"/>
        <v>요정</v>
      </c>
      <c r="N637" s="132">
        <v>200</v>
      </c>
      <c r="AM637" s="132">
        <f>COUNTIF('몬스터 리스트(숨김)'!$B$14:$B$53,A637)</f>
        <v>0</v>
      </c>
      <c r="AN637" s="132">
        <f>IF(COUNTIF(AO638:$AO$645,1)&gt;0,0,AM637)</f>
        <v>0</v>
      </c>
      <c r="AO637" s="132">
        <f>IF(IF(AN637=0,0,VLOOKUP(A637,'몬스터 리스트(숨김)'!$B$14:$D$53,3,0))&gt;0,1,0)</f>
        <v>0</v>
      </c>
      <c r="AQ637" s="132">
        <f t="shared" si="693"/>
        <v>0</v>
      </c>
      <c r="AR637" s="132">
        <f t="shared" si="694"/>
        <v>0</v>
      </c>
      <c r="AS637" s="132">
        <f t="shared" si="695"/>
        <v>0</v>
      </c>
      <c r="AT637" s="132">
        <f t="shared" si="696"/>
        <v>0</v>
      </c>
      <c r="AU637" s="132">
        <f t="shared" si="697"/>
        <v>0</v>
      </c>
      <c r="AV637" s="132">
        <f t="shared" si="698"/>
        <v>0</v>
      </c>
      <c r="AW637" s="132">
        <f t="shared" si="699"/>
        <v>0</v>
      </c>
      <c r="AX637" s="132">
        <f t="shared" si="700"/>
        <v>0</v>
      </c>
      <c r="AY637" s="132">
        <f t="shared" si="701"/>
        <v>0</v>
      </c>
      <c r="AZ637" s="132">
        <f t="shared" si="702"/>
        <v>0</v>
      </c>
      <c r="BA637" s="132">
        <f t="shared" si="703"/>
        <v>0</v>
      </c>
      <c r="BB637" s="132">
        <f t="shared" si="704"/>
        <v>0</v>
      </c>
      <c r="BC637" s="132">
        <f t="shared" si="705"/>
        <v>0</v>
      </c>
      <c r="BD637" s="132">
        <f t="shared" si="706"/>
        <v>0</v>
      </c>
      <c r="BE637" s="132">
        <f t="shared" si="707"/>
        <v>0</v>
      </c>
      <c r="BF637" s="132">
        <f t="shared" si="708"/>
        <v>0</v>
      </c>
      <c r="BG637" s="132">
        <f t="shared" si="709"/>
        <v>0</v>
      </c>
      <c r="BH637" s="132">
        <f t="shared" si="710"/>
        <v>0</v>
      </c>
      <c r="BI637" s="132">
        <f t="shared" si="711"/>
        <v>0</v>
      </c>
      <c r="BJ637" s="132">
        <f t="shared" si="712"/>
        <v>0</v>
      </c>
      <c r="BK637" s="132">
        <f t="shared" si="713"/>
        <v>0</v>
      </c>
      <c r="BL637" s="132">
        <f t="shared" si="714"/>
        <v>0</v>
      </c>
      <c r="BM637" s="132">
        <f t="shared" si="715"/>
        <v>0</v>
      </c>
      <c r="BN637" s="132">
        <f t="shared" si="716"/>
        <v>0</v>
      </c>
      <c r="BO637" s="132">
        <f t="shared" si="717"/>
        <v>0</v>
      </c>
      <c r="BP637" s="132">
        <f t="shared" si="718"/>
        <v>0</v>
      </c>
      <c r="BQ637" s="132">
        <f t="shared" si="719"/>
        <v>0</v>
      </c>
      <c r="BR637" s="132">
        <f t="shared" si="720"/>
        <v>0</v>
      </c>
      <c r="BS637" s="132">
        <f t="shared" si="721"/>
        <v>0</v>
      </c>
    </row>
    <row r="638" spans="1:71" x14ac:dyDescent="0.3">
      <c r="A638" s="132" t="s">
        <v>415</v>
      </c>
      <c r="B638" s="132" t="s">
        <v>423</v>
      </c>
      <c r="C638" s="132" t="s">
        <v>153</v>
      </c>
      <c r="D638" s="132" t="s">
        <v>1078</v>
      </c>
      <c r="F638" s="132" t="str">
        <f t="shared" si="722"/>
        <v>요정</v>
      </c>
      <c r="N638" s="132">
        <v>200</v>
      </c>
      <c r="AM638" s="132">
        <f>COUNTIF('몬스터 리스트(숨김)'!$B$14:$B$53,A638)</f>
        <v>0</v>
      </c>
      <c r="AN638" s="132">
        <f>IF(COUNTIF(AO639:$AO$645,1)&gt;0,0,AM638)</f>
        <v>0</v>
      </c>
      <c r="AO638" s="132">
        <f>IF(IF(AN638=0,0,VLOOKUP(A638,'몬스터 리스트(숨김)'!$B$14:$D$53,3,0))&gt;0,1,0)</f>
        <v>0</v>
      </c>
      <c r="AQ638" s="132">
        <f t="shared" si="693"/>
        <v>0</v>
      </c>
      <c r="AR638" s="132">
        <f t="shared" si="694"/>
        <v>0</v>
      </c>
      <c r="AS638" s="132">
        <f t="shared" si="695"/>
        <v>0</v>
      </c>
      <c r="AT638" s="132">
        <f t="shared" si="696"/>
        <v>0</v>
      </c>
      <c r="AU638" s="132">
        <f t="shared" si="697"/>
        <v>0</v>
      </c>
      <c r="AV638" s="132">
        <f t="shared" si="698"/>
        <v>0</v>
      </c>
      <c r="AW638" s="132">
        <f t="shared" si="699"/>
        <v>0</v>
      </c>
      <c r="AX638" s="132">
        <f t="shared" si="700"/>
        <v>0</v>
      </c>
      <c r="AY638" s="132">
        <f t="shared" si="701"/>
        <v>0</v>
      </c>
      <c r="AZ638" s="132">
        <f t="shared" si="702"/>
        <v>0</v>
      </c>
      <c r="BA638" s="132">
        <f t="shared" si="703"/>
        <v>0</v>
      </c>
      <c r="BB638" s="132">
        <f t="shared" si="704"/>
        <v>0</v>
      </c>
      <c r="BC638" s="132">
        <f t="shared" si="705"/>
        <v>0</v>
      </c>
      <c r="BD638" s="132">
        <f t="shared" si="706"/>
        <v>0</v>
      </c>
      <c r="BE638" s="132">
        <f t="shared" si="707"/>
        <v>0</v>
      </c>
      <c r="BF638" s="132">
        <f t="shared" si="708"/>
        <v>0</v>
      </c>
      <c r="BG638" s="132">
        <f t="shared" si="709"/>
        <v>0</v>
      </c>
      <c r="BH638" s="132">
        <f t="shared" si="710"/>
        <v>0</v>
      </c>
      <c r="BI638" s="132">
        <f t="shared" si="711"/>
        <v>0</v>
      </c>
      <c r="BJ638" s="132">
        <f t="shared" si="712"/>
        <v>0</v>
      </c>
      <c r="BK638" s="132">
        <f t="shared" si="713"/>
        <v>0</v>
      </c>
      <c r="BL638" s="132">
        <f t="shared" si="714"/>
        <v>0</v>
      </c>
      <c r="BM638" s="132">
        <f t="shared" si="715"/>
        <v>0</v>
      </c>
      <c r="BN638" s="132">
        <f t="shared" si="716"/>
        <v>0</v>
      </c>
      <c r="BO638" s="132">
        <f t="shared" si="717"/>
        <v>0</v>
      </c>
      <c r="BP638" s="132">
        <f t="shared" si="718"/>
        <v>0</v>
      </c>
      <c r="BQ638" s="132">
        <f t="shared" si="719"/>
        <v>0</v>
      </c>
      <c r="BR638" s="132">
        <f t="shared" si="720"/>
        <v>0</v>
      </c>
      <c r="BS638" s="132">
        <f t="shared" si="721"/>
        <v>0</v>
      </c>
    </row>
    <row r="639" spans="1:71" x14ac:dyDescent="0.3">
      <c r="A639" s="132" t="s">
        <v>416</v>
      </c>
      <c r="B639" s="132" t="s">
        <v>423</v>
      </c>
      <c r="C639" s="132" t="s">
        <v>149</v>
      </c>
      <c r="D639" s="132" t="s">
        <v>1079</v>
      </c>
      <c r="F639" s="132" t="str">
        <f t="shared" si="722"/>
        <v>요정</v>
      </c>
      <c r="N639" s="132">
        <v>250</v>
      </c>
      <c r="AM639" s="132">
        <f>COUNTIF('몬스터 리스트(숨김)'!$B$14:$B$53,A639)</f>
        <v>0</v>
      </c>
      <c r="AN639" s="132">
        <f>IF(COUNTIF(AO640:$AO$645,1)&gt;0,0,AM639)</f>
        <v>0</v>
      </c>
      <c r="AO639" s="132">
        <f>IF(IF(AN639=0,0,VLOOKUP(A639,'몬스터 리스트(숨김)'!$B$14:$D$53,3,0))&gt;0,1,0)</f>
        <v>0</v>
      </c>
      <c r="AQ639" s="132">
        <f t="shared" si="693"/>
        <v>0</v>
      </c>
      <c r="AR639" s="132">
        <f t="shared" si="694"/>
        <v>0</v>
      </c>
      <c r="AS639" s="132">
        <f t="shared" si="695"/>
        <v>0</v>
      </c>
      <c r="AT639" s="132">
        <f t="shared" si="696"/>
        <v>0</v>
      </c>
      <c r="AU639" s="132">
        <f t="shared" si="697"/>
        <v>0</v>
      </c>
      <c r="AV639" s="132">
        <f t="shared" si="698"/>
        <v>0</v>
      </c>
      <c r="AW639" s="132">
        <f t="shared" si="699"/>
        <v>0</v>
      </c>
      <c r="AX639" s="132">
        <f t="shared" si="700"/>
        <v>0</v>
      </c>
      <c r="AY639" s="132">
        <f t="shared" si="701"/>
        <v>0</v>
      </c>
      <c r="AZ639" s="132">
        <f t="shared" si="702"/>
        <v>0</v>
      </c>
      <c r="BA639" s="132">
        <f t="shared" si="703"/>
        <v>0</v>
      </c>
      <c r="BB639" s="132">
        <f t="shared" si="704"/>
        <v>0</v>
      </c>
      <c r="BC639" s="132">
        <f t="shared" si="705"/>
        <v>0</v>
      </c>
      <c r="BD639" s="132">
        <f t="shared" si="706"/>
        <v>0</v>
      </c>
      <c r="BE639" s="132">
        <f t="shared" si="707"/>
        <v>0</v>
      </c>
      <c r="BF639" s="132">
        <f t="shared" si="708"/>
        <v>0</v>
      </c>
      <c r="BG639" s="132">
        <f t="shared" si="709"/>
        <v>0</v>
      </c>
      <c r="BH639" s="132">
        <f t="shared" si="710"/>
        <v>0</v>
      </c>
      <c r="BI639" s="132">
        <f t="shared" si="711"/>
        <v>0</v>
      </c>
      <c r="BJ639" s="132">
        <f t="shared" si="712"/>
        <v>0</v>
      </c>
      <c r="BK639" s="132">
        <f t="shared" si="713"/>
        <v>0</v>
      </c>
      <c r="BL639" s="132">
        <f t="shared" si="714"/>
        <v>0</v>
      </c>
      <c r="BM639" s="132">
        <f t="shared" si="715"/>
        <v>0</v>
      </c>
      <c r="BN639" s="132">
        <f t="shared" si="716"/>
        <v>0</v>
      </c>
      <c r="BO639" s="132">
        <f t="shared" si="717"/>
        <v>0</v>
      </c>
      <c r="BP639" s="132">
        <f t="shared" si="718"/>
        <v>0</v>
      </c>
      <c r="BQ639" s="132">
        <f t="shared" si="719"/>
        <v>0</v>
      </c>
      <c r="BR639" s="132">
        <f t="shared" si="720"/>
        <v>0</v>
      </c>
      <c r="BS639" s="132">
        <f t="shared" si="721"/>
        <v>0</v>
      </c>
    </row>
    <row r="640" spans="1:71" x14ac:dyDescent="0.3">
      <c r="A640" s="132" t="s">
        <v>417</v>
      </c>
      <c r="B640" s="132" t="s">
        <v>423</v>
      </c>
      <c r="C640" s="132" t="s">
        <v>149</v>
      </c>
      <c r="D640" s="132" t="s">
        <v>1079</v>
      </c>
      <c r="F640" s="132" t="str">
        <f t="shared" si="722"/>
        <v>요정</v>
      </c>
      <c r="N640" s="132">
        <v>250</v>
      </c>
      <c r="AM640" s="132">
        <f>COUNTIF('몬스터 리스트(숨김)'!$B$14:$B$53,A640)</f>
        <v>0</v>
      </c>
      <c r="AN640" s="132">
        <f>IF(COUNTIF(AO641:$AO$645,1)&gt;0,0,AM640)</f>
        <v>0</v>
      </c>
      <c r="AO640" s="132">
        <f>IF(IF(AN640=0,0,VLOOKUP(A640,'몬스터 리스트(숨김)'!$B$14:$D$53,3,0))&gt;0,1,0)</f>
        <v>0</v>
      </c>
      <c r="AQ640" s="132">
        <f t="shared" si="693"/>
        <v>0</v>
      </c>
      <c r="AR640" s="132">
        <f t="shared" si="694"/>
        <v>0</v>
      </c>
      <c r="AS640" s="132">
        <f t="shared" si="695"/>
        <v>0</v>
      </c>
      <c r="AT640" s="132">
        <f t="shared" si="696"/>
        <v>0</v>
      </c>
      <c r="AU640" s="132">
        <f t="shared" si="697"/>
        <v>0</v>
      </c>
      <c r="AV640" s="132">
        <f t="shared" si="698"/>
        <v>0</v>
      </c>
      <c r="AW640" s="132">
        <f t="shared" si="699"/>
        <v>0</v>
      </c>
      <c r="AX640" s="132">
        <f t="shared" si="700"/>
        <v>0</v>
      </c>
      <c r="AY640" s="132">
        <f t="shared" si="701"/>
        <v>0</v>
      </c>
      <c r="AZ640" s="132">
        <f t="shared" si="702"/>
        <v>0</v>
      </c>
      <c r="BA640" s="132">
        <f t="shared" si="703"/>
        <v>0</v>
      </c>
      <c r="BB640" s="132">
        <f t="shared" si="704"/>
        <v>0</v>
      </c>
      <c r="BC640" s="132">
        <f t="shared" si="705"/>
        <v>0</v>
      </c>
      <c r="BD640" s="132">
        <f t="shared" si="706"/>
        <v>0</v>
      </c>
      <c r="BE640" s="132">
        <f t="shared" si="707"/>
        <v>0</v>
      </c>
      <c r="BF640" s="132">
        <f t="shared" si="708"/>
        <v>0</v>
      </c>
      <c r="BG640" s="132">
        <f t="shared" si="709"/>
        <v>0</v>
      </c>
      <c r="BH640" s="132">
        <f t="shared" si="710"/>
        <v>0</v>
      </c>
      <c r="BI640" s="132">
        <f t="shared" si="711"/>
        <v>0</v>
      </c>
      <c r="BJ640" s="132">
        <f t="shared" si="712"/>
        <v>0</v>
      </c>
      <c r="BK640" s="132">
        <f t="shared" si="713"/>
        <v>0</v>
      </c>
      <c r="BL640" s="132">
        <f t="shared" si="714"/>
        <v>0</v>
      </c>
      <c r="BM640" s="132">
        <f t="shared" si="715"/>
        <v>0</v>
      </c>
      <c r="BN640" s="132">
        <f t="shared" si="716"/>
        <v>0</v>
      </c>
      <c r="BO640" s="132">
        <f t="shared" si="717"/>
        <v>0</v>
      </c>
      <c r="BP640" s="132">
        <f t="shared" si="718"/>
        <v>0</v>
      </c>
      <c r="BQ640" s="132">
        <f t="shared" si="719"/>
        <v>0</v>
      </c>
      <c r="BR640" s="132">
        <f t="shared" si="720"/>
        <v>0</v>
      </c>
      <c r="BS640" s="132">
        <f t="shared" si="721"/>
        <v>0</v>
      </c>
    </row>
    <row r="641" spans="1:71" x14ac:dyDescent="0.3">
      <c r="A641" s="132" t="s">
        <v>418</v>
      </c>
      <c r="B641" s="132" t="s">
        <v>423</v>
      </c>
      <c r="C641" s="132" t="s">
        <v>149</v>
      </c>
      <c r="D641" s="132" t="s">
        <v>1079</v>
      </c>
      <c r="F641" s="132" t="str">
        <f t="shared" si="722"/>
        <v>요정</v>
      </c>
      <c r="N641" s="132">
        <v>250</v>
      </c>
      <c r="AM641" s="132">
        <f>COUNTIF('몬스터 리스트(숨김)'!$B$14:$B$53,A641)</f>
        <v>0</v>
      </c>
      <c r="AN641" s="132">
        <f>IF(COUNTIF(AO642:$AO$645,1)&gt;0,0,AM641)</f>
        <v>0</v>
      </c>
      <c r="AO641" s="132">
        <f>IF(IF(AN641=0,0,VLOOKUP(A641,'몬스터 리스트(숨김)'!$B$14:$D$53,3,0))&gt;0,1,0)</f>
        <v>0</v>
      </c>
      <c r="AQ641" s="132">
        <f t="shared" si="693"/>
        <v>0</v>
      </c>
      <c r="AR641" s="132">
        <f t="shared" si="694"/>
        <v>0</v>
      </c>
      <c r="AS641" s="132">
        <f t="shared" si="695"/>
        <v>0</v>
      </c>
      <c r="AT641" s="132">
        <f t="shared" si="696"/>
        <v>0</v>
      </c>
      <c r="AU641" s="132">
        <f t="shared" si="697"/>
        <v>0</v>
      </c>
      <c r="AV641" s="132">
        <f t="shared" si="698"/>
        <v>0</v>
      </c>
      <c r="AW641" s="132">
        <f t="shared" si="699"/>
        <v>0</v>
      </c>
      <c r="AX641" s="132">
        <f t="shared" si="700"/>
        <v>0</v>
      </c>
      <c r="AY641" s="132">
        <f t="shared" si="701"/>
        <v>0</v>
      </c>
      <c r="AZ641" s="132">
        <f t="shared" si="702"/>
        <v>0</v>
      </c>
      <c r="BA641" s="132">
        <f t="shared" si="703"/>
        <v>0</v>
      </c>
      <c r="BB641" s="132">
        <f t="shared" si="704"/>
        <v>0</v>
      </c>
      <c r="BC641" s="132">
        <f t="shared" si="705"/>
        <v>0</v>
      </c>
      <c r="BD641" s="132">
        <f t="shared" si="706"/>
        <v>0</v>
      </c>
      <c r="BE641" s="132">
        <f t="shared" si="707"/>
        <v>0</v>
      </c>
      <c r="BF641" s="132">
        <f t="shared" si="708"/>
        <v>0</v>
      </c>
      <c r="BG641" s="132">
        <f t="shared" si="709"/>
        <v>0</v>
      </c>
      <c r="BH641" s="132">
        <f t="shared" si="710"/>
        <v>0</v>
      </c>
      <c r="BI641" s="132">
        <f t="shared" si="711"/>
        <v>0</v>
      </c>
      <c r="BJ641" s="132">
        <f t="shared" si="712"/>
        <v>0</v>
      </c>
      <c r="BK641" s="132">
        <f t="shared" si="713"/>
        <v>0</v>
      </c>
      <c r="BL641" s="132">
        <f t="shared" si="714"/>
        <v>0</v>
      </c>
      <c r="BM641" s="132">
        <f t="shared" si="715"/>
        <v>0</v>
      </c>
      <c r="BN641" s="132">
        <f t="shared" si="716"/>
        <v>0</v>
      </c>
      <c r="BO641" s="132">
        <f t="shared" si="717"/>
        <v>0</v>
      </c>
      <c r="BP641" s="132">
        <f t="shared" si="718"/>
        <v>0</v>
      </c>
      <c r="BQ641" s="132">
        <f t="shared" si="719"/>
        <v>0</v>
      </c>
      <c r="BR641" s="132">
        <f t="shared" si="720"/>
        <v>0</v>
      </c>
      <c r="BS641" s="132">
        <f t="shared" si="721"/>
        <v>0</v>
      </c>
    </row>
    <row r="642" spans="1:71" x14ac:dyDescent="0.3">
      <c r="A642" s="132" t="s">
        <v>419</v>
      </c>
      <c r="B642" s="132" t="s">
        <v>423</v>
      </c>
      <c r="C642" s="132" t="s">
        <v>148</v>
      </c>
      <c r="D642" s="132" t="s">
        <v>1080</v>
      </c>
      <c r="F642" s="132" t="str">
        <f t="shared" ref="F642:F645" si="723">IF(B642="스페셜",IF(E642="","스페셜 상자","스페셜 조합"),B642)</f>
        <v>요정</v>
      </c>
      <c r="N642" s="132">
        <v>300</v>
      </c>
      <c r="AM642" s="132">
        <f>COUNTIF('몬스터 리스트(숨김)'!$B$14:$B$53,A642)</f>
        <v>0</v>
      </c>
      <c r="AN642" s="132">
        <f>IF(COUNTIF(AO643:$AO$645,1)&gt;0,0,AM642)</f>
        <v>0</v>
      </c>
      <c r="AO642" s="132">
        <f>IF(IF(AN642=0,0,VLOOKUP(A642,'몬스터 리스트(숨김)'!$B$14:$D$53,3,0))&gt;0,1,0)</f>
        <v>0</v>
      </c>
      <c r="AQ642" s="132">
        <f t="shared" ref="AQ642:AQ645" si="724">I642*$AO642</f>
        <v>0</v>
      </c>
      <c r="AR642" s="132">
        <f t="shared" ref="AR642:AR645" si="725">J642*$AO642</f>
        <v>0</v>
      </c>
      <c r="AS642" s="132">
        <f t="shared" ref="AS642:AS645" si="726">K642*$AO642</f>
        <v>0</v>
      </c>
      <c r="AT642" s="132">
        <f t="shared" ref="AT642:AT645" si="727">L642*$AO642</f>
        <v>0</v>
      </c>
      <c r="AU642" s="132">
        <f t="shared" ref="AU642:AU645" si="728">M642*$AO642</f>
        <v>0</v>
      </c>
      <c r="AV642" s="132">
        <f t="shared" ref="AV642:AV645" si="729">N642*$AO642</f>
        <v>0</v>
      </c>
      <c r="AW642" s="132">
        <f t="shared" ref="AW642:AW645" si="730">O642*$AO642</f>
        <v>0</v>
      </c>
      <c r="AX642" s="132">
        <f t="shared" ref="AX642:AX645" si="731">P642*$AO642</f>
        <v>0</v>
      </c>
      <c r="AY642" s="132">
        <f t="shared" ref="AY642:AY645" si="732">Q642*$AO642</f>
        <v>0</v>
      </c>
      <c r="AZ642" s="132">
        <f t="shared" ref="AZ642:AZ645" si="733">R642*$AO642</f>
        <v>0</v>
      </c>
      <c r="BA642" s="132">
        <f t="shared" ref="BA642:BA645" si="734">S642*$AO642</f>
        <v>0</v>
      </c>
      <c r="BB642" s="132">
        <f t="shared" ref="BB642:BB645" si="735">T642*$AO642</f>
        <v>0</v>
      </c>
      <c r="BC642" s="132">
        <f t="shared" ref="BC642:BC645" si="736">U642*$AO642</f>
        <v>0</v>
      </c>
      <c r="BD642" s="132">
        <f t="shared" ref="BD642:BD645" si="737">V642*$AO642</f>
        <v>0</v>
      </c>
      <c r="BE642" s="132">
        <f t="shared" ref="BE642:BE645" si="738">W642*$AO642</f>
        <v>0</v>
      </c>
      <c r="BF642" s="132">
        <f t="shared" ref="BF642:BF645" si="739">X642*$AO642</f>
        <v>0</v>
      </c>
      <c r="BG642" s="132">
        <f t="shared" ref="BG642:BG645" si="740">Y642*$AO642</f>
        <v>0</v>
      </c>
      <c r="BH642" s="132">
        <f t="shared" ref="BH642:BH645" si="741">Z642*$AO642</f>
        <v>0</v>
      </c>
      <c r="BI642" s="132">
        <f t="shared" ref="BI642:BI645" si="742">AA642*$AO642</f>
        <v>0</v>
      </c>
      <c r="BJ642" s="132">
        <f t="shared" ref="BJ642:BJ645" si="743">AB642*$AO642</f>
        <v>0</v>
      </c>
      <c r="BK642" s="132">
        <f t="shared" ref="BK642:BK645" si="744">AC642*$AO642</f>
        <v>0</v>
      </c>
      <c r="BL642" s="132">
        <f t="shared" ref="BL642:BL645" si="745">AD642*$AO642</f>
        <v>0</v>
      </c>
      <c r="BM642" s="132">
        <f t="shared" ref="BM642:BM645" si="746">AE642*$AO642</f>
        <v>0</v>
      </c>
      <c r="BN642" s="132">
        <f t="shared" ref="BN642:BN645" si="747">AF642*$AO642</f>
        <v>0</v>
      </c>
      <c r="BO642" s="132">
        <f t="shared" ref="BO642:BO645" si="748">AG642*$AO642</f>
        <v>0</v>
      </c>
      <c r="BP642" s="132">
        <f t="shared" ref="BP642:BP645" si="749">AH642*$AO642</f>
        <v>0</v>
      </c>
      <c r="BQ642" s="132">
        <f t="shared" ref="BQ642:BQ645" si="750">AI642*$AO642</f>
        <v>0</v>
      </c>
      <c r="BR642" s="132">
        <f t="shared" ref="BR642:BR645" si="751">AJ642*$AO642</f>
        <v>0</v>
      </c>
      <c r="BS642" s="132">
        <f t="shared" ref="BS642:BS645" si="752">AK642*$AO642</f>
        <v>0</v>
      </c>
    </row>
    <row r="643" spans="1:71" x14ac:dyDescent="0.3">
      <c r="A643" s="132" t="s">
        <v>420</v>
      </c>
      <c r="B643" s="132" t="s">
        <v>423</v>
      </c>
      <c r="C643" s="132" t="s">
        <v>148</v>
      </c>
      <c r="D643" s="132" t="s">
        <v>1080</v>
      </c>
      <c r="F643" s="132" t="str">
        <f t="shared" si="723"/>
        <v>요정</v>
      </c>
      <c r="N643" s="132">
        <v>300</v>
      </c>
      <c r="AM643" s="132">
        <f>COUNTIF('몬스터 리스트(숨김)'!$B$14:$B$53,A643)</f>
        <v>0</v>
      </c>
      <c r="AN643" s="132">
        <f>IF(COUNTIF(AO644:$AO$645,1)&gt;0,0,AM643)</f>
        <v>0</v>
      </c>
      <c r="AO643" s="132">
        <f>IF(IF(AN643=0,0,VLOOKUP(A643,'몬스터 리스트(숨김)'!$B$14:$D$53,3,0))&gt;0,1,0)</f>
        <v>0</v>
      </c>
      <c r="AQ643" s="132">
        <f t="shared" si="724"/>
        <v>0</v>
      </c>
      <c r="AR643" s="132">
        <f t="shared" si="725"/>
        <v>0</v>
      </c>
      <c r="AS643" s="132">
        <f t="shared" si="726"/>
        <v>0</v>
      </c>
      <c r="AT643" s="132">
        <f t="shared" si="727"/>
        <v>0</v>
      </c>
      <c r="AU643" s="132">
        <f t="shared" si="728"/>
        <v>0</v>
      </c>
      <c r="AV643" s="132">
        <f t="shared" si="729"/>
        <v>0</v>
      </c>
      <c r="AW643" s="132">
        <f t="shared" si="730"/>
        <v>0</v>
      </c>
      <c r="AX643" s="132">
        <f t="shared" si="731"/>
        <v>0</v>
      </c>
      <c r="AY643" s="132">
        <f t="shared" si="732"/>
        <v>0</v>
      </c>
      <c r="AZ643" s="132">
        <f t="shared" si="733"/>
        <v>0</v>
      </c>
      <c r="BA643" s="132">
        <f t="shared" si="734"/>
        <v>0</v>
      </c>
      <c r="BB643" s="132">
        <f t="shared" si="735"/>
        <v>0</v>
      </c>
      <c r="BC643" s="132">
        <f t="shared" si="736"/>
        <v>0</v>
      </c>
      <c r="BD643" s="132">
        <f t="shared" si="737"/>
        <v>0</v>
      </c>
      <c r="BE643" s="132">
        <f t="shared" si="738"/>
        <v>0</v>
      </c>
      <c r="BF643" s="132">
        <f t="shared" si="739"/>
        <v>0</v>
      </c>
      <c r="BG643" s="132">
        <f t="shared" si="740"/>
        <v>0</v>
      </c>
      <c r="BH643" s="132">
        <f t="shared" si="741"/>
        <v>0</v>
      </c>
      <c r="BI643" s="132">
        <f t="shared" si="742"/>
        <v>0</v>
      </c>
      <c r="BJ643" s="132">
        <f t="shared" si="743"/>
        <v>0</v>
      </c>
      <c r="BK643" s="132">
        <f t="shared" si="744"/>
        <v>0</v>
      </c>
      <c r="BL643" s="132">
        <f t="shared" si="745"/>
        <v>0</v>
      </c>
      <c r="BM643" s="132">
        <f t="shared" si="746"/>
        <v>0</v>
      </c>
      <c r="BN643" s="132">
        <f t="shared" si="747"/>
        <v>0</v>
      </c>
      <c r="BO643" s="132">
        <f t="shared" si="748"/>
        <v>0</v>
      </c>
      <c r="BP643" s="132">
        <f t="shared" si="749"/>
        <v>0</v>
      </c>
      <c r="BQ643" s="132">
        <f t="shared" si="750"/>
        <v>0</v>
      </c>
      <c r="BR643" s="132">
        <f t="shared" si="751"/>
        <v>0</v>
      </c>
      <c r="BS643" s="132">
        <f t="shared" si="752"/>
        <v>0</v>
      </c>
    </row>
    <row r="644" spans="1:71" x14ac:dyDescent="0.3">
      <c r="A644" s="132" t="s">
        <v>421</v>
      </c>
      <c r="B644" s="132" t="s">
        <v>423</v>
      </c>
      <c r="C644" s="132" t="s">
        <v>148</v>
      </c>
      <c r="D644" s="132" t="s">
        <v>1080</v>
      </c>
      <c r="F644" s="132" t="str">
        <f t="shared" si="723"/>
        <v>요정</v>
      </c>
      <c r="N644" s="132">
        <v>300</v>
      </c>
      <c r="AM644" s="132">
        <f>COUNTIF('몬스터 리스트(숨김)'!$B$14:$B$53,A644)</f>
        <v>0</v>
      </c>
      <c r="AN644" s="132">
        <f>IF(COUNTIF(AO645:$AO$645,1)&gt;0,0,AM644)</f>
        <v>0</v>
      </c>
      <c r="AO644" s="132">
        <f>IF(IF(AN644=0,0,VLOOKUP(A644,'몬스터 리스트(숨김)'!$B$14:$D$53,3,0))&gt;0,1,0)</f>
        <v>0</v>
      </c>
      <c r="AQ644" s="132">
        <f t="shared" si="724"/>
        <v>0</v>
      </c>
      <c r="AR644" s="132">
        <f t="shared" si="725"/>
        <v>0</v>
      </c>
      <c r="AS644" s="132">
        <f t="shared" si="726"/>
        <v>0</v>
      </c>
      <c r="AT644" s="132">
        <f t="shared" si="727"/>
        <v>0</v>
      </c>
      <c r="AU644" s="132">
        <f t="shared" si="728"/>
        <v>0</v>
      </c>
      <c r="AV644" s="132">
        <f t="shared" si="729"/>
        <v>0</v>
      </c>
      <c r="AW644" s="132">
        <f t="shared" si="730"/>
        <v>0</v>
      </c>
      <c r="AX644" s="132">
        <f t="shared" si="731"/>
        <v>0</v>
      </c>
      <c r="AY644" s="132">
        <f t="shared" si="732"/>
        <v>0</v>
      </c>
      <c r="AZ644" s="132">
        <f t="shared" si="733"/>
        <v>0</v>
      </c>
      <c r="BA644" s="132">
        <f t="shared" si="734"/>
        <v>0</v>
      </c>
      <c r="BB644" s="132">
        <f t="shared" si="735"/>
        <v>0</v>
      </c>
      <c r="BC644" s="132">
        <f t="shared" si="736"/>
        <v>0</v>
      </c>
      <c r="BD644" s="132">
        <f t="shared" si="737"/>
        <v>0</v>
      </c>
      <c r="BE644" s="132">
        <f t="shared" si="738"/>
        <v>0</v>
      </c>
      <c r="BF644" s="132">
        <f t="shared" si="739"/>
        <v>0</v>
      </c>
      <c r="BG644" s="132">
        <f t="shared" si="740"/>
        <v>0</v>
      </c>
      <c r="BH644" s="132">
        <f t="shared" si="741"/>
        <v>0</v>
      </c>
      <c r="BI644" s="132">
        <f t="shared" si="742"/>
        <v>0</v>
      </c>
      <c r="BJ644" s="132">
        <f t="shared" si="743"/>
        <v>0</v>
      </c>
      <c r="BK644" s="132">
        <f t="shared" si="744"/>
        <v>0</v>
      </c>
      <c r="BL644" s="132">
        <f t="shared" si="745"/>
        <v>0</v>
      </c>
      <c r="BM644" s="132">
        <f t="shared" si="746"/>
        <v>0</v>
      </c>
      <c r="BN644" s="132">
        <f t="shared" si="747"/>
        <v>0</v>
      </c>
      <c r="BO644" s="132">
        <f t="shared" si="748"/>
        <v>0</v>
      </c>
      <c r="BP644" s="132">
        <f t="shared" si="749"/>
        <v>0</v>
      </c>
      <c r="BQ644" s="132">
        <f t="shared" si="750"/>
        <v>0</v>
      </c>
      <c r="BR644" s="132">
        <f t="shared" si="751"/>
        <v>0</v>
      </c>
      <c r="BS644" s="132">
        <f t="shared" si="752"/>
        <v>0</v>
      </c>
    </row>
    <row r="645" spans="1:71" x14ac:dyDescent="0.3">
      <c r="A645" s="132" t="s">
        <v>422</v>
      </c>
      <c r="B645" s="132" t="s">
        <v>423</v>
      </c>
      <c r="C645" s="132" t="s">
        <v>146</v>
      </c>
      <c r="D645" s="132" t="s">
        <v>1075</v>
      </c>
      <c r="F645" s="132" t="str">
        <f t="shared" si="723"/>
        <v>요정</v>
      </c>
      <c r="N645" s="132">
        <v>350</v>
      </c>
      <c r="AM645" s="132">
        <f>COUNTIF('몬스터 리스트(숨김)'!$B$14:$B$53,A645)</f>
        <v>0</v>
      </c>
      <c r="AN645" s="132">
        <f>AM645</f>
        <v>0</v>
      </c>
      <c r="AO645" s="132">
        <f>IF(IF(AN645=0,0,VLOOKUP(A645,'몬스터 리스트(숨김)'!$B$14:$D$53,3,0))&gt;0,1,0)</f>
        <v>0</v>
      </c>
      <c r="AQ645" s="132">
        <f t="shared" si="724"/>
        <v>0</v>
      </c>
      <c r="AR645" s="132">
        <f t="shared" si="725"/>
        <v>0</v>
      </c>
      <c r="AS645" s="132">
        <f t="shared" si="726"/>
        <v>0</v>
      </c>
      <c r="AT645" s="132">
        <f t="shared" si="727"/>
        <v>0</v>
      </c>
      <c r="AU645" s="132">
        <f t="shared" si="728"/>
        <v>0</v>
      </c>
      <c r="AV645" s="132">
        <f t="shared" si="729"/>
        <v>0</v>
      </c>
      <c r="AW645" s="132">
        <f t="shared" si="730"/>
        <v>0</v>
      </c>
      <c r="AX645" s="132">
        <f t="shared" si="731"/>
        <v>0</v>
      </c>
      <c r="AY645" s="132">
        <f t="shared" si="732"/>
        <v>0</v>
      </c>
      <c r="AZ645" s="132">
        <f t="shared" si="733"/>
        <v>0</v>
      </c>
      <c r="BA645" s="132">
        <f t="shared" si="734"/>
        <v>0</v>
      </c>
      <c r="BB645" s="132">
        <f t="shared" si="735"/>
        <v>0</v>
      </c>
      <c r="BC645" s="132">
        <f t="shared" si="736"/>
        <v>0</v>
      </c>
      <c r="BD645" s="132">
        <f t="shared" si="737"/>
        <v>0</v>
      </c>
      <c r="BE645" s="132">
        <f t="shared" si="738"/>
        <v>0</v>
      </c>
      <c r="BF645" s="132">
        <f t="shared" si="739"/>
        <v>0</v>
      </c>
      <c r="BG645" s="132">
        <f t="shared" si="740"/>
        <v>0</v>
      </c>
      <c r="BH645" s="132">
        <f t="shared" si="741"/>
        <v>0</v>
      </c>
      <c r="BI645" s="132">
        <f t="shared" si="742"/>
        <v>0</v>
      </c>
      <c r="BJ645" s="132">
        <f t="shared" si="743"/>
        <v>0</v>
      </c>
      <c r="BK645" s="132">
        <f t="shared" si="744"/>
        <v>0</v>
      </c>
      <c r="BL645" s="132">
        <f t="shared" si="745"/>
        <v>0</v>
      </c>
      <c r="BM645" s="132">
        <f t="shared" si="746"/>
        <v>0</v>
      </c>
      <c r="BN645" s="132">
        <f t="shared" si="747"/>
        <v>0</v>
      </c>
      <c r="BO645" s="132">
        <f t="shared" si="748"/>
        <v>0</v>
      </c>
      <c r="BP645" s="132">
        <f t="shared" si="749"/>
        <v>0</v>
      </c>
      <c r="BQ645" s="132">
        <f t="shared" si="750"/>
        <v>0</v>
      </c>
      <c r="BR645" s="132">
        <f t="shared" si="751"/>
        <v>0</v>
      </c>
      <c r="BS645" s="132">
        <f t="shared" si="752"/>
        <v>0</v>
      </c>
    </row>
    <row r="647" spans="1:71" x14ac:dyDescent="0.3">
      <c r="A647" s="133" t="s">
        <v>424</v>
      </c>
    </row>
    <row r="649" spans="1:71" x14ac:dyDescent="0.3">
      <c r="A649" s="132" t="s">
        <v>426</v>
      </c>
      <c r="B649" s="132" t="s">
        <v>209</v>
      </c>
      <c r="C649" s="132" t="s">
        <v>140</v>
      </c>
      <c r="D649" s="132" t="s">
        <v>1076</v>
      </c>
      <c r="F649" s="132" t="str">
        <f t="shared" ref="F649:F658" si="753">IF(B649="스페셜",IF(E649="","스페셜 상자","스페셜 조합"),B649)</f>
        <v>악마</v>
      </c>
      <c r="J649" s="132">
        <v>1</v>
      </c>
      <c r="L649" s="132">
        <v>1</v>
      </c>
      <c r="AM649" s="132">
        <f>COUNTIF('몬스터 리스트(숨김)'!$B$14:$B$53,A649)</f>
        <v>0</v>
      </c>
      <c r="AN649" s="132">
        <f ca="1">IF(COUNTIF(AO650:$AO$691,1)&gt;0,0,AM649)</f>
        <v>0</v>
      </c>
      <c r="AO649" s="132">
        <f ca="1">IF(IF(AN649=0,0,VLOOKUP(A649,'몬스터 리스트(숨김)'!$B$14:$D$53,3,0))&gt;0,1,0)</f>
        <v>0</v>
      </c>
      <c r="AQ649" s="132">
        <f t="shared" ref="AQ649:AQ664" ca="1" si="754">I649*$AO649</f>
        <v>0</v>
      </c>
      <c r="AR649" s="132">
        <f t="shared" ref="AR649:AR664" ca="1" si="755">J649*$AO649</f>
        <v>0</v>
      </c>
      <c r="AS649" s="132">
        <f t="shared" ref="AS649:AS664" ca="1" si="756">K649*$AO649</f>
        <v>0</v>
      </c>
      <c r="AT649" s="132">
        <f t="shared" ref="AT649:AT664" ca="1" si="757">L649*$AO649</f>
        <v>0</v>
      </c>
      <c r="AU649" s="132">
        <f t="shared" ref="AU649:AU664" ca="1" si="758">M649*$AO649</f>
        <v>0</v>
      </c>
      <c r="AV649" s="132">
        <f t="shared" ref="AV649:AV664" ca="1" si="759">N649*$AO649</f>
        <v>0</v>
      </c>
      <c r="AW649" s="132">
        <f t="shared" ref="AW649:AW664" ca="1" si="760">O649*$AO649</f>
        <v>0</v>
      </c>
      <c r="AX649" s="132">
        <f t="shared" ref="AX649:AX664" ca="1" si="761">P649*$AO649</f>
        <v>0</v>
      </c>
      <c r="AY649" s="132">
        <f t="shared" ref="AY649:AY664" ca="1" si="762">Q649*$AO649</f>
        <v>0</v>
      </c>
      <c r="AZ649" s="132">
        <f t="shared" ref="AZ649:AZ664" ca="1" si="763">R649*$AO649</f>
        <v>0</v>
      </c>
      <c r="BA649" s="132">
        <f t="shared" ref="BA649:BA664" ca="1" si="764">S649*$AO649</f>
        <v>0</v>
      </c>
      <c r="BB649" s="132">
        <f t="shared" ref="BB649:BB664" ca="1" si="765">T649*$AO649</f>
        <v>0</v>
      </c>
      <c r="BC649" s="132">
        <f t="shared" ref="BC649:BC664" ca="1" si="766">U649*$AO649</f>
        <v>0</v>
      </c>
      <c r="BD649" s="132">
        <f t="shared" ref="BD649:BD664" ca="1" si="767">V649*$AO649</f>
        <v>0</v>
      </c>
      <c r="BE649" s="132">
        <f t="shared" ref="BE649:BE664" ca="1" si="768">W649*$AO649</f>
        <v>0</v>
      </c>
      <c r="BF649" s="132">
        <f t="shared" ref="BF649:BF664" ca="1" si="769">X649*$AO649</f>
        <v>0</v>
      </c>
      <c r="BG649" s="132">
        <f t="shared" ref="BG649:BG664" ca="1" si="770">Y649*$AO649</f>
        <v>0</v>
      </c>
      <c r="BH649" s="132">
        <f t="shared" ref="BH649:BH664" ca="1" si="771">Z649*$AO649</f>
        <v>0</v>
      </c>
      <c r="BI649" s="132">
        <f t="shared" ref="BI649:BI664" ca="1" si="772">AA649*$AO649</f>
        <v>0</v>
      </c>
      <c r="BJ649" s="132">
        <f t="shared" ref="BJ649:BJ664" ca="1" si="773">AB649*$AO649</f>
        <v>0</v>
      </c>
      <c r="BK649" s="132">
        <f t="shared" ref="BK649:BK664" ca="1" si="774">AC649*$AO649</f>
        <v>0</v>
      </c>
      <c r="BL649" s="132">
        <f t="shared" ref="BL649:BL664" ca="1" si="775">AD649*$AO649</f>
        <v>0</v>
      </c>
      <c r="BM649" s="132">
        <f t="shared" ref="BM649:BM664" ca="1" si="776">AE649*$AO649</f>
        <v>0</v>
      </c>
      <c r="BN649" s="132">
        <f t="shared" ref="BN649:BN664" ca="1" si="777">AF649*$AO649</f>
        <v>0</v>
      </c>
      <c r="BO649" s="132">
        <f t="shared" ref="BO649:BO664" ca="1" si="778">AG649*$AO649</f>
        <v>0</v>
      </c>
      <c r="BP649" s="132">
        <f t="shared" ref="BP649:BP664" ca="1" si="779">AH649*$AO649</f>
        <v>0</v>
      </c>
      <c r="BQ649" s="132">
        <f t="shared" ref="BQ649:BQ664" ca="1" si="780">AI649*$AO649</f>
        <v>0</v>
      </c>
      <c r="BR649" s="132">
        <f t="shared" ref="BR649:BR664" ca="1" si="781">AJ649*$AO649</f>
        <v>0</v>
      </c>
      <c r="BS649" s="132">
        <f t="shared" ref="BS649:BS664" ca="1" si="782">AK649*$AO649</f>
        <v>0</v>
      </c>
    </row>
    <row r="650" spans="1:71" x14ac:dyDescent="0.3">
      <c r="A650" s="132" t="s">
        <v>427</v>
      </c>
      <c r="B650" s="132" t="s">
        <v>209</v>
      </c>
      <c r="C650" s="132" t="s">
        <v>140</v>
      </c>
      <c r="D650" s="132" t="s">
        <v>1076</v>
      </c>
      <c r="F650" s="132" t="str">
        <f t="shared" si="753"/>
        <v>악마</v>
      </c>
      <c r="J650" s="132">
        <v>1</v>
      </c>
      <c r="L650" s="132">
        <v>1</v>
      </c>
      <c r="AM650" s="132">
        <f>COUNTIF('몬스터 리스트(숨김)'!$B$14:$B$53,A650)</f>
        <v>0</v>
      </c>
      <c r="AN650" s="132">
        <f ca="1">IF(COUNTIF(AO651:$AO$691,1)&gt;0,0,AM650)</f>
        <v>0</v>
      </c>
      <c r="AO650" s="132">
        <f ca="1">IF(IF(AN650=0,0,VLOOKUP(A650,'몬스터 리스트(숨김)'!$B$14:$D$53,3,0))&gt;0,1,0)</f>
        <v>0</v>
      </c>
      <c r="AQ650" s="132">
        <f t="shared" ca="1" si="754"/>
        <v>0</v>
      </c>
      <c r="AR650" s="132">
        <f t="shared" ca="1" si="755"/>
        <v>0</v>
      </c>
      <c r="AS650" s="132">
        <f t="shared" ca="1" si="756"/>
        <v>0</v>
      </c>
      <c r="AT650" s="132">
        <f t="shared" ca="1" si="757"/>
        <v>0</v>
      </c>
      <c r="AU650" s="132">
        <f t="shared" ca="1" si="758"/>
        <v>0</v>
      </c>
      <c r="AV650" s="132">
        <f t="shared" ca="1" si="759"/>
        <v>0</v>
      </c>
      <c r="AW650" s="132">
        <f t="shared" ca="1" si="760"/>
        <v>0</v>
      </c>
      <c r="AX650" s="132">
        <f t="shared" ca="1" si="761"/>
        <v>0</v>
      </c>
      <c r="AY650" s="132">
        <f t="shared" ca="1" si="762"/>
        <v>0</v>
      </c>
      <c r="AZ650" s="132">
        <f t="shared" ca="1" si="763"/>
        <v>0</v>
      </c>
      <c r="BA650" s="132">
        <f t="shared" ca="1" si="764"/>
        <v>0</v>
      </c>
      <c r="BB650" s="132">
        <f t="shared" ca="1" si="765"/>
        <v>0</v>
      </c>
      <c r="BC650" s="132">
        <f t="shared" ca="1" si="766"/>
        <v>0</v>
      </c>
      <c r="BD650" s="132">
        <f t="shared" ca="1" si="767"/>
        <v>0</v>
      </c>
      <c r="BE650" s="132">
        <f t="shared" ca="1" si="768"/>
        <v>0</v>
      </c>
      <c r="BF650" s="132">
        <f t="shared" ca="1" si="769"/>
        <v>0</v>
      </c>
      <c r="BG650" s="132">
        <f t="shared" ca="1" si="770"/>
        <v>0</v>
      </c>
      <c r="BH650" s="132">
        <f t="shared" ca="1" si="771"/>
        <v>0</v>
      </c>
      <c r="BI650" s="132">
        <f t="shared" ca="1" si="772"/>
        <v>0</v>
      </c>
      <c r="BJ650" s="132">
        <f t="shared" ca="1" si="773"/>
        <v>0</v>
      </c>
      <c r="BK650" s="132">
        <f t="shared" ca="1" si="774"/>
        <v>0</v>
      </c>
      <c r="BL650" s="132">
        <f t="shared" ca="1" si="775"/>
        <v>0</v>
      </c>
      <c r="BM650" s="132">
        <f t="shared" ca="1" si="776"/>
        <v>0</v>
      </c>
      <c r="BN650" s="132">
        <f t="shared" ca="1" si="777"/>
        <v>0</v>
      </c>
      <c r="BO650" s="132">
        <f t="shared" ca="1" si="778"/>
        <v>0</v>
      </c>
      <c r="BP650" s="132">
        <f t="shared" ca="1" si="779"/>
        <v>0</v>
      </c>
      <c r="BQ650" s="132">
        <f t="shared" ca="1" si="780"/>
        <v>0</v>
      </c>
      <c r="BR650" s="132">
        <f t="shared" ca="1" si="781"/>
        <v>0</v>
      </c>
      <c r="BS650" s="132">
        <f t="shared" ca="1" si="782"/>
        <v>0</v>
      </c>
    </row>
    <row r="651" spans="1:71" x14ac:dyDescent="0.3">
      <c r="A651" s="132" t="s">
        <v>428</v>
      </c>
      <c r="B651" s="132" t="s">
        <v>209</v>
      </c>
      <c r="C651" s="132" t="s">
        <v>140</v>
      </c>
      <c r="D651" s="132" t="s">
        <v>1076</v>
      </c>
      <c r="F651" s="132" t="str">
        <f t="shared" si="753"/>
        <v>악마</v>
      </c>
      <c r="J651" s="132">
        <v>1</v>
      </c>
      <c r="L651" s="132">
        <v>1</v>
      </c>
      <c r="AM651" s="132">
        <f>COUNTIF('몬스터 리스트(숨김)'!$B$14:$B$53,A651)</f>
        <v>0</v>
      </c>
      <c r="AN651" s="132">
        <f ca="1">IF(COUNTIF(AO652:$AO$691,1)&gt;0,0,AM651)</f>
        <v>0</v>
      </c>
      <c r="AO651" s="132">
        <f ca="1">IF(IF(AN651=0,0,VLOOKUP(A651,'몬스터 리스트(숨김)'!$B$14:$D$53,3,0))&gt;0,1,0)</f>
        <v>0</v>
      </c>
      <c r="AQ651" s="132">
        <f t="shared" ca="1" si="754"/>
        <v>0</v>
      </c>
      <c r="AR651" s="132">
        <f t="shared" ca="1" si="755"/>
        <v>0</v>
      </c>
      <c r="AS651" s="132">
        <f t="shared" ca="1" si="756"/>
        <v>0</v>
      </c>
      <c r="AT651" s="132">
        <f t="shared" ca="1" si="757"/>
        <v>0</v>
      </c>
      <c r="AU651" s="132">
        <f t="shared" ca="1" si="758"/>
        <v>0</v>
      </c>
      <c r="AV651" s="132">
        <f t="shared" ca="1" si="759"/>
        <v>0</v>
      </c>
      <c r="AW651" s="132">
        <f t="shared" ca="1" si="760"/>
        <v>0</v>
      </c>
      <c r="AX651" s="132">
        <f t="shared" ca="1" si="761"/>
        <v>0</v>
      </c>
      <c r="AY651" s="132">
        <f t="shared" ca="1" si="762"/>
        <v>0</v>
      </c>
      <c r="AZ651" s="132">
        <f t="shared" ca="1" si="763"/>
        <v>0</v>
      </c>
      <c r="BA651" s="132">
        <f t="shared" ca="1" si="764"/>
        <v>0</v>
      </c>
      <c r="BB651" s="132">
        <f t="shared" ca="1" si="765"/>
        <v>0</v>
      </c>
      <c r="BC651" s="132">
        <f t="shared" ca="1" si="766"/>
        <v>0</v>
      </c>
      <c r="BD651" s="132">
        <f t="shared" ca="1" si="767"/>
        <v>0</v>
      </c>
      <c r="BE651" s="132">
        <f t="shared" ca="1" si="768"/>
        <v>0</v>
      </c>
      <c r="BF651" s="132">
        <f t="shared" ca="1" si="769"/>
        <v>0</v>
      </c>
      <c r="BG651" s="132">
        <f t="shared" ca="1" si="770"/>
        <v>0</v>
      </c>
      <c r="BH651" s="132">
        <f t="shared" ca="1" si="771"/>
        <v>0</v>
      </c>
      <c r="BI651" s="132">
        <f t="shared" ca="1" si="772"/>
        <v>0</v>
      </c>
      <c r="BJ651" s="132">
        <f t="shared" ca="1" si="773"/>
        <v>0</v>
      </c>
      <c r="BK651" s="132">
        <f t="shared" ca="1" si="774"/>
        <v>0</v>
      </c>
      <c r="BL651" s="132">
        <f t="shared" ca="1" si="775"/>
        <v>0</v>
      </c>
      <c r="BM651" s="132">
        <f t="shared" ca="1" si="776"/>
        <v>0</v>
      </c>
      <c r="BN651" s="132">
        <f t="shared" ca="1" si="777"/>
        <v>0</v>
      </c>
      <c r="BO651" s="132">
        <f t="shared" ca="1" si="778"/>
        <v>0</v>
      </c>
      <c r="BP651" s="132">
        <f t="shared" ca="1" si="779"/>
        <v>0</v>
      </c>
      <c r="BQ651" s="132">
        <f t="shared" ca="1" si="780"/>
        <v>0</v>
      </c>
      <c r="BR651" s="132">
        <f t="shared" ca="1" si="781"/>
        <v>0</v>
      </c>
      <c r="BS651" s="132">
        <f t="shared" ca="1" si="782"/>
        <v>0</v>
      </c>
    </row>
    <row r="652" spans="1:71" x14ac:dyDescent="0.3">
      <c r="A652" s="132" t="s">
        <v>429</v>
      </c>
      <c r="B652" s="132" t="s">
        <v>209</v>
      </c>
      <c r="C652" s="132" t="s">
        <v>140</v>
      </c>
      <c r="D652" s="132" t="s">
        <v>1076</v>
      </c>
      <c r="F652" s="132" t="str">
        <f t="shared" si="753"/>
        <v>악마</v>
      </c>
      <c r="J652" s="132">
        <v>1</v>
      </c>
      <c r="L652" s="132">
        <v>1</v>
      </c>
      <c r="AM652" s="132">
        <f>COUNTIF('몬스터 리스트(숨김)'!$B$14:$B$53,A652)</f>
        <v>0</v>
      </c>
      <c r="AN652" s="132">
        <f ca="1">IF(COUNTIF(AO653:$AO$691,1)&gt;0,0,AM652)</f>
        <v>0</v>
      </c>
      <c r="AO652" s="132">
        <f ca="1">IF(IF(AN652=0,0,VLOOKUP(A652,'몬스터 리스트(숨김)'!$B$14:$D$53,3,0))&gt;0,1,0)</f>
        <v>0</v>
      </c>
      <c r="AQ652" s="132">
        <f t="shared" ca="1" si="754"/>
        <v>0</v>
      </c>
      <c r="AR652" s="132">
        <f t="shared" ca="1" si="755"/>
        <v>0</v>
      </c>
      <c r="AS652" s="132">
        <f t="shared" ca="1" si="756"/>
        <v>0</v>
      </c>
      <c r="AT652" s="132">
        <f t="shared" ca="1" si="757"/>
        <v>0</v>
      </c>
      <c r="AU652" s="132">
        <f t="shared" ca="1" si="758"/>
        <v>0</v>
      </c>
      <c r="AV652" s="132">
        <f t="shared" ca="1" si="759"/>
        <v>0</v>
      </c>
      <c r="AW652" s="132">
        <f t="shared" ca="1" si="760"/>
        <v>0</v>
      </c>
      <c r="AX652" s="132">
        <f t="shared" ca="1" si="761"/>
        <v>0</v>
      </c>
      <c r="AY652" s="132">
        <f t="shared" ca="1" si="762"/>
        <v>0</v>
      </c>
      <c r="AZ652" s="132">
        <f t="shared" ca="1" si="763"/>
        <v>0</v>
      </c>
      <c r="BA652" s="132">
        <f t="shared" ca="1" si="764"/>
        <v>0</v>
      </c>
      <c r="BB652" s="132">
        <f t="shared" ca="1" si="765"/>
        <v>0</v>
      </c>
      <c r="BC652" s="132">
        <f t="shared" ca="1" si="766"/>
        <v>0</v>
      </c>
      <c r="BD652" s="132">
        <f t="shared" ca="1" si="767"/>
        <v>0</v>
      </c>
      <c r="BE652" s="132">
        <f t="shared" ca="1" si="768"/>
        <v>0</v>
      </c>
      <c r="BF652" s="132">
        <f t="shared" ca="1" si="769"/>
        <v>0</v>
      </c>
      <c r="BG652" s="132">
        <f t="shared" ca="1" si="770"/>
        <v>0</v>
      </c>
      <c r="BH652" s="132">
        <f t="shared" ca="1" si="771"/>
        <v>0</v>
      </c>
      <c r="BI652" s="132">
        <f t="shared" ca="1" si="772"/>
        <v>0</v>
      </c>
      <c r="BJ652" s="132">
        <f t="shared" ca="1" si="773"/>
        <v>0</v>
      </c>
      <c r="BK652" s="132">
        <f t="shared" ca="1" si="774"/>
        <v>0</v>
      </c>
      <c r="BL652" s="132">
        <f t="shared" ca="1" si="775"/>
        <v>0</v>
      </c>
      <c r="BM652" s="132">
        <f t="shared" ca="1" si="776"/>
        <v>0</v>
      </c>
      <c r="BN652" s="132">
        <f t="shared" ca="1" si="777"/>
        <v>0</v>
      </c>
      <c r="BO652" s="132">
        <f t="shared" ca="1" si="778"/>
        <v>0</v>
      </c>
      <c r="BP652" s="132">
        <f t="shared" ca="1" si="779"/>
        <v>0</v>
      </c>
      <c r="BQ652" s="132">
        <f t="shared" ca="1" si="780"/>
        <v>0</v>
      </c>
      <c r="BR652" s="132">
        <f t="shared" ca="1" si="781"/>
        <v>0</v>
      </c>
      <c r="BS652" s="132">
        <f t="shared" ca="1" si="782"/>
        <v>0</v>
      </c>
    </row>
    <row r="653" spans="1:71" x14ac:dyDescent="0.3">
      <c r="A653" s="132" t="s">
        <v>430</v>
      </c>
      <c r="B653" s="132" t="s">
        <v>209</v>
      </c>
      <c r="C653" s="132" t="s">
        <v>140</v>
      </c>
      <c r="D653" s="132" t="s">
        <v>1076</v>
      </c>
      <c r="F653" s="132" t="str">
        <f t="shared" si="753"/>
        <v>악마</v>
      </c>
      <c r="J653" s="132">
        <v>1</v>
      </c>
      <c r="L653" s="132">
        <v>1</v>
      </c>
      <c r="AM653" s="132">
        <f>COUNTIF('몬스터 리스트(숨김)'!$B$14:$B$53,A653)</f>
        <v>0</v>
      </c>
      <c r="AN653" s="132">
        <f ca="1">IF(COUNTIF(AO654:$AO$691,1)&gt;0,0,AM653)</f>
        <v>0</v>
      </c>
      <c r="AO653" s="132">
        <f ca="1">IF(IF(AN653=0,0,VLOOKUP(A653,'몬스터 리스트(숨김)'!$B$14:$D$53,3,0))&gt;0,1,0)</f>
        <v>0</v>
      </c>
      <c r="AQ653" s="132">
        <f t="shared" ca="1" si="754"/>
        <v>0</v>
      </c>
      <c r="AR653" s="132">
        <f t="shared" ca="1" si="755"/>
        <v>0</v>
      </c>
      <c r="AS653" s="132">
        <f t="shared" ca="1" si="756"/>
        <v>0</v>
      </c>
      <c r="AT653" s="132">
        <f t="shared" ca="1" si="757"/>
        <v>0</v>
      </c>
      <c r="AU653" s="132">
        <f t="shared" ca="1" si="758"/>
        <v>0</v>
      </c>
      <c r="AV653" s="132">
        <f t="shared" ca="1" si="759"/>
        <v>0</v>
      </c>
      <c r="AW653" s="132">
        <f t="shared" ca="1" si="760"/>
        <v>0</v>
      </c>
      <c r="AX653" s="132">
        <f t="shared" ca="1" si="761"/>
        <v>0</v>
      </c>
      <c r="AY653" s="132">
        <f t="shared" ca="1" si="762"/>
        <v>0</v>
      </c>
      <c r="AZ653" s="132">
        <f t="shared" ca="1" si="763"/>
        <v>0</v>
      </c>
      <c r="BA653" s="132">
        <f t="shared" ca="1" si="764"/>
        <v>0</v>
      </c>
      <c r="BB653" s="132">
        <f t="shared" ca="1" si="765"/>
        <v>0</v>
      </c>
      <c r="BC653" s="132">
        <f t="shared" ca="1" si="766"/>
        <v>0</v>
      </c>
      <c r="BD653" s="132">
        <f t="shared" ca="1" si="767"/>
        <v>0</v>
      </c>
      <c r="BE653" s="132">
        <f t="shared" ca="1" si="768"/>
        <v>0</v>
      </c>
      <c r="BF653" s="132">
        <f t="shared" ca="1" si="769"/>
        <v>0</v>
      </c>
      <c r="BG653" s="132">
        <f t="shared" ca="1" si="770"/>
        <v>0</v>
      </c>
      <c r="BH653" s="132">
        <f t="shared" ca="1" si="771"/>
        <v>0</v>
      </c>
      <c r="BI653" s="132">
        <f t="shared" ca="1" si="772"/>
        <v>0</v>
      </c>
      <c r="BJ653" s="132">
        <f t="shared" ca="1" si="773"/>
        <v>0</v>
      </c>
      <c r="BK653" s="132">
        <f t="shared" ca="1" si="774"/>
        <v>0</v>
      </c>
      <c r="BL653" s="132">
        <f t="shared" ca="1" si="775"/>
        <v>0</v>
      </c>
      <c r="BM653" s="132">
        <f t="shared" ca="1" si="776"/>
        <v>0</v>
      </c>
      <c r="BN653" s="132">
        <f t="shared" ca="1" si="777"/>
        <v>0</v>
      </c>
      <c r="BO653" s="132">
        <f t="shared" ca="1" si="778"/>
        <v>0</v>
      </c>
      <c r="BP653" s="132">
        <f t="shared" ca="1" si="779"/>
        <v>0</v>
      </c>
      <c r="BQ653" s="132">
        <f t="shared" ca="1" si="780"/>
        <v>0</v>
      </c>
      <c r="BR653" s="132">
        <f t="shared" ca="1" si="781"/>
        <v>0</v>
      </c>
      <c r="BS653" s="132">
        <f t="shared" ca="1" si="782"/>
        <v>0</v>
      </c>
    </row>
    <row r="654" spans="1:71" x14ac:dyDescent="0.3">
      <c r="A654" s="132" t="s">
        <v>431</v>
      </c>
      <c r="B654" s="132" t="s">
        <v>209</v>
      </c>
      <c r="C654" s="132" t="s">
        <v>142</v>
      </c>
      <c r="D654" s="132" t="s">
        <v>1077</v>
      </c>
      <c r="F654" s="132" t="str">
        <f t="shared" si="753"/>
        <v>악마</v>
      </c>
      <c r="J654" s="132">
        <v>2</v>
      </c>
      <c r="L654" s="132">
        <v>2</v>
      </c>
      <c r="AM654" s="132">
        <f>COUNTIF('몬스터 리스트(숨김)'!$B$14:$B$53,A654)</f>
        <v>0</v>
      </c>
      <c r="AN654" s="132">
        <f ca="1">IF(COUNTIF(AO655:$AO$691,1)&gt;0,0,AM654)</f>
        <v>0</v>
      </c>
      <c r="AO654" s="132">
        <f ca="1">IF(IF(AN654=0,0,VLOOKUP(A654,'몬스터 리스트(숨김)'!$B$14:$D$53,3,0))&gt;0,1,0)</f>
        <v>0</v>
      </c>
      <c r="AQ654" s="132">
        <f t="shared" ca="1" si="754"/>
        <v>0</v>
      </c>
      <c r="AR654" s="132">
        <f t="shared" ca="1" si="755"/>
        <v>0</v>
      </c>
      <c r="AS654" s="132">
        <f t="shared" ca="1" si="756"/>
        <v>0</v>
      </c>
      <c r="AT654" s="132">
        <f t="shared" ca="1" si="757"/>
        <v>0</v>
      </c>
      <c r="AU654" s="132">
        <f t="shared" ca="1" si="758"/>
        <v>0</v>
      </c>
      <c r="AV654" s="132">
        <f t="shared" ca="1" si="759"/>
        <v>0</v>
      </c>
      <c r="AW654" s="132">
        <f t="shared" ca="1" si="760"/>
        <v>0</v>
      </c>
      <c r="AX654" s="132">
        <f t="shared" ca="1" si="761"/>
        <v>0</v>
      </c>
      <c r="AY654" s="132">
        <f t="shared" ca="1" si="762"/>
        <v>0</v>
      </c>
      <c r="AZ654" s="132">
        <f t="shared" ca="1" si="763"/>
        <v>0</v>
      </c>
      <c r="BA654" s="132">
        <f t="shared" ca="1" si="764"/>
        <v>0</v>
      </c>
      <c r="BB654" s="132">
        <f t="shared" ca="1" si="765"/>
        <v>0</v>
      </c>
      <c r="BC654" s="132">
        <f t="shared" ca="1" si="766"/>
        <v>0</v>
      </c>
      <c r="BD654" s="132">
        <f t="shared" ca="1" si="767"/>
        <v>0</v>
      </c>
      <c r="BE654" s="132">
        <f t="shared" ca="1" si="768"/>
        <v>0</v>
      </c>
      <c r="BF654" s="132">
        <f t="shared" ca="1" si="769"/>
        <v>0</v>
      </c>
      <c r="BG654" s="132">
        <f t="shared" ca="1" si="770"/>
        <v>0</v>
      </c>
      <c r="BH654" s="132">
        <f t="shared" ca="1" si="771"/>
        <v>0</v>
      </c>
      <c r="BI654" s="132">
        <f t="shared" ca="1" si="772"/>
        <v>0</v>
      </c>
      <c r="BJ654" s="132">
        <f t="shared" ca="1" si="773"/>
        <v>0</v>
      </c>
      <c r="BK654" s="132">
        <f t="shared" ca="1" si="774"/>
        <v>0</v>
      </c>
      <c r="BL654" s="132">
        <f t="shared" ca="1" si="775"/>
        <v>0</v>
      </c>
      <c r="BM654" s="132">
        <f t="shared" ca="1" si="776"/>
        <v>0</v>
      </c>
      <c r="BN654" s="132">
        <f t="shared" ca="1" si="777"/>
        <v>0</v>
      </c>
      <c r="BO654" s="132">
        <f t="shared" ca="1" si="778"/>
        <v>0</v>
      </c>
      <c r="BP654" s="132">
        <f t="shared" ca="1" si="779"/>
        <v>0</v>
      </c>
      <c r="BQ654" s="132">
        <f t="shared" ca="1" si="780"/>
        <v>0</v>
      </c>
      <c r="BR654" s="132">
        <f t="shared" ca="1" si="781"/>
        <v>0</v>
      </c>
      <c r="BS654" s="132">
        <f t="shared" ca="1" si="782"/>
        <v>0</v>
      </c>
    </row>
    <row r="655" spans="1:71" x14ac:dyDescent="0.3">
      <c r="A655" s="132" t="s">
        <v>432</v>
      </c>
      <c r="B655" s="132" t="s">
        <v>209</v>
      </c>
      <c r="C655" s="132" t="s">
        <v>142</v>
      </c>
      <c r="D655" s="132" t="s">
        <v>1077</v>
      </c>
      <c r="F655" s="132" t="str">
        <f t="shared" si="753"/>
        <v>악마</v>
      </c>
      <c r="J655" s="132">
        <v>2</v>
      </c>
      <c r="L655" s="132">
        <v>2</v>
      </c>
      <c r="AM655" s="132">
        <f>COUNTIF('몬스터 리스트(숨김)'!$B$14:$B$53,A655)</f>
        <v>0</v>
      </c>
      <c r="AN655" s="132">
        <f ca="1">IF(COUNTIF(AO656:$AO$691,1)&gt;0,0,AM655)</f>
        <v>0</v>
      </c>
      <c r="AO655" s="132">
        <f ca="1">IF(IF(AN655=0,0,VLOOKUP(A655,'몬스터 리스트(숨김)'!$B$14:$D$53,3,0))&gt;0,1,0)</f>
        <v>0</v>
      </c>
      <c r="AQ655" s="132">
        <f t="shared" ca="1" si="754"/>
        <v>0</v>
      </c>
      <c r="AR655" s="132">
        <f t="shared" ca="1" si="755"/>
        <v>0</v>
      </c>
      <c r="AS655" s="132">
        <f t="shared" ca="1" si="756"/>
        <v>0</v>
      </c>
      <c r="AT655" s="132">
        <f t="shared" ca="1" si="757"/>
        <v>0</v>
      </c>
      <c r="AU655" s="132">
        <f t="shared" ca="1" si="758"/>
        <v>0</v>
      </c>
      <c r="AV655" s="132">
        <f t="shared" ca="1" si="759"/>
        <v>0</v>
      </c>
      <c r="AW655" s="132">
        <f t="shared" ca="1" si="760"/>
        <v>0</v>
      </c>
      <c r="AX655" s="132">
        <f t="shared" ca="1" si="761"/>
        <v>0</v>
      </c>
      <c r="AY655" s="132">
        <f t="shared" ca="1" si="762"/>
        <v>0</v>
      </c>
      <c r="AZ655" s="132">
        <f t="shared" ca="1" si="763"/>
        <v>0</v>
      </c>
      <c r="BA655" s="132">
        <f t="shared" ca="1" si="764"/>
        <v>0</v>
      </c>
      <c r="BB655" s="132">
        <f t="shared" ca="1" si="765"/>
        <v>0</v>
      </c>
      <c r="BC655" s="132">
        <f t="shared" ca="1" si="766"/>
        <v>0</v>
      </c>
      <c r="BD655" s="132">
        <f t="shared" ca="1" si="767"/>
        <v>0</v>
      </c>
      <c r="BE655" s="132">
        <f t="shared" ca="1" si="768"/>
        <v>0</v>
      </c>
      <c r="BF655" s="132">
        <f t="shared" ca="1" si="769"/>
        <v>0</v>
      </c>
      <c r="BG655" s="132">
        <f t="shared" ca="1" si="770"/>
        <v>0</v>
      </c>
      <c r="BH655" s="132">
        <f t="shared" ca="1" si="771"/>
        <v>0</v>
      </c>
      <c r="BI655" s="132">
        <f t="shared" ca="1" si="772"/>
        <v>0</v>
      </c>
      <c r="BJ655" s="132">
        <f t="shared" ca="1" si="773"/>
        <v>0</v>
      </c>
      <c r="BK655" s="132">
        <f t="shared" ca="1" si="774"/>
        <v>0</v>
      </c>
      <c r="BL655" s="132">
        <f t="shared" ca="1" si="775"/>
        <v>0</v>
      </c>
      <c r="BM655" s="132">
        <f t="shared" ca="1" si="776"/>
        <v>0</v>
      </c>
      <c r="BN655" s="132">
        <f t="shared" ca="1" si="777"/>
        <v>0</v>
      </c>
      <c r="BO655" s="132">
        <f t="shared" ca="1" si="778"/>
        <v>0</v>
      </c>
      <c r="BP655" s="132">
        <f t="shared" ca="1" si="779"/>
        <v>0</v>
      </c>
      <c r="BQ655" s="132">
        <f t="shared" ca="1" si="780"/>
        <v>0</v>
      </c>
      <c r="BR655" s="132">
        <f t="shared" ca="1" si="781"/>
        <v>0</v>
      </c>
      <c r="BS655" s="132">
        <f t="shared" ca="1" si="782"/>
        <v>0</v>
      </c>
    </row>
    <row r="656" spans="1:71" x14ac:dyDescent="0.3">
      <c r="A656" s="132" t="s">
        <v>433</v>
      </c>
      <c r="B656" s="132" t="s">
        <v>209</v>
      </c>
      <c r="C656" s="132" t="s">
        <v>142</v>
      </c>
      <c r="D656" s="132" t="s">
        <v>1077</v>
      </c>
      <c r="F656" s="132" t="str">
        <f t="shared" si="753"/>
        <v>악마</v>
      </c>
      <c r="J656" s="132">
        <v>2</v>
      </c>
      <c r="L656" s="132">
        <v>2</v>
      </c>
      <c r="AM656" s="132">
        <f>COUNTIF('몬스터 리스트(숨김)'!$B$14:$B$53,A656)</f>
        <v>0</v>
      </c>
      <c r="AN656" s="132">
        <f ca="1">IF(COUNTIF(AO657:$AO$691,1)&gt;0,0,AM656)</f>
        <v>0</v>
      </c>
      <c r="AO656" s="132">
        <f ca="1">IF(IF(AN656=0,0,VLOOKUP(A656,'몬스터 리스트(숨김)'!$B$14:$D$53,3,0))&gt;0,1,0)</f>
        <v>0</v>
      </c>
      <c r="AQ656" s="132">
        <f t="shared" ca="1" si="754"/>
        <v>0</v>
      </c>
      <c r="AR656" s="132">
        <f t="shared" ca="1" si="755"/>
        <v>0</v>
      </c>
      <c r="AS656" s="132">
        <f t="shared" ca="1" si="756"/>
        <v>0</v>
      </c>
      <c r="AT656" s="132">
        <f t="shared" ca="1" si="757"/>
        <v>0</v>
      </c>
      <c r="AU656" s="132">
        <f t="shared" ca="1" si="758"/>
        <v>0</v>
      </c>
      <c r="AV656" s="132">
        <f t="shared" ca="1" si="759"/>
        <v>0</v>
      </c>
      <c r="AW656" s="132">
        <f t="shared" ca="1" si="760"/>
        <v>0</v>
      </c>
      <c r="AX656" s="132">
        <f t="shared" ca="1" si="761"/>
        <v>0</v>
      </c>
      <c r="AY656" s="132">
        <f t="shared" ca="1" si="762"/>
        <v>0</v>
      </c>
      <c r="AZ656" s="132">
        <f t="shared" ca="1" si="763"/>
        <v>0</v>
      </c>
      <c r="BA656" s="132">
        <f t="shared" ca="1" si="764"/>
        <v>0</v>
      </c>
      <c r="BB656" s="132">
        <f t="shared" ca="1" si="765"/>
        <v>0</v>
      </c>
      <c r="BC656" s="132">
        <f t="shared" ca="1" si="766"/>
        <v>0</v>
      </c>
      <c r="BD656" s="132">
        <f t="shared" ca="1" si="767"/>
        <v>0</v>
      </c>
      <c r="BE656" s="132">
        <f t="shared" ca="1" si="768"/>
        <v>0</v>
      </c>
      <c r="BF656" s="132">
        <f t="shared" ca="1" si="769"/>
        <v>0</v>
      </c>
      <c r="BG656" s="132">
        <f t="shared" ca="1" si="770"/>
        <v>0</v>
      </c>
      <c r="BH656" s="132">
        <f t="shared" ca="1" si="771"/>
        <v>0</v>
      </c>
      <c r="BI656" s="132">
        <f t="shared" ca="1" si="772"/>
        <v>0</v>
      </c>
      <c r="BJ656" s="132">
        <f t="shared" ca="1" si="773"/>
        <v>0</v>
      </c>
      <c r="BK656" s="132">
        <f t="shared" ca="1" si="774"/>
        <v>0</v>
      </c>
      <c r="BL656" s="132">
        <f t="shared" ca="1" si="775"/>
        <v>0</v>
      </c>
      <c r="BM656" s="132">
        <f t="shared" ca="1" si="776"/>
        <v>0</v>
      </c>
      <c r="BN656" s="132">
        <f t="shared" ca="1" si="777"/>
        <v>0</v>
      </c>
      <c r="BO656" s="132">
        <f t="shared" ca="1" si="778"/>
        <v>0</v>
      </c>
      <c r="BP656" s="132">
        <f t="shared" ca="1" si="779"/>
        <v>0</v>
      </c>
      <c r="BQ656" s="132">
        <f t="shared" ca="1" si="780"/>
        <v>0</v>
      </c>
      <c r="BR656" s="132">
        <f t="shared" ca="1" si="781"/>
        <v>0</v>
      </c>
      <c r="BS656" s="132">
        <f t="shared" ca="1" si="782"/>
        <v>0</v>
      </c>
    </row>
    <row r="657" spans="1:71" x14ac:dyDescent="0.3">
      <c r="A657" s="132" t="s">
        <v>434</v>
      </c>
      <c r="B657" s="132" t="s">
        <v>209</v>
      </c>
      <c r="C657" s="132" t="s">
        <v>142</v>
      </c>
      <c r="D657" s="132" t="s">
        <v>1077</v>
      </c>
      <c r="F657" s="132" t="str">
        <f t="shared" si="753"/>
        <v>악마</v>
      </c>
      <c r="J657" s="132">
        <v>2</v>
      </c>
      <c r="L657" s="132">
        <v>2</v>
      </c>
      <c r="AM657" s="132">
        <f>COUNTIF('몬스터 리스트(숨김)'!$B$14:$B$53,A657)</f>
        <v>0</v>
      </c>
      <c r="AN657" s="132">
        <f ca="1">IF(COUNTIF(AO658:$AO$691,1)&gt;0,0,AM657)</f>
        <v>0</v>
      </c>
      <c r="AO657" s="132">
        <f ca="1">IF(IF(AN657=0,0,VLOOKUP(A657,'몬스터 리스트(숨김)'!$B$14:$D$53,3,0))&gt;0,1,0)</f>
        <v>0</v>
      </c>
      <c r="AQ657" s="132">
        <f t="shared" ca="1" si="754"/>
        <v>0</v>
      </c>
      <c r="AR657" s="132">
        <f t="shared" ca="1" si="755"/>
        <v>0</v>
      </c>
      <c r="AS657" s="132">
        <f t="shared" ca="1" si="756"/>
        <v>0</v>
      </c>
      <c r="AT657" s="132">
        <f t="shared" ca="1" si="757"/>
        <v>0</v>
      </c>
      <c r="AU657" s="132">
        <f t="shared" ca="1" si="758"/>
        <v>0</v>
      </c>
      <c r="AV657" s="132">
        <f t="shared" ca="1" si="759"/>
        <v>0</v>
      </c>
      <c r="AW657" s="132">
        <f t="shared" ca="1" si="760"/>
        <v>0</v>
      </c>
      <c r="AX657" s="132">
        <f t="shared" ca="1" si="761"/>
        <v>0</v>
      </c>
      <c r="AY657" s="132">
        <f t="shared" ca="1" si="762"/>
        <v>0</v>
      </c>
      <c r="AZ657" s="132">
        <f t="shared" ca="1" si="763"/>
        <v>0</v>
      </c>
      <c r="BA657" s="132">
        <f t="shared" ca="1" si="764"/>
        <v>0</v>
      </c>
      <c r="BB657" s="132">
        <f t="shared" ca="1" si="765"/>
        <v>0</v>
      </c>
      <c r="BC657" s="132">
        <f t="shared" ca="1" si="766"/>
        <v>0</v>
      </c>
      <c r="BD657" s="132">
        <f t="shared" ca="1" si="767"/>
        <v>0</v>
      </c>
      <c r="BE657" s="132">
        <f t="shared" ca="1" si="768"/>
        <v>0</v>
      </c>
      <c r="BF657" s="132">
        <f t="shared" ca="1" si="769"/>
        <v>0</v>
      </c>
      <c r="BG657" s="132">
        <f t="shared" ca="1" si="770"/>
        <v>0</v>
      </c>
      <c r="BH657" s="132">
        <f t="shared" ca="1" si="771"/>
        <v>0</v>
      </c>
      <c r="BI657" s="132">
        <f t="shared" ca="1" si="772"/>
        <v>0</v>
      </c>
      <c r="BJ657" s="132">
        <f t="shared" ca="1" si="773"/>
        <v>0</v>
      </c>
      <c r="BK657" s="132">
        <f t="shared" ca="1" si="774"/>
        <v>0</v>
      </c>
      <c r="BL657" s="132">
        <f t="shared" ca="1" si="775"/>
        <v>0</v>
      </c>
      <c r="BM657" s="132">
        <f t="shared" ca="1" si="776"/>
        <v>0</v>
      </c>
      <c r="BN657" s="132">
        <f t="shared" ca="1" si="777"/>
        <v>0</v>
      </c>
      <c r="BO657" s="132">
        <f t="shared" ca="1" si="778"/>
        <v>0</v>
      </c>
      <c r="BP657" s="132">
        <f t="shared" ca="1" si="779"/>
        <v>0</v>
      </c>
      <c r="BQ657" s="132">
        <f t="shared" ca="1" si="780"/>
        <v>0</v>
      </c>
      <c r="BR657" s="132">
        <f t="shared" ca="1" si="781"/>
        <v>0</v>
      </c>
      <c r="BS657" s="132">
        <f t="shared" ca="1" si="782"/>
        <v>0</v>
      </c>
    </row>
    <row r="658" spans="1:71" x14ac:dyDescent="0.3">
      <c r="A658" s="132" t="s">
        <v>435</v>
      </c>
      <c r="B658" s="132" t="s">
        <v>209</v>
      </c>
      <c r="C658" s="132" t="s">
        <v>142</v>
      </c>
      <c r="D658" s="132" t="s">
        <v>1077</v>
      </c>
      <c r="F658" s="132" t="str">
        <f t="shared" si="753"/>
        <v>악마</v>
      </c>
      <c r="J658" s="132">
        <v>2</v>
      </c>
      <c r="L658" s="132">
        <v>2</v>
      </c>
      <c r="AM658" s="132">
        <f>COUNTIF('몬스터 리스트(숨김)'!$B$14:$B$53,A658)</f>
        <v>0</v>
      </c>
      <c r="AN658" s="132">
        <f ca="1">IF(COUNTIF(AO659:$AO$691,1)&gt;0,0,AM658)</f>
        <v>0</v>
      </c>
      <c r="AO658" s="132">
        <f ca="1">IF(IF(AN658=0,0,VLOOKUP(A658,'몬스터 리스트(숨김)'!$B$14:$D$53,3,0))&gt;0,1,0)</f>
        <v>0</v>
      </c>
      <c r="AQ658" s="132">
        <f t="shared" ca="1" si="754"/>
        <v>0</v>
      </c>
      <c r="AR658" s="132">
        <f t="shared" ca="1" si="755"/>
        <v>0</v>
      </c>
      <c r="AS658" s="132">
        <f t="shared" ca="1" si="756"/>
        <v>0</v>
      </c>
      <c r="AT658" s="132">
        <f t="shared" ca="1" si="757"/>
        <v>0</v>
      </c>
      <c r="AU658" s="132">
        <f t="shared" ca="1" si="758"/>
        <v>0</v>
      </c>
      <c r="AV658" s="132">
        <f t="shared" ca="1" si="759"/>
        <v>0</v>
      </c>
      <c r="AW658" s="132">
        <f t="shared" ca="1" si="760"/>
        <v>0</v>
      </c>
      <c r="AX658" s="132">
        <f t="shared" ca="1" si="761"/>
        <v>0</v>
      </c>
      <c r="AY658" s="132">
        <f t="shared" ca="1" si="762"/>
        <v>0</v>
      </c>
      <c r="AZ658" s="132">
        <f t="shared" ca="1" si="763"/>
        <v>0</v>
      </c>
      <c r="BA658" s="132">
        <f t="shared" ca="1" si="764"/>
        <v>0</v>
      </c>
      <c r="BB658" s="132">
        <f t="shared" ca="1" si="765"/>
        <v>0</v>
      </c>
      <c r="BC658" s="132">
        <f t="shared" ca="1" si="766"/>
        <v>0</v>
      </c>
      <c r="BD658" s="132">
        <f t="shared" ca="1" si="767"/>
        <v>0</v>
      </c>
      <c r="BE658" s="132">
        <f t="shared" ca="1" si="768"/>
        <v>0</v>
      </c>
      <c r="BF658" s="132">
        <f t="shared" ca="1" si="769"/>
        <v>0</v>
      </c>
      <c r="BG658" s="132">
        <f t="shared" ca="1" si="770"/>
        <v>0</v>
      </c>
      <c r="BH658" s="132">
        <f t="shared" ca="1" si="771"/>
        <v>0</v>
      </c>
      <c r="BI658" s="132">
        <f t="shared" ca="1" si="772"/>
        <v>0</v>
      </c>
      <c r="BJ658" s="132">
        <f t="shared" ca="1" si="773"/>
        <v>0</v>
      </c>
      <c r="BK658" s="132">
        <f t="shared" ca="1" si="774"/>
        <v>0</v>
      </c>
      <c r="BL658" s="132">
        <f t="shared" ca="1" si="775"/>
        <v>0</v>
      </c>
      <c r="BM658" s="132">
        <f t="shared" ca="1" si="776"/>
        <v>0</v>
      </c>
      <c r="BN658" s="132">
        <f t="shared" ca="1" si="777"/>
        <v>0</v>
      </c>
      <c r="BO658" s="132">
        <f t="shared" ca="1" si="778"/>
        <v>0</v>
      </c>
      <c r="BP658" s="132">
        <f t="shared" ca="1" si="779"/>
        <v>0</v>
      </c>
      <c r="BQ658" s="132">
        <f t="shared" ca="1" si="780"/>
        <v>0</v>
      </c>
      <c r="BR658" s="132">
        <f t="shared" ca="1" si="781"/>
        <v>0</v>
      </c>
      <c r="BS658" s="132">
        <f t="shared" ca="1" si="782"/>
        <v>0</v>
      </c>
    </row>
    <row r="659" spans="1:71" x14ac:dyDescent="0.3">
      <c r="A659" s="132" t="s">
        <v>436</v>
      </c>
      <c r="B659" s="132" t="s">
        <v>209</v>
      </c>
      <c r="C659" s="132" t="s">
        <v>142</v>
      </c>
      <c r="D659" s="132" t="s">
        <v>1077</v>
      </c>
      <c r="F659" s="132" t="str">
        <f>IF(B659="스페셜",IF(E659="","스페셜 상자","스페셜 조합"),B659)</f>
        <v>악마</v>
      </c>
      <c r="J659" s="132">
        <v>2</v>
      </c>
      <c r="L659" s="132">
        <v>2</v>
      </c>
      <c r="AM659" s="132">
        <f>COUNTIF('몬스터 리스트(숨김)'!$B$14:$B$53,A659)</f>
        <v>0</v>
      </c>
      <c r="AN659" s="132">
        <f ca="1">IF(COUNTIF(AO660:$AO$691,1)&gt;0,0,AM659)</f>
        <v>0</v>
      </c>
      <c r="AO659" s="132">
        <f ca="1">IF(IF(AN659=0,0,VLOOKUP(A659,'몬스터 리스트(숨김)'!$B$14:$D$53,3,0))&gt;0,1,0)</f>
        <v>0</v>
      </c>
      <c r="AQ659" s="132">
        <f t="shared" ca="1" si="754"/>
        <v>0</v>
      </c>
      <c r="AR659" s="132">
        <f t="shared" ca="1" si="755"/>
        <v>0</v>
      </c>
      <c r="AS659" s="132">
        <f t="shared" ca="1" si="756"/>
        <v>0</v>
      </c>
      <c r="AT659" s="132">
        <f t="shared" ca="1" si="757"/>
        <v>0</v>
      </c>
      <c r="AU659" s="132">
        <f t="shared" ca="1" si="758"/>
        <v>0</v>
      </c>
      <c r="AV659" s="132">
        <f t="shared" ca="1" si="759"/>
        <v>0</v>
      </c>
      <c r="AW659" s="132">
        <f t="shared" ca="1" si="760"/>
        <v>0</v>
      </c>
      <c r="AX659" s="132">
        <f t="shared" ca="1" si="761"/>
        <v>0</v>
      </c>
      <c r="AY659" s="132">
        <f t="shared" ca="1" si="762"/>
        <v>0</v>
      </c>
      <c r="AZ659" s="132">
        <f t="shared" ca="1" si="763"/>
        <v>0</v>
      </c>
      <c r="BA659" s="132">
        <f t="shared" ca="1" si="764"/>
        <v>0</v>
      </c>
      <c r="BB659" s="132">
        <f t="shared" ca="1" si="765"/>
        <v>0</v>
      </c>
      <c r="BC659" s="132">
        <f t="shared" ca="1" si="766"/>
        <v>0</v>
      </c>
      <c r="BD659" s="132">
        <f t="shared" ca="1" si="767"/>
        <v>0</v>
      </c>
      <c r="BE659" s="132">
        <f t="shared" ca="1" si="768"/>
        <v>0</v>
      </c>
      <c r="BF659" s="132">
        <f t="shared" ca="1" si="769"/>
        <v>0</v>
      </c>
      <c r="BG659" s="132">
        <f t="shared" ca="1" si="770"/>
        <v>0</v>
      </c>
      <c r="BH659" s="132">
        <f t="shared" ca="1" si="771"/>
        <v>0</v>
      </c>
      <c r="BI659" s="132">
        <f t="shared" ca="1" si="772"/>
        <v>0</v>
      </c>
      <c r="BJ659" s="132">
        <f t="shared" ca="1" si="773"/>
        <v>0</v>
      </c>
      <c r="BK659" s="132">
        <f t="shared" ca="1" si="774"/>
        <v>0</v>
      </c>
      <c r="BL659" s="132">
        <f t="shared" ca="1" si="775"/>
        <v>0</v>
      </c>
      <c r="BM659" s="132">
        <f t="shared" ca="1" si="776"/>
        <v>0</v>
      </c>
      <c r="BN659" s="132">
        <f t="shared" ca="1" si="777"/>
        <v>0</v>
      </c>
      <c r="BO659" s="132">
        <f t="shared" ca="1" si="778"/>
        <v>0</v>
      </c>
      <c r="BP659" s="132">
        <f t="shared" ca="1" si="779"/>
        <v>0</v>
      </c>
      <c r="BQ659" s="132">
        <f t="shared" ca="1" si="780"/>
        <v>0</v>
      </c>
      <c r="BR659" s="132">
        <f t="shared" ca="1" si="781"/>
        <v>0</v>
      </c>
      <c r="BS659" s="132">
        <f t="shared" ca="1" si="782"/>
        <v>0</v>
      </c>
    </row>
    <row r="660" spans="1:71" x14ac:dyDescent="0.3">
      <c r="A660" s="132" t="s">
        <v>437</v>
      </c>
      <c r="B660" s="132" t="s">
        <v>209</v>
      </c>
      <c r="C660" s="132" t="s">
        <v>144</v>
      </c>
      <c r="D660" s="132" t="s">
        <v>1081</v>
      </c>
      <c r="F660" s="132" t="str">
        <f t="shared" ref="F660:F674" si="783">IF(B660="스페셜",IF(E660="","스페셜 상자","스페셜 조합"),B660)</f>
        <v>악마</v>
      </c>
      <c r="J660" s="132">
        <v>3</v>
      </c>
      <c r="L660" s="132">
        <v>3</v>
      </c>
      <c r="AM660" s="132">
        <f>COUNTIF('몬스터 리스트(숨김)'!$B$14:$B$53,A660)</f>
        <v>0</v>
      </c>
      <c r="AN660" s="132">
        <f ca="1">IF(COUNTIF(AO661:$AO$691,1)&gt;0,0,AM660)</f>
        <v>0</v>
      </c>
      <c r="AO660" s="132">
        <f ca="1">IF(IF(AN660=0,0,VLOOKUP(A660,'몬스터 리스트(숨김)'!$B$14:$D$53,3,0))&gt;0,1,0)</f>
        <v>0</v>
      </c>
      <c r="AQ660" s="132">
        <f t="shared" ca="1" si="754"/>
        <v>0</v>
      </c>
      <c r="AR660" s="132">
        <f t="shared" ca="1" si="755"/>
        <v>0</v>
      </c>
      <c r="AS660" s="132">
        <f t="shared" ca="1" si="756"/>
        <v>0</v>
      </c>
      <c r="AT660" s="132">
        <f t="shared" ca="1" si="757"/>
        <v>0</v>
      </c>
      <c r="AU660" s="132">
        <f t="shared" ca="1" si="758"/>
        <v>0</v>
      </c>
      <c r="AV660" s="132">
        <f t="shared" ca="1" si="759"/>
        <v>0</v>
      </c>
      <c r="AW660" s="132">
        <f t="shared" ca="1" si="760"/>
        <v>0</v>
      </c>
      <c r="AX660" s="132">
        <f t="shared" ca="1" si="761"/>
        <v>0</v>
      </c>
      <c r="AY660" s="132">
        <f t="shared" ca="1" si="762"/>
        <v>0</v>
      </c>
      <c r="AZ660" s="132">
        <f t="shared" ca="1" si="763"/>
        <v>0</v>
      </c>
      <c r="BA660" s="132">
        <f t="shared" ca="1" si="764"/>
        <v>0</v>
      </c>
      <c r="BB660" s="132">
        <f t="shared" ca="1" si="765"/>
        <v>0</v>
      </c>
      <c r="BC660" s="132">
        <f t="shared" ca="1" si="766"/>
        <v>0</v>
      </c>
      <c r="BD660" s="132">
        <f t="shared" ca="1" si="767"/>
        <v>0</v>
      </c>
      <c r="BE660" s="132">
        <f t="shared" ca="1" si="768"/>
        <v>0</v>
      </c>
      <c r="BF660" s="132">
        <f t="shared" ca="1" si="769"/>
        <v>0</v>
      </c>
      <c r="BG660" s="132">
        <f t="shared" ca="1" si="770"/>
        <v>0</v>
      </c>
      <c r="BH660" s="132">
        <f t="shared" ca="1" si="771"/>
        <v>0</v>
      </c>
      <c r="BI660" s="132">
        <f t="shared" ca="1" si="772"/>
        <v>0</v>
      </c>
      <c r="BJ660" s="132">
        <f t="shared" ca="1" si="773"/>
        <v>0</v>
      </c>
      <c r="BK660" s="132">
        <f t="shared" ca="1" si="774"/>
        <v>0</v>
      </c>
      <c r="BL660" s="132">
        <f t="shared" ca="1" si="775"/>
        <v>0</v>
      </c>
      <c r="BM660" s="132">
        <f t="shared" ca="1" si="776"/>
        <v>0</v>
      </c>
      <c r="BN660" s="132">
        <f t="shared" ca="1" si="777"/>
        <v>0</v>
      </c>
      <c r="BO660" s="132">
        <f t="shared" ca="1" si="778"/>
        <v>0</v>
      </c>
      <c r="BP660" s="132">
        <f t="shared" ca="1" si="779"/>
        <v>0</v>
      </c>
      <c r="BQ660" s="132">
        <f t="shared" ca="1" si="780"/>
        <v>0</v>
      </c>
      <c r="BR660" s="132">
        <f t="shared" ca="1" si="781"/>
        <v>0</v>
      </c>
      <c r="BS660" s="132">
        <f t="shared" ca="1" si="782"/>
        <v>0</v>
      </c>
    </row>
    <row r="661" spans="1:71" x14ac:dyDescent="0.3">
      <c r="A661" s="132" t="s">
        <v>438</v>
      </c>
      <c r="B661" s="132" t="s">
        <v>209</v>
      </c>
      <c r="C661" s="132" t="s">
        <v>144</v>
      </c>
      <c r="D661" s="132" t="s">
        <v>1081</v>
      </c>
      <c r="F661" s="132" t="str">
        <f t="shared" si="783"/>
        <v>악마</v>
      </c>
      <c r="J661" s="132">
        <v>3</v>
      </c>
      <c r="L661" s="132">
        <v>3</v>
      </c>
      <c r="AM661" s="132">
        <f>COUNTIF('몬스터 리스트(숨김)'!$B$14:$B$53,A661)</f>
        <v>0</v>
      </c>
      <c r="AN661" s="132">
        <f ca="1">IF(COUNTIF(AO662:$AO$691,1)&gt;0,0,AM661)</f>
        <v>0</v>
      </c>
      <c r="AO661" s="132">
        <f ca="1">IF(IF(AN661=0,0,VLOOKUP(A661,'몬스터 리스트(숨김)'!$B$14:$D$53,3,0))&gt;0,1,0)</f>
        <v>0</v>
      </c>
      <c r="AQ661" s="132">
        <f t="shared" ca="1" si="754"/>
        <v>0</v>
      </c>
      <c r="AR661" s="132">
        <f t="shared" ca="1" si="755"/>
        <v>0</v>
      </c>
      <c r="AS661" s="132">
        <f t="shared" ca="1" si="756"/>
        <v>0</v>
      </c>
      <c r="AT661" s="132">
        <f t="shared" ca="1" si="757"/>
        <v>0</v>
      </c>
      <c r="AU661" s="132">
        <f t="shared" ca="1" si="758"/>
        <v>0</v>
      </c>
      <c r="AV661" s="132">
        <f t="shared" ca="1" si="759"/>
        <v>0</v>
      </c>
      <c r="AW661" s="132">
        <f t="shared" ca="1" si="760"/>
        <v>0</v>
      </c>
      <c r="AX661" s="132">
        <f t="shared" ca="1" si="761"/>
        <v>0</v>
      </c>
      <c r="AY661" s="132">
        <f t="shared" ca="1" si="762"/>
        <v>0</v>
      </c>
      <c r="AZ661" s="132">
        <f t="shared" ca="1" si="763"/>
        <v>0</v>
      </c>
      <c r="BA661" s="132">
        <f t="shared" ca="1" si="764"/>
        <v>0</v>
      </c>
      <c r="BB661" s="132">
        <f t="shared" ca="1" si="765"/>
        <v>0</v>
      </c>
      <c r="BC661" s="132">
        <f t="shared" ca="1" si="766"/>
        <v>0</v>
      </c>
      <c r="BD661" s="132">
        <f t="shared" ca="1" si="767"/>
        <v>0</v>
      </c>
      <c r="BE661" s="132">
        <f t="shared" ca="1" si="768"/>
        <v>0</v>
      </c>
      <c r="BF661" s="132">
        <f t="shared" ca="1" si="769"/>
        <v>0</v>
      </c>
      <c r="BG661" s="132">
        <f t="shared" ca="1" si="770"/>
        <v>0</v>
      </c>
      <c r="BH661" s="132">
        <f t="shared" ca="1" si="771"/>
        <v>0</v>
      </c>
      <c r="BI661" s="132">
        <f t="shared" ca="1" si="772"/>
        <v>0</v>
      </c>
      <c r="BJ661" s="132">
        <f t="shared" ca="1" si="773"/>
        <v>0</v>
      </c>
      <c r="BK661" s="132">
        <f t="shared" ca="1" si="774"/>
        <v>0</v>
      </c>
      <c r="BL661" s="132">
        <f t="shared" ca="1" si="775"/>
        <v>0</v>
      </c>
      <c r="BM661" s="132">
        <f t="shared" ca="1" si="776"/>
        <v>0</v>
      </c>
      <c r="BN661" s="132">
        <f t="shared" ca="1" si="777"/>
        <v>0</v>
      </c>
      <c r="BO661" s="132">
        <f t="shared" ca="1" si="778"/>
        <v>0</v>
      </c>
      <c r="BP661" s="132">
        <f t="shared" ca="1" si="779"/>
        <v>0</v>
      </c>
      <c r="BQ661" s="132">
        <f t="shared" ca="1" si="780"/>
        <v>0</v>
      </c>
      <c r="BR661" s="132">
        <f t="shared" ca="1" si="781"/>
        <v>0</v>
      </c>
      <c r="BS661" s="132">
        <f t="shared" ca="1" si="782"/>
        <v>0</v>
      </c>
    </row>
    <row r="662" spans="1:71" x14ac:dyDescent="0.3">
      <c r="A662" s="132" t="s">
        <v>439</v>
      </c>
      <c r="B662" s="132" t="s">
        <v>209</v>
      </c>
      <c r="C662" s="132" t="s">
        <v>144</v>
      </c>
      <c r="D662" s="132" t="s">
        <v>1081</v>
      </c>
      <c r="F662" s="132" t="str">
        <f t="shared" si="783"/>
        <v>악마</v>
      </c>
      <c r="J662" s="132">
        <v>3</v>
      </c>
      <c r="L662" s="132">
        <v>3</v>
      </c>
      <c r="AM662" s="132">
        <f>COUNTIF('몬스터 리스트(숨김)'!$B$14:$B$53,A662)</f>
        <v>0</v>
      </c>
      <c r="AN662" s="132">
        <f ca="1">IF(COUNTIF(AO663:$AO$691,1)&gt;0,0,AM662)</f>
        <v>0</v>
      </c>
      <c r="AO662" s="132">
        <f ca="1">IF(IF(AN662=0,0,VLOOKUP(A662,'몬스터 리스트(숨김)'!$B$14:$D$53,3,0))&gt;0,1,0)</f>
        <v>0</v>
      </c>
      <c r="AQ662" s="132">
        <f t="shared" ca="1" si="754"/>
        <v>0</v>
      </c>
      <c r="AR662" s="132">
        <f t="shared" ca="1" si="755"/>
        <v>0</v>
      </c>
      <c r="AS662" s="132">
        <f t="shared" ca="1" si="756"/>
        <v>0</v>
      </c>
      <c r="AT662" s="132">
        <f t="shared" ca="1" si="757"/>
        <v>0</v>
      </c>
      <c r="AU662" s="132">
        <f t="shared" ca="1" si="758"/>
        <v>0</v>
      </c>
      <c r="AV662" s="132">
        <f t="shared" ca="1" si="759"/>
        <v>0</v>
      </c>
      <c r="AW662" s="132">
        <f t="shared" ca="1" si="760"/>
        <v>0</v>
      </c>
      <c r="AX662" s="132">
        <f t="shared" ca="1" si="761"/>
        <v>0</v>
      </c>
      <c r="AY662" s="132">
        <f t="shared" ca="1" si="762"/>
        <v>0</v>
      </c>
      <c r="AZ662" s="132">
        <f t="shared" ca="1" si="763"/>
        <v>0</v>
      </c>
      <c r="BA662" s="132">
        <f t="shared" ca="1" si="764"/>
        <v>0</v>
      </c>
      <c r="BB662" s="132">
        <f t="shared" ca="1" si="765"/>
        <v>0</v>
      </c>
      <c r="BC662" s="132">
        <f t="shared" ca="1" si="766"/>
        <v>0</v>
      </c>
      <c r="BD662" s="132">
        <f t="shared" ca="1" si="767"/>
        <v>0</v>
      </c>
      <c r="BE662" s="132">
        <f t="shared" ca="1" si="768"/>
        <v>0</v>
      </c>
      <c r="BF662" s="132">
        <f t="shared" ca="1" si="769"/>
        <v>0</v>
      </c>
      <c r="BG662" s="132">
        <f t="shared" ca="1" si="770"/>
        <v>0</v>
      </c>
      <c r="BH662" s="132">
        <f t="shared" ca="1" si="771"/>
        <v>0</v>
      </c>
      <c r="BI662" s="132">
        <f t="shared" ca="1" si="772"/>
        <v>0</v>
      </c>
      <c r="BJ662" s="132">
        <f t="shared" ca="1" si="773"/>
        <v>0</v>
      </c>
      <c r="BK662" s="132">
        <f t="shared" ca="1" si="774"/>
        <v>0</v>
      </c>
      <c r="BL662" s="132">
        <f t="shared" ca="1" si="775"/>
        <v>0</v>
      </c>
      <c r="BM662" s="132">
        <f t="shared" ca="1" si="776"/>
        <v>0</v>
      </c>
      <c r="BN662" s="132">
        <f t="shared" ca="1" si="777"/>
        <v>0</v>
      </c>
      <c r="BO662" s="132">
        <f t="shared" ca="1" si="778"/>
        <v>0</v>
      </c>
      <c r="BP662" s="132">
        <f t="shared" ca="1" si="779"/>
        <v>0</v>
      </c>
      <c r="BQ662" s="132">
        <f t="shared" ca="1" si="780"/>
        <v>0</v>
      </c>
      <c r="BR662" s="132">
        <f t="shared" ca="1" si="781"/>
        <v>0</v>
      </c>
      <c r="BS662" s="132">
        <f t="shared" ca="1" si="782"/>
        <v>0</v>
      </c>
    </row>
    <row r="663" spans="1:71" x14ac:dyDescent="0.3">
      <c r="A663" s="132" t="s">
        <v>440</v>
      </c>
      <c r="B663" s="132" t="s">
        <v>209</v>
      </c>
      <c r="C663" s="132" t="s">
        <v>144</v>
      </c>
      <c r="D663" s="132" t="s">
        <v>1081</v>
      </c>
      <c r="F663" s="132" t="str">
        <f t="shared" si="783"/>
        <v>악마</v>
      </c>
      <c r="J663" s="132">
        <v>3</v>
      </c>
      <c r="L663" s="132">
        <v>3</v>
      </c>
      <c r="AM663" s="132">
        <f>COUNTIF('몬스터 리스트(숨김)'!$B$14:$B$53,A663)</f>
        <v>0</v>
      </c>
      <c r="AN663" s="132">
        <f ca="1">IF(COUNTIF(AO664:$AO$691,1)&gt;0,0,AM663)</f>
        <v>0</v>
      </c>
      <c r="AO663" s="132">
        <f ca="1">IF(IF(AN663=0,0,VLOOKUP(A663,'몬스터 리스트(숨김)'!$B$14:$D$53,3,0))&gt;0,1,0)</f>
        <v>0</v>
      </c>
      <c r="AQ663" s="132">
        <f t="shared" ca="1" si="754"/>
        <v>0</v>
      </c>
      <c r="AR663" s="132">
        <f t="shared" ca="1" si="755"/>
        <v>0</v>
      </c>
      <c r="AS663" s="132">
        <f t="shared" ca="1" si="756"/>
        <v>0</v>
      </c>
      <c r="AT663" s="132">
        <f t="shared" ca="1" si="757"/>
        <v>0</v>
      </c>
      <c r="AU663" s="132">
        <f t="shared" ca="1" si="758"/>
        <v>0</v>
      </c>
      <c r="AV663" s="132">
        <f t="shared" ca="1" si="759"/>
        <v>0</v>
      </c>
      <c r="AW663" s="132">
        <f t="shared" ca="1" si="760"/>
        <v>0</v>
      </c>
      <c r="AX663" s="132">
        <f t="shared" ca="1" si="761"/>
        <v>0</v>
      </c>
      <c r="AY663" s="132">
        <f t="shared" ca="1" si="762"/>
        <v>0</v>
      </c>
      <c r="AZ663" s="132">
        <f t="shared" ca="1" si="763"/>
        <v>0</v>
      </c>
      <c r="BA663" s="132">
        <f t="shared" ca="1" si="764"/>
        <v>0</v>
      </c>
      <c r="BB663" s="132">
        <f t="shared" ca="1" si="765"/>
        <v>0</v>
      </c>
      <c r="BC663" s="132">
        <f t="shared" ca="1" si="766"/>
        <v>0</v>
      </c>
      <c r="BD663" s="132">
        <f t="shared" ca="1" si="767"/>
        <v>0</v>
      </c>
      <c r="BE663" s="132">
        <f t="shared" ca="1" si="768"/>
        <v>0</v>
      </c>
      <c r="BF663" s="132">
        <f t="shared" ca="1" si="769"/>
        <v>0</v>
      </c>
      <c r="BG663" s="132">
        <f t="shared" ca="1" si="770"/>
        <v>0</v>
      </c>
      <c r="BH663" s="132">
        <f t="shared" ca="1" si="771"/>
        <v>0</v>
      </c>
      <c r="BI663" s="132">
        <f t="shared" ca="1" si="772"/>
        <v>0</v>
      </c>
      <c r="BJ663" s="132">
        <f t="shared" ca="1" si="773"/>
        <v>0</v>
      </c>
      <c r="BK663" s="132">
        <f t="shared" ca="1" si="774"/>
        <v>0</v>
      </c>
      <c r="BL663" s="132">
        <f t="shared" ca="1" si="775"/>
        <v>0</v>
      </c>
      <c r="BM663" s="132">
        <f t="shared" ca="1" si="776"/>
        <v>0</v>
      </c>
      <c r="BN663" s="132">
        <f t="shared" ca="1" si="777"/>
        <v>0</v>
      </c>
      <c r="BO663" s="132">
        <f t="shared" ca="1" si="778"/>
        <v>0</v>
      </c>
      <c r="BP663" s="132">
        <f t="shared" ca="1" si="779"/>
        <v>0</v>
      </c>
      <c r="BQ663" s="132">
        <f t="shared" ca="1" si="780"/>
        <v>0</v>
      </c>
      <c r="BR663" s="132">
        <f t="shared" ca="1" si="781"/>
        <v>0</v>
      </c>
      <c r="BS663" s="132">
        <f t="shared" ca="1" si="782"/>
        <v>0</v>
      </c>
    </row>
    <row r="664" spans="1:71" x14ac:dyDescent="0.3">
      <c r="A664" s="132" t="s">
        <v>441</v>
      </c>
      <c r="B664" s="132" t="s">
        <v>209</v>
      </c>
      <c r="C664" s="132" t="s">
        <v>144</v>
      </c>
      <c r="D664" s="132" t="s">
        <v>1081</v>
      </c>
      <c r="F664" s="132" t="str">
        <f t="shared" si="783"/>
        <v>악마</v>
      </c>
      <c r="J664" s="132">
        <v>3</v>
      </c>
      <c r="L664" s="132">
        <v>3</v>
      </c>
      <c r="AM664" s="132">
        <f>COUNTIF('몬스터 리스트(숨김)'!$B$14:$B$53,A664)</f>
        <v>0</v>
      </c>
      <c r="AN664" s="132">
        <f ca="1">IF(COUNTIF(AO665:$AO$691,1)&gt;0,0,AM664)</f>
        <v>0</v>
      </c>
      <c r="AO664" s="132">
        <f ca="1">IF(IF(AN664=0,0,VLOOKUP(A664,'몬스터 리스트(숨김)'!$B$14:$D$53,3,0))&gt;0,1,0)</f>
        <v>0</v>
      </c>
      <c r="AQ664" s="132">
        <f t="shared" ca="1" si="754"/>
        <v>0</v>
      </c>
      <c r="AR664" s="132">
        <f t="shared" ca="1" si="755"/>
        <v>0</v>
      </c>
      <c r="AS664" s="132">
        <f t="shared" ca="1" si="756"/>
        <v>0</v>
      </c>
      <c r="AT664" s="132">
        <f t="shared" ca="1" si="757"/>
        <v>0</v>
      </c>
      <c r="AU664" s="132">
        <f t="shared" ca="1" si="758"/>
        <v>0</v>
      </c>
      <c r="AV664" s="132">
        <f t="shared" ca="1" si="759"/>
        <v>0</v>
      </c>
      <c r="AW664" s="132">
        <f t="shared" ca="1" si="760"/>
        <v>0</v>
      </c>
      <c r="AX664" s="132">
        <f t="shared" ca="1" si="761"/>
        <v>0</v>
      </c>
      <c r="AY664" s="132">
        <f t="shared" ca="1" si="762"/>
        <v>0</v>
      </c>
      <c r="AZ664" s="132">
        <f t="shared" ca="1" si="763"/>
        <v>0</v>
      </c>
      <c r="BA664" s="132">
        <f t="shared" ca="1" si="764"/>
        <v>0</v>
      </c>
      <c r="BB664" s="132">
        <f t="shared" ca="1" si="765"/>
        <v>0</v>
      </c>
      <c r="BC664" s="132">
        <f t="shared" ca="1" si="766"/>
        <v>0</v>
      </c>
      <c r="BD664" s="132">
        <f t="shared" ca="1" si="767"/>
        <v>0</v>
      </c>
      <c r="BE664" s="132">
        <f t="shared" ca="1" si="768"/>
        <v>0</v>
      </c>
      <c r="BF664" s="132">
        <f t="shared" ca="1" si="769"/>
        <v>0</v>
      </c>
      <c r="BG664" s="132">
        <f t="shared" ca="1" si="770"/>
        <v>0</v>
      </c>
      <c r="BH664" s="132">
        <f t="shared" ca="1" si="771"/>
        <v>0</v>
      </c>
      <c r="BI664" s="132">
        <f t="shared" ca="1" si="772"/>
        <v>0</v>
      </c>
      <c r="BJ664" s="132">
        <f t="shared" ca="1" si="773"/>
        <v>0</v>
      </c>
      <c r="BK664" s="132">
        <f t="shared" ca="1" si="774"/>
        <v>0</v>
      </c>
      <c r="BL664" s="132">
        <f t="shared" ca="1" si="775"/>
        <v>0</v>
      </c>
      <c r="BM664" s="132">
        <f t="shared" ca="1" si="776"/>
        <v>0</v>
      </c>
      <c r="BN664" s="132">
        <f t="shared" ca="1" si="777"/>
        <v>0</v>
      </c>
      <c r="BO664" s="132">
        <f t="shared" ca="1" si="778"/>
        <v>0</v>
      </c>
      <c r="BP664" s="132">
        <f t="shared" ca="1" si="779"/>
        <v>0</v>
      </c>
      <c r="BQ664" s="132">
        <f t="shared" ca="1" si="780"/>
        <v>0</v>
      </c>
      <c r="BR664" s="132">
        <f t="shared" ca="1" si="781"/>
        <v>0</v>
      </c>
      <c r="BS664" s="132">
        <f t="shared" ca="1" si="782"/>
        <v>0</v>
      </c>
    </row>
    <row r="665" spans="1:71" x14ac:dyDescent="0.3">
      <c r="A665" s="132" t="s">
        <v>442</v>
      </c>
      <c r="B665" s="132" t="s">
        <v>209</v>
      </c>
      <c r="C665" s="132" t="s">
        <v>144</v>
      </c>
      <c r="D665" s="132" t="s">
        <v>1081</v>
      </c>
      <c r="F665" s="132" t="str">
        <f t="shared" si="783"/>
        <v>악마</v>
      </c>
      <c r="J665" s="132">
        <v>3</v>
      </c>
      <c r="L665" s="132">
        <v>3</v>
      </c>
      <c r="AM665" s="132">
        <f>COUNTIF('몬스터 리스트(숨김)'!$B$14:$B$53,A665)</f>
        <v>0</v>
      </c>
      <c r="AN665" s="132">
        <f ca="1">IF(COUNTIF(AO666:$AO$691,1)&gt;0,0,AM665)</f>
        <v>0</v>
      </c>
      <c r="AO665" s="132">
        <f ca="1">IF(IF(AN665=0,0,VLOOKUP(A665,'몬스터 리스트(숨김)'!$B$14:$D$53,3,0))&gt;0,1,0)</f>
        <v>0</v>
      </c>
      <c r="AQ665" s="132">
        <f t="shared" ref="AQ665:AQ688" ca="1" si="784">I665*$AO665</f>
        <v>0</v>
      </c>
      <c r="AR665" s="132">
        <f t="shared" ref="AR665:AR688" ca="1" si="785">J665*$AO665</f>
        <v>0</v>
      </c>
      <c r="AS665" s="132">
        <f t="shared" ref="AS665:AS688" ca="1" si="786">K665*$AO665</f>
        <v>0</v>
      </c>
      <c r="AT665" s="132">
        <f t="shared" ref="AT665:AT688" ca="1" si="787">L665*$AO665</f>
        <v>0</v>
      </c>
      <c r="AU665" s="132">
        <f t="shared" ref="AU665:AU688" ca="1" si="788">M665*$AO665</f>
        <v>0</v>
      </c>
      <c r="AV665" s="132">
        <f t="shared" ref="AV665:AV688" ca="1" si="789">N665*$AO665</f>
        <v>0</v>
      </c>
      <c r="AW665" s="132">
        <f t="shared" ref="AW665:AW688" ca="1" si="790">O665*$AO665</f>
        <v>0</v>
      </c>
      <c r="AX665" s="132">
        <f t="shared" ref="AX665:AX688" ca="1" si="791">P665*$AO665</f>
        <v>0</v>
      </c>
      <c r="AY665" s="132">
        <f t="shared" ref="AY665:AY688" ca="1" si="792">Q665*$AO665</f>
        <v>0</v>
      </c>
      <c r="AZ665" s="132">
        <f t="shared" ref="AZ665:AZ688" ca="1" si="793">R665*$AO665</f>
        <v>0</v>
      </c>
      <c r="BA665" s="132">
        <f t="shared" ref="BA665:BA688" ca="1" si="794">S665*$AO665</f>
        <v>0</v>
      </c>
      <c r="BB665" s="132">
        <f t="shared" ref="BB665:BB688" ca="1" si="795">T665*$AO665</f>
        <v>0</v>
      </c>
      <c r="BC665" s="132">
        <f t="shared" ref="BC665:BC688" ca="1" si="796">U665*$AO665</f>
        <v>0</v>
      </c>
      <c r="BD665" s="132">
        <f t="shared" ref="BD665:BD688" ca="1" si="797">V665*$AO665</f>
        <v>0</v>
      </c>
      <c r="BE665" s="132">
        <f t="shared" ref="BE665:BE688" ca="1" si="798">W665*$AO665</f>
        <v>0</v>
      </c>
      <c r="BF665" s="132">
        <f t="shared" ref="BF665:BF688" ca="1" si="799">X665*$AO665</f>
        <v>0</v>
      </c>
      <c r="BG665" s="132">
        <f t="shared" ref="BG665:BG688" ca="1" si="800">Y665*$AO665</f>
        <v>0</v>
      </c>
      <c r="BH665" s="132">
        <f t="shared" ref="BH665:BH688" ca="1" si="801">Z665*$AO665</f>
        <v>0</v>
      </c>
      <c r="BI665" s="132">
        <f t="shared" ref="BI665:BI688" ca="1" si="802">AA665*$AO665</f>
        <v>0</v>
      </c>
      <c r="BJ665" s="132">
        <f t="shared" ref="BJ665:BJ688" ca="1" si="803">AB665*$AO665</f>
        <v>0</v>
      </c>
      <c r="BK665" s="132">
        <f t="shared" ref="BK665:BK688" ca="1" si="804">AC665*$AO665</f>
        <v>0</v>
      </c>
      <c r="BL665" s="132">
        <f t="shared" ref="BL665:BL688" ca="1" si="805">AD665*$AO665</f>
        <v>0</v>
      </c>
      <c r="BM665" s="132">
        <f t="shared" ref="BM665:BM688" ca="1" si="806">AE665*$AO665</f>
        <v>0</v>
      </c>
      <c r="BN665" s="132">
        <f t="shared" ref="BN665:BN688" ca="1" si="807">AF665*$AO665</f>
        <v>0</v>
      </c>
      <c r="BO665" s="132">
        <f t="shared" ref="BO665:BO688" ca="1" si="808">AG665*$AO665</f>
        <v>0</v>
      </c>
      <c r="BP665" s="132">
        <f t="shared" ref="BP665:BP688" ca="1" si="809">AH665*$AO665</f>
        <v>0</v>
      </c>
      <c r="BQ665" s="132">
        <f t="shared" ref="BQ665:BQ688" ca="1" si="810">AI665*$AO665</f>
        <v>0</v>
      </c>
      <c r="BR665" s="132">
        <f t="shared" ref="BR665:BR688" ca="1" si="811">AJ665*$AO665</f>
        <v>0</v>
      </c>
      <c r="BS665" s="132">
        <f t="shared" ref="BS665:BS688" ca="1" si="812">AK665*$AO665</f>
        <v>0</v>
      </c>
    </row>
    <row r="666" spans="1:71" x14ac:dyDescent="0.3">
      <c r="A666" s="132" t="s">
        <v>443</v>
      </c>
      <c r="B666" s="132" t="s">
        <v>209</v>
      </c>
      <c r="C666" s="132" t="s">
        <v>144</v>
      </c>
      <c r="D666" s="132" t="s">
        <v>1081</v>
      </c>
      <c r="F666" s="132" t="str">
        <f t="shared" si="783"/>
        <v>악마</v>
      </c>
      <c r="J666" s="132">
        <v>3</v>
      </c>
      <c r="L666" s="132">
        <v>3</v>
      </c>
      <c r="AM666" s="132">
        <f>COUNTIF('몬스터 리스트(숨김)'!$B$14:$B$53,A666)</f>
        <v>0</v>
      </c>
      <c r="AN666" s="132">
        <f ca="1">IF(COUNTIF(AO667:$AO$691,1)&gt;0,0,AM666)</f>
        <v>0</v>
      </c>
      <c r="AO666" s="132">
        <f ca="1">IF(IF(AN666=0,0,VLOOKUP(A666,'몬스터 리스트(숨김)'!$B$14:$D$53,3,0))&gt;0,1,0)</f>
        <v>0</v>
      </c>
      <c r="AQ666" s="132">
        <f t="shared" ca="1" si="784"/>
        <v>0</v>
      </c>
      <c r="AR666" s="132">
        <f t="shared" ca="1" si="785"/>
        <v>0</v>
      </c>
      <c r="AS666" s="132">
        <f t="shared" ca="1" si="786"/>
        <v>0</v>
      </c>
      <c r="AT666" s="132">
        <f t="shared" ca="1" si="787"/>
        <v>0</v>
      </c>
      <c r="AU666" s="132">
        <f t="shared" ca="1" si="788"/>
        <v>0</v>
      </c>
      <c r="AV666" s="132">
        <f t="shared" ca="1" si="789"/>
        <v>0</v>
      </c>
      <c r="AW666" s="132">
        <f t="shared" ca="1" si="790"/>
        <v>0</v>
      </c>
      <c r="AX666" s="132">
        <f t="shared" ca="1" si="791"/>
        <v>0</v>
      </c>
      <c r="AY666" s="132">
        <f t="shared" ca="1" si="792"/>
        <v>0</v>
      </c>
      <c r="AZ666" s="132">
        <f t="shared" ca="1" si="793"/>
        <v>0</v>
      </c>
      <c r="BA666" s="132">
        <f t="shared" ca="1" si="794"/>
        <v>0</v>
      </c>
      <c r="BB666" s="132">
        <f t="shared" ca="1" si="795"/>
        <v>0</v>
      </c>
      <c r="BC666" s="132">
        <f t="shared" ca="1" si="796"/>
        <v>0</v>
      </c>
      <c r="BD666" s="132">
        <f t="shared" ca="1" si="797"/>
        <v>0</v>
      </c>
      <c r="BE666" s="132">
        <f t="shared" ca="1" si="798"/>
        <v>0</v>
      </c>
      <c r="BF666" s="132">
        <f t="shared" ca="1" si="799"/>
        <v>0</v>
      </c>
      <c r="BG666" s="132">
        <f t="shared" ca="1" si="800"/>
        <v>0</v>
      </c>
      <c r="BH666" s="132">
        <f t="shared" ca="1" si="801"/>
        <v>0</v>
      </c>
      <c r="BI666" s="132">
        <f t="shared" ca="1" si="802"/>
        <v>0</v>
      </c>
      <c r="BJ666" s="132">
        <f t="shared" ca="1" si="803"/>
        <v>0</v>
      </c>
      <c r="BK666" s="132">
        <f t="shared" ca="1" si="804"/>
        <v>0</v>
      </c>
      <c r="BL666" s="132">
        <f t="shared" ca="1" si="805"/>
        <v>0</v>
      </c>
      <c r="BM666" s="132">
        <f t="shared" ca="1" si="806"/>
        <v>0</v>
      </c>
      <c r="BN666" s="132">
        <f t="shared" ca="1" si="807"/>
        <v>0</v>
      </c>
      <c r="BO666" s="132">
        <f t="shared" ca="1" si="808"/>
        <v>0</v>
      </c>
      <c r="BP666" s="132">
        <f t="shared" ca="1" si="809"/>
        <v>0</v>
      </c>
      <c r="BQ666" s="132">
        <f t="shared" ca="1" si="810"/>
        <v>0</v>
      </c>
      <c r="BR666" s="132">
        <f t="shared" ca="1" si="811"/>
        <v>0</v>
      </c>
      <c r="BS666" s="132">
        <f t="shared" ca="1" si="812"/>
        <v>0</v>
      </c>
    </row>
    <row r="667" spans="1:71" x14ac:dyDescent="0.3">
      <c r="A667" s="132" t="s">
        <v>444</v>
      </c>
      <c r="B667" s="132" t="s">
        <v>209</v>
      </c>
      <c r="C667" s="132" t="s">
        <v>144</v>
      </c>
      <c r="D667" s="132" t="s">
        <v>1081</v>
      </c>
      <c r="F667" s="132" t="str">
        <f t="shared" si="783"/>
        <v>악마</v>
      </c>
      <c r="J667" s="132">
        <v>3</v>
      </c>
      <c r="L667" s="132">
        <v>3</v>
      </c>
      <c r="AM667" s="132">
        <f>COUNTIF('몬스터 리스트(숨김)'!$B$14:$B$53,A667)</f>
        <v>0</v>
      </c>
      <c r="AN667" s="132">
        <f ca="1">IF(COUNTIF(AO668:$AO$691,1)&gt;0,0,AM667)</f>
        <v>0</v>
      </c>
      <c r="AO667" s="132">
        <f ca="1">IF(IF(AN667=0,0,VLOOKUP(A667,'몬스터 리스트(숨김)'!$B$14:$D$53,3,0))&gt;0,1,0)</f>
        <v>0</v>
      </c>
      <c r="AQ667" s="132">
        <f t="shared" ca="1" si="784"/>
        <v>0</v>
      </c>
      <c r="AR667" s="132">
        <f t="shared" ca="1" si="785"/>
        <v>0</v>
      </c>
      <c r="AS667" s="132">
        <f t="shared" ca="1" si="786"/>
        <v>0</v>
      </c>
      <c r="AT667" s="132">
        <f t="shared" ca="1" si="787"/>
        <v>0</v>
      </c>
      <c r="AU667" s="132">
        <f t="shared" ca="1" si="788"/>
        <v>0</v>
      </c>
      <c r="AV667" s="132">
        <f t="shared" ca="1" si="789"/>
        <v>0</v>
      </c>
      <c r="AW667" s="132">
        <f t="shared" ca="1" si="790"/>
        <v>0</v>
      </c>
      <c r="AX667" s="132">
        <f t="shared" ca="1" si="791"/>
        <v>0</v>
      </c>
      <c r="AY667" s="132">
        <f t="shared" ca="1" si="792"/>
        <v>0</v>
      </c>
      <c r="AZ667" s="132">
        <f t="shared" ca="1" si="793"/>
        <v>0</v>
      </c>
      <c r="BA667" s="132">
        <f t="shared" ca="1" si="794"/>
        <v>0</v>
      </c>
      <c r="BB667" s="132">
        <f t="shared" ca="1" si="795"/>
        <v>0</v>
      </c>
      <c r="BC667" s="132">
        <f t="shared" ca="1" si="796"/>
        <v>0</v>
      </c>
      <c r="BD667" s="132">
        <f t="shared" ca="1" si="797"/>
        <v>0</v>
      </c>
      <c r="BE667" s="132">
        <f t="shared" ca="1" si="798"/>
        <v>0</v>
      </c>
      <c r="BF667" s="132">
        <f t="shared" ca="1" si="799"/>
        <v>0</v>
      </c>
      <c r="BG667" s="132">
        <f t="shared" ca="1" si="800"/>
        <v>0</v>
      </c>
      <c r="BH667" s="132">
        <f t="shared" ca="1" si="801"/>
        <v>0</v>
      </c>
      <c r="BI667" s="132">
        <f t="shared" ca="1" si="802"/>
        <v>0</v>
      </c>
      <c r="BJ667" s="132">
        <f t="shared" ca="1" si="803"/>
        <v>0</v>
      </c>
      <c r="BK667" s="132">
        <f t="shared" ca="1" si="804"/>
        <v>0</v>
      </c>
      <c r="BL667" s="132">
        <f t="shared" ca="1" si="805"/>
        <v>0</v>
      </c>
      <c r="BM667" s="132">
        <f t="shared" ca="1" si="806"/>
        <v>0</v>
      </c>
      <c r="BN667" s="132">
        <f t="shared" ca="1" si="807"/>
        <v>0</v>
      </c>
      <c r="BO667" s="132">
        <f t="shared" ca="1" si="808"/>
        <v>0</v>
      </c>
      <c r="BP667" s="132">
        <f t="shared" ca="1" si="809"/>
        <v>0</v>
      </c>
      <c r="BQ667" s="132">
        <f t="shared" ca="1" si="810"/>
        <v>0</v>
      </c>
      <c r="BR667" s="132">
        <f t="shared" ca="1" si="811"/>
        <v>0</v>
      </c>
      <c r="BS667" s="132">
        <f t="shared" ca="1" si="812"/>
        <v>0</v>
      </c>
    </row>
    <row r="668" spans="1:71" x14ac:dyDescent="0.3">
      <c r="A668" s="132" t="s">
        <v>445</v>
      </c>
      <c r="B668" s="132" t="s">
        <v>209</v>
      </c>
      <c r="C668" s="132" t="s">
        <v>144</v>
      </c>
      <c r="D668" s="132" t="s">
        <v>1081</v>
      </c>
      <c r="F668" s="132" t="str">
        <f t="shared" si="783"/>
        <v>악마</v>
      </c>
      <c r="J668" s="132">
        <v>3</v>
      </c>
      <c r="L668" s="132">
        <v>3</v>
      </c>
      <c r="AM668" s="132">
        <f>COUNTIF('몬스터 리스트(숨김)'!$B$14:$B$53,A668)</f>
        <v>0</v>
      </c>
      <c r="AN668" s="132">
        <f ca="1">IF(COUNTIF(AO669:$AO$691,1)&gt;0,0,AM668)</f>
        <v>0</v>
      </c>
      <c r="AO668" s="132">
        <f ca="1">IF(IF(AN668=0,0,VLOOKUP(A668,'몬스터 리스트(숨김)'!$B$14:$D$53,3,0))&gt;0,1,0)</f>
        <v>0</v>
      </c>
      <c r="AQ668" s="132">
        <f t="shared" ca="1" si="784"/>
        <v>0</v>
      </c>
      <c r="AR668" s="132">
        <f t="shared" ca="1" si="785"/>
        <v>0</v>
      </c>
      <c r="AS668" s="132">
        <f t="shared" ca="1" si="786"/>
        <v>0</v>
      </c>
      <c r="AT668" s="132">
        <f t="shared" ca="1" si="787"/>
        <v>0</v>
      </c>
      <c r="AU668" s="132">
        <f t="shared" ca="1" si="788"/>
        <v>0</v>
      </c>
      <c r="AV668" s="132">
        <f t="shared" ca="1" si="789"/>
        <v>0</v>
      </c>
      <c r="AW668" s="132">
        <f t="shared" ca="1" si="790"/>
        <v>0</v>
      </c>
      <c r="AX668" s="132">
        <f t="shared" ca="1" si="791"/>
        <v>0</v>
      </c>
      <c r="AY668" s="132">
        <f t="shared" ca="1" si="792"/>
        <v>0</v>
      </c>
      <c r="AZ668" s="132">
        <f t="shared" ca="1" si="793"/>
        <v>0</v>
      </c>
      <c r="BA668" s="132">
        <f t="shared" ca="1" si="794"/>
        <v>0</v>
      </c>
      <c r="BB668" s="132">
        <f t="shared" ca="1" si="795"/>
        <v>0</v>
      </c>
      <c r="BC668" s="132">
        <f t="shared" ca="1" si="796"/>
        <v>0</v>
      </c>
      <c r="BD668" s="132">
        <f t="shared" ca="1" si="797"/>
        <v>0</v>
      </c>
      <c r="BE668" s="132">
        <f t="shared" ca="1" si="798"/>
        <v>0</v>
      </c>
      <c r="BF668" s="132">
        <f t="shared" ca="1" si="799"/>
        <v>0</v>
      </c>
      <c r="BG668" s="132">
        <f t="shared" ca="1" si="800"/>
        <v>0</v>
      </c>
      <c r="BH668" s="132">
        <f t="shared" ca="1" si="801"/>
        <v>0</v>
      </c>
      <c r="BI668" s="132">
        <f t="shared" ca="1" si="802"/>
        <v>0</v>
      </c>
      <c r="BJ668" s="132">
        <f t="shared" ca="1" si="803"/>
        <v>0</v>
      </c>
      <c r="BK668" s="132">
        <f t="shared" ca="1" si="804"/>
        <v>0</v>
      </c>
      <c r="BL668" s="132">
        <f t="shared" ca="1" si="805"/>
        <v>0</v>
      </c>
      <c r="BM668" s="132">
        <f t="shared" ca="1" si="806"/>
        <v>0</v>
      </c>
      <c r="BN668" s="132">
        <f t="shared" ca="1" si="807"/>
        <v>0</v>
      </c>
      <c r="BO668" s="132">
        <f t="shared" ca="1" si="808"/>
        <v>0</v>
      </c>
      <c r="BP668" s="132">
        <f t="shared" ca="1" si="809"/>
        <v>0</v>
      </c>
      <c r="BQ668" s="132">
        <f t="shared" ca="1" si="810"/>
        <v>0</v>
      </c>
      <c r="BR668" s="132">
        <f t="shared" ca="1" si="811"/>
        <v>0</v>
      </c>
      <c r="BS668" s="132">
        <f t="shared" ca="1" si="812"/>
        <v>0</v>
      </c>
    </row>
    <row r="669" spans="1:71" x14ac:dyDescent="0.3">
      <c r="A669" s="132" t="s">
        <v>446</v>
      </c>
      <c r="B669" s="132" t="s">
        <v>209</v>
      </c>
      <c r="C669" s="132" t="s">
        <v>153</v>
      </c>
      <c r="D669" s="132" t="s">
        <v>1078</v>
      </c>
      <c r="F669" s="132" t="str">
        <f t="shared" si="783"/>
        <v>악마</v>
      </c>
      <c r="J669" s="132">
        <v>4</v>
      </c>
      <c r="L669" s="132">
        <v>4</v>
      </c>
      <c r="AM669" s="132">
        <f>COUNTIF('몬스터 리스트(숨김)'!$B$14:$B$53,A669)</f>
        <v>0</v>
      </c>
      <c r="AN669" s="132">
        <f ca="1">IF(COUNTIF(AO670:$AO$691,1)&gt;0,0,AM669)</f>
        <v>0</v>
      </c>
      <c r="AO669" s="132">
        <f ca="1">IF(IF(AN669=0,0,VLOOKUP(A669,'몬스터 리스트(숨김)'!$B$14:$D$53,3,0))&gt;0,1,0)</f>
        <v>0</v>
      </c>
      <c r="AQ669" s="132">
        <f t="shared" ca="1" si="784"/>
        <v>0</v>
      </c>
      <c r="AR669" s="132">
        <f t="shared" ca="1" si="785"/>
        <v>0</v>
      </c>
      <c r="AS669" s="132">
        <f t="shared" ca="1" si="786"/>
        <v>0</v>
      </c>
      <c r="AT669" s="132">
        <f t="shared" ca="1" si="787"/>
        <v>0</v>
      </c>
      <c r="AU669" s="132">
        <f t="shared" ca="1" si="788"/>
        <v>0</v>
      </c>
      <c r="AV669" s="132">
        <f t="shared" ca="1" si="789"/>
        <v>0</v>
      </c>
      <c r="AW669" s="132">
        <f t="shared" ca="1" si="790"/>
        <v>0</v>
      </c>
      <c r="AX669" s="132">
        <f t="shared" ca="1" si="791"/>
        <v>0</v>
      </c>
      <c r="AY669" s="132">
        <f t="shared" ca="1" si="792"/>
        <v>0</v>
      </c>
      <c r="AZ669" s="132">
        <f t="shared" ca="1" si="793"/>
        <v>0</v>
      </c>
      <c r="BA669" s="132">
        <f t="shared" ca="1" si="794"/>
        <v>0</v>
      </c>
      <c r="BB669" s="132">
        <f t="shared" ca="1" si="795"/>
        <v>0</v>
      </c>
      <c r="BC669" s="132">
        <f t="shared" ca="1" si="796"/>
        <v>0</v>
      </c>
      <c r="BD669" s="132">
        <f t="shared" ca="1" si="797"/>
        <v>0</v>
      </c>
      <c r="BE669" s="132">
        <f t="shared" ca="1" si="798"/>
        <v>0</v>
      </c>
      <c r="BF669" s="132">
        <f t="shared" ca="1" si="799"/>
        <v>0</v>
      </c>
      <c r="BG669" s="132">
        <f t="shared" ca="1" si="800"/>
        <v>0</v>
      </c>
      <c r="BH669" s="132">
        <f t="shared" ca="1" si="801"/>
        <v>0</v>
      </c>
      <c r="BI669" s="132">
        <f t="shared" ca="1" si="802"/>
        <v>0</v>
      </c>
      <c r="BJ669" s="132">
        <f t="shared" ca="1" si="803"/>
        <v>0</v>
      </c>
      <c r="BK669" s="132">
        <f t="shared" ca="1" si="804"/>
        <v>0</v>
      </c>
      <c r="BL669" s="132">
        <f t="shared" ca="1" si="805"/>
        <v>0</v>
      </c>
      <c r="BM669" s="132">
        <f t="shared" ca="1" si="806"/>
        <v>0</v>
      </c>
      <c r="BN669" s="132">
        <f t="shared" ca="1" si="807"/>
        <v>0</v>
      </c>
      <c r="BO669" s="132">
        <f t="shared" ca="1" si="808"/>
        <v>0</v>
      </c>
      <c r="BP669" s="132">
        <f t="shared" ca="1" si="809"/>
        <v>0</v>
      </c>
      <c r="BQ669" s="132">
        <f t="shared" ca="1" si="810"/>
        <v>0</v>
      </c>
      <c r="BR669" s="132">
        <f t="shared" ca="1" si="811"/>
        <v>0</v>
      </c>
      <c r="BS669" s="132">
        <f t="shared" ca="1" si="812"/>
        <v>0</v>
      </c>
    </row>
    <row r="670" spans="1:71" x14ac:dyDescent="0.3">
      <c r="A670" s="132" t="s">
        <v>447</v>
      </c>
      <c r="B670" s="132" t="s">
        <v>209</v>
      </c>
      <c r="C670" s="132" t="s">
        <v>153</v>
      </c>
      <c r="D670" s="132" t="s">
        <v>1078</v>
      </c>
      <c r="F670" s="132" t="str">
        <f t="shared" si="783"/>
        <v>악마</v>
      </c>
      <c r="J670" s="132">
        <v>4</v>
      </c>
      <c r="L670" s="132">
        <v>4</v>
      </c>
      <c r="AM670" s="132">
        <f>COUNTIF('몬스터 리스트(숨김)'!$B$14:$B$53,A670)</f>
        <v>0</v>
      </c>
      <c r="AN670" s="132">
        <f ca="1">IF(COUNTIF(AO671:$AO$691,1)&gt;0,0,AM670)</f>
        <v>0</v>
      </c>
      <c r="AO670" s="132">
        <f ca="1">IF(IF(AN670=0,0,VLOOKUP(A670,'몬스터 리스트(숨김)'!$B$14:$D$53,3,0))&gt;0,1,0)</f>
        <v>0</v>
      </c>
      <c r="AQ670" s="132">
        <f ca="1">I670*$AO670</f>
        <v>0</v>
      </c>
      <c r="AR670" s="132">
        <f ca="1">J670*$AO670</f>
        <v>0</v>
      </c>
      <c r="AS670" s="132">
        <f ca="1">K670*$AO670</f>
        <v>0</v>
      </c>
      <c r="AT670" s="132">
        <f ca="1">L670*$AO670</f>
        <v>0</v>
      </c>
      <c r="AU670" s="132">
        <f t="shared" ca="1" si="788"/>
        <v>0</v>
      </c>
      <c r="AV670" s="132">
        <f t="shared" ca="1" si="789"/>
        <v>0</v>
      </c>
      <c r="AW670" s="132">
        <f t="shared" ca="1" si="790"/>
        <v>0</v>
      </c>
      <c r="AX670" s="132">
        <f t="shared" ca="1" si="791"/>
        <v>0</v>
      </c>
      <c r="AY670" s="132">
        <f t="shared" ca="1" si="792"/>
        <v>0</v>
      </c>
      <c r="AZ670" s="132">
        <f t="shared" ca="1" si="793"/>
        <v>0</v>
      </c>
      <c r="BA670" s="132">
        <f t="shared" ca="1" si="794"/>
        <v>0</v>
      </c>
      <c r="BB670" s="132">
        <f t="shared" ca="1" si="795"/>
        <v>0</v>
      </c>
      <c r="BC670" s="132">
        <f t="shared" ca="1" si="796"/>
        <v>0</v>
      </c>
      <c r="BD670" s="132">
        <f t="shared" ca="1" si="797"/>
        <v>0</v>
      </c>
      <c r="BE670" s="132">
        <f t="shared" ca="1" si="798"/>
        <v>0</v>
      </c>
      <c r="BF670" s="132">
        <f t="shared" ca="1" si="799"/>
        <v>0</v>
      </c>
      <c r="BG670" s="132">
        <f t="shared" ca="1" si="800"/>
        <v>0</v>
      </c>
      <c r="BH670" s="132">
        <f t="shared" ca="1" si="801"/>
        <v>0</v>
      </c>
      <c r="BI670" s="132">
        <f t="shared" ca="1" si="802"/>
        <v>0</v>
      </c>
      <c r="BJ670" s="132">
        <f t="shared" ca="1" si="803"/>
        <v>0</v>
      </c>
      <c r="BK670" s="132">
        <f t="shared" ca="1" si="804"/>
        <v>0</v>
      </c>
      <c r="BL670" s="132">
        <f t="shared" ca="1" si="805"/>
        <v>0</v>
      </c>
      <c r="BM670" s="132">
        <f t="shared" ca="1" si="806"/>
        <v>0</v>
      </c>
      <c r="BN670" s="132">
        <f t="shared" ca="1" si="807"/>
        <v>0</v>
      </c>
      <c r="BO670" s="132">
        <f t="shared" ca="1" si="808"/>
        <v>0</v>
      </c>
      <c r="BP670" s="132">
        <f t="shared" ca="1" si="809"/>
        <v>0</v>
      </c>
      <c r="BQ670" s="132">
        <f t="shared" ca="1" si="810"/>
        <v>0</v>
      </c>
      <c r="BR670" s="132">
        <f t="shared" ca="1" si="811"/>
        <v>0</v>
      </c>
      <c r="BS670" s="132">
        <f t="shared" ca="1" si="812"/>
        <v>0</v>
      </c>
    </row>
    <row r="671" spans="1:71" x14ac:dyDescent="0.3">
      <c r="A671" s="132" t="s">
        <v>448</v>
      </c>
      <c r="B671" s="132" t="s">
        <v>209</v>
      </c>
      <c r="C671" s="132" t="s">
        <v>153</v>
      </c>
      <c r="D671" s="132" t="s">
        <v>1078</v>
      </c>
      <c r="F671" s="132" t="str">
        <f t="shared" si="783"/>
        <v>악마</v>
      </c>
      <c r="J671" s="132">
        <v>4</v>
      </c>
      <c r="L671" s="132">
        <v>4</v>
      </c>
      <c r="AM671" s="132">
        <f>COUNTIF('몬스터 리스트(숨김)'!$B$14:$B$53,A671)</f>
        <v>0</v>
      </c>
      <c r="AN671" s="132">
        <f ca="1">IF(COUNTIF(AO672:$AO$691,1)&gt;0,0,AM671)</f>
        <v>0</v>
      </c>
      <c r="AO671" s="132">
        <f ca="1">IF(IF(AN671=0,0,VLOOKUP(A671,'몬스터 리스트(숨김)'!$B$14:$D$53,3,0))&gt;0,1,0)</f>
        <v>0</v>
      </c>
      <c r="AQ671" s="132">
        <f t="shared" ca="1" si="784"/>
        <v>0</v>
      </c>
      <c r="AR671" s="132">
        <f t="shared" ca="1" si="785"/>
        <v>0</v>
      </c>
      <c r="AS671" s="132">
        <f t="shared" ca="1" si="786"/>
        <v>0</v>
      </c>
      <c r="AT671" s="132">
        <f t="shared" ca="1" si="787"/>
        <v>0</v>
      </c>
      <c r="AU671" s="132">
        <f t="shared" ca="1" si="788"/>
        <v>0</v>
      </c>
      <c r="AV671" s="132">
        <f t="shared" ca="1" si="789"/>
        <v>0</v>
      </c>
      <c r="AW671" s="132">
        <f t="shared" ca="1" si="790"/>
        <v>0</v>
      </c>
      <c r="AX671" s="132">
        <f t="shared" ca="1" si="791"/>
        <v>0</v>
      </c>
      <c r="AY671" s="132">
        <f t="shared" ca="1" si="792"/>
        <v>0</v>
      </c>
      <c r="AZ671" s="132">
        <f t="shared" ca="1" si="793"/>
        <v>0</v>
      </c>
      <c r="BA671" s="132">
        <f t="shared" ca="1" si="794"/>
        <v>0</v>
      </c>
      <c r="BB671" s="132">
        <f t="shared" ca="1" si="795"/>
        <v>0</v>
      </c>
      <c r="BC671" s="132">
        <f t="shared" ca="1" si="796"/>
        <v>0</v>
      </c>
      <c r="BD671" s="132">
        <f t="shared" ca="1" si="797"/>
        <v>0</v>
      </c>
      <c r="BE671" s="132">
        <f t="shared" ca="1" si="798"/>
        <v>0</v>
      </c>
      <c r="BF671" s="132">
        <f t="shared" ca="1" si="799"/>
        <v>0</v>
      </c>
      <c r="BG671" s="132">
        <f t="shared" ca="1" si="800"/>
        <v>0</v>
      </c>
      <c r="BH671" s="132">
        <f t="shared" ca="1" si="801"/>
        <v>0</v>
      </c>
      <c r="BI671" s="132">
        <f t="shared" ca="1" si="802"/>
        <v>0</v>
      </c>
      <c r="BJ671" s="132">
        <f t="shared" ca="1" si="803"/>
        <v>0</v>
      </c>
      <c r="BK671" s="132">
        <f t="shared" ca="1" si="804"/>
        <v>0</v>
      </c>
      <c r="BL671" s="132">
        <f t="shared" ca="1" si="805"/>
        <v>0</v>
      </c>
      <c r="BM671" s="132">
        <f t="shared" ca="1" si="806"/>
        <v>0</v>
      </c>
      <c r="BN671" s="132">
        <f t="shared" ca="1" si="807"/>
        <v>0</v>
      </c>
      <c r="BO671" s="132">
        <f t="shared" ca="1" si="808"/>
        <v>0</v>
      </c>
      <c r="BP671" s="132">
        <f t="shared" ca="1" si="809"/>
        <v>0</v>
      </c>
      <c r="BQ671" s="132">
        <f t="shared" ca="1" si="810"/>
        <v>0</v>
      </c>
      <c r="BR671" s="132">
        <f t="shared" ca="1" si="811"/>
        <v>0</v>
      </c>
      <c r="BS671" s="132">
        <f t="shared" ca="1" si="812"/>
        <v>0</v>
      </c>
    </row>
    <row r="672" spans="1:71" x14ac:dyDescent="0.3">
      <c r="A672" s="132" t="s">
        <v>449</v>
      </c>
      <c r="B672" s="132" t="s">
        <v>209</v>
      </c>
      <c r="C672" s="132" t="s">
        <v>153</v>
      </c>
      <c r="D672" s="132" t="s">
        <v>1078</v>
      </c>
      <c r="F672" s="132" t="str">
        <f t="shared" si="783"/>
        <v>악마</v>
      </c>
      <c r="J672" s="132">
        <v>4</v>
      </c>
      <c r="L672" s="132">
        <v>4</v>
      </c>
      <c r="AM672" s="132">
        <f>COUNTIF('몬스터 리스트(숨김)'!$B$14:$B$53,A672)</f>
        <v>0</v>
      </c>
      <c r="AN672" s="132">
        <f ca="1">IF(COUNTIF(AO673:$AO$691,1)&gt;0,0,AM672)</f>
        <v>0</v>
      </c>
      <c r="AO672" s="132">
        <f ca="1">IF(IF(AN672=0,0,VLOOKUP(A672,'몬스터 리스트(숨김)'!$B$14:$D$53,3,0))&gt;0,1,0)</f>
        <v>0</v>
      </c>
      <c r="AQ672" s="132">
        <f t="shared" ca="1" si="784"/>
        <v>0</v>
      </c>
      <c r="AR672" s="132">
        <f t="shared" ca="1" si="785"/>
        <v>0</v>
      </c>
      <c r="AS672" s="132">
        <f t="shared" ca="1" si="786"/>
        <v>0</v>
      </c>
      <c r="AT672" s="132">
        <f t="shared" ca="1" si="787"/>
        <v>0</v>
      </c>
      <c r="AU672" s="132">
        <f t="shared" ca="1" si="788"/>
        <v>0</v>
      </c>
      <c r="AV672" s="132">
        <f t="shared" ca="1" si="789"/>
        <v>0</v>
      </c>
      <c r="AW672" s="132">
        <f t="shared" ca="1" si="790"/>
        <v>0</v>
      </c>
      <c r="AX672" s="132">
        <f t="shared" ca="1" si="791"/>
        <v>0</v>
      </c>
      <c r="AY672" s="132">
        <f t="shared" ca="1" si="792"/>
        <v>0</v>
      </c>
      <c r="AZ672" s="132">
        <f t="shared" ca="1" si="793"/>
        <v>0</v>
      </c>
      <c r="BA672" s="132">
        <f t="shared" ca="1" si="794"/>
        <v>0</v>
      </c>
      <c r="BB672" s="132">
        <f t="shared" ca="1" si="795"/>
        <v>0</v>
      </c>
      <c r="BC672" s="132">
        <f t="shared" ca="1" si="796"/>
        <v>0</v>
      </c>
      <c r="BD672" s="132">
        <f t="shared" ca="1" si="797"/>
        <v>0</v>
      </c>
      <c r="BE672" s="132">
        <f t="shared" ca="1" si="798"/>
        <v>0</v>
      </c>
      <c r="BF672" s="132">
        <f t="shared" ca="1" si="799"/>
        <v>0</v>
      </c>
      <c r="BG672" s="132">
        <f t="shared" ca="1" si="800"/>
        <v>0</v>
      </c>
      <c r="BH672" s="132">
        <f t="shared" ca="1" si="801"/>
        <v>0</v>
      </c>
      <c r="BI672" s="132">
        <f t="shared" ca="1" si="802"/>
        <v>0</v>
      </c>
      <c r="BJ672" s="132">
        <f t="shared" ca="1" si="803"/>
        <v>0</v>
      </c>
      <c r="BK672" s="132">
        <f t="shared" ca="1" si="804"/>
        <v>0</v>
      </c>
      <c r="BL672" s="132">
        <f t="shared" ca="1" si="805"/>
        <v>0</v>
      </c>
      <c r="BM672" s="132">
        <f t="shared" ca="1" si="806"/>
        <v>0</v>
      </c>
      <c r="BN672" s="132">
        <f t="shared" ca="1" si="807"/>
        <v>0</v>
      </c>
      <c r="BO672" s="132">
        <f t="shared" ca="1" si="808"/>
        <v>0</v>
      </c>
      <c r="BP672" s="132">
        <f t="shared" ca="1" si="809"/>
        <v>0</v>
      </c>
      <c r="BQ672" s="132">
        <f t="shared" ca="1" si="810"/>
        <v>0</v>
      </c>
      <c r="BR672" s="132">
        <f t="shared" ca="1" si="811"/>
        <v>0</v>
      </c>
      <c r="BS672" s="132">
        <f t="shared" ca="1" si="812"/>
        <v>0</v>
      </c>
    </row>
    <row r="673" spans="1:71" x14ac:dyDescent="0.3">
      <c r="A673" s="132" t="s">
        <v>450</v>
      </c>
      <c r="B673" s="132" t="s">
        <v>209</v>
      </c>
      <c r="C673" s="132" t="s">
        <v>153</v>
      </c>
      <c r="D673" s="132" t="s">
        <v>1078</v>
      </c>
      <c r="F673" s="132" t="str">
        <f t="shared" si="783"/>
        <v>악마</v>
      </c>
      <c r="J673" s="132">
        <v>4</v>
      </c>
      <c r="L673" s="132">
        <v>4</v>
      </c>
      <c r="AM673" s="132">
        <f>COUNTIF('몬스터 리스트(숨김)'!$B$14:$B$53,A673)</f>
        <v>0</v>
      </c>
      <c r="AN673" s="132">
        <f ca="1">IF(COUNTIF(AO674:$AO$691,1)&gt;0,0,AM673)</f>
        <v>0</v>
      </c>
      <c r="AO673" s="132">
        <f ca="1">IF(IF(AN673=0,0,VLOOKUP(A673,'몬스터 리스트(숨김)'!$B$14:$D$53,3,0))&gt;0,1,0)</f>
        <v>0</v>
      </c>
      <c r="AQ673" s="132">
        <f t="shared" ca="1" si="784"/>
        <v>0</v>
      </c>
      <c r="AR673" s="132">
        <f t="shared" ca="1" si="785"/>
        <v>0</v>
      </c>
      <c r="AS673" s="132">
        <f t="shared" ca="1" si="786"/>
        <v>0</v>
      </c>
      <c r="AT673" s="132">
        <f t="shared" ca="1" si="787"/>
        <v>0</v>
      </c>
      <c r="AU673" s="132">
        <f t="shared" ca="1" si="788"/>
        <v>0</v>
      </c>
      <c r="AV673" s="132">
        <f t="shared" ca="1" si="789"/>
        <v>0</v>
      </c>
      <c r="AW673" s="132">
        <f t="shared" ca="1" si="790"/>
        <v>0</v>
      </c>
      <c r="AX673" s="132">
        <f t="shared" ca="1" si="791"/>
        <v>0</v>
      </c>
      <c r="AY673" s="132">
        <f t="shared" ca="1" si="792"/>
        <v>0</v>
      </c>
      <c r="AZ673" s="132">
        <f t="shared" ca="1" si="793"/>
        <v>0</v>
      </c>
      <c r="BA673" s="132">
        <f t="shared" ca="1" si="794"/>
        <v>0</v>
      </c>
      <c r="BB673" s="132">
        <f t="shared" ca="1" si="795"/>
        <v>0</v>
      </c>
      <c r="BC673" s="132">
        <f t="shared" ca="1" si="796"/>
        <v>0</v>
      </c>
      <c r="BD673" s="132">
        <f t="shared" ca="1" si="797"/>
        <v>0</v>
      </c>
      <c r="BE673" s="132">
        <f t="shared" ca="1" si="798"/>
        <v>0</v>
      </c>
      <c r="BF673" s="132">
        <f t="shared" ca="1" si="799"/>
        <v>0</v>
      </c>
      <c r="BG673" s="132">
        <f t="shared" ca="1" si="800"/>
        <v>0</v>
      </c>
      <c r="BH673" s="132">
        <f t="shared" ca="1" si="801"/>
        <v>0</v>
      </c>
      <c r="BI673" s="132">
        <f t="shared" ca="1" si="802"/>
        <v>0</v>
      </c>
      <c r="BJ673" s="132">
        <f t="shared" ca="1" si="803"/>
        <v>0</v>
      </c>
      <c r="BK673" s="132">
        <f t="shared" ca="1" si="804"/>
        <v>0</v>
      </c>
      <c r="BL673" s="132">
        <f t="shared" ca="1" si="805"/>
        <v>0</v>
      </c>
      <c r="BM673" s="132">
        <f t="shared" ca="1" si="806"/>
        <v>0</v>
      </c>
      <c r="BN673" s="132">
        <f t="shared" ca="1" si="807"/>
        <v>0</v>
      </c>
      <c r="BO673" s="132">
        <f t="shared" ca="1" si="808"/>
        <v>0</v>
      </c>
      <c r="BP673" s="132">
        <f t="shared" ca="1" si="809"/>
        <v>0</v>
      </c>
      <c r="BQ673" s="132">
        <f t="shared" ca="1" si="810"/>
        <v>0</v>
      </c>
      <c r="BR673" s="132">
        <f t="shared" ca="1" si="811"/>
        <v>0</v>
      </c>
      <c r="BS673" s="132">
        <f t="shared" ca="1" si="812"/>
        <v>0</v>
      </c>
    </row>
    <row r="674" spans="1:71" x14ac:dyDescent="0.3">
      <c r="A674" s="132" t="s">
        <v>451</v>
      </c>
      <c r="B674" s="132" t="s">
        <v>209</v>
      </c>
      <c r="C674" s="132" t="s">
        <v>153</v>
      </c>
      <c r="D674" s="132" t="s">
        <v>1078</v>
      </c>
      <c r="F674" s="132" t="str">
        <f t="shared" si="783"/>
        <v>악마</v>
      </c>
      <c r="J674" s="132">
        <v>4</v>
      </c>
      <c r="L674" s="132">
        <v>4</v>
      </c>
      <c r="AM674" s="132">
        <f>COUNTIF('몬스터 리스트(숨김)'!$B$14:$B$53,A674)</f>
        <v>0</v>
      </c>
      <c r="AN674" s="132">
        <f ca="1">IF(COUNTIF(AO675:$AO$691,1)&gt;0,0,AM674)</f>
        <v>0</v>
      </c>
      <c r="AO674" s="132">
        <f ca="1">IF(IF(AN674=0,0,VLOOKUP(A674,'몬스터 리스트(숨김)'!$B$14:$D$53,3,0))&gt;0,1,0)</f>
        <v>0</v>
      </c>
      <c r="AQ674" s="132">
        <f t="shared" ca="1" si="784"/>
        <v>0</v>
      </c>
      <c r="AR674" s="132">
        <f t="shared" ca="1" si="785"/>
        <v>0</v>
      </c>
      <c r="AS674" s="132">
        <f t="shared" ca="1" si="786"/>
        <v>0</v>
      </c>
      <c r="AT674" s="132">
        <f t="shared" ca="1" si="787"/>
        <v>0</v>
      </c>
      <c r="AU674" s="132">
        <f t="shared" ca="1" si="788"/>
        <v>0</v>
      </c>
      <c r="AV674" s="132">
        <f t="shared" ca="1" si="789"/>
        <v>0</v>
      </c>
      <c r="AW674" s="132">
        <f t="shared" ca="1" si="790"/>
        <v>0</v>
      </c>
      <c r="AX674" s="132">
        <f t="shared" ca="1" si="791"/>
        <v>0</v>
      </c>
      <c r="AY674" s="132">
        <f t="shared" ca="1" si="792"/>
        <v>0</v>
      </c>
      <c r="AZ674" s="132">
        <f t="shared" ca="1" si="793"/>
        <v>0</v>
      </c>
      <c r="BA674" s="132">
        <f t="shared" ca="1" si="794"/>
        <v>0</v>
      </c>
      <c r="BB674" s="132">
        <f t="shared" ca="1" si="795"/>
        <v>0</v>
      </c>
      <c r="BC674" s="132">
        <f t="shared" ca="1" si="796"/>
        <v>0</v>
      </c>
      <c r="BD674" s="132">
        <f t="shared" ca="1" si="797"/>
        <v>0</v>
      </c>
      <c r="BE674" s="132">
        <f t="shared" ca="1" si="798"/>
        <v>0</v>
      </c>
      <c r="BF674" s="132">
        <f t="shared" ca="1" si="799"/>
        <v>0</v>
      </c>
      <c r="BG674" s="132">
        <f t="shared" ca="1" si="800"/>
        <v>0</v>
      </c>
      <c r="BH674" s="132">
        <f t="shared" ca="1" si="801"/>
        <v>0</v>
      </c>
      <c r="BI674" s="132">
        <f t="shared" ca="1" si="802"/>
        <v>0</v>
      </c>
      <c r="BJ674" s="132">
        <f t="shared" ca="1" si="803"/>
        <v>0</v>
      </c>
      <c r="BK674" s="132">
        <f t="shared" ca="1" si="804"/>
        <v>0</v>
      </c>
      <c r="BL674" s="132">
        <f t="shared" ca="1" si="805"/>
        <v>0</v>
      </c>
      <c r="BM674" s="132">
        <f t="shared" ca="1" si="806"/>
        <v>0</v>
      </c>
      <c r="BN674" s="132">
        <f t="shared" ca="1" si="807"/>
        <v>0</v>
      </c>
      <c r="BO674" s="132">
        <f t="shared" ca="1" si="808"/>
        <v>0</v>
      </c>
      <c r="BP674" s="132">
        <f t="shared" ca="1" si="809"/>
        <v>0</v>
      </c>
      <c r="BQ674" s="132">
        <f t="shared" ca="1" si="810"/>
        <v>0</v>
      </c>
      <c r="BR674" s="132">
        <f t="shared" ca="1" si="811"/>
        <v>0</v>
      </c>
      <c r="BS674" s="132">
        <f t="shared" ca="1" si="812"/>
        <v>0</v>
      </c>
    </row>
    <row r="675" spans="1:71" x14ac:dyDescent="0.3">
      <c r="A675" s="132" t="s">
        <v>452</v>
      </c>
      <c r="B675" s="132" t="s">
        <v>209</v>
      </c>
      <c r="C675" s="132" t="s">
        <v>153</v>
      </c>
      <c r="D675" s="132" t="s">
        <v>1078</v>
      </c>
      <c r="F675" s="132" t="str">
        <f>IF(B675="스페셜",IF(E675="","스페셜 상자","스페셜 조합"),B675)</f>
        <v>악마</v>
      </c>
      <c r="J675" s="132">
        <v>4</v>
      </c>
      <c r="L675" s="132">
        <v>4</v>
      </c>
      <c r="AM675" s="132">
        <f>COUNTIF('몬스터 리스트(숨김)'!$B$14:$B$53,A675)</f>
        <v>0</v>
      </c>
      <c r="AN675" s="132">
        <f ca="1">IF(COUNTIF(AO676:$AO$691,1)&gt;0,0,AM675)</f>
        <v>0</v>
      </c>
      <c r="AO675" s="132">
        <f ca="1">IF(IF(AN675=0,0,VLOOKUP(A675,'몬스터 리스트(숨김)'!$B$14:$D$53,3,0))&gt;0,1,0)</f>
        <v>0</v>
      </c>
      <c r="AQ675" s="132">
        <f t="shared" ca="1" si="784"/>
        <v>0</v>
      </c>
      <c r="AR675" s="132">
        <f t="shared" ca="1" si="785"/>
        <v>0</v>
      </c>
      <c r="AS675" s="132">
        <f t="shared" ca="1" si="786"/>
        <v>0</v>
      </c>
      <c r="AT675" s="132">
        <f t="shared" ca="1" si="787"/>
        <v>0</v>
      </c>
      <c r="AU675" s="132">
        <f t="shared" ca="1" si="788"/>
        <v>0</v>
      </c>
      <c r="AV675" s="132">
        <f t="shared" ca="1" si="789"/>
        <v>0</v>
      </c>
      <c r="AW675" s="132">
        <f t="shared" ca="1" si="790"/>
        <v>0</v>
      </c>
      <c r="AX675" s="132">
        <f t="shared" ca="1" si="791"/>
        <v>0</v>
      </c>
      <c r="AY675" s="132">
        <f t="shared" ca="1" si="792"/>
        <v>0</v>
      </c>
      <c r="AZ675" s="132">
        <f t="shared" ca="1" si="793"/>
        <v>0</v>
      </c>
      <c r="BA675" s="132">
        <f t="shared" ca="1" si="794"/>
        <v>0</v>
      </c>
      <c r="BB675" s="132">
        <f t="shared" ca="1" si="795"/>
        <v>0</v>
      </c>
      <c r="BC675" s="132">
        <f t="shared" ca="1" si="796"/>
        <v>0</v>
      </c>
      <c r="BD675" s="132">
        <f t="shared" ca="1" si="797"/>
        <v>0</v>
      </c>
      <c r="BE675" s="132">
        <f t="shared" ca="1" si="798"/>
        <v>0</v>
      </c>
      <c r="BF675" s="132">
        <f t="shared" ca="1" si="799"/>
        <v>0</v>
      </c>
      <c r="BG675" s="132">
        <f t="shared" ca="1" si="800"/>
        <v>0</v>
      </c>
      <c r="BH675" s="132">
        <f t="shared" ca="1" si="801"/>
        <v>0</v>
      </c>
      <c r="BI675" s="132">
        <f t="shared" ca="1" si="802"/>
        <v>0</v>
      </c>
      <c r="BJ675" s="132">
        <f t="shared" ca="1" si="803"/>
        <v>0</v>
      </c>
      <c r="BK675" s="132">
        <f t="shared" ca="1" si="804"/>
        <v>0</v>
      </c>
      <c r="BL675" s="132">
        <f t="shared" ca="1" si="805"/>
        <v>0</v>
      </c>
      <c r="BM675" s="132">
        <f t="shared" ca="1" si="806"/>
        <v>0</v>
      </c>
      <c r="BN675" s="132">
        <f t="shared" ca="1" si="807"/>
        <v>0</v>
      </c>
      <c r="BO675" s="132">
        <f t="shared" ca="1" si="808"/>
        <v>0</v>
      </c>
      <c r="BP675" s="132">
        <f t="shared" ca="1" si="809"/>
        <v>0</v>
      </c>
      <c r="BQ675" s="132">
        <f t="shared" ca="1" si="810"/>
        <v>0</v>
      </c>
      <c r="BR675" s="132">
        <f t="shared" ca="1" si="811"/>
        <v>0</v>
      </c>
      <c r="BS675" s="132">
        <f t="shared" ca="1" si="812"/>
        <v>0</v>
      </c>
    </row>
    <row r="676" spans="1:71" x14ac:dyDescent="0.3">
      <c r="A676" s="132" t="s">
        <v>453</v>
      </c>
      <c r="B676" s="132" t="s">
        <v>209</v>
      </c>
      <c r="C676" s="132" t="s">
        <v>153</v>
      </c>
      <c r="D676" s="132" t="s">
        <v>1078</v>
      </c>
      <c r="F676" s="132" t="str">
        <f t="shared" ref="F676:F688" si="813">IF(B676="스페셜",IF(E676="","스페셜 상자","스페셜 조합"),B676)</f>
        <v>악마</v>
      </c>
      <c r="J676" s="132">
        <v>4</v>
      </c>
      <c r="L676" s="132">
        <v>4</v>
      </c>
      <c r="AM676" s="132">
        <f>COUNTIF('몬스터 리스트(숨김)'!$B$14:$B$53,A676)</f>
        <v>0</v>
      </c>
      <c r="AN676" s="132">
        <f ca="1">IF(COUNTIF(AO677:$AO$691,1)&gt;0,0,AM676)</f>
        <v>0</v>
      </c>
      <c r="AO676" s="132">
        <f ca="1">IF(IF(AN676=0,0,VLOOKUP(A676,'몬스터 리스트(숨김)'!$B$14:$D$53,3,0))&gt;0,1,0)</f>
        <v>0</v>
      </c>
      <c r="AQ676" s="132">
        <f t="shared" ca="1" si="784"/>
        <v>0</v>
      </c>
      <c r="AR676" s="132">
        <f t="shared" ca="1" si="785"/>
        <v>0</v>
      </c>
      <c r="AS676" s="132">
        <f t="shared" ca="1" si="786"/>
        <v>0</v>
      </c>
      <c r="AT676" s="132">
        <f t="shared" ca="1" si="787"/>
        <v>0</v>
      </c>
      <c r="AU676" s="132">
        <f t="shared" ca="1" si="788"/>
        <v>0</v>
      </c>
      <c r="AV676" s="132">
        <f t="shared" ca="1" si="789"/>
        <v>0</v>
      </c>
      <c r="AW676" s="132">
        <f t="shared" ca="1" si="790"/>
        <v>0</v>
      </c>
      <c r="AX676" s="132">
        <f t="shared" ca="1" si="791"/>
        <v>0</v>
      </c>
      <c r="AY676" s="132">
        <f t="shared" ca="1" si="792"/>
        <v>0</v>
      </c>
      <c r="AZ676" s="132">
        <f t="shared" ca="1" si="793"/>
        <v>0</v>
      </c>
      <c r="BA676" s="132">
        <f t="shared" ca="1" si="794"/>
        <v>0</v>
      </c>
      <c r="BB676" s="132">
        <f t="shared" ca="1" si="795"/>
        <v>0</v>
      </c>
      <c r="BC676" s="132">
        <f t="shared" ca="1" si="796"/>
        <v>0</v>
      </c>
      <c r="BD676" s="132">
        <f t="shared" ca="1" si="797"/>
        <v>0</v>
      </c>
      <c r="BE676" s="132">
        <f t="shared" ca="1" si="798"/>
        <v>0</v>
      </c>
      <c r="BF676" s="132">
        <f t="shared" ca="1" si="799"/>
        <v>0</v>
      </c>
      <c r="BG676" s="132">
        <f t="shared" ca="1" si="800"/>
        <v>0</v>
      </c>
      <c r="BH676" s="132">
        <f t="shared" ca="1" si="801"/>
        <v>0</v>
      </c>
      <c r="BI676" s="132">
        <f t="shared" ca="1" si="802"/>
        <v>0</v>
      </c>
      <c r="BJ676" s="132">
        <f t="shared" ca="1" si="803"/>
        <v>0</v>
      </c>
      <c r="BK676" s="132">
        <f t="shared" ca="1" si="804"/>
        <v>0</v>
      </c>
      <c r="BL676" s="132">
        <f t="shared" ca="1" si="805"/>
        <v>0</v>
      </c>
      <c r="BM676" s="132">
        <f t="shared" ca="1" si="806"/>
        <v>0</v>
      </c>
      <c r="BN676" s="132">
        <f t="shared" ca="1" si="807"/>
        <v>0</v>
      </c>
      <c r="BO676" s="132">
        <f t="shared" ca="1" si="808"/>
        <v>0</v>
      </c>
      <c r="BP676" s="132">
        <f t="shared" ca="1" si="809"/>
        <v>0</v>
      </c>
      <c r="BQ676" s="132">
        <f t="shared" ca="1" si="810"/>
        <v>0</v>
      </c>
      <c r="BR676" s="132">
        <f t="shared" ca="1" si="811"/>
        <v>0</v>
      </c>
      <c r="BS676" s="132">
        <f t="shared" ca="1" si="812"/>
        <v>0</v>
      </c>
    </row>
    <row r="677" spans="1:71" x14ac:dyDescent="0.3">
      <c r="A677" s="132" t="s">
        <v>454</v>
      </c>
      <c r="B677" s="132" t="s">
        <v>209</v>
      </c>
      <c r="C677" s="132" t="s">
        <v>153</v>
      </c>
      <c r="D677" s="132" t="s">
        <v>1078</v>
      </c>
      <c r="F677" s="132" t="str">
        <f t="shared" si="813"/>
        <v>악마</v>
      </c>
      <c r="J677" s="132">
        <v>4</v>
      </c>
      <c r="L677" s="132">
        <v>4</v>
      </c>
      <c r="AM677" s="132">
        <f>COUNTIF('몬스터 리스트(숨김)'!$B$14:$B$53,A677)</f>
        <v>0</v>
      </c>
      <c r="AN677" s="132">
        <f ca="1">IF(COUNTIF(AO678:$AO$691,1)&gt;0,0,AM677)</f>
        <v>0</v>
      </c>
      <c r="AO677" s="132">
        <f ca="1">IF(IF(AN677=0,0,VLOOKUP(A677,'몬스터 리스트(숨김)'!$B$14:$D$53,3,0))&gt;0,1,0)</f>
        <v>0</v>
      </c>
      <c r="AQ677" s="132">
        <f t="shared" ref="AQ677:AT678" ca="1" si="814">I677*$AO677</f>
        <v>0</v>
      </c>
      <c r="AR677" s="132">
        <f t="shared" ca="1" si="814"/>
        <v>0</v>
      </c>
      <c r="AS677" s="132">
        <f t="shared" ca="1" si="814"/>
        <v>0</v>
      </c>
      <c r="AT677" s="132">
        <f t="shared" ca="1" si="814"/>
        <v>0</v>
      </c>
      <c r="AU677" s="132">
        <f t="shared" ca="1" si="788"/>
        <v>0</v>
      </c>
      <c r="AV677" s="132">
        <f t="shared" ca="1" si="789"/>
        <v>0</v>
      </c>
      <c r="AW677" s="132">
        <f t="shared" ca="1" si="790"/>
        <v>0</v>
      </c>
      <c r="AX677" s="132">
        <f t="shared" ca="1" si="791"/>
        <v>0</v>
      </c>
      <c r="AY677" s="132">
        <f t="shared" ca="1" si="792"/>
        <v>0</v>
      </c>
      <c r="AZ677" s="132">
        <f t="shared" ca="1" si="793"/>
        <v>0</v>
      </c>
      <c r="BA677" s="132">
        <f t="shared" ca="1" si="794"/>
        <v>0</v>
      </c>
      <c r="BB677" s="132">
        <f t="shared" ca="1" si="795"/>
        <v>0</v>
      </c>
      <c r="BC677" s="132">
        <f t="shared" ca="1" si="796"/>
        <v>0</v>
      </c>
      <c r="BD677" s="132">
        <f t="shared" ca="1" si="797"/>
        <v>0</v>
      </c>
      <c r="BE677" s="132">
        <f t="shared" ca="1" si="798"/>
        <v>0</v>
      </c>
      <c r="BF677" s="132">
        <f t="shared" ca="1" si="799"/>
        <v>0</v>
      </c>
      <c r="BG677" s="132">
        <f t="shared" ca="1" si="800"/>
        <v>0</v>
      </c>
      <c r="BH677" s="132">
        <f t="shared" ca="1" si="801"/>
        <v>0</v>
      </c>
      <c r="BI677" s="132">
        <f t="shared" ca="1" si="802"/>
        <v>0</v>
      </c>
      <c r="BJ677" s="132">
        <f t="shared" ca="1" si="803"/>
        <v>0</v>
      </c>
      <c r="BK677" s="132">
        <f t="shared" ca="1" si="804"/>
        <v>0</v>
      </c>
      <c r="BL677" s="132">
        <f t="shared" ca="1" si="805"/>
        <v>0</v>
      </c>
      <c r="BM677" s="132">
        <f t="shared" ca="1" si="806"/>
        <v>0</v>
      </c>
      <c r="BN677" s="132">
        <f t="shared" ca="1" si="807"/>
        <v>0</v>
      </c>
      <c r="BO677" s="132">
        <f t="shared" ca="1" si="808"/>
        <v>0</v>
      </c>
      <c r="BP677" s="132">
        <f t="shared" ca="1" si="809"/>
        <v>0</v>
      </c>
      <c r="BQ677" s="132">
        <f t="shared" ca="1" si="810"/>
        <v>0</v>
      </c>
      <c r="BR677" s="132">
        <f t="shared" ca="1" si="811"/>
        <v>0</v>
      </c>
      <c r="BS677" s="132">
        <f t="shared" ca="1" si="812"/>
        <v>0</v>
      </c>
    </row>
    <row r="678" spans="1:71" x14ac:dyDescent="0.3">
      <c r="A678" s="132" t="s">
        <v>68</v>
      </c>
      <c r="B678" s="132" t="s">
        <v>209</v>
      </c>
      <c r="C678" s="132" t="s">
        <v>149</v>
      </c>
      <c r="D678" s="132" t="s">
        <v>1079</v>
      </c>
      <c r="F678" s="132" t="str">
        <f>IF(B678="스페셜",IF(E678="","스페셜 상자","스페셜 조합"),B678)</f>
        <v>악마</v>
      </c>
      <c r="J678" s="132">
        <v>5</v>
      </c>
      <c r="L678" s="132">
        <v>5</v>
      </c>
      <c r="AM678" s="132">
        <f>COUNTIF('몬스터 리스트(숨김)'!$B$14:$B$53,A678)</f>
        <v>0</v>
      </c>
      <c r="AN678" s="132">
        <f ca="1">IF(COUNTIF(AO679:$AO$691,1)&gt;0,0,AM678)</f>
        <v>0</v>
      </c>
      <c r="AO678" s="132">
        <f ca="1">IF(IF(AN678=0,0,VLOOKUP(A678,'몬스터 리스트(숨김)'!$B$14:$D$53,3,0))&gt;0,1,0)</f>
        <v>0</v>
      </c>
      <c r="AQ678" s="132">
        <f t="shared" ca="1" si="814"/>
        <v>0</v>
      </c>
      <c r="AR678" s="132">
        <f t="shared" ca="1" si="814"/>
        <v>0</v>
      </c>
      <c r="AS678" s="132">
        <f t="shared" ca="1" si="814"/>
        <v>0</v>
      </c>
      <c r="AT678" s="132">
        <f t="shared" ca="1" si="814"/>
        <v>0</v>
      </c>
      <c r="AU678" s="132">
        <f t="shared" ref="AU678:BS678" ca="1" si="815">M678*$AO678</f>
        <v>0</v>
      </c>
      <c r="AV678" s="132">
        <f t="shared" ca="1" si="815"/>
        <v>0</v>
      </c>
      <c r="AW678" s="132">
        <f t="shared" ca="1" si="815"/>
        <v>0</v>
      </c>
      <c r="AX678" s="132">
        <f t="shared" ca="1" si="815"/>
        <v>0</v>
      </c>
      <c r="AY678" s="132">
        <f t="shared" ca="1" si="815"/>
        <v>0</v>
      </c>
      <c r="AZ678" s="132">
        <f t="shared" ca="1" si="815"/>
        <v>0</v>
      </c>
      <c r="BA678" s="132">
        <f t="shared" ca="1" si="815"/>
        <v>0</v>
      </c>
      <c r="BB678" s="132">
        <f t="shared" ca="1" si="815"/>
        <v>0</v>
      </c>
      <c r="BC678" s="132">
        <f t="shared" ca="1" si="815"/>
        <v>0</v>
      </c>
      <c r="BD678" s="132">
        <f t="shared" ca="1" si="815"/>
        <v>0</v>
      </c>
      <c r="BE678" s="132">
        <f t="shared" ca="1" si="815"/>
        <v>0</v>
      </c>
      <c r="BF678" s="132">
        <f t="shared" ca="1" si="815"/>
        <v>0</v>
      </c>
      <c r="BG678" s="132">
        <f t="shared" ca="1" si="815"/>
        <v>0</v>
      </c>
      <c r="BH678" s="132">
        <f t="shared" ca="1" si="815"/>
        <v>0</v>
      </c>
      <c r="BI678" s="132">
        <f t="shared" ca="1" si="815"/>
        <v>0</v>
      </c>
      <c r="BJ678" s="132">
        <f t="shared" ca="1" si="815"/>
        <v>0</v>
      </c>
      <c r="BK678" s="132">
        <f t="shared" ca="1" si="815"/>
        <v>0</v>
      </c>
      <c r="BL678" s="132">
        <f t="shared" ca="1" si="815"/>
        <v>0</v>
      </c>
      <c r="BM678" s="132">
        <f t="shared" ca="1" si="815"/>
        <v>0</v>
      </c>
      <c r="BN678" s="132">
        <f t="shared" ca="1" si="815"/>
        <v>0</v>
      </c>
      <c r="BO678" s="132">
        <f t="shared" ca="1" si="815"/>
        <v>0</v>
      </c>
      <c r="BP678" s="132">
        <f t="shared" ca="1" si="815"/>
        <v>0</v>
      </c>
      <c r="BQ678" s="132">
        <f t="shared" ca="1" si="815"/>
        <v>0</v>
      </c>
      <c r="BR678" s="132">
        <f t="shared" ca="1" si="815"/>
        <v>0</v>
      </c>
      <c r="BS678" s="132">
        <f t="shared" ca="1" si="815"/>
        <v>0</v>
      </c>
    </row>
    <row r="679" spans="1:71" x14ac:dyDescent="0.3">
      <c r="A679" s="132" t="s">
        <v>455</v>
      </c>
      <c r="B679" s="132" t="s">
        <v>209</v>
      </c>
      <c r="C679" s="132" t="s">
        <v>149</v>
      </c>
      <c r="D679" s="132" t="s">
        <v>1079</v>
      </c>
      <c r="F679" s="132" t="str">
        <f t="shared" si="813"/>
        <v>악마</v>
      </c>
      <c r="J679" s="132">
        <v>5</v>
      </c>
      <c r="L679" s="132">
        <v>5</v>
      </c>
      <c r="AM679" s="132">
        <f>COUNTIF('몬스터 리스트(숨김)'!$B$14:$B$53,A679)</f>
        <v>0</v>
      </c>
      <c r="AN679" s="132">
        <f ca="1">IF(COUNTIF(AO680:$AO$691,1)&gt;0,0,AM679)</f>
        <v>0</v>
      </c>
      <c r="AO679" s="132">
        <f ca="1">IF(IF(AN679=0,0,VLOOKUP(A679,'몬스터 리스트(숨김)'!$B$14:$D$53,3,0))&gt;0,1,0)</f>
        <v>0</v>
      </c>
      <c r="AQ679" s="132">
        <f t="shared" ca="1" si="784"/>
        <v>0</v>
      </c>
      <c r="AR679" s="132">
        <f t="shared" ca="1" si="785"/>
        <v>0</v>
      </c>
      <c r="AS679" s="132">
        <f t="shared" ca="1" si="786"/>
        <v>0</v>
      </c>
      <c r="AT679" s="132">
        <f t="shared" ca="1" si="787"/>
        <v>0</v>
      </c>
      <c r="AU679" s="132">
        <f t="shared" ca="1" si="788"/>
        <v>0</v>
      </c>
      <c r="AV679" s="132">
        <f t="shared" ca="1" si="789"/>
        <v>0</v>
      </c>
      <c r="AW679" s="132">
        <f t="shared" ca="1" si="790"/>
        <v>0</v>
      </c>
      <c r="AX679" s="132">
        <f t="shared" ca="1" si="791"/>
        <v>0</v>
      </c>
      <c r="AY679" s="132">
        <f t="shared" ca="1" si="792"/>
        <v>0</v>
      </c>
      <c r="AZ679" s="132">
        <f t="shared" ca="1" si="793"/>
        <v>0</v>
      </c>
      <c r="BA679" s="132">
        <f t="shared" ca="1" si="794"/>
        <v>0</v>
      </c>
      <c r="BB679" s="132">
        <f t="shared" ca="1" si="795"/>
        <v>0</v>
      </c>
      <c r="BC679" s="132">
        <f t="shared" ca="1" si="796"/>
        <v>0</v>
      </c>
      <c r="BD679" s="132">
        <f t="shared" ca="1" si="797"/>
        <v>0</v>
      </c>
      <c r="BE679" s="132">
        <f t="shared" ca="1" si="798"/>
        <v>0</v>
      </c>
      <c r="BF679" s="132">
        <f t="shared" ca="1" si="799"/>
        <v>0</v>
      </c>
      <c r="BG679" s="132">
        <f t="shared" ca="1" si="800"/>
        <v>0</v>
      </c>
      <c r="BH679" s="132">
        <f t="shared" ca="1" si="801"/>
        <v>0</v>
      </c>
      <c r="BI679" s="132">
        <f t="shared" ca="1" si="802"/>
        <v>0</v>
      </c>
      <c r="BJ679" s="132">
        <f t="shared" ca="1" si="803"/>
        <v>0</v>
      </c>
      <c r="BK679" s="132">
        <f t="shared" ca="1" si="804"/>
        <v>0</v>
      </c>
      <c r="BL679" s="132">
        <f t="shared" ca="1" si="805"/>
        <v>0</v>
      </c>
      <c r="BM679" s="132">
        <f t="shared" ca="1" si="806"/>
        <v>0</v>
      </c>
      <c r="BN679" s="132">
        <f t="shared" ca="1" si="807"/>
        <v>0</v>
      </c>
      <c r="BO679" s="132">
        <f t="shared" ca="1" si="808"/>
        <v>0</v>
      </c>
      <c r="BP679" s="132">
        <f t="shared" ca="1" si="809"/>
        <v>0</v>
      </c>
      <c r="BQ679" s="132">
        <f t="shared" ca="1" si="810"/>
        <v>0</v>
      </c>
      <c r="BR679" s="132">
        <f t="shared" ca="1" si="811"/>
        <v>0</v>
      </c>
      <c r="BS679" s="132">
        <f t="shared" ca="1" si="812"/>
        <v>0</v>
      </c>
    </row>
    <row r="680" spans="1:71" x14ac:dyDescent="0.3">
      <c r="A680" s="132" t="s">
        <v>456</v>
      </c>
      <c r="B680" s="132" t="s">
        <v>209</v>
      </c>
      <c r="C680" s="132" t="s">
        <v>149</v>
      </c>
      <c r="D680" s="132" t="s">
        <v>1079</v>
      </c>
      <c r="F680" s="132" t="str">
        <f t="shared" si="813"/>
        <v>악마</v>
      </c>
      <c r="J680" s="132">
        <v>5</v>
      </c>
      <c r="L680" s="132">
        <v>5</v>
      </c>
      <c r="AM680" s="132">
        <f>COUNTIF('몬스터 리스트(숨김)'!$B$14:$B$53,A680)</f>
        <v>0</v>
      </c>
      <c r="AN680" s="132">
        <f ca="1">IF(COUNTIF(AO681:$AO$691,1)&gt;0,0,AM680)</f>
        <v>0</v>
      </c>
      <c r="AO680" s="132">
        <f ca="1">IF(IF(AN680=0,0,VLOOKUP(A680,'몬스터 리스트(숨김)'!$B$14:$D$53,3,0))&gt;0,1,0)</f>
        <v>0</v>
      </c>
      <c r="AQ680" s="132">
        <f t="shared" ca="1" si="784"/>
        <v>0</v>
      </c>
      <c r="AR680" s="132">
        <f t="shared" ca="1" si="785"/>
        <v>0</v>
      </c>
      <c r="AS680" s="132">
        <f t="shared" ca="1" si="786"/>
        <v>0</v>
      </c>
      <c r="AT680" s="132">
        <f t="shared" ca="1" si="787"/>
        <v>0</v>
      </c>
      <c r="AU680" s="132">
        <f t="shared" ca="1" si="788"/>
        <v>0</v>
      </c>
      <c r="AV680" s="132">
        <f t="shared" ca="1" si="789"/>
        <v>0</v>
      </c>
      <c r="AW680" s="132">
        <f t="shared" ca="1" si="790"/>
        <v>0</v>
      </c>
      <c r="AX680" s="132">
        <f t="shared" ca="1" si="791"/>
        <v>0</v>
      </c>
      <c r="AY680" s="132">
        <f t="shared" ca="1" si="792"/>
        <v>0</v>
      </c>
      <c r="AZ680" s="132">
        <f t="shared" ca="1" si="793"/>
        <v>0</v>
      </c>
      <c r="BA680" s="132">
        <f t="shared" ca="1" si="794"/>
        <v>0</v>
      </c>
      <c r="BB680" s="132">
        <f t="shared" ca="1" si="795"/>
        <v>0</v>
      </c>
      <c r="BC680" s="132">
        <f t="shared" ca="1" si="796"/>
        <v>0</v>
      </c>
      <c r="BD680" s="132">
        <f t="shared" ca="1" si="797"/>
        <v>0</v>
      </c>
      <c r="BE680" s="132">
        <f t="shared" ca="1" si="798"/>
        <v>0</v>
      </c>
      <c r="BF680" s="132">
        <f t="shared" ca="1" si="799"/>
        <v>0</v>
      </c>
      <c r="BG680" s="132">
        <f t="shared" ca="1" si="800"/>
        <v>0</v>
      </c>
      <c r="BH680" s="132">
        <f t="shared" ca="1" si="801"/>
        <v>0</v>
      </c>
      <c r="BI680" s="132">
        <f t="shared" ca="1" si="802"/>
        <v>0</v>
      </c>
      <c r="BJ680" s="132">
        <f t="shared" ca="1" si="803"/>
        <v>0</v>
      </c>
      <c r="BK680" s="132">
        <f t="shared" ca="1" si="804"/>
        <v>0</v>
      </c>
      <c r="BL680" s="132">
        <f t="shared" ca="1" si="805"/>
        <v>0</v>
      </c>
      <c r="BM680" s="132">
        <f t="shared" ca="1" si="806"/>
        <v>0</v>
      </c>
      <c r="BN680" s="132">
        <f t="shared" ca="1" si="807"/>
        <v>0</v>
      </c>
      <c r="BO680" s="132">
        <f t="shared" ca="1" si="808"/>
        <v>0</v>
      </c>
      <c r="BP680" s="132">
        <f t="shared" ca="1" si="809"/>
        <v>0</v>
      </c>
      <c r="BQ680" s="132">
        <f t="shared" ca="1" si="810"/>
        <v>0</v>
      </c>
      <c r="BR680" s="132">
        <f t="shared" ca="1" si="811"/>
        <v>0</v>
      </c>
      <c r="BS680" s="132">
        <f t="shared" ca="1" si="812"/>
        <v>0</v>
      </c>
    </row>
    <row r="681" spans="1:71" x14ac:dyDescent="0.3">
      <c r="A681" s="132" t="s">
        <v>457</v>
      </c>
      <c r="B681" s="132" t="s">
        <v>209</v>
      </c>
      <c r="C681" s="132" t="s">
        <v>149</v>
      </c>
      <c r="D681" s="132" t="s">
        <v>1079</v>
      </c>
      <c r="F681" s="132" t="str">
        <f t="shared" si="813"/>
        <v>악마</v>
      </c>
      <c r="J681" s="132">
        <v>5</v>
      </c>
      <c r="L681" s="132">
        <v>5</v>
      </c>
      <c r="AM681" s="132">
        <f>COUNTIF('몬스터 리스트(숨김)'!$B$14:$B$53,A681)</f>
        <v>0</v>
      </c>
      <c r="AN681" s="132">
        <f ca="1">IF(COUNTIF(AO682:$AO$691,1)&gt;0,0,AM681)</f>
        <v>0</v>
      </c>
      <c r="AO681" s="132">
        <f ca="1">IF(IF(AN681=0,0,VLOOKUP(A681,'몬스터 리스트(숨김)'!$B$14:$D$53,3,0))&gt;0,1,0)</f>
        <v>0</v>
      </c>
      <c r="AQ681" s="132">
        <f t="shared" ca="1" si="784"/>
        <v>0</v>
      </c>
      <c r="AR681" s="132">
        <f t="shared" ca="1" si="785"/>
        <v>0</v>
      </c>
      <c r="AS681" s="132">
        <f t="shared" ca="1" si="786"/>
        <v>0</v>
      </c>
      <c r="AT681" s="132">
        <f t="shared" ca="1" si="787"/>
        <v>0</v>
      </c>
      <c r="AU681" s="132">
        <f t="shared" ca="1" si="788"/>
        <v>0</v>
      </c>
      <c r="AV681" s="132">
        <f t="shared" ca="1" si="789"/>
        <v>0</v>
      </c>
      <c r="AW681" s="132">
        <f t="shared" ca="1" si="790"/>
        <v>0</v>
      </c>
      <c r="AX681" s="132">
        <f t="shared" ca="1" si="791"/>
        <v>0</v>
      </c>
      <c r="AY681" s="132">
        <f t="shared" ca="1" si="792"/>
        <v>0</v>
      </c>
      <c r="AZ681" s="132">
        <f t="shared" ca="1" si="793"/>
        <v>0</v>
      </c>
      <c r="BA681" s="132">
        <f t="shared" ca="1" si="794"/>
        <v>0</v>
      </c>
      <c r="BB681" s="132">
        <f t="shared" ca="1" si="795"/>
        <v>0</v>
      </c>
      <c r="BC681" s="132">
        <f t="shared" ca="1" si="796"/>
        <v>0</v>
      </c>
      <c r="BD681" s="132">
        <f t="shared" ca="1" si="797"/>
        <v>0</v>
      </c>
      <c r="BE681" s="132">
        <f t="shared" ca="1" si="798"/>
        <v>0</v>
      </c>
      <c r="BF681" s="132">
        <f t="shared" ca="1" si="799"/>
        <v>0</v>
      </c>
      <c r="BG681" s="132">
        <f t="shared" ca="1" si="800"/>
        <v>0</v>
      </c>
      <c r="BH681" s="132">
        <f t="shared" ca="1" si="801"/>
        <v>0</v>
      </c>
      <c r="BI681" s="132">
        <f t="shared" ca="1" si="802"/>
        <v>0</v>
      </c>
      <c r="BJ681" s="132">
        <f t="shared" ca="1" si="803"/>
        <v>0</v>
      </c>
      <c r="BK681" s="132">
        <f t="shared" ca="1" si="804"/>
        <v>0</v>
      </c>
      <c r="BL681" s="132">
        <f t="shared" ca="1" si="805"/>
        <v>0</v>
      </c>
      <c r="BM681" s="132">
        <f t="shared" ca="1" si="806"/>
        <v>0</v>
      </c>
      <c r="BN681" s="132">
        <f t="shared" ca="1" si="807"/>
        <v>0</v>
      </c>
      <c r="BO681" s="132">
        <f t="shared" ca="1" si="808"/>
        <v>0</v>
      </c>
      <c r="BP681" s="132">
        <f t="shared" ca="1" si="809"/>
        <v>0</v>
      </c>
      <c r="BQ681" s="132">
        <f t="shared" ca="1" si="810"/>
        <v>0</v>
      </c>
      <c r="BR681" s="132">
        <f t="shared" ca="1" si="811"/>
        <v>0</v>
      </c>
      <c r="BS681" s="132">
        <f t="shared" ca="1" si="812"/>
        <v>0</v>
      </c>
    </row>
    <row r="682" spans="1:71" x14ac:dyDescent="0.3">
      <c r="A682" s="132" t="s">
        <v>458</v>
      </c>
      <c r="B682" s="132" t="s">
        <v>209</v>
      </c>
      <c r="C682" s="132" t="s">
        <v>149</v>
      </c>
      <c r="D682" s="132" t="s">
        <v>1079</v>
      </c>
      <c r="F682" s="132" t="str">
        <f t="shared" si="813"/>
        <v>악마</v>
      </c>
      <c r="J682" s="132">
        <v>5</v>
      </c>
      <c r="L682" s="132">
        <v>5</v>
      </c>
      <c r="AM682" s="132">
        <f>COUNTIF('몬스터 리스트(숨김)'!$B$14:$B$53,A682)</f>
        <v>0</v>
      </c>
      <c r="AN682" s="132">
        <f ca="1">IF(COUNTIF(AO683:$AO$691,1)&gt;0,0,AM682)</f>
        <v>0</v>
      </c>
      <c r="AO682" s="132">
        <f ca="1">IF(IF(AN682=0,0,VLOOKUP(A682,'몬스터 리스트(숨김)'!$B$14:$D$53,3,0))&gt;0,1,0)</f>
        <v>0</v>
      </c>
      <c r="AQ682" s="132">
        <f t="shared" ca="1" si="784"/>
        <v>0</v>
      </c>
      <c r="AR682" s="132">
        <f t="shared" ca="1" si="785"/>
        <v>0</v>
      </c>
      <c r="AS682" s="132">
        <f t="shared" ca="1" si="786"/>
        <v>0</v>
      </c>
      <c r="AT682" s="132">
        <f t="shared" ca="1" si="787"/>
        <v>0</v>
      </c>
      <c r="AU682" s="132">
        <f t="shared" ca="1" si="788"/>
        <v>0</v>
      </c>
      <c r="AV682" s="132">
        <f t="shared" ca="1" si="789"/>
        <v>0</v>
      </c>
      <c r="AW682" s="132">
        <f t="shared" ca="1" si="790"/>
        <v>0</v>
      </c>
      <c r="AX682" s="132">
        <f t="shared" ca="1" si="791"/>
        <v>0</v>
      </c>
      <c r="AY682" s="132">
        <f t="shared" ca="1" si="792"/>
        <v>0</v>
      </c>
      <c r="AZ682" s="132">
        <f t="shared" ca="1" si="793"/>
        <v>0</v>
      </c>
      <c r="BA682" s="132">
        <f t="shared" ca="1" si="794"/>
        <v>0</v>
      </c>
      <c r="BB682" s="132">
        <f t="shared" ca="1" si="795"/>
        <v>0</v>
      </c>
      <c r="BC682" s="132">
        <f t="shared" ca="1" si="796"/>
        <v>0</v>
      </c>
      <c r="BD682" s="132">
        <f t="shared" ca="1" si="797"/>
        <v>0</v>
      </c>
      <c r="BE682" s="132">
        <f t="shared" ca="1" si="798"/>
        <v>0</v>
      </c>
      <c r="BF682" s="132">
        <f t="shared" ca="1" si="799"/>
        <v>0</v>
      </c>
      <c r="BG682" s="132">
        <f t="shared" ca="1" si="800"/>
        <v>0</v>
      </c>
      <c r="BH682" s="132">
        <f t="shared" ca="1" si="801"/>
        <v>0</v>
      </c>
      <c r="BI682" s="132">
        <f t="shared" ca="1" si="802"/>
        <v>0</v>
      </c>
      <c r="BJ682" s="132">
        <f t="shared" ca="1" si="803"/>
        <v>0</v>
      </c>
      <c r="BK682" s="132">
        <f t="shared" ca="1" si="804"/>
        <v>0</v>
      </c>
      <c r="BL682" s="132">
        <f t="shared" ca="1" si="805"/>
        <v>0</v>
      </c>
      <c r="BM682" s="132">
        <f t="shared" ca="1" si="806"/>
        <v>0</v>
      </c>
      <c r="BN682" s="132">
        <f t="shared" ca="1" si="807"/>
        <v>0</v>
      </c>
      <c r="BO682" s="132">
        <f t="shared" ca="1" si="808"/>
        <v>0</v>
      </c>
      <c r="BP682" s="132">
        <f t="shared" ca="1" si="809"/>
        <v>0</v>
      </c>
      <c r="BQ682" s="132">
        <f t="shared" ca="1" si="810"/>
        <v>0</v>
      </c>
      <c r="BR682" s="132">
        <f t="shared" ca="1" si="811"/>
        <v>0</v>
      </c>
      <c r="BS682" s="132">
        <f t="shared" ca="1" si="812"/>
        <v>0</v>
      </c>
    </row>
    <row r="683" spans="1:71" x14ac:dyDescent="0.3">
      <c r="A683" s="132" t="s">
        <v>459</v>
      </c>
      <c r="B683" s="132" t="s">
        <v>209</v>
      </c>
      <c r="C683" s="132" t="s">
        <v>149</v>
      </c>
      <c r="D683" s="132" t="s">
        <v>1079</v>
      </c>
      <c r="F683" s="132" t="str">
        <f t="shared" si="813"/>
        <v>악마</v>
      </c>
      <c r="J683" s="132">
        <v>5</v>
      </c>
      <c r="L683" s="132">
        <v>5</v>
      </c>
      <c r="AM683" s="132">
        <f>COUNTIF('몬스터 리스트(숨김)'!$B$14:$B$53,A683)</f>
        <v>0</v>
      </c>
      <c r="AN683" s="132">
        <f ca="1">IF(COUNTIF(AO684:$AO$691,1)&gt;0,0,AM683)</f>
        <v>0</v>
      </c>
      <c r="AO683" s="132">
        <f ca="1">IF(IF(AN683=0,0,VLOOKUP(A683,'몬스터 리스트(숨김)'!$B$14:$D$53,3,0))&gt;0,1,0)</f>
        <v>0</v>
      </c>
      <c r="AQ683" s="132">
        <f t="shared" ca="1" si="784"/>
        <v>0</v>
      </c>
      <c r="AR683" s="132">
        <f t="shared" ca="1" si="785"/>
        <v>0</v>
      </c>
      <c r="AS683" s="132">
        <f t="shared" ca="1" si="786"/>
        <v>0</v>
      </c>
      <c r="AT683" s="132">
        <f t="shared" ca="1" si="787"/>
        <v>0</v>
      </c>
      <c r="AU683" s="132">
        <f t="shared" ca="1" si="788"/>
        <v>0</v>
      </c>
      <c r="AV683" s="132">
        <f t="shared" ca="1" si="789"/>
        <v>0</v>
      </c>
      <c r="AW683" s="132">
        <f t="shared" ca="1" si="790"/>
        <v>0</v>
      </c>
      <c r="AX683" s="132">
        <f t="shared" ca="1" si="791"/>
        <v>0</v>
      </c>
      <c r="AY683" s="132">
        <f t="shared" ca="1" si="792"/>
        <v>0</v>
      </c>
      <c r="AZ683" s="132">
        <f t="shared" ca="1" si="793"/>
        <v>0</v>
      </c>
      <c r="BA683" s="132">
        <f t="shared" ca="1" si="794"/>
        <v>0</v>
      </c>
      <c r="BB683" s="132">
        <f t="shared" ca="1" si="795"/>
        <v>0</v>
      </c>
      <c r="BC683" s="132">
        <f t="shared" ca="1" si="796"/>
        <v>0</v>
      </c>
      <c r="BD683" s="132">
        <f t="shared" ca="1" si="797"/>
        <v>0</v>
      </c>
      <c r="BE683" s="132">
        <f t="shared" ca="1" si="798"/>
        <v>0</v>
      </c>
      <c r="BF683" s="132">
        <f t="shared" ca="1" si="799"/>
        <v>0</v>
      </c>
      <c r="BG683" s="132">
        <f t="shared" ca="1" si="800"/>
        <v>0</v>
      </c>
      <c r="BH683" s="132">
        <f t="shared" ca="1" si="801"/>
        <v>0</v>
      </c>
      <c r="BI683" s="132">
        <f t="shared" ca="1" si="802"/>
        <v>0</v>
      </c>
      <c r="BJ683" s="132">
        <f t="shared" ca="1" si="803"/>
        <v>0</v>
      </c>
      <c r="BK683" s="132">
        <f t="shared" ca="1" si="804"/>
        <v>0</v>
      </c>
      <c r="BL683" s="132">
        <f t="shared" ca="1" si="805"/>
        <v>0</v>
      </c>
      <c r="BM683" s="132">
        <f t="shared" ca="1" si="806"/>
        <v>0</v>
      </c>
      <c r="BN683" s="132">
        <f t="shared" ca="1" si="807"/>
        <v>0</v>
      </c>
      <c r="BO683" s="132">
        <f t="shared" ca="1" si="808"/>
        <v>0</v>
      </c>
      <c r="BP683" s="132">
        <f t="shared" ca="1" si="809"/>
        <v>0</v>
      </c>
      <c r="BQ683" s="132">
        <f t="shared" ca="1" si="810"/>
        <v>0</v>
      </c>
      <c r="BR683" s="132">
        <f t="shared" ca="1" si="811"/>
        <v>0</v>
      </c>
      <c r="BS683" s="132">
        <f t="shared" ca="1" si="812"/>
        <v>0</v>
      </c>
    </row>
    <row r="684" spans="1:71" x14ac:dyDescent="0.3">
      <c r="A684" s="132" t="s">
        <v>460</v>
      </c>
      <c r="B684" s="132" t="s">
        <v>209</v>
      </c>
      <c r="C684" s="132" t="s">
        <v>149</v>
      </c>
      <c r="D684" s="132" t="s">
        <v>1079</v>
      </c>
      <c r="F684" s="132" t="str">
        <f t="shared" si="813"/>
        <v>악마</v>
      </c>
      <c r="J684" s="132">
        <v>5</v>
      </c>
      <c r="L684" s="132">
        <v>5</v>
      </c>
      <c r="AM684" s="132">
        <f>COUNTIF('몬스터 리스트(숨김)'!$B$14:$B$53,A684)</f>
        <v>0</v>
      </c>
      <c r="AN684" s="132">
        <f ca="1">IF(COUNTIF(AO685:$AO$691,1)&gt;0,0,AM684)</f>
        <v>0</v>
      </c>
      <c r="AO684" s="132">
        <f ca="1">IF(IF(AN684=0,0,VLOOKUP(A684,'몬스터 리스트(숨김)'!$B$14:$D$53,3,0))&gt;0,1,0)</f>
        <v>0</v>
      </c>
      <c r="AQ684" s="132">
        <f t="shared" ca="1" si="784"/>
        <v>0</v>
      </c>
      <c r="AR684" s="132">
        <f t="shared" ca="1" si="785"/>
        <v>0</v>
      </c>
      <c r="AS684" s="132">
        <f t="shared" ca="1" si="786"/>
        <v>0</v>
      </c>
      <c r="AT684" s="132">
        <f t="shared" ca="1" si="787"/>
        <v>0</v>
      </c>
      <c r="AU684" s="132">
        <f t="shared" ca="1" si="788"/>
        <v>0</v>
      </c>
      <c r="AV684" s="132">
        <f t="shared" ca="1" si="789"/>
        <v>0</v>
      </c>
      <c r="AW684" s="132">
        <f t="shared" ca="1" si="790"/>
        <v>0</v>
      </c>
      <c r="AX684" s="132">
        <f t="shared" ca="1" si="791"/>
        <v>0</v>
      </c>
      <c r="AY684" s="132">
        <f t="shared" ca="1" si="792"/>
        <v>0</v>
      </c>
      <c r="AZ684" s="132">
        <f t="shared" ca="1" si="793"/>
        <v>0</v>
      </c>
      <c r="BA684" s="132">
        <f t="shared" ca="1" si="794"/>
        <v>0</v>
      </c>
      <c r="BB684" s="132">
        <f t="shared" ca="1" si="795"/>
        <v>0</v>
      </c>
      <c r="BC684" s="132">
        <f t="shared" ca="1" si="796"/>
        <v>0</v>
      </c>
      <c r="BD684" s="132">
        <f t="shared" ca="1" si="797"/>
        <v>0</v>
      </c>
      <c r="BE684" s="132">
        <f t="shared" ca="1" si="798"/>
        <v>0</v>
      </c>
      <c r="BF684" s="132">
        <f t="shared" ca="1" si="799"/>
        <v>0</v>
      </c>
      <c r="BG684" s="132">
        <f t="shared" ca="1" si="800"/>
        <v>0</v>
      </c>
      <c r="BH684" s="132">
        <f t="shared" ca="1" si="801"/>
        <v>0</v>
      </c>
      <c r="BI684" s="132">
        <f t="shared" ca="1" si="802"/>
        <v>0</v>
      </c>
      <c r="BJ684" s="132">
        <f t="shared" ca="1" si="803"/>
        <v>0</v>
      </c>
      <c r="BK684" s="132">
        <f t="shared" ca="1" si="804"/>
        <v>0</v>
      </c>
      <c r="BL684" s="132">
        <f t="shared" ca="1" si="805"/>
        <v>0</v>
      </c>
      <c r="BM684" s="132">
        <f t="shared" ca="1" si="806"/>
        <v>0</v>
      </c>
      <c r="BN684" s="132">
        <f t="shared" ca="1" si="807"/>
        <v>0</v>
      </c>
      <c r="BO684" s="132">
        <f t="shared" ca="1" si="808"/>
        <v>0</v>
      </c>
      <c r="BP684" s="132">
        <f t="shared" ca="1" si="809"/>
        <v>0</v>
      </c>
      <c r="BQ684" s="132">
        <f t="shared" ca="1" si="810"/>
        <v>0</v>
      </c>
      <c r="BR684" s="132">
        <f t="shared" ca="1" si="811"/>
        <v>0</v>
      </c>
      <c r="BS684" s="132">
        <f t="shared" ca="1" si="812"/>
        <v>0</v>
      </c>
    </row>
    <row r="685" spans="1:71" x14ac:dyDescent="0.3">
      <c r="A685" s="132" t="s">
        <v>461</v>
      </c>
      <c r="B685" s="132" t="s">
        <v>209</v>
      </c>
      <c r="C685" s="132" t="s">
        <v>149</v>
      </c>
      <c r="D685" s="132" t="s">
        <v>1079</v>
      </c>
      <c r="F685" s="132" t="str">
        <f t="shared" si="813"/>
        <v>악마</v>
      </c>
      <c r="J685" s="132">
        <v>5</v>
      </c>
      <c r="L685" s="132">
        <v>5</v>
      </c>
      <c r="AM685" s="132">
        <f>COUNTIF('몬스터 리스트(숨김)'!$B$14:$B$53,A685)</f>
        <v>0</v>
      </c>
      <c r="AN685" s="132">
        <f ca="1">IF(COUNTIF(AO686:$AO$691,1)&gt;0,0,AM685)</f>
        <v>0</v>
      </c>
      <c r="AO685" s="132">
        <f ca="1">IF(IF(AN685=0,0,VLOOKUP(A685,'몬스터 리스트(숨김)'!$B$14:$D$53,3,0))&gt;0,1,0)</f>
        <v>0</v>
      </c>
      <c r="AQ685" s="132">
        <f t="shared" ca="1" si="784"/>
        <v>0</v>
      </c>
      <c r="AR685" s="132">
        <f t="shared" ca="1" si="785"/>
        <v>0</v>
      </c>
      <c r="AS685" s="132">
        <f t="shared" ca="1" si="786"/>
        <v>0</v>
      </c>
      <c r="AT685" s="132">
        <f t="shared" ca="1" si="787"/>
        <v>0</v>
      </c>
      <c r="AU685" s="132">
        <f t="shared" ca="1" si="788"/>
        <v>0</v>
      </c>
      <c r="AV685" s="132">
        <f t="shared" ca="1" si="789"/>
        <v>0</v>
      </c>
      <c r="AW685" s="132">
        <f t="shared" ca="1" si="790"/>
        <v>0</v>
      </c>
      <c r="AX685" s="132">
        <f t="shared" ca="1" si="791"/>
        <v>0</v>
      </c>
      <c r="AY685" s="132">
        <f t="shared" ca="1" si="792"/>
        <v>0</v>
      </c>
      <c r="AZ685" s="132">
        <f t="shared" ca="1" si="793"/>
        <v>0</v>
      </c>
      <c r="BA685" s="132">
        <f t="shared" ca="1" si="794"/>
        <v>0</v>
      </c>
      <c r="BB685" s="132">
        <f t="shared" ca="1" si="795"/>
        <v>0</v>
      </c>
      <c r="BC685" s="132">
        <f t="shared" ca="1" si="796"/>
        <v>0</v>
      </c>
      <c r="BD685" s="132">
        <f t="shared" ca="1" si="797"/>
        <v>0</v>
      </c>
      <c r="BE685" s="132">
        <f t="shared" ca="1" si="798"/>
        <v>0</v>
      </c>
      <c r="BF685" s="132">
        <f t="shared" ca="1" si="799"/>
        <v>0</v>
      </c>
      <c r="BG685" s="132">
        <f t="shared" ca="1" si="800"/>
        <v>0</v>
      </c>
      <c r="BH685" s="132">
        <f t="shared" ca="1" si="801"/>
        <v>0</v>
      </c>
      <c r="BI685" s="132">
        <f t="shared" ca="1" si="802"/>
        <v>0</v>
      </c>
      <c r="BJ685" s="132">
        <f t="shared" ca="1" si="803"/>
        <v>0</v>
      </c>
      <c r="BK685" s="132">
        <f t="shared" ca="1" si="804"/>
        <v>0</v>
      </c>
      <c r="BL685" s="132">
        <f t="shared" ca="1" si="805"/>
        <v>0</v>
      </c>
      <c r="BM685" s="132">
        <f t="shared" ca="1" si="806"/>
        <v>0</v>
      </c>
      <c r="BN685" s="132">
        <f t="shared" ca="1" si="807"/>
        <v>0</v>
      </c>
      <c r="BO685" s="132">
        <f t="shared" ca="1" si="808"/>
        <v>0</v>
      </c>
      <c r="BP685" s="132">
        <f t="shared" ca="1" si="809"/>
        <v>0</v>
      </c>
      <c r="BQ685" s="132">
        <f t="shared" ca="1" si="810"/>
        <v>0</v>
      </c>
      <c r="BR685" s="132">
        <f t="shared" ca="1" si="811"/>
        <v>0</v>
      </c>
      <c r="BS685" s="132">
        <f t="shared" ca="1" si="812"/>
        <v>0</v>
      </c>
    </row>
    <row r="686" spans="1:71" x14ac:dyDescent="0.3">
      <c r="A686" s="132" t="s">
        <v>462</v>
      </c>
      <c r="B686" s="132" t="s">
        <v>209</v>
      </c>
      <c r="C686" s="132" t="s">
        <v>149</v>
      </c>
      <c r="D686" s="132" t="s">
        <v>1079</v>
      </c>
      <c r="F686" s="132" t="str">
        <f t="shared" si="813"/>
        <v>악마</v>
      </c>
      <c r="J686" s="132">
        <v>5</v>
      </c>
      <c r="L686" s="132">
        <v>5</v>
      </c>
      <c r="AM686" s="132">
        <f>COUNTIF('몬스터 리스트(숨김)'!$B$14:$B$53,A686)</f>
        <v>0</v>
      </c>
      <c r="AN686" s="132">
        <f ca="1">IF(COUNTIF(AO687:$AO$691,1)&gt;0,0,AM686)</f>
        <v>0</v>
      </c>
      <c r="AO686" s="132">
        <f ca="1">IF(IF(AN686=0,0,VLOOKUP(A686,'몬스터 리스트(숨김)'!$B$14:$D$53,3,0))&gt;0,1,0)</f>
        <v>0</v>
      </c>
      <c r="AQ686" s="132">
        <f t="shared" ca="1" si="784"/>
        <v>0</v>
      </c>
      <c r="AR686" s="132">
        <f t="shared" ca="1" si="785"/>
        <v>0</v>
      </c>
      <c r="AS686" s="132">
        <f t="shared" ca="1" si="786"/>
        <v>0</v>
      </c>
      <c r="AT686" s="132">
        <f t="shared" ca="1" si="787"/>
        <v>0</v>
      </c>
      <c r="AU686" s="132">
        <f t="shared" ca="1" si="788"/>
        <v>0</v>
      </c>
      <c r="AV686" s="132">
        <f t="shared" ca="1" si="789"/>
        <v>0</v>
      </c>
      <c r="AW686" s="132">
        <f t="shared" ca="1" si="790"/>
        <v>0</v>
      </c>
      <c r="AX686" s="132">
        <f t="shared" ca="1" si="791"/>
        <v>0</v>
      </c>
      <c r="AY686" s="132">
        <f t="shared" ca="1" si="792"/>
        <v>0</v>
      </c>
      <c r="AZ686" s="132">
        <f t="shared" ca="1" si="793"/>
        <v>0</v>
      </c>
      <c r="BA686" s="132">
        <f t="shared" ca="1" si="794"/>
        <v>0</v>
      </c>
      <c r="BB686" s="132">
        <f t="shared" ca="1" si="795"/>
        <v>0</v>
      </c>
      <c r="BC686" s="132">
        <f t="shared" ca="1" si="796"/>
        <v>0</v>
      </c>
      <c r="BD686" s="132">
        <f t="shared" ca="1" si="797"/>
        <v>0</v>
      </c>
      <c r="BE686" s="132">
        <f t="shared" ca="1" si="798"/>
        <v>0</v>
      </c>
      <c r="BF686" s="132">
        <f t="shared" ca="1" si="799"/>
        <v>0</v>
      </c>
      <c r="BG686" s="132">
        <f t="shared" ca="1" si="800"/>
        <v>0</v>
      </c>
      <c r="BH686" s="132">
        <f t="shared" ca="1" si="801"/>
        <v>0</v>
      </c>
      <c r="BI686" s="132">
        <f t="shared" ca="1" si="802"/>
        <v>0</v>
      </c>
      <c r="BJ686" s="132">
        <f t="shared" ca="1" si="803"/>
        <v>0</v>
      </c>
      <c r="BK686" s="132">
        <f t="shared" ca="1" si="804"/>
        <v>0</v>
      </c>
      <c r="BL686" s="132">
        <f t="shared" ca="1" si="805"/>
        <v>0</v>
      </c>
      <c r="BM686" s="132">
        <f t="shared" ca="1" si="806"/>
        <v>0</v>
      </c>
      <c r="BN686" s="132">
        <f t="shared" ca="1" si="807"/>
        <v>0</v>
      </c>
      <c r="BO686" s="132">
        <f t="shared" ca="1" si="808"/>
        <v>0</v>
      </c>
      <c r="BP686" s="132">
        <f t="shared" ca="1" si="809"/>
        <v>0</v>
      </c>
      <c r="BQ686" s="132">
        <f t="shared" ca="1" si="810"/>
        <v>0</v>
      </c>
      <c r="BR686" s="132">
        <f t="shared" ca="1" si="811"/>
        <v>0</v>
      </c>
      <c r="BS686" s="132">
        <f t="shared" ca="1" si="812"/>
        <v>0</v>
      </c>
    </row>
    <row r="687" spans="1:71" x14ac:dyDescent="0.3">
      <c r="A687" s="132" t="s">
        <v>8</v>
      </c>
      <c r="B687" s="132" t="s">
        <v>209</v>
      </c>
      <c r="C687" s="132" t="s">
        <v>148</v>
      </c>
      <c r="D687" s="132" t="s">
        <v>1080</v>
      </c>
      <c r="F687" s="132" t="str">
        <f t="shared" si="813"/>
        <v>악마</v>
      </c>
      <c r="J687" s="132">
        <v>6</v>
      </c>
      <c r="L687" s="132">
        <v>6</v>
      </c>
      <c r="AM687" s="132">
        <f>COUNTIF('몬스터 리스트(숨김)'!$B$14:$B$53,A687)</f>
        <v>0</v>
      </c>
      <c r="AN687" s="132">
        <f ca="1">IF(COUNTIF(AO688:$AO$691,1)&gt;0,0,AM687)</f>
        <v>0</v>
      </c>
      <c r="AO687" s="132">
        <f ca="1">IF(IF(AN687=0,0,VLOOKUP(A687,'몬스터 리스트(숨김)'!$B$14:$D$53,3,0))&gt;0,1,0)</f>
        <v>0</v>
      </c>
      <c r="AQ687" s="132">
        <f t="shared" ca="1" si="784"/>
        <v>0</v>
      </c>
      <c r="AR687" s="132">
        <f t="shared" ca="1" si="785"/>
        <v>0</v>
      </c>
      <c r="AS687" s="132">
        <f t="shared" ca="1" si="786"/>
        <v>0</v>
      </c>
      <c r="AT687" s="132">
        <f t="shared" ca="1" si="787"/>
        <v>0</v>
      </c>
      <c r="AU687" s="132">
        <f t="shared" ca="1" si="788"/>
        <v>0</v>
      </c>
      <c r="AV687" s="132">
        <f t="shared" ca="1" si="789"/>
        <v>0</v>
      </c>
      <c r="AW687" s="132">
        <f t="shared" ca="1" si="790"/>
        <v>0</v>
      </c>
      <c r="AX687" s="132">
        <f t="shared" ca="1" si="791"/>
        <v>0</v>
      </c>
      <c r="AY687" s="132">
        <f t="shared" ca="1" si="792"/>
        <v>0</v>
      </c>
      <c r="AZ687" s="132">
        <f t="shared" ca="1" si="793"/>
        <v>0</v>
      </c>
      <c r="BA687" s="132">
        <f t="shared" ca="1" si="794"/>
        <v>0</v>
      </c>
      <c r="BB687" s="132">
        <f t="shared" ca="1" si="795"/>
        <v>0</v>
      </c>
      <c r="BC687" s="132">
        <f t="shared" ca="1" si="796"/>
        <v>0</v>
      </c>
      <c r="BD687" s="132">
        <f t="shared" ca="1" si="797"/>
        <v>0</v>
      </c>
      <c r="BE687" s="132">
        <f t="shared" ca="1" si="798"/>
        <v>0</v>
      </c>
      <c r="BF687" s="132">
        <f t="shared" ca="1" si="799"/>
        <v>0</v>
      </c>
      <c r="BG687" s="132">
        <f t="shared" ca="1" si="800"/>
        <v>0</v>
      </c>
      <c r="BH687" s="132">
        <f t="shared" ca="1" si="801"/>
        <v>0</v>
      </c>
      <c r="BI687" s="132">
        <f t="shared" ca="1" si="802"/>
        <v>0</v>
      </c>
      <c r="BJ687" s="132">
        <f t="shared" ca="1" si="803"/>
        <v>0</v>
      </c>
      <c r="BK687" s="132">
        <f t="shared" ca="1" si="804"/>
        <v>0</v>
      </c>
      <c r="BL687" s="132">
        <f t="shared" ca="1" si="805"/>
        <v>0</v>
      </c>
      <c r="BM687" s="132">
        <f t="shared" ca="1" si="806"/>
        <v>0</v>
      </c>
      <c r="BN687" s="132">
        <f t="shared" ca="1" si="807"/>
        <v>0</v>
      </c>
      <c r="BO687" s="132">
        <f t="shared" ca="1" si="808"/>
        <v>0</v>
      </c>
      <c r="BP687" s="132">
        <f t="shared" ca="1" si="809"/>
        <v>0</v>
      </c>
      <c r="BQ687" s="132">
        <f t="shared" ca="1" si="810"/>
        <v>0</v>
      </c>
      <c r="BR687" s="132">
        <f t="shared" ca="1" si="811"/>
        <v>0</v>
      </c>
      <c r="BS687" s="132">
        <f t="shared" ca="1" si="812"/>
        <v>0</v>
      </c>
    </row>
    <row r="688" spans="1:71" x14ac:dyDescent="0.3">
      <c r="A688" s="132" t="s">
        <v>463</v>
      </c>
      <c r="B688" s="132" t="s">
        <v>209</v>
      </c>
      <c r="C688" s="132" t="s">
        <v>148</v>
      </c>
      <c r="D688" s="132" t="s">
        <v>1080</v>
      </c>
      <c r="F688" s="132" t="str">
        <f t="shared" si="813"/>
        <v>악마</v>
      </c>
      <c r="J688" s="132">
        <v>6</v>
      </c>
      <c r="L688" s="132">
        <v>6</v>
      </c>
      <c r="AM688" s="132">
        <f>COUNTIF('몬스터 리스트(숨김)'!$B$14:$B$53,A688)</f>
        <v>0</v>
      </c>
      <c r="AN688" s="132">
        <f ca="1">IF(COUNTIF(AO689:$AO$691,1)&gt;0,0,AM688)</f>
        <v>0</v>
      </c>
      <c r="AO688" s="132">
        <f ca="1">IF(IF(AN688=0,0,VLOOKUP(A688,'몬스터 리스트(숨김)'!$B$14:$D$53,3,0))&gt;0,1,0)</f>
        <v>0</v>
      </c>
      <c r="AQ688" s="132">
        <f t="shared" ca="1" si="784"/>
        <v>0</v>
      </c>
      <c r="AR688" s="132">
        <f t="shared" ca="1" si="785"/>
        <v>0</v>
      </c>
      <c r="AS688" s="132">
        <f t="shared" ca="1" si="786"/>
        <v>0</v>
      </c>
      <c r="AT688" s="132">
        <f t="shared" ca="1" si="787"/>
        <v>0</v>
      </c>
      <c r="AU688" s="132">
        <f t="shared" ca="1" si="788"/>
        <v>0</v>
      </c>
      <c r="AV688" s="132">
        <f t="shared" ca="1" si="789"/>
        <v>0</v>
      </c>
      <c r="AW688" s="132">
        <f t="shared" ca="1" si="790"/>
        <v>0</v>
      </c>
      <c r="AX688" s="132">
        <f t="shared" ca="1" si="791"/>
        <v>0</v>
      </c>
      <c r="AY688" s="132">
        <f t="shared" ca="1" si="792"/>
        <v>0</v>
      </c>
      <c r="AZ688" s="132">
        <f t="shared" ca="1" si="793"/>
        <v>0</v>
      </c>
      <c r="BA688" s="132">
        <f t="shared" ca="1" si="794"/>
        <v>0</v>
      </c>
      <c r="BB688" s="132">
        <f t="shared" ca="1" si="795"/>
        <v>0</v>
      </c>
      <c r="BC688" s="132">
        <f t="shared" ca="1" si="796"/>
        <v>0</v>
      </c>
      <c r="BD688" s="132">
        <f t="shared" ca="1" si="797"/>
        <v>0</v>
      </c>
      <c r="BE688" s="132">
        <f t="shared" ca="1" si="798"/>
        <v>0</v>
      </c>
      <c r="BF688" s="132">
        <f t="shared" ca="1" si="799"/>
        <v>0</v>
      </c>
      <c r="BG688" s="132">
        <f t="shared" ca="1" si="800"/>
        <v>0</v>
      </c>
      <c r="BH688" s="132">
        <f t="shared" ca="1" si="801"/>
        <v>0</v>
      </c>
      <c r="BI688" s="132">
        <f t="shared" ca="1" si="802"/>
        <v>0</v>
      </c>
      <c r="BJ688" s="132">
        <f t="shared" ca="1" si="803"/>
        <v>0</v>
      </c>
      <c r="BK688" s="132">
        <f t="shared" ca="1" si="804"/>
        <v>0</v>
      </c>
      <c r="BL688" s="132">
        <f t="shared" ca="1" si="805"/>
        <v>0</v>
      </c>
      <c r="BM688" s="132">
        <f t="shared" ca="1" si="806"/>
        <v>0</v>
      </c>
      <c r="BN688" s="132">
        <f t="shared" ca="1" si="807"/>
        <v>0</v>
      </c>
      <c r="BO688" s="132">
        <f t="shared" ca="1" si="808"/>
        <v>0</v>
      </c>
      <c r="BP688" s="132">
        <f t="shared" ca="1" si="809"/>
        <v>0</v>
      </c>
      <c r="BQ688" s="132">
        <f t="shared" ca="1" si="810"/>
        <v>0</v>
      </c>
      <c r="BR688" s="132">
        <f t="shared" ca="1" si="811"/>
        <v>0</v>
      </c>
      <c r="BS688" s="132">
        <f t="shared" ca="1" si="812"/>
        <v>0</v>
      </c>
    </row>
    <row r="689" spans="1:71" x14ac:dyDescent="0.3">
      <c r="A689" s="132" t="s">
        <v>464</v>
      </c>
      <c r="B689" s="132" t="s">
        <v>209</v>
      </c>
      <c r="C689" s="132" t="s">
        <v>148</v>
      </c>
      <c r="D689" s="132" t="s">
        <v>1080</v>
      </c>
      <c r="F689" s="132" t="str">
        <f>IF(B689="스페셜",IF(E689="","스페셜 상자","스페셜 조합"),B689)</f>
        <v>악마</v>
      </c>
      <c r="J689" s="132">
        <v>6</v>
      </c>
      <c r="L689" s="132">
        <v>6</v>
      </c>
      <c r="AM689" s="132">
        <f>COUNTIF('몬스터 리스트(숨김)'!$B$14:$B$53,A689)</f>
        <v>0</v>
      </c>
      <c r="AN689" s="132">
        <f ca="1">IF(COUNTIF(AO690:$AO$691,1)&gt;0,0,AM689)</f>
        <v>0</v>
      </c>
      <c r="AO689" s="132">
        <f ca="1">IF(IF(AN689=0,0,VLOOKUP(A689,'몬스터 리스트(숨김)'!$B$14:$D$53,3,0))&gt;0,1,0)</f>
        <v>0</v>
      </c>
      <c r="AQ689" s="132">
        <f t="shared" ref="AQ689:AZ691" ca="1" si="816">I689*$AO689</f>
        <v>0</v>
      </c>
      <c r="AR689" s="132">
        <f t="shared" ca="1" si="816"/>
        <v>0</v>
      </c>
      <c r="AS689" s="132">
        <f t="shared" ca="1" si="816"/>
        <v>0</v>
      </c>
      <c r="AT689" s="132">
        <f t="shared" ca="1" si="816"/>
        <v>0</v>
      </c>
      <c r="AU689" s="132">
        <f t="shared" ca="1" si="816"/>
        <v>0</v>
      </c>
      <c r="AV689" s="132">
        <f t="shared" ca="1" si="816"/>
        <v>0</v>
      </c>
      <c r="AW689" s="132">
        <f t="shared" ca="1" si="816"/>
        <v>0</v>
      </c>
      <c r="AX689" s="132">
        <f t="shared" ca="1" si="816"/>
        <v>0</v>
      </c>
      <c r="AY689" s="132">
        <f t="shared" ca="1" si="816"/>
        <v>0</v>
      </c>
      <c r="AZ689" s="132">
        <f t="shared" ca="1" si="816"/>
        <v>0</v>
      </c>
      <c r="BA689" s="132">
        <f t="shared" ref="BA689:BJ691" ca="1" si="817">S689*$AO689</f>
        <v>0</v>
      </c>
      <c r="BB689" s="132">
        <f t="shared" ca="1" si="817"/>
        <v>0</v>
      </c>
      <c r="BC689" s="132">
        <f t="shared" ca="1" si="817"/>
        <v>0</v>
      </c>
      <c r="BD689" s="132">
        <f t="shared" ca="1" si="817"/>
        <v>0</v>
      </c>
      <c r="BE689" s="132">
        <f t="shared" ca="1" si="817"/>
        <v>0</v>
      </c>
      <c r="BF689" s="132">
        <f t="shared" ca="1" si="817"/>
        <v>0</v>
      </c>
      <c r="BG689" s="132">
        <f t="shared" ca="1" si="817"/>
        <v>0</v>
      </c>
      <c r="BH689" s="132">
        <f t="shared" ca="1" si="817"/>
        <v>0</v>
      </c>
      <c r="BI689" s="132">
        <f t="shared" ca="1" si="817"/>
        <v>0</v>
      </c>
      <c r="BJ689" s="132">
        <f t="shared" ca="1" si="817"/>
        <v>0</v>
      </c>
      <c r="BK689" s="132">
        <f t="shared" ref="BK689:BS691" ca="1" si="818">AC689*$AO689</f>
        <v>0</v>
      </c>
      <c r="BL689" s="132">
        <f t="shared" ca="1" si="818"/>
        <v>0</v>
      </c>
      <c r="BM689" s="132">
        <f t="shared" ca="1" si="818"/>
        <v>0</v>
      </c>
      <c r="BN689" s="132">
        <f t="shared" ca="1" si="818"/>
        <v>0</v>
      </c>
      <c r="BO689" s="132">
        <f t="shared" ca="1" si="818"/>
        <v>0</v>
      </c>
      <c r="BP689" s="132">
        <f t="shared" ca="1" si="818"/>
        <v>0</v>
      </c>
      <c r="BQ689" s="132">
        <f t="shared" ca="1" si="818"/>
        <v>0</v>
      </c>
      <c r="BR689" s="132">
        <f t="shared" ca="1" si="818"/>
        <v>0</v>
      </c>
      <c r="BS689" s="132">
        <f t="shared" ca="1" si="818"/>
        <v>0</v>
      </c>
    </row>
    <row r="690" spans="1:71" x14ac:dyDescent="0.3">
      <c r="A690" s="132" t="s">
        <v>316</v>
      </c>
      <c r="B690" s="132" t="s">
        <v>209</v>
      </c>
      <c r="C690" s="132" t="s">
        <v>146</v>
      </c>
      <c r="D690" s="132" t="s">
        <v>1075</v>
      </c>
      <c r="F690" s="132" t="str">
        <f>IF(B690="스페셜",IF(E690="","스페셜 상자","스페셜 조합"),B690)</f>
        <v>악마</v>
      </c>
      <c r="J690" s="132">
        <v>7</v>
      </c>
      <c r="L690" s="132">
        <v>7</v>
      </c>
      <c r="AM690" s="132">
        <f>COUNTIF('몬스터 리스트(숨김)'!$B$14:$B$53,A690)</f>
        <v>0</v>
      </c>
      <c r="AN690" s="132">
        <f ca="1">IF(COUNTIF(AO691:$AO$691,1)&gt;0,0,AM690)</f>
        <v>0</v>
      </c>
      <c r="AO690" s="132">
        <f ca="1">IF(IF(AN690=0,0,VLOOKUP(A690,'몬스터 리스트(숨김)'!$B$14:$D$53,3,0))&gt;0,1,0)</f>
        <v>0</v>
      </c>
      <c r="AQ690" s="132">
        <f t="shared" ca="1" si="816"/>
        <v>0</v>
      </c>
      <c r="AR690" s="132">
        <f t="shared" ca="1" si="816"/>
        <v>0</v>
      </c>
      <c r="AS690" s="132">
        <f t="shared" ca="1" si="816"/>
        <v>0</v>
      </c>
      <c r="AT690" s="132">
        <f t="shared" ca="1" si="816"/>
        <v>0</v>
      </c>
      <c r="AU690" s="132">
        <f t="shared" ca="1" si="816"/>
        <v>0</v>
      </c>
      <c r="AV690" s="132">
        <f t="shared" ca="1" si="816"/>
        <v>0</v>
      </c>
      <c r="AW690" s="132">
        <f t="shared" ca="1" si="816"/>
        <v>0</v>
      </c>
      <c r="AX690" s="132">
        <f t="shared" ca="1" si="816"/>
        <v>0</v>
      </c>
      <c r="AY690" s="132">
        <f t="shared" ca="1" si="816"/>
        <v>0</v>
      </c>
      <c r="AZ690" s="132">
        <f t="shared" ca="1" si="816"/>
        <v>0</v>
      </c>
      <c r="BA690" s="132">
        <f t="shared" ca="1" si="817"/>
        <v>0</v>
      </c>
      <c r="BB690" s="132">
        <f t="shared" ca="1" si="817"/>
        <v>0</v>
      </c>
      <c r="BC690" s="132">
        <f t="shared" ca="1" si="817"/>
        <v>0</v>
      </c>
      <c r="BD690" s="132">
        <f t="shared" ca="1" si="817"/>
        <v>0</v>
      </c>
      <c r="BE690" s="132">
        <f t="shared" ca="1" si="817"/>
        <v>0</v>
      </c>
      <c r="BF690" s="132">
        <f t="shared" ca="1" si="817"/>
        <v>0</v>
      </c>
      <c r="BG690" s="132">
        <f t="shared" ca="1" si="817"/>
        <v>0</v>
      </c>
      <c r="BH690" s="132">
        <f t="shared" ca="1" si="817"/>
        <v>0</v>
      </c>
      <c r="BI690" s="132">
        <f t="shared" ca="1" si="817"/>
        <v>0</v>
      </c>
      <c r="BJ690" s="132">
        <f t="shared" ca="1" si="817"/>
        <v>0</v>
      </c>
      <c r="BK690" s="132">
        <f t="shared" ca="1" si="818"/>
        <v>0</v>
      </c>
      <c r="BL690" s="132">
        <f t="shared" ca="1" si="818"/>
        <v>0</v>
      </c>
      <c r="BM690" s="132">
        <f t="shared" ca="1" si="818"/>
        <v>0</v>
      </c>
      <c r="BN690" s="132">
        <f t="shared" ca="1" si="818"/>
        <v>0</v>
      </c>
      <c r="BO690" s="132">
        <f t="shared" ca="1" si="818"/>
        <v>0</v>
      </c>
      <c r="BP690" s="132">
        <f t="shared" ca="1" si="818"/>
        <v>0</v>
      </c>
      <c r="BQ690" s="132">
        <f t="shared" ca="1" si="818"/>
        <v>0</v>
      </c>
      <c r="BR690" s="132">
        <f t="shared" ca="1" si="818"/>
        <v>0</v>
      </c>
      <c r="BS690" s="132">
        <f t="shared" ca="1" si="818"/>
        <v>0</v>
      </c>
    </row>
    <row r="691" spans="1:71" x14ac:dyDescent="0.3">
      <c r="A691" s="132" t="s">
        <v>226</v>
      </c>
      <c r="B691" s="132" t="s">
        <v>209</v>
      </c>
      <c r="C691" s="132" t="s">
        <v>146</v>
      </c>
      <c r="D691" s="132" t="s">
        <v>1075</v>
      </c>
      <c r="F691" s="132" t="str">
        <f>IF(B691="스페셜",IF(E691="","스페셜 상자","스페셜 조합"),B691)</f>
        <v>악마</v>
      </c>
      <c r="J691" s="132">
        <v>7</v>
      </c>
      <c r="L691" s="132">
        <v>7</v>
      </c>
      <c r="AM691" s="132">
        <f>COUNTIF('몬스터 리스트(숨김)'!$B$14:$B$53,A691)</f>
        <v>1</v>
      </c>
      <c r="AN691" s="132">
        <f>AM691</f>
        <v>1</v>
      </c>
      <c r="AO691" s="132">
        <f ca="1">IF(IF(AN691=0,0,VLOOKUP(A691,'몬스터 리스트(숨김)'!$B$14:$D$53,3,0))&gt;0,1,0)</f>
        <v>1</v>
      </c>
      <c r="AQ691" s="132">
        <f t="shared" ca="1" si="816"/>
        <v>0</v>
      </c>
      <c r="AR691" s="132">
        <f t="shared" ca="1" si="816"/>
        <v>7</v>
      </c>
      <c r="AS691" s="132">
        <f t="shared" ca="1" si="816"/>
        <v>0</v>
      </c>
      <c r="AT691" s="132">
        <f t="shared" ca="1" si="816"/>
        <v>7</v>
      </c>
      <c r="AU691" s="132">
        <f t="shared" ca="1" si="816"/>
        <v>0</v>
      </c>
      <c r="AV691" s="132">
        <f t="shared" ca="1" si="816"/>
        <v>0</v>
      </c>
      <c r="AW691" s="132">
        <f t="shared" ca="1" si="816"/>
        <v>0</v>
      </c>
      <c r="AX691" s="132">
        <f t="shared" ca="1" si="816"/>
        <v>0</v>
      </c>
      <c r="AY691" s="132">
        <f t="shared" ca="1" si="816"/>
        <v>0</v>
      </c>
      <c r="AZ691" s="132">
        <f t="shared" ca="1" si="816"/>
        <v>0</v>
      </c>
      <c r="BA691" s="132">
        <f t="shared" ca="1" si="817"/>
        <v>0</v>
      </c>
      <c r="BB691" s="132">
        <f t="shared" ca="1" si="817"/>
        <v>0</v>
      </c>
      <c r="BC691" s="132">
        <f t="shared" ca="1" si="817"/>
        <v>0</v>
      </c>
      <c r="BD691" s="132">
        <f t="shared" ca="1" si="817"/>
        <v>0</v>
      </c>
      <c r="BE691" s="132">
        <f t="shared" ca="1" si="817"/>
        <v>0</v>
      </c>
      <c r="BF691" s="132">
        <f t="shared" ca="1" si="817"/>
        <v>0</v>
      </c>
      <c r="BG691" s="132">
        <f t="shared" ca="1" si="817"/>
        <v>0</v>
      </c>
      <c r="BH691" s="132">
        <f t="shared" ca="1" si="817"/>
        <v>0</v>
      </c>
      <c r="BI691" s="132">
        <f t="shared" ca="1" si="817"/>
        <v>0</v>
      </c>
      <c r="BJ691" s="132">
        <f t="shared" ca="1" si="817"/>
        <v>0</v>
      </c>
      <c r="BK691" s="132">
        <f t="shared" ca="1" si="818"/>
        <v>0</v>
      </c>
      <c r="BL691" s="132">
        <f t="shared" ca="1" si="818"/>
        <v>0</v>
      </c>
      <c r="BM691" s="132">
        <f t="shared" ca="1" si="818"/>
        <v>0</v>
      </c>
      <c r="BN691" s="132">
        <f t="shared" ca="1" si="818"/>
        <v>0</v>
      </c>
      <c r="BO691" s="132">
        <f t="shared" ca="1" si="818"/>
        <v>0</v>
      </c>
      <c r="BP691" s="132">
        <f t="shared" ca="1" si="818"/>
        <v>0</v>
      </c>
      <c r="BQ691" s="132">
        <f t="shared" ca="1" si="818"/>
        <v>0</v>
      </c>
      <c r="BR691" s="132">
        <f t="shared" ca="1" si="818"/>
        <v>0</v>
      </c>
      <c r="BS691" s="132">
        <f t="shared" ca="1" si="818"/>
        <v>0</v>
      </c>
    </row>
    <row r="693" spans="1:71" x14ac:dyDescent="0.3">
      <c r="A693" s="133" t="s">
        <v>466</v>
      </c>
    </row>
    <row r="695" spans="1:71" x14ac:dyDescent="0.3">
      <c r="A695" s="132" t="s">
        <v>470</v>
      </c>
      <c r="B695" s="132" t="s">
        <v>204</v>
      </c>
      <c r="C695" s="132" t="s">
        <v>140</v>
      </c>
      <c r="D695" s="132" t="s">
        <v>1076</v>
      </c>
      <c r="F695" s="132" t="str">
        <f t="shared" ref="F695:F704" si="819">IF(B695="스페셜",IF(E695="","스페셜 상자","스페셜 조합"),B695)</f>
        <v>솔져</v>
      </c>
      <c r="I695" s="132">
        <v>1</v>
      </c>
      <c r="K695" s="132">
        <v>1</v>
      </c>
      <c r="AM695" s="132">
        <f>COUNTIF('몬스터 리스트(숨김)'!$B$14:$B$53,A695)</f>
        <v>0</v>
      </c>
      <c r="AN695" s="132">
        <f>IF(COUNTIF(AO696:$AO$743,1)&gt;0,0,AM695)</f>
        <v>0</v>
      </c>
      <c r="AO695" s="132">
        <f>IF(IF(AN695=0,0,VLOOKUP(A695,'몬스터 리스트(숨김)'!$B$14:$D$53,3,0))&gt;0,1,0)</f>
        <v>0</v>
      </c>
      <c r="AQ695" s="132">
        <f t="shared" ref="AQ695:AQ715" si="820">I695*$AO695</f>
        <v>0</v>
      </c>
      <c r="AR695" s="132">
        <f t="shared" ref="AR695:AR715" si="821">J695*$AO695</f>
        <v>0</v>
      </c>
      <c r="AS695" s="132">
        <f t="shared" ref="AS695:AS715" si="822">K695*$AO695</f>
        <v>0</v>
      </c>
      <c r="AT695" s="132">
        <f t="shared" ref="AT695:AT715" si="823">L695*$AO695</f>
        <v>0</v>
      </c>
      <c r="AU695" s="132">
        <f t="shared" ref="AU695:AU737" si="824">M695*$AO695</f>
        <v>0</v>
      </c>
      <c r="AV695" s="132">
        <f t="shared" ref="AV695:AV737" si="825">N695*$AO695</f>
        <v>0</v>
      </c>
      <c r="AW695" s="132">
        <f t="shared" ref="AW695:AW737" si="826">O695*$AO695</f>
        <v>0</v>
      </c>
      <c r="AX695" s="132">
        <f t="shared" ref="AX695:AX737" si="827">P695*$AO695</f>
        <v>0</v>
      </c>
      <c r="AY695" s="132">
        <f t="shared" ref="AY695:AY737" si="828">Q695*$AO695</f>
        <v>0</v>
      </c>
      <c r="AZ695" s="132">
        <f t="shared" ref="AZ695:AZ737" si="829">R695*$AO695</f>
        <v>0</v>
      </c>
      <c r="BA695" s="132">
        <f t="shared" ref="BA695:BA737" si="830">S695*$AO695</f>
        <v>0</v>
      </c>
      <c r="BB695" s="132">
        <f t="shared" ref="BB695:BB737" si="831">T695*$AO695</f>
        <v>0</v>
      </c>
      <c r="BC695" s="132">
        <f t="shared" ref="BC695:BC737" si="832">U695*$AO695</f>
        <v>0</v>
      </c>
      <c r="BD695" s="132">
        <f t="shared" ref="BD695:BD737" si="833">V695*$AO695</f>
        <v>0</v>
      </c>
      <c r="BE695" s="132">
        <f t="shared" ref="BE695:BE737" si="834">W695*$AO695</f>
        <v>0</v>
      </c>
      <c r="BF695" s="132">
        <f t="shared" ref="BF695:BF737" si="835">X695*$AO695</f>
        <v>0</v>
      </c>
      <c r="BG695" s="132">
        <f t="shared" ref="BG695:BG737" si="836">Y695*$AO695</f>
        <v>0</v>
      </c>
      <c r="BH695" s="132">
        <f t="shared" ref="BH695:BH737" si="837">Z695*$AO695</f>
        <v>0</v>
      </c>
      <c r="BI695" s="132">
        <f t="shared" ref="BI695:BI737" si="838">AA695*$AO695</f>
        <v>0</v>
      </c>
      <c r="BJ695" s="132">
        <f t="shared" ref="BJ695:BJ737" si="839">AB695*$AO695</f>
        <v>0</v>
      </c>
      <c r="BK695" s="132">
        <f t="shared" ref="BK695:BK737" si="840">AC695*$AO695</f>
        <v>0</v>
      </c>
      <c r="BL695" s="132">
        <f t="shared" ref="BL695:BL737" si="841">AD695*$AO695</f>
        <v>0</v>
      </c>
      <c r="BM695" s="132">
        <f t="shared" ref="BM695:BM737" si="842">AE695*$AO695</f>
        <v>0</v>
      </c>
      <c r="BN695" s="132">
        <f t="shared" ref="BN695:BN737" si="843">AF695*$AO695</f>
        <v>0</v>
      </c>
      <c r="BO695" s="132">
        <f t="shared" ref="BO695:BO737" si="844">AG695*$AO695</f>
        <v>0</v>
      </c>
      <c r="BP695" s="132">
        <f t="shared" ref="BP695:BP737" si="845">AH695*$AO695</f>
        <v>0</v>
      </c>
      <c r="BQ695" s="132">
        <f t="shared" ref="BQ695:BQ737" si="846">AI695*$AO695</f>
        <v>0</v>
      </c>
      <c r="BR695" s="132">
        <f t="shared" ref="BR695:BR737" si="847">AJ695*$AO695</f>
        <v>0</v>
      </c>
      <c r="BS695" s="132">
        <f t="shared" ref="BS695:BS737" si="848">AK695*$AO695</f>
        <v>0</v>
      </c>
    </row>
    <row r="696" spans="1:71" x14ac:dyDescent="0.3">
      <c r="A696" s="132" t="s">
        <v>471</v>
      </c>
      <c r="B696" s="132" t="s">
        <v>204</v>
      </c>
      <c r="C696" s="132" t="s">
        <v>140</v>
      </c>
      <c r="D696" s="132" t="s">
        <v>1076</v>
      </c>
      <c r="F696" s="132" t="str">
        <f t="shared" si="819"/>
        <v>솔져</v>
      </c>
      <c r="I696" s="132">
        <v>1</v>
      </c>
      <c r="K696" s="132">
        <v>1</v>
      </c>
      <c r="AM696" s="132">
        <f>COUNTIF('몬스터 리스트(숨김)'!$B$14:$B$53,A696)</f>
        <v>0</v>
      </c>
      <c r="AN696" s="132">
        <f>IF(COUNTIF(AO697:$AO$743,1)&gt;0,0,AM696)</f>
        <v>0</v>
      </c>
      <c r="AO696" s="132">
        <f>IF(IF(AN696=0,0,VLOOKUP(A696,'몬스터 리스트(숨김)'!$B$14:$D$53,3,0))&gt;0,1,0)</f>
        <v>0</v>
      </c>
      <c r="AQ696" s="132">
        <f t="shared" si="820"/>
        <v>0</v>
      </c>
      <c r="AR696" s="132">
        <f t="shared" si="821"/>
        <v>0</v>
      </c>
      <c r="AS696" s="132">
        <f t="shared" si="822"/>
        <v>0</v>
      </c>
      <c r="AT696" s="132">
        <f t="shared" si="823"/>
        <v>0</v>
      </c>
      <c r="AU696" s="132">
        <f t="shared" si="824"/>
        <v>0</v>
      </c>
      <c r="AV696" s="132">
        <f t="shared" si="825"/>
        <v>0</v>
      </c>
      <c r="AW696" s="132">
        <f t="shared" si="826"/>
        <v>0</v>
      </c>
      <c r="AX696" s="132">
        <f t="shared" si="827"/>
        <v>0</v>
      </c>
      <c r="AY696" s="132">
        <f t="shared" si="828"/>
        <v>0</v>
      </c>
      <c r="AZ696" s="132">
        <f t="shared" si="829"/>
        <v>0</v>
      </c>
      <c r="BA696" s="132">
        <f t="shared" si="830"/>
        <v>0</v>
      </c>
      <c r="BB696" s="132">
        <f t="shared" si="831"/>
        <v>0</v>
      </c>
      <c r="BC696" s="132">
        <f t="shared" si="832"/>
        <v>0</v>
      </c>
      <c r="BD696" s="132">
        <f t="shared" si="833"/>
        <v>0</v>
      </c>
      <c r="BE696" s="132">
        <f t="shared" si="834"/>
        <v>0</v>
      </c>
      <c r="BF696" s="132">
        <f t="shared" si="835"/>
        <v>0</v>
      </c>
      <c r="BG696" s="132">
        <f t="shared" si="836"/>
        <v>0</v>
      </c>
      <c r="BH696" s="132">
        <f t="shared" si="837"/>
        <v>0</v>
      </c>
      <c r="BI696" s="132">
        <f t="shared" si="838"/>
        <v>0</v>
      </c>
      <c r="BJ696" s="132">
        <f t="shared" si="839"/>
        <v>0</v>
      </c>
      <c r="BK696" s="132">
        <f t="shared" si="840"/>
        <v>0</v>
      </c>
      <c r="BL696" s="132">
        <f t="shared" si="841"/>
        <v>0</v>
      </c>
      <c r="BM696" s="132">
        <f t="shared" si="842"/>
        <v>0</v>
      </c>
      <c r="BN696" s="132">
        <f t="shared" si="843"/>
        <v>0</v>
      </c>
      <c r="BO696" s="132">
        <f t="shared" si="844"/>
        <v>0</v>
      </c>
      <c r="BP696" s="132">
        <f t="shared" si="845"/>
        <v>0</v>
      </c>
      <c r="BQ696" s="132">
        <f t="shared" si="846"/>
        <v>0</v>
      </c>
      <c r="BR696" s="132">
        <f t="shared" si="847"/>
        <v>0</v>
      </c>
      <c r="BS696" s="132">
        <f t="shared" si="848"/>
        <v>0</v>
      </c>
    </row>
    <row r="697" spans="1:71" x14ac:dyDescent="0.3">
      <c r="A697" s="132" t="s">
        <v>472</v>
      </c>
      <c r="B697" s="132" t="s">
        <v>204</v>
      </c>
      <c r="C697" s="132" t="s">
        <v>140</v>
      </c>
      <c r="D697" s="132" t="s">
        <v>1076</v>
      </c>
      <c r="F697" s="132" t="str">
        <f t="shared" si="819"/>
        <v>솔져</v>
      </c>
      <c r="I697" s="132">
        <v>1</v>
      </c>
      <c r="K697" s="132">
        <v>1</v>
      </c>
      <c r="AM697" s="132">
        <f>COUNTIF('몬스터 리스트(숨김)'!$B$14:$B$53,A697)</f>
        <v>0</v>
      </c>
      <c r="AN697" s="132">
        <f>IF(COUNTIF(AO698:$AO$743,1)&gt;0,0,AM697)</f>
        <v>0</v>
      </c>
      <c r="AO697" s="132">
        <f>IF(IF(AN697=0,0,VLOOKUP(A697,'몬스터 리스트(숨김)'!$B$14:$D$53,3,0))&gt;0,1,0)</f>
        <v>0</v>
      </c>
      <c r="AQ697" s="132">
        <f t="shared" si="820"/>
        <v>0</v>
      </c>
      <c r="AR697" s="132">
        <f t="shared" si="821"/>
        <v>0</v>
      </c>
      <c r="AS697" s="132">
        <f t="shared" si="822"/>
        <v>0</v>
      </c>
      <c r="AT697" s="132">
        <f t="shared" si="823"/>
        <v>0</v>
      </c>
      <c r="AU697" s="132">
        <f t="shared" si="824"/>
        <v>0</v>
      </c>
      <c r="AV697" s="132">
        <f t="shared" si="825"/>
        <v>0</v>
      </c>
      <c r="AW697" s="132">
        <f t="shared" si="826"/>
        <v>0</v>
      </c>
      <c r="AX697" s="132">
        <f t="shared" si="827"/>
        <v>0</v>
      </c>
      <c r="AY697" s="132">
        <f t="shared" si="828"/>
        <v>0</v>
      </c>
      <c r="AZ697" s="132">
        <f t="shared" si="829"/>
        <v>0</v>
      </c>
      <c r="BA697" s="132">
        <f t="shared" si="830"/>
        <v>0</v>
      </c>
      <c r="BB697" s="132">
        <f t="shared" si="831"/>
        <v>0</v>
      </c>
      <c r="BC697" s="132">
        <f t="shared" si="832"/>
        <v>0</v>
      </c>
      <c r="BD697" s="132">
        <f t="shared" si="833"/>
        <v>0</v>
      </c>
      <c r="BE697" s="132">
        <f t="shared" si="834"/>
        <v>0</v>
      </c>
      <c r="BF697" s="132">
        <f t="shared" si="835"/>
        <v>0</v>
      </c>
      <c r="BG697" s="132">
        <f t="shared" si="836"/>
        <v>0</v>
      </c>
      <c r="BH697" s="132">
        <f t="shared" si="837"/>
        <v>0</v>
      </c>
      <c r="BI697" s="132">
        <f t="shared" si="838"/>
        <v>0</v>
      </c>
      <c r="BJ697" s="132">
        <f t="shared" si="839"/>
        <v>0</v>
      </c>
      <c r="BK697" s="132">
        <f t="shared" si="840"/>
        <v>0</v>
      </c>
      <c r="BL697" s="132">
        <f t="shared" si="841"/>
        <v>0</v>
      </c>
      <c r="BM697" s="132">
        <f t="shared" si="842"/>
        <v>0</v>
      </c>
      <c r="BN697" s="132">
        <f t="shared" si="843"/>
        <v>0</v>
      </c>
      <c r="BO697" s="132">
        <f t="shared" si="844"/>
        <v>0</v>
      </c>
      <c r="BP697" s="132">
        <f t="shared" si="845"/>
        <v>0</v>
      </c>
      <c r="BQ697" s="132">
        <f t="shared" si="846"/>
        <v>0</v>
      </c>
      <c r="BR697" s="132">
        <f t="shared" si="847"/>
        <v>0</v>
      </c>
      <c r="BS697" s="132">
        <f t="shared" si="848"/>
        <v>0</v>
      </c>
    </row>
    <row r="698" spans="1:71" x14ac:dyDescent="0.3">
      <c r="A698" s="132" t="s">
        <v>473</v>
      </c>
      <c r="B698" s="132" t="s">
        <v>204</v>
      </c>
      <c r="C698" s="132" t="s">
        <v>140</v>
      </c>
      <c r="D698" s="132" t="s">
        <v>1076</v>
      </c>
      <c r="F698" s="132" t="str">
        <f t="shared" si="819"/>
        <v>솔져</v>
      </c>
      <c r="I698" s="132">
        <v>1</v>
      </c>
      <c r="K698" s="132">
        <v>1</v>
      </c>
      <c r="AM698" s="132">
        <f>COUNTIF('몬스터 리스트(숨김)'!$B$14:$B$53,A698)</f>
        <v>0</v>
      </c>
      <c r="AN698" s="132">
        <f>IF(COUNTIF(AO699:$AO$743,1)&gt;0,0,AM698)</f>
        <v>0</v>
      </c>
      <c r="AO698" s="132">
        <f>IF(IF(AN698=0,0,VLOOKUP(A698,'몬스터 리스트(숨김)'!$B$14:$D$53,3,0))&gt;0,1,0)</f>
        <v>0</v>
      </c>
      <c r="AQ698" s="132">
        <f t="shared" si="820"/>
        <v>0</v>
      </c>
      <c r="AR698" s="132">
        <f t="shared" si="821"/>
        <v>0</v>
      </c>
      <c r="AS698" s="132">
        <f t="shared" si="822"/>
        <v>0</v>
      </c>
      <c r="AT698" s="132">
        <f t="shared" si="823"/>
        <v>0</v>
      </c>
      <c r="AU698" s="132">
        <f t="shared" si="824"/>
        <v>0</v>
      </c>
      <c r="AV698" s="132">
        <f t="shared" si="825"/>
        <v>0</v>
      </c>
      <c r="AW698" s="132">
        <f t="shared" si="826"/>
        <v>0</v>
      </c>
      <c r="AX698" s="132">
        <f t="shared" si="827"/>
        <v>0</v>
      </c>
      <c r="AY698" s="132">
        <f t="shared" si="828"/>
        <v>0</v>
      </c>
      <c r="AZ698" s="132">
        <f t="shared" si="829"/>
        <v>0</v>
      </c>
      <c r="BA698" s="132">
        <f t="shared" si="830"/>
        <v>0</v>
      </c>
      <c r="BB698" s="132">
        <f t="shared" si="831"/>
        <v>0</v>
      </c>
      <c r="BC698" s="132">
        <f t="shared" si="832"/>
        <v>0</v>
      </c>
      <c r="BD698" s="132">
        <f t="shared" si="833"/>
        <v>0</v>
      </c>
      <c r="BE698" s="132">
        <f t="shared" si="834"/>
        <v>0</v>
      </c>
      <c r="BF698" s="132">
        <f t="shared" si="835"/>
        <v>0</v>
      </c>
      <c r="BG698" s="132">
        <f t="shared" si="836"/>
        <v>0</v>
      </c>
      <c r="BH698" s="132">
        <f t="shared" si="837"/>
        <v>0</v>
      </c>
      <c r="BI698" s="132">
        <f t="shared" si="838"/>
        <v>0</v>
      </c>
      <c r="BJ698" s="132">
        <f t="shared" si="839"/>
        <v>0</v>
      </c>
      <c r="BK698" s="132">
        <f t="shared" si="840"/>
        <v>0</v>
      </c>
      <c r="BL698" s="132">
        <f t="shared" si="841"/>
        <v>0</v>
      </c>
      <c r="BM698" s="132">
        <f t="shared" si="842"/>
        <v>0</v>
      </c>
      <c r="BN698" s="132">
        <f t="shared" si="843"/>
        <v>0</v>
      </c>
      <c r="BO698" s="132">
        <f t="shared" si="844"/>
        <v>0</v>
      </c>
      <c r="BP698" s="132">
        <f t="shared" si="845"/>
        <v>0</v>
      </c>
      <c r="BQ698" s="132">
        <f t="shared" si="846"/>
        <v>0</v>
      </c>
      <c r="BR698" s="132">
        <f t="shared" si="847"/>
        <v>0</v>
      </c>
      <c r="BS698" s="132">
        <f t="shared" si="848"/>
        <v>0</v>
      </c>
    </row>
    <row r="699" spans="1:71" x14ac:dyDescent="0.3">
      <c r="A699" s="132" t="s">
        <v>474</v>
      </c>
      <c r="B699" s="132" t="s">
        <v>204</v>
      </c>
      <c r="C699" s="132" t="s">
        <v>140</v>
      </c>
      <c r="D699" s="132" t="s">
        <v>1076</v>
      </c>
      <c r="F699" s="132" t="str">
        <f t="shared" si="819"/>
        <v>솔져</v>
      </c>
      <c r="I699" s="132">
        <v>1</v>
      </c>
      <c r="K699" s="132">
        <v>1</v>
      </c>
      <c r="AM699" s="132">
        <f>COUNTIF('몬스터 리스트(숨김)'!$B$14:$B$53,A699)</f>
        <v>0</v>
      </c>
      <c r="AN699" s="132">
        <f>IF(COUNTIF(AO700:$AO$743,1)&gt;0,0,AM699)</f>
        <v>0</v>
      </c>
      <c r="AO699" s="132">
        <f>IF(IF(AN699=0,0,VLOOKUP(A699,'몬스터 리스트(숨김)'!$B$14:$D$53,3,0))&gt;0,1,0)</f>
        <v>0</v>
      </c>
      <c r="AQ699" s="132">
        <f t="shared" si="820"/>
        <v>0</v>
      </c>
      <c r="AR699" s="132">
        <f t="shared" si="821"/>
        <v>0</v>
      </c>
      <c r="AS699" s="132">
        <f t="shared" si="822"/>
        <v>0</v>
      </c>
      <c r="AT699" s="132">
        <f t="shared" si="823"/>
        <v>0</v>
      </c>
      <c r="AU699" s="132">
        <f t="shared" si="824"/>
        <v>0</v>
      </c>
      <c r="AV699" s="132">
        <f t="shared" si="825"/>
        <v>0</v>
      </c>
      <c r="AW699" s="132">
        <f t="shared" si="826"/>
        <v>0</v>
      </c>
      <c r="AX699" s="132">
        <f t="shared" si="827"/>
        <v>0</v>
      </c>
      <c r="AY699" s="132">
        <f t="shared" si="828"/>
        <v>0</v>
      </c>
      <c r="AZ699" s="132">
        <f t="shared" si="829"/>
        <v>0</v>
      </c>
      <c r="BA699" s="132">
        <f t="shared" si="830"/>
        <v>0</v>
      </c>
      <c r="BB699" s="132">
        <f t="shared" si="831"/>
        <v>0</v>
      </c>
      <c r="BC699" s="132">
        <f t="shared" si="832"/>
        <v>0</v>
      </c>
      <c r="BD699" s="132">
        <f t="shared" si="833"/>
        <v>0</v>
      </c>
      <c r="BE699" s="132">
        <f t="shared" si="834"/>
        <v>0</v>
      </c>
      <c r="BF699" s="132">
        <f t="shared" si="835"/>
        <v>0</v>
      </c>
      <c r="BG699" s="132">
        <f t="shared" si="836"/>
        <v>0</v>
      </c>
      <c r="BH699" s="132">
        <f t="shared" si="837"/>
        <v>0</v>
      </c>
      <c r="BI699" s="132">
        <f t="shared" si="838"/>
        <v>0</v>
      </c>
      <c r="BJ699" s="132">
        <f t="shared" si="839"/>
        <v>0</v>
      </c>
      <c r="BK699" s="132">
        <f t="shared" si="840"/>
        <v>0</v>
      </c>
      <c r="BL699" s="132">
        <f t="shared" si="841"/>
        <v>0</v>
      </c>
      <c r="BM699" s="132">
        <f t="shared" si="842"/>
        <v>0</v>
      </c>
      <c r="BN699" s="132">
        <f t="shared" si="843"/>
        <v>0</v>
      </c>
      <c r="BO699" s="132">
        <f t="shared" si="844"/>
        <v>0</v>
      </c>
      <c r="BP699" s="132">
        <f t="shared" si="845"/>
        <v>0</v>
      </c>
      <c r="BQ699" s="132">
        <f t="shared" si="846"/>
        <v>0</v>
      </c>
      <c r="BR699" s="132">
        <f t="shared" si="847"/>
        <v>0</v>
      </c>
      <c r="BS699" s="132">
        <f t="shared" si="848"/>
        <v>0</v>
      </c>
    </row>
    <row r="700" spans="1:71" x14ac:dyDescent="0.3">
      <c r="A700" s="132" t="s">
        <v>475</v>
      </c>
      <c r="B700" s="132" t="s">
        <v>204</v>
      </c>
      <c r="C700" s="132" t="s">
        <v>140</v>
      </c>
      <c r="D700" s="132" t="s">
        <v>1076</v>
      </c>
      <c r="F700" s="132" t="str">
        <f t="shared" si="819"/>
        <v>솔져</v>
      </c>
      <c r="I700" s="132">
        <v>1</v>
      </c>
      <c r="K700" s="132">
        <v>1</v>
      </c>
      <c r="AM700" s="132">
        <f>COUNTIF('몬스터 리스트(숨김)'!$B$14:$B$53,A700)</f>
        <v>0</v>
      </c>
      <c r="AN700" s="132">
        <f>IF(COUNTIF(AO701:$AO$743,1)&gt;0,0,AM700)</f>
        <v>0</v>
      </c>
      <c r="AO700" s="132">
        <f>IF(IF(AN700=0,0,VLOOKUP(A700,'몬스터 리스트(숨김)'!$B$14:$D$53,3,0))&gt;0,1,0)</f>
        <v>0</v>
      </c>
      <c r="AQ700" s="132">
        <f t="shared" si="820"/>
        <v>0</v>
      </c>
      <c r="AR700" s="132">
        <f t="shared" si="821"/>
        <v>0</v>
      </c>
      <c r="AS700" s="132">
        <f t="shared" si="822"/>
        <v>0</v>
      </c>
      <c r="AT700" s="132">
        <f t="shared" si="823"/>
        <v>0</v>
      </c>
      <c r="AU700" s="132">
        <f t="shared" si="824"/>
        <v>0</v>
      </c>
      <c r="AV700" s="132">
        <f t="shared" si="825"/>
        <v>0</v>
      </c>
      <c r="AW700" s="132">
        <f t="shared" si="826"/>
        <v>0</v>
      </c>
      <c r="AX700" s="132">
        <f t="shared" si="827"/>
        <v>0</v>
      </c>
      <c r="AY700" s="132">
        <f t="shared" si="828"/>
        <v>0</v>
      </c>
      <c r="AZ700" s="132">
        <f t="shared" si="829"/>
        <v>0</v>
      </c>
      <c r="BA700" s="132">
        <f t="shared" si="830"/>
        <v>0</v>
      </c>
      <c r="BB700" s="132">
        <f t="shared" si="831"/>
        <v>0</v>
      </c>
      <c r="BC700" s="132">
        <f t="shared" si="832"/>
        <v>0</v>
      </c>
      <c r="BD700" s="132">
        <f t="shared" si="833"/>
        <v>0</v>
      </c>
      <c r="BE700" s="132">
        <f t="shared" si="834"/>
        <v>0</v>
      </c>
      <c r="BF700" s="132">
        <f t="shared" si="835"/>
        <v>0</v>
      </c>
      <c r="BG700" s="132">
        <f t="shared" si="836"/>
        <v>0</v>
      </c>
      <c r="BH700" s="132">
        <f t="shared" si="837"/>
        <v>0</v>
      </c>
      <c r="BI700" s="132">
        <f t="shared" si="838"/>
        <v>0</v>
      </c>
      <c r="BJ700" s="132">
        <f t="shared" si="839"/>
        <v>0</v>
      </c>
      <c r="BK700" s="132">
        <f t="shared" si="840"/>
        <v>0</v>
      </c>
      <c r="BL700" s="132">
        <f t="shared" si="841"/>
        <v>0</v>
      </c>
      <c r="BM700" s="132">
        <f t="shared" si="842"/>
        <v>0</v>
      </c>
      <c r="BN700" s="132">
        <f t="shared" si="843"/>
        <v>0</v>
      </c>
      <c r="BO700" s="132">
        <f t="shared" si="844"/>
        <v>0</v>
      </c>
      <c r="BP700" s="132">
        <f t="shared" si="845"/>
        <v>0</v>
      </c>
      <c r="BQ700" s="132">
        <f t="shared" si="846"/>
        <v>0</v>
      </c>
      <c r="BR700" s="132">
        <f t="shared" si="847"/>
        <v>0</v>
      </c>
      <c r="BS700" s="132">
        <f t="shared" si="848"/>
        <v>0</v>
      </c>
    </row>
    <row r="701" spans="1:71" x14ac:dyDescent="0.3">
      <c r="A701" s="132" t="s">
        <v>476</v>
      </c>
      <c r="B701" s="132" t="s">
        <v>204</v>
      </c>
      <c r="C701" s="132" t="s">
        <v>142</v>
      </c>
      <c r="D701" s="132" t="s">
        <v>1077</v>
      </c>
      <c r="F701" s="132" t="str">
        <f t="shared" si="819"/>
        <v>솔져</v>
      </c>
      <c r="I701" s="132">
        <v>2</v>
      </c>
      <c r="K701" s="132">
        <v>2</v>
      </c>
      <c r="AM701" s="132">
        <f>COUNTIF('몬스터 리스트(숨김)'!$B$14:$B$53,A701)</f>
        <v>0</v>
      </c>
      <c r="AN701" s="132">
        <f>IF(COUNTIF(AO702:$AO$743,1)&gt;0,0,AM701)</f>
        <v>0</v>
      </c>
      <c r="AO701" s="132">
        <f>IF(IF(AN701=0,0,VLOOKUP(A701,'몬스터 리스트(숨김)'!$B$14:$D$53,3,0))&gt;0,1,0)</f>
        <v>0</v>
      </c>
      <c r="AQ701" s="132">
        <f t="shared" si="820"/>
        <v>0</v>
      </c>
      <c r="AR701" s="132">
        <f t="shared" si="821"/>
        <v>0</v>
      </c>
      <c r="AS701" s="132">
        <f t="shared" si="822"/>
        <v>0</v>
      </c>
      <c r="AT701" s="132">
        <f t="shared" si="823"/>
        <v>0</v>
      </c>
      <c r="AU701" s="132">
        <f t="shared" si="824"/>
        <v>0</v>
      </c>
      <c r="AV701" s="132">
        <f t="shared" si="825"/>
        <v>0</v>
      </c>
      <c r="AW701" s="132">
        <f t="shared" si="826"/>
        <v>0</v>
      </c>
      <c r="AX701" s="132">
        <f t="shared" si="827"/>
        <v>0</v>
      </c>
      <c r="AY701" s="132">
        <f t="shared" si="828"/>
        <v>0</v>
      </c>
      <c r="AZ701" s="132">
        <f t="shared" si="829"/>
        <v>0</v>
      </c>
      <c r="BA701" s="132">
        <f t="shared" si="830"/>
        <v>0</v>
      </c>
      <c r="BB701" s="132">
        <f t="shared" si="831"/>
        <v>0</v>
      </c>
      <c r="BC701" s="132">
        <f t="shared" si="832"/>
        <v>0</v>
      </c>
      <c r="BD701" s="132">
        <f t="shared" si="833"/>
        <v>0</v>
      </c>
      <c r="BE701" s="132">
        <f t="shared" si="834"/>
        <v>0</v>
      </c>
      <c r="BF701" s="132">
        <f t="shared" si="835"/>
        <v>0</v>
      </c>
      <c r="BG701" s="132">
        <f t="shared" si="836"/>
        <v>0</v>
      </c>
      <c r="BH701" s="132">
        <f t="shared" si="837"/>
        <v>0</v>
      </c>
      <c r="BI701" s="132">
        <f t="shared" si="838"/>
        <v>0</v>
      </c>
      <c r="BJ701" s="132">
        <f t="shared" si="839"/>
        <v>0</v>
      </c>
      <c r="BK701" s="132">
        <f t="shared" si="840"/>
        <v>0</v>
      </c>
      <c r="BL701" s="132">
        <f t="shared" si="841"/>
        <v>0</v>
      </c>
      <c r="BM701" s="132">
        <f t="shared" si="842"/>
        <v>0</v>
      </c>
      <c r="BN701" s="132">
        <f t="shared" si="843"/>
        <v>0</v>
      </c>
      <c r="BO701" s="132">
        <f t="shared" si="844"/>
        <v>0</v>
      </c>
      <c r="BP701" s="132">
        <f t="shared" si="845"/>
        <v>0</v>
      </c>
      <c r="BQ701" s="132">
        <f t="shared" si="846"/>
        <v>0</v>
      </c>
      <c r="BR701" s="132">
        <f t="shared" si="847"/>
        <v>0</v>
      </c>
      <c r="BS701" s="132">
        <f t="shared" si="848"/>
        <v>0</v>
      </c>
    </row>
    <row r="702" spans="1:71" x14ac:dyDescent="0.3">
      <c r="A702" s="132" t="s">
        <v>477</v>
      </c>
      <c r="B702" s="132" t="s">
        <v>204</v>
      </c>
      <c r="C702" s="132" t="s">
        <v>142</v>
      </c>
      <c r="D702" s="132" t="s">
        <v>1077</v>
      </c>
      <c r="F702" s="132" t="str">
        <f t="shared" si="819"/>
        <v>솔져</v>
      </c>
      <c r="I702" s="132">
        <v>2</v>
      </c>
      <c r="K702" s="132">
        <v>2</v>
      </c>
      <c r="AM702" s="132">
        <f>COUNTIF('몬스터 리스트(숨김)'!$B$14:$B$53,A702)</f>
        <v>0</v>
      </c>
      <c r="AN702" s="132">
        <f>IF(COUNTIF(AO703:$AO$743,1)&gt;0,0,AM702)</f>
        <v>0</v>
      </c>
      <c r="AO702" s="132">
        <f>IF(IF(AN702=0,0,VLOOKUP(A702,'몬스터 리스트(숨김)'!$B$14:$D$53,3,0))&gt;0,1,0)</f>
        <v>0</v>
      </c>
      <c r="AQ702" s="132">
        <f t="shared" si="820"/>
        <v>0</v>
      </c>
      <c r="AR702" s="132">
        <f t="shared" si="821"/>
        <v>0</v>
      </c>
      <c r="AS702" s="132">
        <f t="shared" si="822"/>
        <v>0</v>
      </c>
      <c r="AT702" s="132">
        <f t="shared" si="823"/>
        <v>0</v>
      </c>
      <c r="AU702" s="132">
        <f t="shared" si="824"/>
        <v>0</v>
      </c>
      <c r="AV702" s="132">
        <f t="shared" si="825"/>
        <v>0</v>
      </c>
      <c r="AW702" s="132">
        <f t="shared" si="826"/>
        <v>0</v>
      </c>
      <c r="AX702" s="132">
        <f t="shared" si="827"/>
        <v>0</v>
      </c>
      <c r="AY702" s="132">
        <f t="shared" si="828"/>
        <v>0</v>
      </c>
      <c r="AZ702" s="132">
        <f t="shared" si="829"/>
        <v>0</v>
      </c>
      <c r="BA702" s="132">
        <f t="shared" si="830"/>
        <v>0</v>
      </c>
      <c r="BB702" s="132">
        <f t="shared" si="831"/>
        <v>0</v>
      </c>
      <c r="BC702" s="132">
        <f t="shared" si="832"/>
        <v>0</v>
      </c>
      <c r="BD702" s="132">
        <f t="shared" si="833"/>
        <v>0</v>
      </c>
      <c r="BE702" s="132">
        <f t="shared" si="834"/>
        <v>0</v>
      </c>
      <c r="BF702" s="132">
        <f t="shared" si="835"/>
        <v>0</v>
      </c>
      <c r="BG702" s="132">
        <f t="shared" si="836"/>
        <v>0</v>
      </c>
      <c r="BH702" s="132">
        <f t="shared" si="837"/>
        <v>0</v>
      </c>
      <c r="BI702" s="132">
        <f t="shared" si="838"/>
        <v>0</v>
      </c>
      <c r="BJ702" s="132">
        <f t="shared" si="839"/>
        <v>0</v>
      </c>
      <c r="BK702" s="132">
        <f t="shared" si="840"/>
        <v>0</v>
      </c>
      <c r="BL702" s="132">
        <f t="shared" si="841"/>
        <v>0</v>
      </c>
      <c r="BM702" s="132">
        <f t="shared" si="842"/>
        <v>0</v>
      </c>
      <c r="BN702" s="132">
        <f t="shared" si="843"/>
        <v>0</v>
      </c>
      <c r="BO702" s="132">
        <f t="shared" si="844"/>
        <v>0</v>
      </c>
      <c r="BP702" s="132">
        <f t="shared" si="845"/>
        <v>0</v>
      </c>
      <c r="BQ702" s="132">
        <f t="shared" si="846"/>
        <v>0</v>
      </c>
      <c r="BR702" s="132">
        <f t="shared" si="847"/>
        <v>0</v>
      </c>
      <c r="BS702" s="132">
        <f t="shared" si="848"/>
        <v>0</v>
      </c>
    </row>
    <row r="703" spans="1:71" x14ac:dyDescent="0.3">
      <c r="A703" s="132" t="s">
        <v>478</v>
      </c>
      <c r="B703" s="132" t="s">
        <v>204</v>
      </c>
      <c r="C703" s="132" t="s">
        <v>142</v>
      </c>
      <c r="D703" s="132" t="s">
        <v>1077</v>
      </c>
      <c r="F703" s="132" t="str">
        <f t="shared" si="819"/>
        <v>솔져</v>
      </c>
      <c r="I703" s="132">
        <v>2</v>
      </c>
      <c r="K703" s="132">
        <v>2</v>
      </c>
      <c r="AM703" s="132">
        <f>COUNTIF('몬스터 리스트(숨김)'!$B$14:$B$53,A703)</f>
        <v>0</v>
      </c>
      <c r="AN703" s="132">
        <f>IF(COUNTIF(AO704:$AO$743,1)&gt;0,0,AM703)</f>
        <v>0</v>
      </c>
      <c r="AO703" s="132">
        <f>IF(IF(AN703=0,0,VLOOKUP(A703,'몬스터 리스트(숨김)'!$B$14:$D$53,3,0))&gt;0,1,0)</f>
        <v>0</v>
      </c>
      <c r="AQ703" s="132">
        <f t="shared" si="820"/>
        <v>0</v>
      </c>
      <c r="AR703" s="132">
        <f t="shared" si="821"/>
        <v>0</v>
      </c>
      <c r="AS703" s="132">
        <f t="shared" si="822"/>
        <v>0</v>
      </c>
      <c r="AT703" s="132">
        <f t="shared" si="823"/>
        <v>0</v>
      </c>
      <c r="AU703" s="132">
        <f t="shared" si="824"/>
        <v>0</v>
      </c>
      <c r="AV703" s="132">
        <f t="shared" si="825"/>
        <v>0</v>
      </c>
      <c r="AW703" s="132">
        <f t="shared" si="826"/>
        <v>0</v>
      </c>
      <c r="AX703" s="132">
        <f t="shared" si="827"/>
        <v>0</v>
      </c>
      <c r="AY703" s="132">
        <f t="shared" si="828"/>
        <v>0</v>
      </c>
      <c r="AZ703" s="132">
        <f t="shared" si="829"/>
        <v>0</v>
      </c>
      <c r="BA703" s="132">
        <f t="shared" si="830"/>
        <v>0</v>
      </c>
      <c r="BB703" s="132">
        <f t="shared" si="831"/>
        <v>0</v>
      </c>
      <c r="BC703" s="132">
        <f t="shared" si="832"/>
        <v>0</v>
      </c>
      <c r="BD703" s="132">
        <f t="shared" si="833"/>
        <v>0</v>
      </c>
      <c r="BE703" s="132">
        <f t="shared" si="834"/>
        <v>0</v>
      </c>
      <c r="BF703" s="132">
        <f t="shared" si="835"/>
        <v>0</v>
      </c>
      <c r="BG703" s="132">
        <f t="shared" si="836"/>
        <v>0</v>
      </c>
      <c r="BH703" s="132">
        <f t="shared" si="837"/>
        <v>0</v>
      </c>
      <c r="BI703" s="132">
        <f t="shared" si="838"/>
        <v>0</v>
      </c>
      <c r="BJ703" s="132">
        <f t="shared" si="839"/>
        <v>0</v>
      </c>
      <c r="BK703" s="132">
        <f t="shared" si="840"/>
        <v>0</v>
      </c>
      <c r="BL703" s="132">
        <f t="shared" si="841"/>
        <v>0</v>
      </c>
      <c r="BM703" s="132">
        <f t="shared" si="842"/>
        <v>0</v>
      </c>
      <c r="BN703" s="132">
        <f t="shared" si="843"/>
        <v>0</v>
      </c>
      <c r="BO703" s="132">
        <f t="shared" si="844"/>
        <v>0</v>
      </c>
      <c r="BP703" s="132">
        <f t="shared" si="845"/>
        <v>0</v>
      </c>
      <c r="BQ703" s="132">
        <f t="shared" si="846"/>
        <v>0</v>
      </c>
      <c r="BR703" s="132">
        <f t="shared" si="847"/>
        <v>0</v>
      </c>
      <c r="BS703" s="132">
        <f t="shared" si="848"/>
        <v>0</v>
      </c>
    </row>
    <row r="704" spans="1:71" x14ac:dyDescent="0.3">
      <c r="A704" s="132" t="s">
        <v>479</v>
      </c>
      <c r="B704" s="132" t="s">
        <v>204</v>
      </c>
      <c r="C704" s="132" t="s">
        <v>142</v>
      </c>
      <c r="D704" s="132" t="s">
        <v>1077</v>
      </c>
      <c r="F704" s="132" t="str">
        <f t="shared" si="819"/>
        <v>솔져</v>
      </c>
      <c r="I704" s="132">
        <v>2</v>
      </c>
      <c r="K704" s="132">
        <v>2</v>
      </c>
      <c r="AM704" s="132">
        <f>COUNTIF('몬스터 리스트(숨김)'!$B$14:$B$53,A704)</f>
        <v>0</v>
      </c>
      <c r="AN704" s="132">
        <f>IF(COUNTIF(AO705:$AO$743,1)&gt;0,0,AM704)</f>
        <v>0</v>
      </c>
      <c r="AO704" s="132">
        <f>IF(IF(AN704=0,0,VLOOKUP(A704,'몬스터 리스트(숨김)'!$B$14:$D$53,3,0))&gt;0,1,0)</f>
        <v>0</v>
      </c>
      <c r="AQ704" s="132">
        <f t="shared" si="820"/>
        <v>0</v>
      </c>
      <c r="AR704" s="132">
        <f t="shared" si="821"/>
        <v>0</v>
      </c>
      <c r="AS704" s="132">
        <f t="shared" si="822"/>
        <v>0</v>
      </c>
      <c r="AT704" s="132">
        <f t="shared" si="823"/>
        <v>0</v>
      </c>
      <c r="AU704" s="132">
        <f t="shared" si="824"/>
        <v>0</v>
      </c>
      <c r="AV704" s="132">
        <f t="shared" si="825"/>
        <v>0</v>
      </c>
      <c r="AW704" s="132">
        <f t="shared" si="826"/>
        <v>0</v>
      </c>
      <c r="AX704" s="132">
        <f t="shared" si="827"/>
        <v>0</v>
      </c>
      <c r="AY704" s="132">
        <f t="shared" si="828"/>
        <v>0</v>
      </c>
      <c r="AZ704" s="132">
        <f t="shared" si="829"/>
        <v>0</v>
      </c>
      <c r="BA704" s="132">
        <f t="shared" si="830"/>
        <v>0</v>
      </c>
      <c r="BB704" s="132">
        <f t="shared" si="831"/>
        <v>0</v>
      </c>
      <c r="BC704" s="132">
        <f t="shared" si="832"/>
        <v>0</v>
      </c>
      <c r="BD704" s="132">
        <f t="shared" si="833"/>
        <v>0</v>
      </c>
      <c r="BE704" s="132">
        <f t="shared" si="834"/>
        <v>0</v>
      </c>
      <c r="BF704" s="132">
        <f t="shared" si="835"/>
        <v>0</v>
      </c>
      <c r="BG704" s="132">
        <f t="shared" si="836"/>
        <v>0</v>
      </c>
      <c r="BH704" s="132">
        <f t="shared" si="837"/>
        <v>0</v>
      </c>
      <c r="BI704" s="132">
        <f t="shared" si="838"/>
        <v>0</v>
      </c>
      <c r="BJ704" s="132">
        <f t="shared" si="839"/>
        <v>0</v>
      </c>
      <c r="BK704" s="132">
        <f t="shared" si="840"/>
        <v>0</v>
      </c>
      <c r="BL704" s="132">
        <f t="shared" si="841"/>
        <v>0</v>
      </c>
      <c r="BM704" s="132">
        <f t="shared" si="842"/>
        <v>0</v>
      </c>
      <c r="BN704" s="132">
        <f t="shared" si="843"/>
        <v>0</v>
      </c>
      <c r="BO704" s="132">
        <f t="shared" si="844"/>
        <v>0</v>
      </c>
      <c r="BP704" s="132">
        <f t="shared" si="845"/>
        <v>0</v>
      </c>
      <c r="BQ704" s="132">
        <f t="shared" si="846"/>
        <v>0</v>
      </c>
      <c r="BR704" s="132">
        <f t="shared" si="847"/>
        <v>0</v>
      </c>
      <c r="BS704" s="132">
        <f t="shared" si="848"/>
        <v>0</v>
      </c>
    </row>
    <row r="705" spans="1:71" x14ac:dyDescent="0.3">
      <c r="A705" s="132" t="s">
        <v>480</v>
      </c>
      <c r="B705" s="132" t="s">
        <v>204</v>
      </c>
      <c r="C705" s="132" t="s">
        <v>142</v>
      </c>
      <c r="D705" s="132" t="s">
        <v>1077</v>
      </c>
      <c r="F705" s="132" t="str">
        <f>IF(B705="스페셜",IF(E705="","스페셜 상자","스페셜 조합"),B705)</f>
        <v>솔져</v>
      </c>
      <c r="I705" s="132">
        <v>2</v>
      </c>
      <c r="K705" s="132">
        <v>2</v>
      </c>
      <c r="AM705" s="132">
        <f>COUNTIF('몬스터 리스트(숨김)'!$B$14:$B$53,A705)</f>
        <v>0</v>
      </c>
      <c r="AN705" s="132">
        <f>IF(COUNTIF(AO706:$AO$743,1)&gt;0,0,AM705)</f>
        <v>0</v>
      </c>
      <c r="AO705" s="132">
        <f>IF(IF(AN705=0,0,VLOOKUP(A705,'몬스터 리스트(숨김)'!$B$14:$D$53,3,0))&gt;0,1,0)</f>
        <v>0</v>
      </c>
      <c r="AQ705" s="132">
        <f t="shared" si="820"/>
        <v>0</v>
      </c>
      <c r="AR705" s="132">
        <f t="shared" si="821"/>
        <v>0</v>
      </c>
      <c r="AS705" s="132">
        <f t="shared" si="822"/>
        <v>0</v>
      </c>
      <c r="AT705" s="132">
        <f t="shared" si="823"/>
        <v>0</v>
      </c>
      <c r="AU705" s="132">
        <f t="shared" si="824"/>
        <v>0</v>
      </c>
      <c r="AV705" s="132">
        <f t="shared" si="825"/>
        <v>0</v>
      </c>
      <c r="AW705" s="132">
        <f t="shared" si="826"/>
        <v>0</v>
      </c>
      <c r="AX705" s="132">
        <f t="shared" si="827"/>
        <v>0</v>
      </c>
      <c r="AY705" s="132">
        <f t="shared" si="828"/>
        <v>0</v>
      </c>
      <c r="AZ705" s="132">
        <f t="shared" si="829"/>
        <v>0</v>
      </c>
      <c r="BA705" s="132">
        <f t="shared" si="830"/>
        <v>0</v>
      </c>
      <c r="BB705" s="132">
        <f t="shared" si="831"/>
        <v>0</v>
      </c>
      <c r="BC705" s="132">
        <f t="shared" si="832"/>
        <v>0</v>
      </c>
      <c r="BD705" s="132">
        <f t="shared" si="833"/>
        <v>0</v>
      </c>
      <c r="BE705" s="132">
        <f t="shared" si="834"/>
        <v>0</v>
      </c>
      <c r="BF705" s="132">
        <f t="shared" si="835"/>
        <v>0</v>
      </c>
      <c r="BG705" s="132">
        <f t="shared" si="836"/>
        <v>0</v>
      </c>
      <c r="BH705" s="132">
        <f t="shared" si="837"/>
        <v>0</v>
      </c>
      <c r="BI705" s="132">
        <f t="shared" si="838"/>
        <v>0</v>
      </c>
      <c r="BJ705" s="132">
        <f t="shared" si="839"/>
        <v>0</v>
      </c>
      <c r="BK705" s="132">
        <f t="shared" si="840"/>
        <v>0</v>
      </c>
      <c r="BL705" s="132">
        <f t="shared" si="841"/>
        <v>0</v>
      </c>
      <c r="BM705" s="132">
        <f t="shared" si="842"/>
        <v>0</v>
      </c>
      <c r="BN705" s="132">
        <f t="shared" si="843"/>
        <v>0</v>
      </c>
      <c r="BO705" s="132">
        <f t="shared" si="844"/>
        <v>0</v>
      </c>
      <c r="BP705" s="132">
        <f t="shared" si="845"/>
        <v>0</v>
      </c>
      <c r="BQ705" s="132">
        <f t="shared" si="846"/>
        <v>0</v>
      </c>
      <c r="BR705" s="132">
        <f t="shared" si="847"/>
        <v>0</v>
      </c>
      <c r="BS705" s="132">
        <f t="shared" si="848"/>
        <v>0</v>
      </c>
    </row>
    <row r="706" spans="1:71" x14ac:dyDescent="0.3">
      <c r="A706" s="132" t="s">
        <v>481</v>
      </c>
      <c r="B706" s="132" t="s">
        <v>204</v>
      </c>
      <c r="C706" s="132" t="s">
        <v>142</v>
      </c>
      <c r="D706" s="132" t="s">
        <v>1077</v>
      </c>
      <c r="F706" s="132" t="str">
        <f t="shared" ref="F706:F720" si="849">IF(B706="스페셜",IF(E706="","스페셜 상자","스페셜 조합"),B706)</f>
        <v>솔져</v>
      </c>
      <c r="I706" s="132">
        <v>2</v>
      </c>
      <c r="K706" s="132">
        <v>2</v>
      </c>
      <c r="AM706" s="132">
        <f>COUNTIF('몬스터 리스트(숨김)'!$B$14:$B$53,A706)</f>
        <v>0</v>
      </c>
      <c r="AN706" s="132">
        <f>IF(COUNTIF(AO707:$AO$743,1)&gt;0,0,AM706)</f>
        <v>0</v>
      </c>
      <c r="AO706" s="132">
        <f>IF(IF(AN706=0,0,VLOOKUP(A706,'몬스터 리스트(숨김)'!$B$14:$D$53,3,0))&gt;0,1,0)</f>
        <v>0</v>
      </c>
      <c r="AQ706" s="132">
        <f t="shared" si="820"/>
        <v>0</v>
      </c>
      <c r="AR706" s="132">
        <f t="shared" si="821"/>
        <v>0</v>
      </c>
      <c r="AS706" s="132">
        <f t="shared" si="822"/>
        <v>0</v>
      </c>
      <c r="AT706" s="132">
        <f t="shared" si="823"/>
        <v>0</v>
      </c>
      <c r="AU706" s="132">
        <f t="shared" si="824"/>
        <v>0</v>
      </c>
      <c r="AV706" s="132">
        <f t="shared" si="825"/>
        <v>0</v>
      </c>
      <c r="AW706" s="132">
        <f t="shared" si="826"/>
        <v>0</v>
      </c>
      <c r="AX706" s="132">
        <f t="shared" si="827"/>
        <v>0</v>
      </c>
      <c r="AY706" s="132">
        <f t="shared" si="828"/>
        <v>0</v>
      </c>
      <c r="AZ706" s="132">
        <f t="shared" si="829"/>
        <v>0</v>
      </c>
      <c r="BA706" s="132">
        <f t="shared" si="830"/>
        <v>0</v>
      </c>
      <c r="BB706" s="132">
        <f t="shared" si="831"/>
        <v>0</v>
      </c>
      <c r="BC706" s="132">
        <f t="shared" si="832"/>
        <v>0</v>
      </c>
      <c r="BD706" s="132">
        <f t="shared" si="833"/>
        <v>0</v>
      </c>
      <c r="BE706" s="132">
        <f t="shared" si="834"/>
        <v>0</v>
      </c>
      <c r="BF706" s="132">
        <f t="shared" si="835"/>
        <v>0</v>
      </c>
      <c r="BG706" s="132">
        <f t="shared" si="836"/>
        <v>0</v>
      </c>
      <c r="BH706" s="132">
        <f t="shared" si="837"/>
        <v>0</v>
      </c>
      <c r="BI706" s="132">
        <f t="shared" si="838"/>
        <v>0</v>
      </c>
      <c r="BJ706" s="132">
        <f t="shared" si="839"/>
        <v>0</v>
      </c>
      <c r="BK706" s="132">
        <f t="shared" si="840"/>
        <v>0</v>
      </c>
      <c r="BL706" s="132">
        <f t="shared" si="841"/>
        <v>0</v>
      </c>
      <c r="BM706" s="132">
        <f t="shared" si="842"/>
        <v>0</v>
      </c>
      <c r="BN706" s="132">
        <f t="shared" si="843"/>
        <v>0</v>
      </c>
      <c r="BO706" s="132">
        <f t="shared" si="844"/>
        <v>0</v>
      </c>
      <c r="BP706" s="132">
        <f t="shared" si="845"/>
        <v>0</v>
      </c>
      <c r="BQ706" s="132">
        <f t="shared" si="846"/>
        <v>0</v>
      </c>
      <c r="BR706" s="132">
        <f t="shared" si="847"/>
        <v>0</v>
      </c>
      <c r="BS706" s="132">
        <f t="shared" si="848"/>
        <v>0</v>
      </c>
    </row>
    <row r="707" spans="1:71" x14ac:dyDescent="0.3">
      <c r="A707" s="132" t="s">
        <v>482</v>
      </c>
      <c r="B707" s="132" t="s">
        <v>204</v>
      </c>
      <c r="C707" s="132" t="s">
        <v>142</v>
      </c>
      <c r="D707" s="132" t="s">
        <v>1077</v>
      </c>
      <c r="F707" s="132" t="str">
        <f t="shared" si="849"/>
        <v>솔져</v>
      </c>
      <c r="I707" s="132">
        <v>2</v>
      </c>
      <c r="K707" s="132">
        <v>2</v>
      </c>
      <c r="AM707" s="132">
        <f>COUNTIF('몬스터 리스트(숨김)'!$B$14:$B$53,A707)</f>
        <v>0</v>
      </c>
      <c r="AN707" s="132">
        <f>IF(COUNTIF(AO708:$AO$743,1)&gt;0,0,AM707)</f>
        <v>0</v>
      </c>
      <c r="AO707" s="132">
        <f>IF(IF(AN707=0,0,VLOOKUP(A707,'몬스터 리스트(숨김)'!$B$14:$D$53,3,0))&gt;0,1,0)</f>
        <v>0</v>
      </c>
      <c r="AQ707" s="132">
        <f t="shared" si="820"/>
        <v>0</v>
      </c>
      <c r="AR707" s="132">
        <f t="shared" si="821"/>
        <v>0</v>
      </c>
      <c r="AS707" s="132">
        <f t="shared" si="822"/>
        <v>0</v>
      </c>
      <c r="AT707" s="132">
        <f t="shared" si="823"/>
        <v>0</v>
      </c>
      <c r="AU707" s="132">
        <f t="shared" si="824"/>
        <v>0</v>
      </c>
      <c r="AV707" s="132">
        <f t="shared" si="825"/>
        <v>0</v>
      </c>
      <c r="AW707" s="132">
        <f t="shared" si="826"/>
        <v>0</v>
      </c>
      <c r="AX707" s="132">
        <f t="shared" si="827"/>
        <v>0</v>
      </c>
      <c r="AY707" s="132">
        <f t="shared" si="828"/>
        <v>0</v>
      </c>
      <c r="AZ707" s="132">
        <f t="shared" si="829"/>
        <v>0</v>
      </c>
      <c r="BA707" s="132">
        <f t="shared" si="830"/>
        <v>0</v>
      </c>
      <c r="BB707" s="132">
        <f t="shared" si="831"/>
        <v>0</v>
      </c>
      <c r="BC707" s="132">
        <f t="shared" si="832"/>
        <v>0</v>
      </c>
      <c r="BD707" s="132">
        <f t="shared" si="833"/>
        <v>0</v>
      </c>
      <c r="BE707" s="132">
        <f t="shared" si="834"/>
        <v>0</v>
      </c>
      <c r="BF707" s="132">
        <f t="shared" si="835"/>
        <v>0</v>
      </c>
      <c r="BG707" s="132">
        <f t="shared" si="836"/>
        <v>0</v>
      </c>
      <c r="BH707" s="132">
        <f t="shared" si="837"/>
        <v>0</v>
      </c>
      <c r="BI707" s="132">
        <f t="shared" si="838"/>
        <v>0</v>
      </c>
      <c r="BJ707" s="132">
        <f t="shared" si="839"/>
        <v>0</v>
      </c>
      <c r="BK707" s="132">
        <f t="shared" si="840"/>
        <v>0</v>
      </c>
      <c r="BL707" s="132">
        <f t="shared" si="841"/>
        <v>0</v>
      </c>
      <c r="BM707" s="132">
        <f t="shared" si="842"/>
        <v>0</v>
      </c>
      <c r="BN707" s="132">
        <f t="shared" si="843"/>
        <v>0</v>
      </c>
      <c r="BO707" s="132">
        <f t="shared" si="844"/>
        <v>0</v>
      </c>
      <c r="BP707" s="132">
        <f t="shared" si="845"/>
        <v>0</v>
      </c>
      <c r="BQ707" s="132">
        <f t="shared" si="846"/>
        <v>0</v>
      </c>
      <c r="BR707" s="132">
        <f t="shared" si="847"/>
        <v>0</v>
      </c>
      <c r="BS707" s="132">
        <f t="shared" si="848"/>
        <v>0</v>
      </c>
    </row>
    <row r="708" spans="1:71" x14ac:dyDescent="0.3">
      <c r="A708" s="132" t="s">
        <v>483</v>
      </c>
      <c r="B708" s="132" t="s">
        <v>204</v>
      </c>
      <c r="C708" s="132" t="s">
        <v>144</v>
      </c>
      <c r="D708" s="132" t="s">
        <v>1081</v>
      </c>
      <c r="F708" s="132" t="str">
        <f t="shared" si="849"/>
        <v>솔져</v>
      </c>
      <c r="I708" s="132">
        <v>3</v>
      </c>
      <c r="K708" s="132">
        <v>3</v>
      </c>
      <c r="AM708" s="132">
        <f>COUNTIF('몬스터 리스트(숨김)'!$B$14:$B$53,A708)</f>
        <v>0</v>
      </c>
      <c r="AN708" s="132">
        <f>IF(COUNTIF(AO709:$AO$743,1)&gt;0,0,AM708)</f>
        <v>0</v>
      </c>
      <c r="AO708" s="132">
        <f>IF(IF(AN708=0,0,VLOOKUP(A708,'몬스터 리스트(숨김)'!$B$14:$D$53,3,0))&gt;0,1,0)</f>
        <v>0</v>
      </c>
      <c r="AQ708" s="132">
        <f t="shared" si="820"/>
        <v>0</v>
      </c>
      <c r="AR708" s="132">
        <f t="shared" si="821"/>
        <v>0</v>
      </c>
      <c r="AS708" s="132">
        <f t="shared" si="822"/>
        <v>0</v>
      </c>
      <c r="AT708" s="132">
        <f t="shared" si="823"/>
        <v>0</v>
      </c>
      <c r="AU708" s="132">
        <f t="shared" si="824"/>
        <v>0</v>
      </c>
      <c r="AV708" s="132">
        <f t="shared" si="825"/>
        <v>0</v>
      </c>
      <c r="AW708" s="132">
        <f t="shared" si="826"/>
        <v>0</v>
      </c>
      <c r="AX708" s="132">
        <f t="shared" si="827"/>
        <v>0</v>
      </c>
      <c r="AY708" s="132">
        <f t="shared" si="828"/>
        <v>0</v>
      </c>
      <c r="AZ708" s="132">
        <f t="shared" si="829"/>
        <v>0</v>
      </c>
      <c r="BA708" s="132">
        <f t="shared" si="830"/>
        <v>0</v>
      </c>
      <c r="BB708" s="132">
        <f t="shared" si="831"/>
        <v>0</v>
      </c>
      <c r="BC708" s="132">
        <f t="shared" si="832"/>
        <v>0</v>
      </c>
      <c r="BD708" s="132">
        <f t="shared" si="833"/>
        <v>0</v>
      </c>
      <c r="BE708" s="132">
        <f t="shared" si="834"/>
        <v>0</v>
      </c>
      <c r="BF708" s="132">
        <f t="shared" si="835"/>
        <v>0</v>
      </c>
      <c r="BG708" s="132">
        <f t="shared" si="836"/>
        <v>0</v>
      </c>
      <c r="BH708" s="132">
        <f t="shared" si="837"/>
        <v>0</v>
      </c>
      <c r="BI708" s="132">
        <f t="shared" si="838"/>
        <v>0</v>
      </c>
      <c r="BJ708" s="132">
        <f t="shared" si="839"/>
        <v>0</v>
      </c>
      <c r="BK708" s="132">
        <f t="shared" si="840"/>
        <v>0</v>
      </c>
      <c r="BL708" s="132">
        <f t="shared" si="841"/>
        <v>0</v>
      </c>
      <c r="BM708" s="132">
        <f t="shared" si="842"/>
        <v>0</v>
      </c>
      <c r="BN708" s="132">
        <f t="shared" si="843"/>
        <v>0</v>
      </c>
      <c r="BO708" s="132">
        <f t="shared" si="844"/>
        <v>0</v>
      </c>
      <c r="BP708" s="132">
        <f t="shared" si="845"/>
        <v>0</v>
      </c>
      <c r="BQ708" s="132">
        <f t="shared" si="846"/>
        <v>0</v>
      </c>
      <c r="BR708" s="132">
        <f t="shared" si="847"/>
        <v>0</v>
      </c>
      <c r="BS708" s="132">
        <f t="shared" si="848"/>
        <v>0</v>
      </c>
    </row>
    <row r="709" spans="1:71" x14ac:dyDescent="0.3">
      <c r="A709" s="132" t="s">
        <v>484</v>
      </c>
      <c r="B709" s="132" t="s">
        <v>204</v>
      </c>
      <c r="C709" s="132" t="s">
        <v>144</v>
      </c>
      <c r="D709" s="132" t="s">
        <v>1081</v>
      </c>
      <c r="F709" s="132" t="str">
        <f t="shared" si="849"/>
        <v>솔져</v>
      </c>
      <c r="I709" s="132">
        <v>3</v>
      </c>
      <c r="K709" s="132">
        <v>3</v>
      </c>
      <c r="AM709" s="132">
        <f>COUNTIF('몬스터 리스트(숨김)'!$B$14:$B$53,A709)</f>
        <v>0</v>
      </c>
      <c r="AN709" s="132">
        <f>IF(COUNTIF(AO710:$AO$743,1)&gt;0,0,AM709)</f>
        <v>0</v>
      </c>
      <c r="AO709" s="132">
        <f>IF(IF(AN709=0,0,VLOOKUP(A709,'몬스터 리스트(숨김)'!$B$14:$D$53,3,0))&gt;0,1,0)</f>
        <v>0</v>
      </c>
      <c r="AQ709" s="132">
        <f t="shared" si="820"/>
        <v>0</v>
      </c>
      <c r="AR709" s="132">
        <f t="shared" si="821"/>
        <v>0</v>
      </c>
      <c r="AS709" s="132">
        <f t="shared" si="822"/>
        <v>0</v>
      </c>
      <c r="AT709" s="132">
        <f t="shared" si="823"/>
        <v>0</v>
      </c>
      <c r="AU709" s="132">
        <f t="shared" si="824"/>
        <v>0</v>
      </c>
      <c r="AV709" s="132">
        <f t="shared" si="825"/>
        <v>0</v>
      </c>
      <c r="AW709" s="132">
        <f t="shared" si="826"/>
        <v>0</v>
      </c>
      <c r="AX709" s="132">
        <f t="shared" si="827"/>
        <v>0</v>
      </c>
      <c r="AY709" s="132">
        <f t="shared" si="828"/>
        <v>0</v>
      </c>
      <c r="AZ709" s="132">
        <f t="shared" si="829"/>
        <v>0</v>
      </c>
      <c r="BA709" s="132">
        <f t="shared" si="830"/>
        <v>0</v>
      </c>
      <c r="BB709" s="132">
        <f t="shared" si="831"/>
        <v>0</v>
      </c>
      <c r="BC709" s="132">
        <f t="shared" si="832"/>
        <v>0</v>
      </c>
      <c r="BD709" s="132">
        <f t="shared" si="833"/>
        <v>0</v>
      </c>
      <c r="BE709" s="132">
        <f t="shared" si="834"/>
        <v>0</v>
      </c>
      <c r="BF709" s="132">
        <f t="shared" si="835"/>
        <v>0</v>
      </c>
      <c r="BG709" s="132">
        <f t="shared" si="836"/>
        <v>0</v>
      </c>
      <c r="BH709" s="132">
        <f t="shared" si="837"/>
        <v>0</v>
      </c>
      <c r="BI709" s="132">
        <f t="shared" si="838"/>
        <v>0</v>
      </c>
      <c r="BJ709" s="132">
        <f t="shared" si="839"/>
        <v>0</v>
      </c>
      <c r="BK709" s="132">
        <f t="shared" si="840"/>
        <v>0</v>
      </c>
      <c r="BL709" s="132">
        <f t="shared" si="841"/>
        <v>0</v>
      </c>
      <c r="BM709" s="132">
        <f t="shared" si="842"/>
        <v>0</v>
      </c>
      <c r="BN709" s="132">
        <f t="shared" si="843"/>
        <v>0</v>
      </c>
      <c r="BO709" s="132">
        <f t="shared" si="844"/>
        <v>0</v>
      </c>
      <c r="BP709" s="132">
        <f t="shared" si="845"/>
        <v>0</v>
      </c>
      <c r="BQ709" s="132">
        <f t="shared" si="846"/>
        <v>0</v>
      </c>
      <c r="BR709" s="132">
        <f t="shared" si="847"/>
        <v>0</v>
      </c>
      <c r="BS709" s="132">
        <f t="shared" si="848"/>
        <v>0</v>
      </c>
    </row>
    <row r="710" spans="1:71" x14ac:dyDescent="0.3">
      <c r="A710" s="132" t="s">
        <v>485</v>
      </c>
      <c r="B710" s="132" t="s">
        <v>204</v>
      </c>
      <c r="C710" s="132" t="s">
        <v>144</v>
      </c>
      <c r="D710" s="132" t="s">
        <v>1081</v>
      </c>
      <c r="F710" s="132" t="str">
        <f t="shared" si="849"/>
        <v>솔져</v>
      </c>
      <c r="I710" s="132">
        <v>3</v>
      </c>
      <c r="K710" s="132">
        <v>3</v>
      </c>
      <c r="AM710" s="132">
        <f>COUNTIF('몬스터 리스트(숨김)'!$B$14:$B$53,A710)</f>
        <v>0</v>
      </c>
      <c r="AN710" s="132">
        <f>IF(COUNTIF(AO711:$AO$743,1)&gt;0,0,AM710)</f>
        <v>0</v>
      </c>
      <c r="AO710" s="132">
        <f>IF(IF(AN710=0,0,VLOOKUP(A710,'몬스터 리스트(숨김)'!$B$14:$D$53,3,0))&gt;0,1,0)</f>
        <v>0</v>
      </c>
      <c r="AQ710" s="132">
        <f t="shared" si="820"/>
        <v>0</v>
      </c>
      <c r="AR710" s="132">
        <f t="shared" si="821"/>
        <v>0</v>
      </c>
      <c r="AS710" s="132">
        <f t="shared" si="822"/>
        <v>0</v>
      </c>
      <c r="AT710" s="132">
        <f t="shared" si="823"/>
        <v>0</v>
      </c>
      <c r="AU710" s="132">
        <f t="shared" si="824"/>
        <v>0</v>
      </c>
      <c r="AV710" s="132">
        <f t="shared" si="825"/>
        <v>0</v>
      </c>
      <c r="AW710" s="132">
        <f t="shared" si="826"/>
        <v>0</v>
      </c>
      <c r="AX710" s="132">
        <f t="shared" si="827"/>
        <v>0</v>
      </c>
      <c r="AY710" s="132">
        <f t="shared" si="828"/>
        <v>0</v>
      </c>
      <c r="AZ710" s="132">
        <f t="shared" si="829"/>
        <v>0</v>
      </c>
      <c r="BA710" s="132">
        <f t="shared" si="830"/>
        <v>0</v>
      </c>
      <c r="BB710" s="132">
        <f t="shared" si="831"/>
        <v>0</v>
      </c>
      <c r="BC710" s="132">
        <f t="shared" si="832"/>
        <v>0</v>
      </c>
      <c r="BD710" s="132">
        <f t="shared" si="833"/>
        <v>0</v>
      </c>
      <c r="BE710" s="132">
        <f t="shared" si="834"/>
        <v>0</v>
      </c>
      <c r="BF710" s="132">
        <f t="shared" si="835"/>
        <v>0</v>
      </c>
      <c r="BG710" s="132">
        <f t="shared" si="836"/>
        <v>0</v>
      </c>
      <c r="BH710" s="132">
        <f t="shared" si="837"/>
        <v>0</v>
      </c>
      <c r="BI710" s="132">
        <f t="shared" si="838"/>
        <v>0</v>
      </c>
      <c r="BJ710" s="132">
        <f t="shared" si="839"/>
        <v>0</v>
      </c>
      <c r="BK710" s="132">
        <f t="shared" si="840"/>
        <v>0</v>
      </c>
      <c r="BL710" s="132">
        <f t="shared" si="841"/>
        <v>0</v>
      </c>
      <c r="BM710" s="132">
        <f t="shared" si="842"/>
        <v>0</v>
      </c>
      <c r="BN710" s="132">
        <f t="shared" si="843"/>
        <v>0</v>
      </c>
      <c r="BO710" s="132">
        <f t="shared" si="844"/>
        <v>0</v>
      </c>
      <c r="BP710" s="132">
        <f t="shared" si="845"/>
        <v>0</v>
      </c>
      <c r="BQ710" s="132">
        <f t="shared" si="846"/>
        <v>0</v>
      </c>
      <c r="BR710" s="132">
        <f t="shared" si="847"/>
        <v>0</v>
      </c>
      <c r="BS710" s="132">
        <f t="shared" si="848"/>
        <v>0</v>
      </c>
    </row>
    <row r="711" spans="1:71" x14ac:dyDescent="0.3">
      <c r="A711" s="132" t="s">
        <v>486</v>
      </c>
      <c r="B711" s="132" t="s">
        <v>204</v>
      </c>
      <c r="C711" s="132" t="s">
        <v>144</v>
      </c>
      <c r="D711" s="132" t="s">
        <v>1081</v>
      </c>
      <c r="F711" s="132" t="str">
        <f t="shared" si="849"/>
        <v>솔져</v>
      </c>
      <c r="I711" s="132">
        <v>3</v>
      </c>
      <c r="K711" s="132">
        <v>3</v>
      </c>
      <c r="AM711" s="132">
        <f>COUNTIF('몬스터 리스트(숨김)'!$B$14:$B$53,A711)</f>
        <v>0</v>
      </c>
      <c r="AN711" s="132">
        <f>IF(COUNTIF(AO712:$AO$743,1)&gt;0,0,AM711)</f>
        <v>0</v>
      </c>
      <c r="AO711" s="132">
        <f>IF(IF(AN711=0,0,VLOOKUP(A711,'몬스터 리스트(숨김)'!$B$14:$D$53,3,0))&gt;0,1,0)</f>
        <v>0</v>
      </c>
      <c r="AQ711" s="132">
        <f t="shared" si="820"/>
        <v>0</v>
      </c>
      <c r="AR711" s="132">
        <f t="shared" si="821"/>
        <v>0</v>
      </c>
      <c r="AS711" s="132">
        <f t="shared" si="822"/>
        <v>0</v>
      </c>
      <c r="AT711" s="132">
        <f t="shared" si="823"/>
        <v>0</v>
      </c>
      <c r="AU711" s="132">
        <f t="shared" si="824"/>
        <v>0</v>
      </c>
      <c r="AV711" s="132">
        <f t="shared" si="825"/>
        <v>0</v>
      </c>
      <c r="AW711" s="132">
        <f t="shared" si="826"/>
        <v>0</v>
      </c>
      <c r="AX711" s="132">
        <f t="shared" si="827"/>
        <v>0</v>
      </c>
      <c r="AY711" s="132">
        <f t="shared" si="828"/>
        <v>0</v>
      </c>
      <c r="AZ711" s="132">
        <f t="shared" si="829"/>
        <v>0</v>
      </c>
      <c r="BA711" s="132">
        <f t="shared" si="830"/>
        <v>0</v>
      </c>
      <c r="BB711" s="132">
        <f t="shared" si="831"/>
        <v>0</v>
      </c>
      <c r="BC711" s="132">
        <f t="shared" si="832"/>
        <v>0</v>
      </c>
      <c r="BD711" s="132">
        <f t="shared" si="833"/>
        <v>0</v>
      </c>
      <c r="BE711" s="132">
        <f t="shared" si="834"/>
        <v>0</v>
      </c>
      <c r="BF711" s="132">
        <f t="shared" si="835"/>
        <v>0</v>
      </c>
      <c r="BG711" s="132">
        <f t="shared" si="836"/>
        <v>0</v>
      </c>
      <c r="BH711" s="132">
        <f t="shared" si="837"/>
        <v>0</v>
      </c>
      <c r="BI711" s="132">
        <f t="shared" si="838"/>
        <v>0</v>
      </c>
      <c r="BJ711" s="132">
        <f t="shared" si="839"/>
        <v>0</v>
      </c>
      <c r="BK711" s="132">
        <f t="shared" si="840"/>
        <v>0</v>
      </c>
      <c r="BL711" s="132">
        <f t="shared" si="841"/>
        <v>0</v>
      </c>
      <c r="BM711" s="132">
        <f t="shared" si="842"/>
        <v>0</v>
      </c>
      <c r="BN711" s="132">
        <f t="shared" si="843"/>
        <v>0</v>
      </c>
      <c r="BO711" s="132">
        <f t="shared" si="844"/>
        <v>0</v>
      </c>
      <c r="BP711" s="132">
        <f t="shared" si="845"/>
        <v>0</v>
      </c>
      <c r="BQ711" s="132">
        <f t="shared" si="846"/>
        <v>0</v>
      </c>
      <c r="BR711" s="132">
        <f t="shared" si="847"/>
        <v>0</v>
      </c>
      <c r="BS711" s="132">
        <f t="shared" si="848"/>
        <v>0</v>
      </c>
    </row>
    <row r="712" spans="1:71" x14ac:dyDescent="0.3">
      <c r="A712" s="132" t="s">
        <v>487</v>
      </c>
      <c r="B712" s="132" t="s">
        <v>204</v>
      </c>
      <c r="C712" s="132" t="s">
        <v>144</v>
      </c>
      <c r="D712" s="132" t="s">
        <v>1081</v>
      </c>
      <c r="F712" s="132" t="str">
        <f t="shared" si="849"/>
        <v>솔져</v>
      </c>
      <c r="I712" s="132">
        <v>3</v>
      </c>
      <c r="K712" s="132">
        <v>3</v>
      </c>
      <c r="AM712" s="132">
        <f>COUNTIF('몬스터 리스트(숨김)'!$B$14:$B$53,A712)</f>
        <v>0</v>
      </c>
      <c r="AN712" s="132">
        <f>IF(COUNTIF(AO713:$AO$743,1)&gt;0,0,AM712)</f>
        <v>0</v>
      </c>
      <c r="AO712" s="132">
        <f>IF(IF(AN712=0,0,VLOOKUP(A712,'몬스터 리스트(숨김)'!$B$14:$D$53,3,0))&gt;0,1,0)</f>
        <v>0</v>
      </c>
      <c r="AQ712" s="132">
        <f t="shared" si="820"/>
        <v>0</v>
      </c>
      <c r="AR712" s="132">
        <f t="shared" si="821"/>
        <v>0</v>
      </c>
      <c r="AS712" s="132">
        <f t="shared" si="822"/>
        <v>0</v>
      </c>
      <c r="AT712" s="132">
        <f t="shared" si="823"/>
        <v>0</v>
      </c>
      <c r="AU712" s="132">
        <f t="shared" si="824"/>
        <v>0</v>
      </c>
      <c r="AV712" s="132">
        <f t="shared" si="825"/>
        <v>0</v>
      </c>
      <c r="AW712" s="132">
        <f t="shared" si="826"/>
        <v>0</v>
      </c>
      <c r="AX712" s="132">
        <f t="shared" si="827"/>
        <v>0</v>
      </c>
      <c r="AY712" s="132">
        <f t="shared" si="828"/>
        <v>0</v>
      </c>
      <c r="AZ712" s="132">
        <f t="shared" si="829"/>
        <v>0</v>
      </c>
      <c r="BA712" s="132">
        <f t="shared" si="830"/>
        <v>0</v>
      </c>
      <c r="BB712" s="132">
        <f t="shared" si="831"/>
        <v>0</v>
      </c>
      <c r="BC712" s="132">
        <f t="shared" si="832"/>
        <v>0</v>
      </c>
      <c r="BD712" s="132">
        <f t="shared" si="833"/>
        <v>0</v>
      </c>
      <c r="BE712" s="132">
        <f t="shared" si="834"/>
        <v>0</v>
      </c>
      <c r="BF712" s="132">
        <f t="shared" si="835"/>
        <v>0</v>
      </c>
      <c r="BG712" s="132">
        <f t="shared" si="836"/>
        <v>0</v>
      </c>
      <c r="BH712" s="132">
        <f t="shared" si="837"/>
        <v>0</v>
      </c>
      <c r="BI712" s="132">
        <f t="shared" si="838"/>
        <v>0</v>
      </c>
      <c r="BJ712" s="132">
        <f t="shared" si="839"/>
        <v>0</v>
      </c>
      <c r="BK712" s="132">
        <f t="shared" si="840"/>
        <v>0</v>
      </c>
      <c r="BL712" s="132">
        <f t="shared" si="841"/>
        <v>0</v>
      </c>
      <c r="BM712" s="132">
        <f t="shared" si="842"/>
        <v>0</v>
      </c>
      <c r="BN712" s="132">
        <f t="shared" si="843"/>
        <v>0</v>
      </c>
      <c r="BO712" s="132">
        <f t="shared" si="844"/>
        <v>0</v>
      </c>
      <c r="BP712" s="132">
        <f t="shared" si="845"/>
        <v>0</v>
      </c>
      <c r="BQ712" s="132">
        <f t="shared" si="846"/>
        <v>0</v>
      </c>
      <c r="BR712" s="132">
        <f t="shared" si="847"/>
        <v>0</v>
      </c>
      <c r="BS712" s="132">
        <f t="shared" si="848"/>
        <v>0</v>
      </c>
    </row>
    <row r="713" spans="1:71" x14ac:dyDescent="0.3">
      <c r="A713" s="132" t="s">
        <v>488</v>
      </c>
      <c r="B713" s="132" t="s">
        <v>204</v>
      </c>
      <c r="C713" s="132" t="s">
        <v>153</v>
      </c>
      <c r="D713" s="132" t="s">
        <v>1078</v>
      </c>
      <c r="F713" s="132" t="str">
        <f t="shared" si="849"/>
        <v>솔져</v>
      </c>
      <c r="I713" s="132">
        <v>4</v>
      </c>
      <c r="K713" s="132">
        <v>4</v>
      </c>
      <c r="AM713" s="132">
        <f>COUNTIF('몬스터 리스트(숨김)'!$B$14:$B$53,A713)</f>
        <v>0</v>
      </c>
      <c r="AN713" s="132">
        <f>IF(COUNTIF(AO714:$AO$743,1)&gt;0,0,AM713)</f>
        <v>0</v>
      </c>
      <c r="AO713" s="132">
        <f>IF(IF(AN713=0,0,VLOOKUP(A713,'몬스터 리스트(숨김)'!$B$14:$D$53,3,0))&gt;0,1,0)</f>
        <v>0</v>
      </c>
      <c r="AQ713" s="132">
        <f t="shared" si="820"/>
        <v>0</v>
      </c>
      <c r="AR713" s="132">
        <f t="shared" si="821"/>
        <v>0</v>
      </c>
      <c r="AS713" s="132">
        <f t="shared" si="822"/>
        <v>0</v>
      </c>
      <c r="AT713" s="132">
        <f t="shared" si="823"/>
        <v>0</v>
      </c>
      <c r="AU713" s="132">
        <f t="shared" si="824"/>
        <v>0</v>
      </c>
      <c r="AV713" s="132">
        <f t="shared" si="825"/>
        <v>0</v>
      </c>
      <c r="AW713" s="132">
        <f t="shared" si="826"/>
        <v>0</v>
      </c>
      <c r="AX713" s="132">
        <f t="shared" si="827"/>
        <v>0</v>
      </c>
      <c r="AY713" s="132">
        <f t="shared" si="828"/>
        <v>0</v>
      </c>
      <c r="AZ713" s="132">
        <f t="shared" si="829"/>
        <v>0</v>
      </c>
      <c r="BA713" s="132">
        <f t="shared" si="830"/>
        <v>0</v>
      </c>
      <c r="BB713" s="132">
        <f t="shared" si="831"/>
        <v>0</v>
      </c>
      <c r="BC713" s="132">
        <f t="shared" si="832"/>
        <v>0</v>
      </c>
      <c r="BD713" s="132">
        <f t="shared" si="833"/>
        <v>0</v>
      </c>
      <c r="BE713" s="132">
        <f t="shared" si="834"/>
        <v>0</v>
      </c>
      <c r="BF713" s="132">
        <f t="shared" si="835"/>
        <v>0</v>
      </c>
      <c r="BG713" s="132">
        <f t="shared" si="836"/>
        <v>0</v>
      </c>
      <c r="BH713" s="132">
        <f t="shared" si="837"/>
        <v>0</v>
      </c>
      <c r="BI713" s="132">
        <f t="shared" si="838"/>
        <v>0</v>
      </c>
      <c r="BJ713" s="132">
        <f t="shared" si="839"/>
        <v>0</v>
      </c>
      <c r="BK713" s="132">
        <f t="shared" si="840"/>
        <v>0</v>
      </c>
      <c r="BL713" s="132">
        <f t="shared" si="841"/>
        <v>0</v>
      </c>
      <c r="BM713" s="132">
        <f t="shared" si="842"/>
        <v>0</v>
      </c>
      <c r="BN713" s="132">
        <f t="shared" si="843"/>
        <v>0</v>
      </c>
      <c r="BO713" s="132">
        <f t="shared" si="844"/>
        <v>0</v>
      </c>
      <c r="BP713" s="132">
        <f t="shared" si="845"/>
        <v>0</v>
      </c>
      <c r="BQ713" s="132">
        <f t="shared" si="846"/>
        <v>0</v>
      </c>
      <c r="BR713" s="132">
        <f t="shared" si="847"/>
        <v>0</v>
      </c>
      <c r="BS713" s="132">
        <f t="shared" si="848"/>
        <v>0</v>
      </c>
    </row>
    <row r="714" spans="1:71" x14ac:dyDescent="0.3">
      <c r="A714" s="132" t="s">
        <v>489</v>
      </c>
      <c r="B714" s="132" t="s">
        <v>204</v>
      </c>
      <c r="C714" s="132" t="s">
        <v>153</v>
      </c>
      <c r="D714" s="132" t="s">
        <v>1078</v>
      </c>
      <c r="F714" s="132" t="str">
        <f t="shared" si="849"/>
        <v>솔져</v>
      </c>
      <c r="I714" s="132">
        <v>4</v>
      </c>
      <c r="K714" s="132">
        <v>4</v>
      </c>
      <c r="AM714" s="132">
        <f>COUNTIF('몬스터 리스트(숨김)'!$B$14:$B$53,A714)</f>
        <v>0</v>
      </c>
      <c r="AN714" s="132">
        <f>IF(COUNTIF(AO715:$AO$743,1)&gt;0,0,AM714)</f>
        <v>0</v>
      </c>
      <c r="AO714" s="132">
        <f>IF(IF(AN714=0,0,VLOOKUP(A714,'몬스터 리스트(숨김)'!$B$14:$D$53,3,0))&gt;0,1,0)</f>
        <v>0</v>
      </c>
      <c r="AQ714" s="132">
        <f t="shared" si="820"/>
        <v>0</v>
      </c>
      <c r="AR714" s="132">
        <f t="shared" si="821"/>
        <v>0</v>
      </c>
      <c r="AS714" s="132">
        <f t="shared" si="822"/>
        <v>0</v>
      </c>
      <c r="AT714" s="132">
        <f t="shared" si="823"/>
        <v>0</v>
      </c>
      <c r="AU714" s="132">
        <f t="shared" si="824"/>
        <v>0</v>
      </c>
      <c r="AV714" s="132">
        <f t="shared" si="825"/>
        <v>0</v>
      </c>
      <c r="AW714" s="132">
        <f t="shared" si="826"/>
        <v>0</v>
      </c>
      <c r="AX714" s="132">
        <f t="shared" si="827"/>
        <v>0</v>
      </c>
      <c r="AY714" s="132">
        <f t="shared" si="828"/>
        <v>0</v>
      </c>
      <c r="AZ714" s="132">
        <f t="shared" si="829"/>
        <v>0</v>
      </c>
      <c r="BA714" s="132">
        <f t="shared" si="830"/>
        <v>0</v>
      </c>
      <c r="BB714" s="132">
        <f t="shared" si="831"/>
        <v>0</v>
      </c>
      <c r="BC714" s="132">
        <f t="shared" si="832"/>
        <v>0</v>
      </c>
      <c r="BD714" s="132">
        <f t="shared" si="833"/>
        <v>0</v>
      </c>
      <c r="BE714" s="132">
        <f t="shared" si="834"/>
        <v>0</v>
      </c>
      <c r="BF714" s="132">
        <f t="shared" si="835"/>
        <v>0</v>
      </c>
      <c r="BG714" s="132">
        <f t="shared" si="836"/>
        <v>0</v>
      </c>
      <c r="BH714" s="132">
        <f t="shared" si="837"/>
        <v>0</v>
      </c>
      <c r="BI714" s="132">
        <f t="shared" si="838"/>
        <v>0</v>
      </c>
      <c r="BJ714" s="132">
        <f t="shared" si="839"/>
        <v>0</v>
      </c>
      <c r="BK714" s="132">
        <f t="shared" si="840"/>
        <v>0</v>
      </c>
      <c r="BL714" s="132">
        <f t="shared" si="841"/>
        <v>0</v>
      </c>
      <c r="BM714" s="132">
        <f t="shared" si="842"/>
        <v>0</v>
      </c>
      <c r="BN714" s="132">
        <f t="shared" si="843"/>
        <v>0</v>
      </c>
      <c r="BO714" s="132">
        <f t="shared" si="844"/>
        <v>0</v>
      </c>
      <c r="BP714" s="132">
        <f t="shared" si="845"/>
        <v>0</v>
      </c>
      <c r="BQ714" s="132">
        <f t="shared" si="846"/>
        <v>0</v>
      </c>
      <c r="BR714" s="132">
        <f t="shared" si="847"/>
        <v>0</v>
      </c>
      <c r="BS714" s="132">
        <f t="shared" si="848"/>
        <v>0</v>
      </c>
    </row>
    <row r="715" spans="1:71" x14ac:dyDescent="0.3">
      <c r="A715" s="132" t="s">
        <v>490</v>
      </c>
      <c r="B715" s="132" t="s">
        <v>204</v>
      </c>
      <c r="C715" s="132" t="s">
        <v>153</v>
      </c>
      <c r="D715" s="132" t="s">
        <v>1078</v>
      </c>
      <c r="F715" s="132" t="str">
        <f t="shared" si="849"/>
        <v>솔져</v>
      </c>
      <c r="I715" s="132">
        <v>4</v>
      </c>
      <c r="K715" s="132">
        <v>4</v>
      </c>
      <c r="AM715" s="132">
        <f>COUNTIF('몬스터 리스트(숨김)'!$B$14:$B$53,A715)</f>
        <v>0</v>
      </c>
      <c r="AN715" s="132">
        <f>IF(COUNTIF(AO716:$AO$743,1)&gt;0,0,AM715)</f>
        <v>0</v>
      </c>
      <c r="AO715" s="132">
        <f>IF(IF(AN715=0,0,VLOOKUP(A715,'몬스터 리스트(숨김)'!$B$14:$D$53,3,0))&gt;0,1,0)</f>
        <v>0</v>
      </c>
      <c r="AQ715" s="132">
        <f t="shared" si="820"/>
        <v>0</v>
      </c>
      <c r="AR715" s="132">
        <f t="shared" si="821"/>
        <v>0</v>
      </c>
      <c r="AS715" s="132">
        <f t="shared" si="822"/>
        <v>0</v>
      </c>
      <c r="AT715" s="132">
        <f t="shared" si="823"/>
        <v>0</v>
      </c>
      <c r="AU715" s="132">
        <f t="shared" si="824"/>
        <v>0</v>
      </c>
      <c r="AV715" s="132">
        <f t="shared" si="825"/>
        <v>0</v>
      </c>
      <c r="AW715" s="132">
        <f t="shared" si="826"/>
        <v>0</v>
      </c>
      <c r="AX715" s="132">
        <f t="shared" si="827"/>
        <v>0</v>
      </c>
      <c r="AY715" s="132">
        <f t="shared" si="828"/>
        <v>0</v>
      </c>
      <c r="AZ715" s="132">
        <f t="shared" si="829"/>
        <v>0</v>
      </c>
      <c r="BA715" s="132">
        <f t="shared" si="830"/>
        <v>0</v>
      </c>
      <c r="BB715" s="132">
        <f t="shared" si="831"/>
        <v>0</v>
      </c>
      <c r="BC715" s="132">
        <f t="shared" si="832"/>
        <v>0</v>
      </c>
      <c r="BD715" s="132">
        <f t="shared" si="833"/>
        <v>0</v>
      </c>
      <c r="BE715" s="132">
        <f t="shared" si="834"/>
        <v>0</v>
      </c>
      <c r="BF715" s="132">
        <f t="shared" si="835"/>
        <v>0</v>
      </c>
      <c r="BG715" s="132">
        <f t="shared" si="836"/>
        <v>0</v>
      </c>
      <c r="BH715" s="132">
        <f t="shared" si="837"/>
        <v>0</v>
      </c>
      <c r="BI715" s="132">
        <f t="shared" si="838"/>
        <v>0</v>
      </c>
      <c r="BJ715" s="132">
        <f t="shared" si="839"/>
        <v>0</v>
      </c>
      <c r="BK715" s="132">
        <f t="shared" si="840"/>
        <v>0</v>
      </c>
      <c r="BL715" s="132">
        <f t="shared" si="841"/>
        <v>0</v>
      </c>
      <c r="BM715" s="132">
        <f t="shared" si="842"/>
        <v>0</v>
      </c>
      <c r="BN715" s="132">
        <f t="shared" si="843"/>
        <v>0</v>
      </c>
      <c r="BO715" s="132">
        <f t="shared" si="844"/>
        <v>0</v>
      </c>
      <c r="BP715" s="132">
        <f t="shared" si="845"/>
        <v>0</v>
      </c>
      <c r="BQ715" s="132">
        <f t="shared" si="846"/>
        <v>0</v>
      </c>
      <c r="BR715" s="132">
        <f t="shared" si="847"/>
        <v>0</v>
      </c>
      <c r="BS715" s="132">
        <f t="shared" si="848"/>
        <v>0</v>
      </c>
    </row>
    <row r="716" spans="1:71" x14ac:dyDescent="0.3">
      <c r="A716" s="132" t="s">
        <v>491</v>
      </c>
      <c r="B716" s="132" t="s">
        <v>204</v>
      </c>
      <c r="C716" s="132" t="s">
        <v>153</v>
      </c>
      <c r="D716" s="132" t="s">
        <v>1078</v>
      </c>
      <c r="F716" s="132" t="str">
        <f t="shared" si="849"/>
        <v>솔져</v>
      </c>
      <c r="I716" s="132">
        <v>4</v>
      </c>
      <c r="K716" s="132">
        <v>4</v>
      </c>
      <c r="AM716" s="132">
        <f>COUNTIF('몬스터 리스트(숨김)'!$B$14:$B$53,A716)</f>
        <v>0</v>
      </c>
      <c r="AN716" s="132">
        <f>IF(COUNTIF(AO717:$AO$743,1)&gt;0,0,AM716)</f>
        <v>0</v>
      </c>
      <c r="AO716" s="132">
        <f>IF(IF(AN716=0,0,VLOOKUP(A716,'몬스터 리스트(숨김)'!$B$14:$D$53,3,0))&gt;0,1,0)</f>
        <v>0</v>
      </c>
      <c r="AQ716" s="132">
        <f>I716*$AO716</f>
        <v>0</v>
      </c>
      <c r="AR716" s="132">
        <f>J716*$AO716</f>
        <v>0</v>
      </c>
      <c r="AS716" s="132">
        <f>K716*$AO716</f>
        <v>0</v>
      </c>
      <c r="AT716" s="132">
        <f>L716*$AO716</f>
        <v>0</v>
      </c>
      <c r="AU716" s="132">
        <f t="shared" si="824"/>
        <v>0</v>
      </c>
      <c r="AV716" s="132">
        <f t="shared" si="825"/>
        <v>0</v>
      </c>
      <c r="AW716" s="132">
        <f t="shared" si="826"/>
        <v>0</v>
      </c>
      <c r="AX716" s="132">
        <f t="shared" si="827"/>
        <v>0</v>
      </c>
      <c r="AY716" s="132">
        <f t="shared" si="828"/>
        <v>0</v>
      </c>
      <c r="AZ716" s="132">
        <f t="shared" si="829"/>
        <v>0</v>
      </c>
      <c r="BA716" s="132">
        <f t="shared" si="830"/>
        <v>0</v>
      </c>
      <c r="BB716" s="132">
        <f t="shared" si="831"/>
        <v>0</v>
      </c>
      <c r="BC716" s="132">
        <f t="shared" si="832"/>
        <v>0</v>
      </c>
      <c r="BD716" s="132">
        <f t="shared" si="833"/>
        <v>0</v>
      </c>
      <c r="BE716" s="132">
        <f t="shared" si="834"/>
        <v>0</v>
      </c>
      <c r="BF716" s="132">
        <f t="shared" si="835"/>
        <v>0</v>
      </c>
      <c r="BG716" s="132">
        <f t="shared" si="836"/>
        <v>0</v>
      </c>
      <c r="BH716" s="132">
        <f t="shared" si="837"/>
        <v>0</v>
      </c>
      <c r="BI716" s="132">
        <f t="shared" si="838"/>
        <v>0</v>
      </c>
      <c r="BJ716" s="132">
        <f t="shared" si="839"/>
        <v>0</v>
      </c>
      <c r="BK716" s="132">
        <f t="shared" si="840"/>
        <v>0</v>
      </c>
      <c r="BL716" s="132">
        <f t="shared" si="841"/>
        <v>0</v>
      </c>
      <c r="BM716" s="132">
        <f t="shared" si="842"/>
        <v>0</v>
      </c>
      <c r="BN716" s="132">
        <f t="shared" si="843"/>
        <v>0</v>
      </c>
      <c r="BO716" s="132">
        <f t="shared" si="844"/>
        <v>0</v>
      </c>
      <c r="BP716" s="132">
        <f t="shared" si="845"/>
        <v>0</v>
      </c>
      <c r="BQ716" s="132">
        <f t="shared" si="846"/>
        <v>0</v>
      </c>
      <c r="BR716" s="132">
        <f t="shared" si="847"/>
        <v>0</v>
      </c>
      <c r="BS716" s="132">
        <f t="shared" si="848"/>
        <v>0</v>
      </c>
    </row>
    <row r="717" spans="1:71" x14ac:dyDescent="0.3">
      <c r="A717" s="132" t="s">
        <v>492</v>
      </c>
      <c r="B717" s="132" t="s">
        <v>204</v>
      </c>
      <c r="C717" s="132" t="s">
        <v>153</v>
      </c>
      <c r="D717" s="132" t="s">
        <v>1078</v>
      </c>
      <c r="F717" s="132" t="str">
        <f t="shared" si="849"/>
        <v>솔져</v>
      </c>
      <c r="I717" s="132">
        <v>4</v>
      </c>
      <c r="K717" s="132">
        <v>4</v>
      </c>
      <c r="AM717" s="132">
        <f>COUNTIF('몬스터 리스트(숨김)'!$B$14:$B$53,A717)</f>
        <v>0</v>
      </c>
      <c r="AN717" s="132">
        <f>IF(COUNTIF(AO718:$AO$743,1)&gt;0,0,AM717)</f>
        <v>0</v>
      </c>
      <c r="AO717" s="132">
        <f>IF(IF(AN717=0,0,VLOOKUP(A717,'몬스터 리스트(숨김)'!$B$14:$D$53,3,0))&gt;0,1,0)</f>
        <v>0</v>
      </c>
      <c r="AQ717" s="132">
        <f t="shared" ref="AQ717:AQ737" si="850">I717*$AO717</f>
        <v>0</v>
      </c>
      <c r="AR717" s="132">
        <f t="shared" ref="AR717:AR737" si="851">J717*$AO717</f>
        <v>0</v>
      </c>
      <c r="AS717" s="132">
        <f t="shared" ref="AS717:AS737" si="852">K717*$AO717</f>
        <v>0</v>
      </c>
      <c r="AT717" s="132">
        <f t="shared" ref="AT717:AT737" si="853">L717*$AO717</f>
        <v>0</v>
      </c>
      <c r="AU717" s="132">
        <f t="shared" si="824"/>
        <v>0</v>
      </c>
      <c r="AV717" s="132">
        <f t="shared" si="825"/>
        <v>0</v>
      </c>
      <c r="AW717" s="132">
        <f t="shared" si="826"/>
        <v>0</v>
      </c>
      <c r="AX717" s="132">
        <f t="shared" si="827"/>
        <v>0</v>
      </c>
      <c r="AY717" s="132">
        <f t="shared" si="828"/>
        <v>0</v>
      </c>
      <c r="AZ717" s="132">
        <f t="shared" si="829"/>
        <v>0</v>
      </c>
      <c r="BA717" s="132">
        <f t="shared" si="830"/>
        <v>0</v>
      </c>
      <c r="BB717" s="132">
        <f t="shared" si="831"/>
        <v>0</v>
      </c>
      <c r="BC717" s="132">
        <f t="shared" si="832"/>
        <v>0</v>
      </c>
      <c r="BD717" s="132">
        <f t="shared" si="833"/>
        <v>0</v>
      </c>
      <c r="BE717" s="132">
        <f t="shared" si="834"/>
        <v>0</v>
      </c>
      <c r="BF717" s="132">
        <f t="shared" si="835"/>
        <v>0</v>
      </c>
      <c r="BG717" s="132">
        <f t="shared" si="836"/>
        <v>0</v>
      </c>
      <c r="BH717" s="132">
        <f t="shared" si="837"/>
        <v>0</v>
      </c>
      <c r="BI717" s="132">
        <f t="shared" si="838"/>
        <v>0</v>
      </c>
      <c r="BJ717" s="132">
        <f t="shared" si="839"/>
        <v>0</v>
      </c>
      <c r="BK717" s="132">
        <f t="shared" si="840"/>
        <v>0</v>
      </c>
      <c r="BL717" s="132">
        <f t="shared" si="841"/>
        <v>0</v>
      </c>
      <c r="BM717" s="132">
        <f t="shared" si="842"/>
        <v>0</v>
      </c>
      <c r="BN717" s="132">
        <f t="shared" si="843"/>
        <v>0</v>
      </c>
      <c r="BO717" s="132">
        <f t="shared" si="844"/>
        <v>0</v>
      </c>
      <c r="BP717" s="132">
        <f t="shared" si="845"/>
        <v>0</v>
      </c>
      <c r="BQ717" s="132">
        <f t="shared" si="846"/>
        <v>0</v>
      </c>
      <c r="BR717" s="132">
        <f t="shared" si="847"/>
        <v>0</v>
      </c>
      <c r="BS717" s="132">
        <f t="shared" si="848"/>
        <v>0</v>
      </c>
    </row>
    <row r="718" spans="1:71" x14ac:dyDescent="0.3">
      <c r="A718" s="132" t="s">
        <v>493</v>
      </c>
      <c r="B718" s="132" t="s">
        <v>204</v>
      </c>
      <c r="C718" s="132" t="s">
        <v>153</v>
      </c>
      <c r="D718" s="132" t="s">
        <v>1078</v>
      </c>
      <c r="F718" s="132" t="str">
        <f t="shared" si="849"/>
        <v>솔져</v>
      </c>
      <c r="I718" s="132">
        <v>4</v>
      </c>
      <c r="K718" s="132">
        <v>4</v>
      </c>
      <c r="AM718" s="132">
        <f>COUNTIF('몬스터 리스트(숨김)'!$B$14:$B$53,A718)</f>
        <v>0</v>
      </c>
      <c r="AN718" s="132">
        <f>IF(COUNTIF(AO719:$AO$743,1)&gt;0,0,AM718)</f>
        <v>0</v>
      </c>
      <c r="AO718" s="132">
        <f>IF(IF(AN718=0,0,VLOOKUP(A718,'몬스터 리스트(숨김)'!$B$14:$D$53,3,0))&gt;0,1,0)</f>
        <v>0</v>
      </c>
      <c r="AQ718" s="132">
        <f>I718*$AO718</f>
        <v>0</v>
      </c>
      <c r="AR718" s="132">
        <f>J718*$AO718</f>
        <v>0</v>
      </c>
      <c r="AS718" s="132">
        <f>K718*$AO718</f>
        <v>0</v>
      </c>
      <c r="AT718" s="132">
        <f t="shared" si="853"/>
        <v>0</v>
      </c>
      <c r="AU718" s="132">
        <f t="shared" si="824"/>
        <v>0</v>
      </c>
      <c r="AV718" s="132">
        <f t="shared" si="825"/>
        <v>0</v>
      </c>
      <c r="AW718" s="132">
        <f t="shared" si="826"/>
        <v>0</v>
      </c>
      <c r="AX718" s="132">
        <f t="shared" si="827"/>
        <v>0</v>
      </c>
      <c r="AY718" s="132">
        <f t="shared" si="828"/>
        <v>0</v>
      </c>
      <c r="AZ718" s="132">
        <f t="shared" si="829"/>
        <v>0</v>
      </c>
      <c r="BA718" s="132">
        <f t="shared" si="830"/>
        <v>0</v>
      </c>
      <c r="BB718" s="132">
        <f t="shared" si="831"/>
        <v>0</v>
      </c>
      <c r="BC718" s="132">
        <f t="shared" si="832"/>
        <v>0</v>
      </c>
      <c r="BD718" s="132">
        <f t="shared" si="833"/>
        <v>0</v>
      </c>
      <c r="BE718" s="132">
        <f t="shared" si="834"/>
        <v>0</v>
      </c>
      <c r="BF718" s="132">
        <f t="shared" si="835"/>
        <v>0</v>
      </c>
      <c r="BG718" s="132">
        <f t="shared" si="836"/>
        <v>0</v>
      </c>
      <c r="BH718" s="132">
        <f t="shared" si="837"/>
        <v>0</v>
      </c>
      <c r="BI718" s="132">
        <f t="shared" si="838"/>
        <v>0</v>
      </c>
      <c r="BJ718" s="132">
        <f t="shared" si="839"/>
        <v>0</v>
      </c>
      <c r="BK718" s="132">
        <f t="shared" si="840"/>
        <v>0</v>
      </c>
      <c r="BL718" s="132">
        <f t="shared" si="841"/>
        <v>0</v>
      </c>
      <c r="BM718" s="132">
        <f t="shared" si="842"/>
        <v>0</v>
      </c>
      <c r="BN718" s="132">
        <f t="shared" si="843"/>
        <v>0</v>
      </c>
      <c r="BO718" s="132">
        <f t="shared" si="844"/>
        <v>0</v>
      </c>
      <c r="BP718" s="132">
        <f t="shared" si="845"/>
        <v>0</v>
      </c>
      <c r="BQ718" s="132">
        <f t="shared" si="846"/>
        <v>0</v>
      </c>
      <c r="BR718" s="132">
        <f t="shared" si="847"/>
        <v>0</v>
      </c>
      <c r="BS718" s="132">
        <f t="shared" si="848"/>
        <v>0</v>
      </c>
    </row>
    <row r="719" spans="1:71" x14ac:dyDescent="0.3">
      <c r="A719" s="132" t="s">
        <v>494</v>
      </c>
      <c r="B719" s="132" t="s">
        <v>204</v>
      </c>
      <c r="C719" s="132" t="s">
        <v>153</v>
      </c>
      <c r="D719" s="132" t="s">
        <v>1078</v>
      </c>
      <c r="F719" s="132" t="str">
        <f t="shared" si="849"/>
        <v>솔져</v>
      </c>
      <c r="I719" s="132">
        <v>4</v>
      </c>
      <c r="K719" s="132">
        <v>4</v>
      </c>
      <c r="AM719" s="132">
        <f>COUNTIF('몬스터 리스트(숨김)'!$B$14:$B$53,A719)</f>
        <v>0</v>
      </c>
      <c r="AN719" s="132">
        <f>IF(COUNTIF(AO720:$AO$743,1)&gt;0,0,AM719)</f>
        <v>0</v>
      </c>
      <c r="AO719" s="132">
        <f>IF(IF(AN719=0,0,VLOOKUP(A719,'몬스터 리스트(숨김)'!$B$14:$D$53,3,0))&gt;0,1,0)</f>
        <v>0</v>
      </c>
      <c r="AQ719" s="132">
        <f t="shared" si="850"/>
        <v>0</v>
      </c>
      <c r="AR719" s="132">
        <f t="shared" si="851"/>
        <v>0</v>
      </c>
      <c r="AS719" s="132">
        <f t="shared" si="852"/>
        <v>0</v>
      </c>
      <c r="AT719" s="132">
        <f t="shared" si="853"/>
        <v>0</v>
      </c>
      <c r="AU719" s="132">
        <f t="shared" si="824"/>
        <v>0</v>
      </c>
      <c r="AV719" s="132">
        <f t="shared" si="825"/>
        <v>0</v>
      </c>
      <c r="AW719" s="132">
        <f t="shared" si="826"/>
        <v>0</v>
      </c>
      <c r="AX719" s="132">
        <f t="shared" si="827"/>
        <v>0</v>
      </c>
      <c r="AY719" s="132">
        <f t="shared" si="828"/>
        <v>0</v>
      </c>
      <c r="AZ719" s="132">
        <f t="shared" si="829"/>
        <v>0</v>
      </c>
      <c r="BA719" s="132">
        <f t="shared" si="830"/>
        <v>0</v>
      </c>
      <c r="BB719" s="132">
        <f t="shared" si="831"/>
        <v>0</v>
      </c>
      <c r="BC719" s="132">
        <f t="shared" si="832"/>
        <v>0</v>
      </c>
      <c r="BD719" s="132">
        <f t="shared" si="833"/>
        <v>0</v>
      </c>
      <c r="BE719" s="132">
        <f t="shared" si="834"/>
        <v>0</v>
      </c>
      <c r="BF719" s="132">
        <f t="shared" si="835"/>
        <v>0</v>
      </c>
      <c r="BG719" s="132">
        <f t="shared" si="836"/>
        <v>0</v>
      </c>
      <c r="BH719" s="132">
        <f t="shared" si="837"/>
        <v>0</v>
      </c>
      <c r="BI719" s="132">
        <f t="shared" si="838"/>
        <v>0</v>
      </c>
      <c r="BJ719" s="132">
        <f t="shared" si="839"/>
        <v>0</v>
      </c>
      <c r="BK719" s="132">
        <f t="shared" si="840"/>
        <v>0</v>
      </c>
      <c r="BL719" s="132">
        <f t="shared" si="841"/>
        <v>0</v>
      </c>
      <c r="BM719" s="132">
        <f t="shared" si="842"/>
        <v>0</v>
      </c>
      <c r="BN719" s="132">
        <f t="shared" si="843"/>
        <v>0</v>
      </c>
      <c r="BO719" s="132">
        <f t="shared" si="844"/>
        <v>0</v>
      </c>
      <c r="BP719" s="132">
        <f t="shared" si="845"/>
        <v>0</v>
      </c>
      <c r="BQ719" s="132">
        <f t="shared" si="846"/>
        <v>0</v>
      </c>
      <c r="BR719" s="132">
        <f t="shared" si="847"/>
        <v>0</v>
      </c>
      <c r="BS719" s="132">
        <f t="shared" si="848"/>
        <v>0</v>
      </c>
    </row>
    <row r="720" spans="1:71" x14ac:dyDescent="0.3">
      <c r="A720" s="132" t="s">
        <v>495</v>
      </c>
      <c r="B720" s="132" t="s">
        <v>204</v>
      </c>
      <c r="C720" s="132" t="s">
        <v>153</v>
      </c>
      <c r="D720" s="132" t="s">
        <v>1078</v>
      </c>
      <c r="F720" s="132" t="str">
        <f t="shared" si="849"/>
        <v>솔져</v>
      </c>
      <c r="I720" s="132">
        <v>4</v>
      </c>
      <c r="K720" s="132">
        <v>4</v>
      </c>
      <c r="AM720" s="132">
        <f>COUNTIF('몬스터 리스트(숨김)'!$B$14:$B$53,A720)</f>
        <v>0</v>
      </c>
      <c r="AN720" s="132">
        <f>IF(COUNTIF(AO721:$AO$743,1)&gt;0,0,AM720)</f>
        <v>0</v>
      </c>
      <c r="AO720" s="132">
        <f>IF(IF(AN720=0,0,VLOOKUP(A720,'몬스터 리스트(숨김)'!$B$14:$D$53,3,0))&gt;0,1,0)</f>
        <v>0</v>
      </c>
      <c r="AQ720" s="132">
        <f t="shared" si="850"/>
        <v>0</v>
      </c>
      <c r="AR720" s="132">
        <f t="shared" si="851"/>
        <v>0</v>
      </c>
      <c r="AS720" s="132">
        <f t="shared" si="852"/>
        <v>0</v>
      </c>
      <c r="AT720" s="132">
        <f t="shared" si="853"/>
        <v>0</v>
      </c>
      <c r="AU720" s="132">
        <f t="shared" si="824"/>
        <v>0</v>
      </c>
      <c r="AV720" s="132">
        <f t="shared" si="825"/>
        <v>0</v>
      </c>
      <c r="AW720" s="132">
        <f t="shared" si="826"/>
        <v>0</v>
      </c>
      <c r="AX720" s="132">
        <f t="shared" si="827"/>
        <v>0</v>
      </c>
      <c r="AY720" s="132">
        <f t="shared" si="828"/>
        <v>0</v>
      </c>
      <c r="AZ720" s="132">
        <f t="shared" si="829"/>
        <v>0</v>
      </c>
      <c r="BA720" s="132">
        <f t="shared" si="830"/>
        <v>0</v>
      </c>
      <c r="BB720" s="132">
        <f t="shared" si="831"/>
        <v>0</v>
      </c>
      <c r="BC720" s="132">
        <f t="shared" si="832"/>
        <v>0</v>
      </c>
      <c r="BD720" s="132">
        <f t="shared" si="833"/>
        <v>0</v>
      </c>
      <c r="BE720" s="132">
        <f t="shared" si="834"/>
        <v>0</v>
      </c>
      <c r="BF720" s="132">
        <f t="shared" si="835"/>
        <v>0</v>
      </c>
      <c r="BG720" s="132">
        <f t="shared" si="836"/>
        <v>0</v>
      </c>
      <c r="BH720" s="132">
        <f t="shared" si="837"/>
        <v>0</v>
      </c>
      <c r="BI720" s="132">
        <f t="shared" si="838"/>
        <v>0</v>
      </c>
      <c r="BJ720" s="132">
        <f t="shared" si="839"/>
        <v>0</v>
      </c>
      <c r="BK720" s="132">
        <f t="shared" si="840"/>
        <v>0</v>
      </c>
      <c r="BL720" s="132">
        <f t="shared" si="841"/>
        <v>0</v>
      </c>
      <c r="BM720" s="132">
        <f t="shared" si="842"/>
        <v>0</v>
      </c>
      <c r="BN720" s="132">
        <f t="shared" si="843"/>
        <v>0</v>
      </c>
      <c r="BO720" s="132">
        <f t="shared" si="844"/>
        <v>0</v>
      </c>
      <c r="BP720" s="132">
        <f t="shared" si="845"/>
        <v>0</v>
      </c>
      <c r="BQ720" s="132">
        <f t="shared" si="846"/>
        <v>0</v>
      </c>
      <c r="BR720" s="132">
        <f t="shared" si="847"/>
        <v>0</v>
      </c>
      <c r="BS720" s="132">
        <f t="shared" si="848"/>
        <v>0</v>
      </c>
    </row>
    <row r="721" spans="1:71" x14ac:dyDescent="0.3">
      <c r="A721" s="132" t="s">
        <v>496</v>
      </c>
      <c r="B721" s="132" t="s">
        <v>204</v>
      </c>
      <c r="C721" s="132" t="s">
        <v>149</v>
      </c>
      <c r="D721" s="132" t="s">
        <v>1079</v>
      </c>
      <c r="F721" s="132" t="str">
        <f>IF(B721="스페셜",IF(E721="","스페셜 상자","스페셜 조합"),B721)</f>
        <v>솔져</v>
      </c>
      <c r="I721" s="132">
        <v>5</v>
      </c>
      <c r="K721" s="132">
        <v>5</v>
      </c>
      <c r="AM721" s="132">
        <f>COUNTIF('몬스터 리스트(숨김)'!$B$14:$B$53,A721)</f>
        <v>0</v>
      </c>
      <c r="AN721" s="132">
        <f>IF(COUNTIF(AO722:$AO$743,1)&gt;0,0,AM721)</f>
        <v>0</v>
      </c>
      <c r="AO721" s="132">
        <f>IF(IF(AN721=0,0,VLOOKUP(A721,'몬스터 리스트(숨김)'!$B$14:$D$53,3,0))&gt;0,1,0)</f>
        <v>0</v>
      </c>
      <c r="AQ721" s="132">
        <f t="shared" si="850"/>
        <v>0</v>
      </c>
      <c r="AR721" s="132">
        <f t="shared" si="851"/>
        <v>0</v>
      </c>
      <c r="AS721" s="132">
        <f t="shared" si="852"/>
        <v>0</v>
      </c>
      <c r="AT721" s="132">
        <f t="shared" si="853"/>
        <v>0</v>
      </c>
      <c r="AU721" s="132">
        <f t="shared" si="824"/>
        <v>0</v>
      </c>
      <c r="AV721" s="132">
        <f t="shared" si="825"/>
        <v>0</v>
      </c>
      <c r="AW721" s="132">
        <f t="shared" si="826"/>
        <v>0</v>
      </c>
      <c r="AX721" s="132">
        <f t="shared" si="827"/>
        <v>0</v>
      </c>
      <c r="AY721" s="132">
        <f t="shared" si="828"/>
        <v>0</v>
      </c>
      <c r="AZ721" s="132">
        <f t="shared" si="829"/>
        <v>0</v>
      </c>
      <c r="BA721" s="132">
        <f t="shared" si="830"/>
        <v>0</v>
      </c>
      <c r="BB721" s="132">
        <f t="shared" si="831"/>
        <v>0</v>
      </c>
      <c r="BC721" s="132">
        <f t="shared" si="832"/>
        <v>0</v>
      </c>
      <c r="BD721" s="132">
        <f t="shared" si="833"/>
        <v>0</v>
      </c>
      <c r="BE721" s="132">
        <f t="shared" si="834"/>
        <v>0</v>
      </c>
      <c r="BF721" s="132">
        <f t="shared" si="835"/>
        <v>0</v>
      </c>
      <c r="BG721" s="132">
        <f t="shared" si="836"/>
        <v>0</v>
      </c>
      <c r="BH721" s="132">
        <f t="shared" si="837"/>
        <v>0</v>
      </c>
      <c r="BI721" s="132">
        <f t="shared" si="838"/>
        <v>0</v>
      </c>
      <c r="BJ721" s="132">
        <f t="shared" si="839"/>
        <v>0</v>
      </c>
      <c r="BK721" s="132">
        <f t="shared" si="840"/>
        <v>0</v>
      </c>
      <c r="BL721" s="132">
        <f t="shared" si="841"/>
        <v>0</v>
      </c>
      <c r="BM721" s="132">
        <f t="shared" si="842"/>
        <v>0</v>
      </c>
      <c r="BN721" s="132">
        <f t="shared" si="843"/>
        <v>0</v>
      </c>
      <c r="BO721" s="132">
        <f t="shared" si="844"/>
        <v>0</v>
      </c>
      <c r="BP721" s="132">
        <f t="shared" si="845"/>
        <v>0</v>
      </c>
      <c r="BQ721" s="132">
        <f t="shared" si="846"/>
        <v>0</v>
      </c>
      <c r="BR721" s="132">
        <f t="shared" si="847"/>
        <v>0</v>
      </c>
      <c r="BS721" s="132">
        <f t="shared" si="848"/>
        <v>0</v>
      </c>
    </row>
    <row r="722" spans="1:71" x14ac:dyDescent="0.3">
      <c r="A722" s="132" t="s">
        <v>65</v>
      </c>
      <c r="B722" s="132" t="s">
        <v>204</v>
      </c>
      <c r="C722" s="132" t="s">
        <v>149</v>
      </c>
      <c r="D722" s="132" t="s">
        <v>1079</v>
      </c>
      <c r="F722" s="132" t="str">
        <f t="shared" ref="F722:F723" si="854">IF(B722="스페셜",IF(E722="","스페셜 상자","스페셜 조합"),B722)</f>
        <v>솔져</v>
      </c>
      <c r="I722" s="132">
        <v>5</v>
      </c>
      <c r="K722" s="132">
        <v>5</v>
      </c>
      <c r="AM722" s="132">
        <f>COUNTIF('몬스터 리스트(숨김)'!$B$14:$B$53,A722)</f>
        <v>0</v>
      </c>
      <c r="AN722" s="132">
        <f>IF(COUNTIF(AO723:$AO$743,1)&gt;0,0,AM722)</f>
        <v>0</v>
      </c>
      <c r="AO722" s="132">
        <f>IF(IF(AN722=0,0,VLOOKUP(A722,'몬스터 리스트(숨김)'!$B$14:$D$53,3,0))&gt;0,1,0)</f>
        <v>0</v>
      </c>
      <c r="AQ722" s="132">
        <f t="shared" si="850"/>
        <v>0</v>
      </c>
      <c r="AR722" s="132">
        <f t="shared" si="851"/>
        <v>0</v>
      </c>
      <c r="AS722" s="132">
        <f t="shared" si="852"/>
        <v>0</v>
      </c>
      <c r="AT722" s="132">
        <f t="shared" si="853"/>
        <v>0</v>
      </c>
      <c r="AU722" s="132">
        <f t="shared" si="824"/>
        <v>0</v>
      </c>
      <c r="AV722" s="132">
        <f t="shared" si="825"/>
        <v>0</v>
      </c>
      <c r="AW722" s="132">
        <f t="shared" si="826"/>
        <v>0</v>
      </c>
      <c r="AX722" s="132">
        <f t="shared" si="827"/>
        <v>0</v>
      </c>
      <c r="AY722" s="132">
        <f t="shared" si="828"/>
        <v>0</v>
      </c>
      <c r="AZ722" s="132">
        <f t="shared" si="829"/>
        <v>0</v>
      </c>
      <c r="BA722" s="132">
        <f t="shared" si="830"/>
        <v>0</v>
      </c>
      <c r="BB722" s="132">
        <f t="shared" si="831"/>
        <v>0</v>
      </c>
      <c r="BC722" s="132">
        <f t="shared" si="832"/>
        <v>0</v>
      </c>
      <c r="BD722" s="132">
        <f t="shared" si="833"/>
        <v>0</v>
      </c>
      <c r="BE722" s="132">
        <f t="shared" si="834"/>
        <v>0</v>
      </c>
      <c r="BF722" s="132">
        <f t="shared" si="835"/>
        <v>0</v>
      </c>
      <c r="BG722" s="132">
        <f t="shared" si="836"/>
        <v>0</v>
      </c>
      <c r="BH722" s="132">
        <f t="shared" si="837"/>
        <v>0</v>
      </c>
      <c r="BI722" s="132">
        <f t="shared" si="838"/>
        <v>0</v>
      </c>
      <c r="BJ722" s="132">
        <f t="shared" si="839"/>
        <v>0</v>
      </c>
      <c r="BK722" s="132">
        <f t="shared" si="840"/>
        <v>0</v>
      </c>
      <c r="BL722" s="132">
        <f t="shared" si="841"/>
        <v>0</v>
      </c>
      <c r="BM722" s="132">
        <f t="shared" si="842"/>
        <v>0</v>
      </c>
      <c r="BN722" s="132">
        <f t="shared" si="843"/>
        <v>0</v>
      </c>
      <c r="BO722" s="132">
        <f t="shared" si="844"/>
        <v>0</v>
      </c>
      <c r="BP722" s="132">
        <f t="shared" si="845"/>
        <v>0</v>
      </c>
      <c r="BQ722" s="132">
        <f t="shared" si="846"/>
        <v>0</v>
      </c>
      <c r="BR722" s="132">
        <f t="shared" si="847"/>
        <v>0</v>
      </c>
      <c r="BS722" s="132">
        <f t="shared" si="848"/>
        <v>0</v>
      </c>
    </row>
    <row r="723" spans="1:71" x14ac:dyDescent="0.3">
      <c r="A723" s="132" t="s">
        <v>497</v>
      </c>
      <c r="B723" s="132" t="s">
        <v>204</v>
      </c>
      <c r="C723" s="132" t="s">
        <v>149</v>
      </c>
      <c r="D723" s="132" t="s">
        <v>1079</v>
      </c>
      <c r="F723" s="132" t="str">
        <f t="shared" si="854"/>
        <v>솔져</v>
      </c>
      <c r="I723" s="132">
        <v>5</v>
      </c>
      <c r="K723" s="132">
        <v>5</v>
      </c>
      <c r="AM723" s="132">
        <f>COUNTIF('몬스터 리스트(숨김)'!$B$14:$B$53,A723)</f>
        <v>0</v>
      </c>
      <c r="AN723" s="132">
        <f>IF(COUNTIF(AO724:$AO$743,1)&gt;0,0,AM723)</f>
        <v>0</v>
      </c>
      <c r="AO723" s="132">
        <f>IF(IF(AN723=0,0,VLOOKUP(A723,'몬스터 리스트(숨김)'!$B$14:$D$53,3,0))&gt;0,1,0)</f>
        <v>0</v>
      </c>
      <c r="AQ723" s="132">
        <f t="shared" si="850"/>
        <v>0</v>
      </c>
      <c r="AR723" s="132">
        <f t="shared" si="851"/>
        <v>0</v>
      </c>
      <c r="AS723" s="132">
        <f t="shared" si="852"/>
        <v>0</v>
      </c>
      <c r="AT723" s="132">
        <f t="shared" si="853"/>
        <v>0</v>
      </c>
      <c r="AU723" s="132">
        <f t="shared" si="824"/>
        <v>0</v>
      </c>
      <c r="AV723" s="132">
        <f t="shared" si="825"/>
        <v>0</v>
      </c>
      <c r="AW723" s="132">
        <f t="shared" si="826"/>
        <v>0</v>
      </c>
      <c r="AX723" s="132">
        <f t="shared" si="827"/>
        <v>0</v>
      </c>
      <c r="AY723" s="132">
        <f t="shared" si="828"/>
        <v>0</v>
      </c>
      <c r="AZ723" s="132">
        <f t="shared" si="829"/>
        <v>0</v>
      </c>
      <c r="BA723" s="132">
        <f t="shared" si="830"/>
        <v>0</v>
      </c>
      <c r="BB723" s="132">
        <f t="shared" si="831"/>
        <v>0</v>
      </c>
      <c r="BC723" s="132">
        <f t="shared" si="832"/>
        <v>0</v>
      </c>
      <c r="BD723" s="132">
        <f t="shared" si="833"/>
        <v>0</v>
      </c>
      <c r="BE723" s="132">
        <f t="shared" si="834"/>
        <v>0</v>
      </c>
      <c r="BF723" s="132">
        <f t="shared" si="835"/>
        <v>0</v>
      </c>
      <c r="BG723" s="132">
        <f t="shared" si="836"/>
        <v>0</v>
      </c>
      <c r="BH723" s="132">
        <f t="shared" si="837"/>
        <v>0</v>
      </c>
      <c r="BI723" s="132">
        <f t="shared" si="838"/>
        <v>0</v>
      </c>
      <c r="BJ723" s="132">
        <f t="shared" si="839"/>
        <v>0</v>
      </c>
      <c r="BK723" s="132">
        <f t="shared" si="840"/>
        <v>0</v>
      </c>
      <c r="BL723" s="132">
        <f t="shared" si="841"/>
        <v>0</v>
      </c>
      <c r="BM723" s="132">
        <f t="shared" si="842"/>
        <v>0</v>
      </c>
      <c r="BN723" s="132">
        <f t="shared" si="843"/>
        <v>0</v>
      </c>
      <c r="BO723" s="132">
        <f t="shared" si="844"/>
        <v>0</v>
      </c>
      <c r="BP723" s="132">
        <f t="shared" si="845"/>
        <v>0</v>
      </c>
      <c r="BQ723" s="132">
        <f t="shared" si="846"/>
        <v>0</v>
      </c>
      <c r="BR723" s="132">
        <f t="shared" si="847"/>
        <v>0</v>
      </c>
      <c r="BS723" s="132">
        <f t="shared" si="848"/>
        <v>0</v>
      </c>
    </row>
    <row r="724" spans="1:71" x14ac:dyDescent="0.3">
      <c r="A724" s="132" t="s">
        <v>498</v>
      </c>
      <c r="B724" s="132" t="s">
        <v>204</v>
      </c>
      <c r="C724" s="132" t="s">
        <v>149</v>
      </c>
      <c r="D724" s="132" t="s">
        <v>1079</v>
      </c>
      <c r="F724" s="132" t="str">
        <f>IF(B724="스페셜",IF(E724="","스페셜 상자","스페셜 조합"),B724)</f>
        <v>솔져</v>
      </c>
      <c r="I724" s="132">
        <v>5</v>
      </c>
      <c r="K724" s="132">
        <v>5</v>
      </c>
      <c r="AM724" s="132">
        <f>COUNTIF('몬스터 리스트(숨김)'!$B$14:$B$53,A724)</f>
        <v>0</v>
      </c>
      <c r="AN724" s="132">
        <f>IF(COUNTIF(AO725:$AO$743,1)&gt;0,0,AM724)</f>
        <v>0</v>
      </c>
      <c r="AO724" s="132">
        <f>IF(IF(AN724=0,0,VLOOKUP(A724,'몬스터 리스트(숨김)'!$B$14:$D$53,3,0))&gt;0,1,0)</f>
        <v>0</v>
      </c>
      <c r="AQ724" s="132">
        <f t="shared" si="850"/>
        <v>0</v>
      </c>
      <c r="AR724" s="132">
        <f t="shared" si="851"/>
        <v>0</v>
      </c>
      <c r="AS724" s="132">
        <f t="shared" si="852"/>
        <v>0</v>
      </c>
      <c r="AT724" s="132">
        <f t="shared" si="853"/>
        <v>0</v>
      </c>
      <c r="AU724" s="132">
        <f t="shared" si="824"/>
        <v>0</v>
      </c>
      <c r="AV724" s="132">
        <f t="shared" si="825"/>
        <v>0</v>
      </c>
      <c r="AW724" s="132">
        <f t="shared" si="826"/>
        <v>0</v>
      </c>
      <c r="AX724" s="132">
        <f t="shared" si="827"/>
        <v>0</v>
      </c>
      <c r="AY724" s="132">
        <f t="shared" si="828"/>
        <v>0</v>
      </c>
      <c r="AZ724" s="132">
        <f t="shared" si="829"/>
        <v>0</v>
      </c>
      <c r="BA724" s="132">
        <f t="shared" si="830"/>
        <v>0</v>
      </c>
      <c r="BB724" s="132">
        <f t="shared" si="831"/>
        <v>0</v>
      </c>
      <c r="BC724" s="132">
        <f t="shared" si="832"/>
        <v>0</v>
      </c>
      <c r="BD724" s="132">
        <f t="shared" si="833"/>
        <v>0</v>
      </c>
      <c r="BE724" s="132">
        <f t="shared" si="834"/>
        <v>0</v>
      </c>
      <c r="BF724" s="132">
        <f t="shared" si="835"/>
        <v>0</v>
      </c>
      <c r="BG724" s="132">
        <f t="shared" si="836"/>
        <v>0</v>
      </c>
      <c r="BH724" s="132">
        <f t="shared" si="837"/>
        <v>0</v>
      </c>
      <c r="BI724" s="132">
        <f t="shared" si="838"/>
        <v>0</v>
      </c>
      <c r="BJ724" s="132">
        <f t="shared" si="839"/>
        <v>0</v>
      </c>
      <c r="BK724" s="132">
        <f t="shared" si="840"/>
        <v>0</v>
      </c>
      <c r="BL724" s="132">
        <f t="shared" si="841"/>
        <v>0</v>
      </c>
      <c r="BM724" s="132">
        <f t="shared" si="842"/>
        <v>0</v>
      </c>
      <c r="BN724" s="132">
        <f t="shared" si="843"/>
        <v>0</v>
      </c>
      <c r="BO724" s="132">
        <f t="shared" si="844"/>
        <v>0</v>
      </c>
      <c r="BP724" s="132">
        <f t="shared" si="845"/>
        <v>0</v>
      </c>
      <c r="BQ724" s="132">
        <f t="shared" si="846"/>
        <v>0</v>
      </c>
      <c r="BR724" s="132">
        <f t="shared" si="847"/>
        <v>0</v>
      </c>
      <c r="BS724" s="132">
        <f t="shared" si="848"/>
        <v>0</v>
      </c>
    </row>
    <row r="725" spans="1:71" x14ac:dyDescent="0.3">
      <c r="A725" s="132" t="s">
        <v>499</v>
      </c>
      <c r="B725" s="132" t="s">
        <v>204</v>
      </c>
      <c r="C725" s="132" t="s">
        <v>149</v>
      </c>
      <c r="D725" s="132" t="s">
        <v>1079</v>
      </c>
      <c r="F725" s="132" t="str">
        <f t="shared" ref="F725:F734" si="855">IF(B725="스페셜",IF(E725="","스페셜 상자","스페셜 조합"),B725)</f>
        <v>솔져</v>
      </c>
      <c r="I725" s="132">
        <v>5</v>
      </c>
      <c r="K725" s="132">
        <v>5</v>
      </c>
      <c r="AM725" s="132">
        <f>COUNTIF('몬스터 리스트(숨김)'!$B$14:$B$53,A725)</f>
        <v>0</v>
      </c>
      <c r="AN725" s="132">
        <f>IF(COUNTIF(AO726:$AO$743,1)&gt;0,0,AM725)</f>
        <v>0</v>
      </c>
      <c r="AO725" s="132">
        <f>IF(IF(AN725=0,0,VLOOKUP(A725,'몬스터 리스트(숨김)'!$B$14:$D$53,3,0))&gt;0,1,0)</f>
        <v>0</v>
      </c>
      <c r="AQ725" s="132">
        <f t="shared" si="850"/>
        <v>0</v>
      </c>
      <c r="AR725" s="132">
        <f t="shared" si="851"/>
        <v>0</v>
      </c>
      <c r="AS725" s="132">
        <f t="shared" si="852"/>
        <v>0</v>
      </c>
      <c r="AT725" s="132">
        <f t="shared" si="853"/>
        <v>0</v>
      </c>
      <c r="AU725" s="132">
        <f t="shared" si="824"/>
        <v>0</v>
      </c>
      <c r="AV725" s="132">
        <f t="shared" si="825"/>
        <v>0</v>
      </c>
      <c r="AW725" s="132">
        <f t="shared" si="826"/>
        <v>0</v>
      </c>
      <c r="AX725" s="132">
        <f t="shared" si="827"/>
        <v>0</v>
      </c>
      <c r="AY725" s="132">
        <f t="shared" si="828"/>
        <v>0</v>
      </c>
      <c r="AZ725" s="132">
        <f t="shared" si="829"/>
        <v>0</v>
      </c>
      <c r="BA725" s="132">
        <f t="shared" si="830"/>
        <v>0</v>
      </c>
      <c r="BB725" s="132">
        <f t="shared" si="831"/>
        <v>0</v>
      </c>
      <c r="BC725" s="132">
        <f t="shared" si="832"/>
        <v>0</v>
      </c>
      <c r="BD725" s="132">
        <f t="shared" si="833"/>
        <v>0</v>
      </c>
      <c r="BE725" s="132">
        <f t="shared" si="834"/>
        <v>0</v>
      </c>
      <c r="BF725" s="132">
        <f t="shared" si="835"/>
        <v>0</v>
      </c>
      <c r="BG725" s="132">
        <f t="shared" si="836"/>
        <v>0</v>
      </c>
      <c r="BH725" s="132">
        <f t="shared" si="837"/>
        <v>0</v>
      </c>
      <c r="BI725" s="132">
        <f t="shared" si="838"/>
        <v>0</v>
      </c>
      <c r="BJ725" s="132">
        <f t="shared" si="839"/>
        <v>0</v>
      </c>
      <c r="BK725" s="132">
        <f t="shared" si="840"/>
        <v>0</v>
      </c>
      <c r="BL725" s="132">
        <f t="shared" si="841"/>
        <v>0</v>
      </c>
      <c r="BM725" s="132">
        <f t="shared" si="842"/>
        <v>0</v>
      </c>
      <c r="BN725" s="132">
        <f t="shared" si="843"/>
        <v>0</v>
      </c>
      <c r="BO725" s="132">
        <f t="shared" si="844"/>
        <v>0</v>
      </c>
      <c r="BP725" s="132">
        <f t="shared" si="845"/>
        <v>0</v>
      </c>
      <c r="BQ725" s="132">
        <f t="shared" si="846"/>
        <v>0</v>
      </c>
      <c r="BR725" s="132">
        <f t="shared" si="847"/>
        <v>0</v>
      </c>
      <c r="BS725" s="132">
        <f t="shared" si="848"/>
        <v>0</v>
      </c>
    </row>
    <row r="726" spans="1:71" x14ac:dyDescent="0.3">
      <c r="A726" s="132" t="s">
        <v>500</v>
      </c>
      <c r="B726" s="132" t="s">
        <v>204</v>
      </c>
      <c r="C726" s="132" t="s">
        <v>149</v>
      </c>
      <c r="D726" s="132" t="s">
        <v>1079</v>
      </c>
      <c r="F726" s="132" t="str">
        <f t="shared" si="855"/>
        <v>솔져</v>
      </c>
      <c r="I726" s="132">
        <v>5</v>
      </c>
      <c r="K726" s="132">
        <v>5</v>
      </c>
      <c r="AM726" s="132">
        <f>COUNTIF('몬스터 리스트(숨김)'!$B$14:$B$53,A726)</f>
        <v>0</v>
      </c>
      <c r="AN726" s="132">
        <f>IF(COUNTIF(AO727:$AO$743,1)&gt;0,0,AM726)</f>
        <v>0</v>
      </c>
      <c r="AO726" s="132">
        <f>IF(IF(AN726=0,0,VLOOKUP(A726,'몬스터 리스트(숨김)'!$B$14:$D$53,3,0))&gt;0,1,0)</f>
        <v>0</v>
      </c>
      <c r="AQ726" s="132">
        <f t="shared" si="850"/>
        <v>0</v>
      </c>
      <c r="AR726" s="132">
        <f t="shared" si="851"/>
        <v>0</v>
      </c>
      <c r="AS726" s="132">
        <f t="shared" si="852"/>
        <v>0</v>
      </c>
      <c r="AT726" s="132">
        <f t="shared" si="853"/>
        <v>0</v>
      </c>
      <c r="AU726" s="132">
        <f t="shared" si="824"/>
        <v>0</v>
      </c>
      <c r="AV726" s="132">
        <f t="shared" si="825"/>
        <v>0</v>
      </c>
      <c r="AW726" s="132">
        <f t="shared" si="826"/>
        <v>0</v>
      </c>
      <c r="AX726" s="132">
        <f t="shared" si="827"/>
        <v>0</v>
      </c>
      <c r="AY726" s="132">
        <f t="shared" si="828"/>
        <v>0</v>
      </c>
      <c r="AZ726" s="132">
        <f t="shared" si="829"/>
        <v>0</v>
      </c>
      <c r="BA726" s="132">
        <f t="shared" si="830"/>
        <v>0</v>
      </c>
      <c r="BB726" s="132">
        <f t="shared" si="831"/>
        <v>0</v>
      </c>
      <c r="BC726" s="132">
        <f t="shared" si="832"/>
        <v>0</v>
      </c>
      <c r="BD726" s="132">
        <f t="shared" si="833"/>
        <v>0</v>
      </c>
      <c r="BE726" s="132">
        <f t="shared" si="834"/>
        <v>0</v>
      </c>
      <c r="BF726" s="132">
        <f t="shared" si="835"/>
        <v>0</v>
      </c>
      <c r="BG726" s="132">
        <f t="shared" si="836"/>
        <v>0</v>
      </c>
      <c r="BH726" s="132">
        <f t="shared" si="837"/>
        <v>0</v>
      </c>
      <c r="BI726" s="132">
        <f t="shared" si="838"/>
        <v>0</v>
      </c>
      <c r="BJ726" s="132">
        <f t="shared" si="839"/>
        <v>0</v>
      </c>
      <c r="BK726" s="132">
        <f t="shared" si="840"/>
        <v>0</v>
      </c>
      <c r="BL726" s="132">
        <f t="shared" si="841"/>
        <v>0</v>
      </c>
      <c r="BM726" s="132">
        <f t="shared" si="842"/>
        <v>0</v>
      </c>
      <c r="BN726" s="132">
        <f t="shared" si="843"/>
        <v>0</v>
      </c>
      <c r="BO726" s="132">
        <f t="shared" si="844"/>
        <v>0</v>
      </c>
      <c r="BP726" s="132">
        <f t="shared" si="845"/>
        <v>0</v>
      </c>
      <c r="BQ726" s="132">
        <f t="shared" si="846"/>
        <v>0</v>
      </c>
      <c r="BR726" s="132">
        <f t="shared" si="847"/>
        <v>0</v>
      </c>
      <c r="BS726" s="132">
        <f t="shared" si="848"/>
        <v>0</v>
      </c>
    </row>
    <row r="727" spans="1:71" x14ac:dyDescent="0.3">
      <c r="A727" s="132" t="s">
        <v>501</v>
      </c>
      <c r="B727" s="132" t="s">
        <v>204</v>
      </c>
      <c r="C727" s="132" t="s">
        <v>149</v>
      </c>
      <c r="D727" s="132" t="s">
        <v>1079</v>
      </c>
      <c r="F727" s="132" t="str">
        <f t="shared" si="855"/>
        <v>솔져</v>
      </c>
      <c r="I727" s="132">
        <v>5</v>
      </c>
      <c r="K727" s="132">
        <v>5</v>
      </c>
      <c r="AM727" s="132">
        <f>COUNTIF('몬스터 리스트(숨김)'!$B$14:$B$53,A727)</f>
        <v>0</v>
      </c>
      <c r="AN727" s="132">
        <f>IF(COUNTIF(AO728:$AO$743,1)&gt;0,0,AM727)</f>
        <v>0</v>
      </c>
      <c r="AO727" s="132">
        <f>IF(IF(AN727=0,0,VLOOKUP(A727,'몬스터 리스트(숨김)'!$B$14:$D$53,3,0))&gt;0,1,0)</f>
        <v>0</v>
      </c>
      <c r="AQ727" s="132">
        <f t="shared" si="850"/>
        <v>0</v>
      </c>
      <c r="AR727" s="132">
        <f t="shared" si="851"/>
        <v>0</v>
      </c>
      <c r="AS727" s="132">
        <f t="shared" si="852"/>
        <v>0</v>
      </c>
      <c r="AT727" s="132">
        <f t="shared" si="853"/>
        <v>0</v>
      </c>
      <c r="AU727" s="132">
        <f t="shared" si="824"/>
        <v>0</v>
      </c>
      <c r="AV727" s="132">
        <f t="shared" si="825"/>
        <v>0</v>
      </c>
      <c r="AW727" s="132">
        <f t="shared" si="826"/>
        <v>0</v>
      </c>
      <c r="AX727" s="132">
        <f t="shared" si="827"/>
        <v>0</v>
      </c>
      <c r="AY727" s="132">
        <f t="shared" si="828"/>
        <v>0</v>
      </c>
      <c r="AZ727" s="132">
        <f t="shared" si="829"/>
        <v>0</v>
      </c>
      <c r="BA727" s="132">
        <f t="shared" si="830"/>
        <v>0</v>
      </c>
      <c r="BB727" s="132">
        <f t="shared" si="831"/>
        <v>0</v>
      </c>
      <c r="BC727" s="132">
        <f t="shared" si="832"/>
        <v>0</v>
      </c>
      <c r="BD727" s="132">
        <f t="shared" si="833"/>
        <v>0</v>
      </c>
      <c r="BE727" s="132">
        <f t="shared" si="834"/>
        <v>0</v>
      </c>
      <c r="BF727" s="132">
        <f t="shared" si="835"/>
        <v>0</v>
      </c>
      <c r="BG727" s="132">
        <f t="shared" si="836"/>
        <v>0</v>
      </c>
      <c r="BH727" s="132">
        <f t="shared" si="837"/>
        <v>0</v>
      </c>
      <c r="BI727" s="132">
        <f t="shared" si="838"/>
        <v>0</v>
      </c>
      <c r="BJ727" s="132">
        <f t="shared" si="839"/>
        <v>0</v>
      </c>
      <c r="BK727" s="132">
        <f t="shared" si="840"/>
        <v>0</v>
      </c>
      <c r="BL727" s="132">
        <f t="shared" si="841"/>
        <v>0</v>
      </c>
      <c r="BM727" s="132">
        <f t="shared" si="842"/>
        <v>0</v>
      </c>
      <c r="BN727" s="132">
        <f t="shared" si="843"/>
        <v>0</v>
      </c>
      <c r="BO727" s="132">
        <f t="shared" si="844"/>
        <v>0</v>
      </c>
      <c r="BP727" s="132">
        <f t="shared" si="845"/>
        <v>0</v>
      </c>
      <c r="BQ727" s="132">
        <f t="shared" si="846"/>
        <v>0</v>
      </c>
      <c r="BR727" s="132">
        <f t="shared" si="847"/>
        <v>0</v>
      </c>
      <c r="BS727" s="132">
        <f t="shared" si="848"/>
        <v>0</v>
      </c>
    </row>
    <row r="728" spans="1:71" x14ac:dyDescent="0.3">
      <c r="A728" s="132" t="s">
        <v>502</v>
      </c>
      <c r="B728" s="132" t="s">
        <v>204</v>
      </c>
      <c r="C728" s="132" t="s">
        <v>149</v>
      </c>
      <c r="D728" s="132" t="s">
        <v>1079</v>
      </c>
      <c r="F728" s="132" t="str">
        <f t="shared" si="855"/>
        <v>솔져</v>
      </c>
      <c r="I728" s="132">
        <v>5</v>
      </c>
      <c r="K728" s="132">
        <v>5</v>
      </c>
      <c r="AM728" s="132">
        <f>COUNTIF('몬스터 리스트(숨김)'!$B$14:$B$53,A728)</f>
        <v>0</v>
      </c>
      <c r="AN728" s="132">
        <f>IF(COUNTIF(AO729:$AO$743,1)&gt;0,0,AM728)</f>
        <v>0</v>
      </c>
      <c r="AO728" s="132">
        <f>IF(IF(AN728=0,0,VLOOKUP(A728,'몬스터 리스트(숨김)'!$B$14:$D$53,3,0))&gt;0,1,0)</f>
        <v>0</v>
      </c>
      <c r="AQ728" s="132">
        <f t="shared" si="850"/>
        <v>0</v>
      </c>
      <c r="AR728" s="132">
        <f t="shared" si="851"/>
        <v>0</v>
      </c>
      <c r="AS728" s="132">
        <f t="shared" si="852"/>
        <v>0</v>
      </c>
      <c r="AT728" s="132">
        <f t="shared" si="853"/>
        <v>0</v>
      </c>
      <c r="AU728" s="132">
        <f t="shared" si="824"/>
        <v>0</v>
      </c>
      <c r="AV728" s="132">
        <f t="shared" si="825"/>
        <v>0</v>
      </c>
      <c r="AW728" s="132">
        <f t="shared" si="826"/>
        <v>0</v>
      </c>
      <c r="AX728" s="132">
        <f t="shared" si="827"/>
        <v>0</v>
      </c>
      <c r="AY728" s="132">
        <f t="shared" si="828"/>
        <v>0</v>
      </c>
      <c r="AZ728" s="132">
        <f t="shared" si="829"/>
        <v>0</v>
      </c>
      <c r="BA728" s="132">
        <f t="shared" si="830"/>
        <v>0</v>
      </c>
      <c r="BB728" s="132">
        <f t="shared" si="831"/>
        <v>0</v>
      </c>
      <c r="BC728" s="132">
        <f t="shared" si="832"/>
        <v>0</v>
      </c>
      <c r="BD728" s="132">
        <f t="shared" si="833"/>
        <v>0</v>
      </c>
      <c r="BE728" s="132">
        <f t="shared" si="834"/>
        <v>0</v>
      </c>
      <c r="BF728" s="132">
        <f t="shared" si="835"/>
        <v>0</v>
      </c>
      <c r="BG728" s="132">
        <f t="shared" si="836"/>
        <v>0</v>
      </c>
      <c r="BH728" s="132">
        <f t="shared" si="837"/>
        <v>0</v>
      </c>
      <c r="BI728" s="132">
        <f t="shared" si="838"/>
        <v>0</v>
      </c>
      <c r="BJ728" s="132">
        <f t="shared" si="839"/>
        <v>0</v>
      </c>
      <c r="BK728" s="132">
        <f t="shared" si="840"/>
        <v>0</v>
      </c>
      <c r="BL728" s="132">
        <f t="shared" si="841"/>
        <v>0</v>
      </c>
      <c r="BM728" s="132">
        <f t="shared" si="842"/>
        <v>0</v>
      </c>
      <c r="BN728" s="132">
        <f t="shared" si="843"/>
        <v>0</v>
      </c>
      <c r="BO728" s="132">
        <f t="shared" si="844"/>
        <v>0</v>
      </c>
      <c r="BP728" s="132">
        <f t="shared" si="845"/>
        <v>0</v>
      </c>
      <c r="BQ728" s="132">
        <f t="shared" si="846"/>
        <v>0</v>
      </c>
      <c r="BR728" s="132">
        <f t="shared" si="847"/>
        <v>0</v>
      </c>
      <c r="BS728" s="132">
        <f t="shared" si="848"/>
        <v>0</v>
      </c>
    </row>
    <row r="729" spans="1:71" x14ac:dyDescent="0.3">
      <c r="A729" s="132" t="s">
        <v>503</v>
      </c>
      <c r="B729" s="132" t="s">
        <v>204</v>
      </c>
      <c r="C729" s="132" t="s">
        <v>149</v>
      </c>
      <c r="D729" s="132" t="s">
        <v>1079</v>
      </c>
      <c r="F729" s="132" t="str">
        <f t="shared" si="855"/>
        <v>솔져</v>
      </c>
      <c r="I729" s="132">
        <v>5</v>
      </c>
      <c r="K729" s="132">
        <v>5</v>
      </c>
      <c r="AM729" s="132">
        <f>COUNTIF('몬스터 리스트(숨김)'!$B$14:$B$53,A729)</f>
        <v>0</v>
      </c>
      <c r="AN729" s="132">
        <f>IF(COUNTIF(AO730:$AO$743,1)&gt;0,0,AM729)</f>
        <v>0</v>
      </c>
      <c r="AO729" s="132">
        <f>IF(IF(AN729=0,0,VLOOKUP(A729,'몬스터 리스트(숨김)'!$B$14:$D$53,3,0))&gt;0,1,0)</f>
        <v>0</v>
      </c>
      <c r="AQ729" s="132">
        <f t="shared" si="850"/>
        <v>0</v>
      </c>
      <c r="AR729" s="132">
        <f t="shared" si="851"/>
        <v>0</v>
      </c>
      <c r="AS729" s="132">
        <f t="shared" si="852"/>
        <v>0</v>
      </c>
      <c r="AT729" s="132">
        <f t="shared" si="853"/>
        <v>0</v>
      </c>
      <c r="AU729" s="132">
        <f t="shared" si="824"/>
        <v>0</v>
      </c>
      <c r="AV729" s="132">
        <f t="shared" si="825"/>
        <v>0</v>
      </c>
      <c r="AW729" s="132">
        <f t="shared" si="826"/>
        <v>0</v>
      </c>
      <c r="AX729" s="132">
        <f t="shared" si="827"/>
        <v>0</v>
      </c>
      <c r="AY729" s="132">
        <f t="shared" si="828"/>
        <v>0</v>
      </c>
      <c r="AZ729" s="132">
        <f t="shared" si="829"/>
        <v>0</v>
      </c>
      <c r="BA729" s="132">
        <f t="shared" si="830"/>
        <v>0</v>
      </c>
      <c r="BB729" s="132">
        <f t="shared" si="831"/>
        <v>0</v>
      </c>
      <c r="BC729" s="132">
        <f t="shared" si="832"/>
        <v>0</v>
      </c>
      <c r="BD729" s="132">
        <f t="shared" si="833"/>
        <v>0</v>
      </c>
      <c r="BE729" s="132">
        <f t="shared" si="834"/>
        <v>0</v>
      </c>
      <c r="BF729" s="132">
        <f t="shared" si="835"/>
        <v>0</v>
      </c>
      <c r="BG729" s="132">
        <f t="shared" si="836"/>
        <v>0</v>
      </c>
      <c r="BH729" s="132">
        <f t="shared" si="837"/>
        <v>0</v>
      </c>
      <c r="BI729" s="132">
        <f t="shared" si="838"/>
        <v>0</v>
      </c>
      <c r="BJ729" s="132">
        <f t="shared" si="839"/>
        <v>0</v>
      </c>
      <c r="BK729" s="132">
        <f t="shared" si="840"/>
        <v>0</v>
      </c>
      <c r="BL729" s="132">
        <f t="shared" si="841"/>
        <v>0</v>
      </c>
      <c r="BM729" s="132">
        <f t="shared" si="842"/>
        <v>0</v>
      </c>
      <c r="BN729" s="132">
        <f t="shared" si="843"/>
        <v>0</v>
      </c>
      <c r="BO729" s="132">
        <f t="shared" si="844"/>
        <v>0</v>
      </c>
      <c r="BP729" s="132">
        <f t="shared" si="845"/>
        <v>0</v>
      </c>
      <c r="BQ729" s="132">
        <f t="shared" si="846"/>
        <v>0</v>
      </c>
      <c r="BR729" s="132">
        <f t="shared" si="847"/>
        <v>0</v>
      </c>
      <c r="BS729" s="132">
        <f t="shared" si="848"/>
        <v>0</v>
      </c>
    </row>
    <row r="730" spans="1:71" x14ac:dyDescent="0.3">
      <c r="A730" s="132" t="s">
        <v>61</v>
      </c>
      <c r="B730" s="132" t="s">
        <v>204</v>
      </c>
      <c r="C730" s="132" t="s">
        <v>149</v>
      </c>
      <c r="D730" s="132" t="s">
        <v>1079</v>
      </c>
      <c r="F730" s="132" t="str">
        <f t="shared" si="855"/>
        <v>솔져</v>
      </c>
      <c r="I730" s="132">
        <v>5</v>
      </c>
      <c r="K730" s="132">
        <v>5</v>
      </c>
      <c r="AM730" s="132">
        <f>COUNTIF('몬스터 리스트(숨김)'!$B$14:$B$53,A730)</f>
        <v>0</v>
      </c>
      <c r="AN730" s="132">
        <f>IF(COUNTIF(AO731:$AO$743,1)&gt;0,0,AM730)</f>
        <v>0</v>
      </c>
      <c r="AO730" s="132">
        <f>IF(IF(AN730=0,0,VLOOKUP(A730,'몬스터 리스트(숨김)'!$B$14:$D$53,3,0))&gt;0,1,0)</f>
        <v>0</v>
      </c>
      <c r="AQ730" s="132">
        <f t="shared" si="850"/>
        <v>0</v>
      </c>
      <c r="AR730" s="132">
        <f t="shared" si="851"/>
        <v>0</v>
      </c>
      <c r="AS730" s="132">
        <f t="shared" si="852"/>
        <v>0</v>
      </c>
      <c r="AT730" s="132">
        <f t="shared" si="853"/>
        <v>0</v>
      </c>
      <c r="AU730" s="132">
        <f t="shared" si="824"/>
        <v>0</v>
      </c>
      <c r="AV730" s="132">
        <f t="shared" si="825"/>
        <v>0</v>
      </c>
      <c r="AW730" s="132">
        <f t="shared" si="826"/>
        <v>0</v>
      </c>
      <c r="AX730" s="132">
        <f t="shared" si="827"/>
        <v>0</v>
      </c>
      <c r="AY730" s="132">
        <f t="shared" si="828"/>
        <v>0</v>
      </c>
      <c r="AZ730" s="132">
        <f t="shared" si="829"/>
        <v>0</v>
      </c>
      <c r="BA730" s="132">
        <f t="shared" si="830"/>
        <v>0</v>
      </c>
      <c r="BB730" s="132">
        <f t="shared" si="831"/>
        <v>0</v>
      </c>
      <c r="BC730" s="132">
        <f t="shared" si="832"/>
        <v>0</v>
      </c>
      <c r="BD730" s="132">
        <f t="shared" si="833"/>
        <v>0</v>
      </c>
      <c r="BE730" s="132">
        <f t="shared" si="834"/>
        <v>0</v>
      </c>
      <c r="BF730" s="132">
        <f t="shared" si="835"/>
        <v>0</v>
      </c>
      <c r="BG730" s="132">
        <f t="shared" si="836"/>
        <v>0</v>
      </c>
      <c r="BH730" s="132">
        <f t="shared" si="837"/>
        <v>0</v>
      </c>
      <c r="BI730" s="132">
        <f t="shared" si="838"/>
        <v>0</v>
      </c>
      <c r="BJ730" s="132">
        <f t="shared" si="839"/>
        <v>0</v>
      </c>
      <c r="BK730" s="132">
        <f t="shared" si="840"/>
        <v>0</v>
      </c>
      <c r="BL730" s="132">
        <f t="shared" si="841"/>
        <v>0</v>
      </c>
      <c r="BM730" s="132">
        <f t="shared" si="842"/>
        <v>0</v>
      </c>
      <c r="BN730" s="132">
        <f t="shared" si="843"/>
        <v>0</v>
      </c>
      <c r="BO730" s="132">
        <f t="shared" si="844"/>
        <v>0</v>
      </c>
      <c r="BP730" s="132">
        <f t="shared" si="845"/>
        <v>0</v>
      </c>
      <c r="BQ730" s="132">
        <f t="shared" si="846"/>
        <v>0</v>
      </c>
      <c r="BR730" s="132">
        <f t="shared" si="847"/>
        <v>0</v>
      </c>
      <c r="BS730" s="132">
        <f t="shared" si="848"/>
        <v>0</v>
      </c>
    </row>
    <row r="731" spans="1:71" x14ac:dyDescent="0.3">
      <c r="A731" s="132" t="s">
        <v>504</v>
      </c>
      <c r="B731" s="132" t="s">
        <v>204</v>
      </c>
      <c r="C731" s="132" t="s">
        <v>149</v>
      </c>
      <c r="D731" s="132" t="s">
        <v>1079</v>
      </c>
      <c r="F731" s="132" t="str">
        <f t="shared" si="855"/>
        <v>솔져</v>
      </c>
      <c r="I731" s="132">
        <v>5</v>
      </c>
      <c r="K731" s="132">
        <v>5</v>
      </c>
      <c r="AM731" s="132">
        <f>COUNTIF('몬스터 리스트(숨김)'!$B$14:$B$53,A731)</f>
        <v>0</v>
      </c>
      <c r="AN731" s="132">
        <f>IF(COUNTIF(AO732:$AO$743,1)&gt;0,0,AM731)</f>
        <v>0</v>
      </c>
      <c r="AO731" s="132">
        <f>IF(IF(AN731=0,0,VLOOKUP(A731,'몬스터 리스트(숨김)'!$B$14:$D$53,3,0))&gt;0,1,0)</f>
        <v>0</v>
      </c>
      <c r="AQ731" s="132">
        <f t="shared" si="850"/>
        <v>0</v>
      </c>
      <c r="AR731" s="132">
        <f t="shared" si="851"/>
        <v>0</v>
      </c>
      <c r="AS731" s="132">
        <f t="shared" si="852"/>
        <v>0</v>
      </c>
      <c r="AT731" s="132">
        <f t="shared" si="853"/>
        <v>0</v>
      </c>
      <c r="AU731" s="132">
        <f t="shared" si="824"/>
        <v>0</v>
      </c>
      <c r="AV731" s="132">
        <f t="shared" si="825"/>
        <v>0</v>
      </c>
      <c r="AW731" s="132">
        <f t="shared" si="826"/>
        <v>0</v>
      </c>
      <c r="AX731" s="132">
        <f t="shared" si="827"/>
        <v>0</v>
      </c>
      <c r="AY731" s="132">
        <f t="shared" si="828"/>
        <v>0</v>
      </c>
      <c r="AZ731" s="132">
        <f t="shared" si="829"/>
        <v>0</v>
      </c>
      <c r="BA731" s="132">
        <f t="shared" si="830"/>
        <v>0</v>
      </c>
      <c r="BB731" s="132">
        <f t="shared" si="831"/>
        <v>0</v>
      </c>
      <c r="BC731" s="132">
        <f t="shared" si="832"/>
        <v>0</v>
      </c>
      <c r="BD731" s="132">
        <f t="shared" si="833"/>
        <v>0</v>
      </c>
      <c r="BE731" s="132">
        <f t="shared" si="834"/>
        <v>0</v>
      </c>
      <c r="BF731" s="132">
        <f t="shared" si="835"/>
        <v>0</v>
      </c>
      <c r="BG731" s="132">
        <f t="shared" si="836"/>
        <v>0</v>
      </c>
      <c r="BH731" s="132">
        <f t="shared" si="837"/>
        <v>0</v>
      </c>
      <c r="BI731" s="132">
        <f t="shared" si="838"/>
        <v>0</v>
      </c>
      <c r="BJ731" s="132">
        <f t="shared" si="839"/>
        <v>0</v>
      </c>
      <c r="BK731" s="132">
        <f t="shared" si="840"/>
        <v>0</v>
      </c>
      <c r="BL731" s="132">
        <f t="shared" si="841"/>
        <v>0</v>
      </c>
      <c r="BM731" s="132">
        <f t="shared" si="842"/>
        <v>0</v>
      </c>
      <c r="BN731" s="132">
        <f t="shared" si="843"/>
        <v>0</v>
      </c>
      <c r="BO731" s="132">
        <f t="shared" si="844"/>
        <v>0</v>
      </c>
      <c r="BP731" s="132">
        <f t="shared" si="845"/>
        <v>0</v>
      </c>
      <c r="BQ731" s="132">
        <f t="shared" si="846"/>
        <v>0</v>
      </c>
      <c r="BR731" s="132">
        <f t="shared" si="847"/>
        <v>0</v>
      </c>
      <c r="BS731" s="132">
        <f t="shared" si="848"/>
        <v>0</v>
      </c>
    </row>
    <row r="732" spans="1:71" x14ac:dyDescent="0.3">
      <c r="A732" s="132" t="s">
        <v>505</v>
      </c>
      <c r="B732" s="132" t="s">
        <v>204</v>
      </c>
      <c r="C732" s="132" t="s">
        <v>149</v>
      </c>
      <c r="D732" s="132" t="s">
        <v>1079</v>
      </c>
      <c r="F732" s="132" t="str">
        <f t="shared" si="855"/>
        <v>솔져</v>
      </c>
      <c r="I732" s="132">
        <v>5</v>
      </c>
      <c r="K732" s="132">
        <v>5</v>
      </c>
      <c r="AM732" s="132">
        <f>COUNTIF('몬스터 리스트(숨김)'!$B$14:$B$53,A732)</f>
        <v>0</v>
      </c>
      <c r="AN732" s="132">
        <f>IF(COUNTIF(AO733:$AO$743,1)&gt;0,0,AM732)</f>
        <v>0</v>
      </c>
      <c r="AO732" s="132">
        <f>IF(IF(AN732=0,0,VLOOKUP(A732,'몬스터 리스트(숨김)'!$B$14:$D$53,3,0))&gt;0,1,0)</f>
        <v>0</v>
      </c>
      <c r="AQ732" s="132">
        <f t="shared" si="850"/>
        <v>0</v>
      </c>
      <c r="AR732" s="132">
        <f t="shared" si="851"/>
        <v>0</v>
      </c>
      <c r="AS732" s="132">
        <f t="shared" si="852"/>
        <v>0</v>
      </c>
      <c r="AT732" s="132">
        <f t="shared" si="853"/>
        <v>0</v>
      </c>
      <c r="AU732" s="132">
        <f t="shared" si="824"/>
        <v>0</v>
      </c>
      <c r="AV732" s="132">
        <f t="shared" si="825"/>
        <v>0</v>
      </c>
      <c r="AW732" s="132">
        <f t="shared" si="826"/>
        <v>0</v>
      </c>
      <c r="AX732" s="132">
        <f t="shared" si="827"/>
        <v>0</v>
      </c>
      <c r="AY732" s="132">
        <f t="shared" si="828"/>
        <v>0</v>
      </c>
      <c r="AZ732" s="132">
        <f t="shared" si="829"/>
        <v>0</v>
      </c>
      <c r="BA732" s="132">
        <f t="shared" si="830"/>
        <v>0</v>
      </c>
      <c r="BB732" s="132">
        <f t="shared" si="831"/>
        <v>0</v>
      </c>
      <c r="BC732" s="132">
        <f t="shared" si="832"/>
        <v>0</v>
      </c>
      <c r="BD732" s="132">
        <f t="shared" si="833"/>
        <v>0</v>
      </c>
      <c r="BE732" s="132">
        <f t="shared" si="834"/>
        <v>0</v>
      </c>
      <c r="BF732" s="132">
        <f t="shared" si="835"/>
        <v>0</v>
      </c>
      <c r="BG732" s="132">
        <f t="shared" si="836"/>
        <v>0</v>
      </c>
      <c r="BH732" s="132">
        <f t="shared" si="837"/>
        <v>0</v>
      </c>
      <c r="BI732" s="132">
        <f t="shared" si="838"/>
        <v>0</v>
      </c>
      <c r="BJ732" s="132">
        <f t="shared" si="839"/>
        <v>0</v>
      </c>
      <c r="BK732" s="132">
        <f t="shared" si="840"/>
        <v>0</v>
      </c>
      <c r="BL732" s="132">
        <f t="shared" si="841"/>
        <v>0</v>
      </c>
      <c r="BM732" s="132">
        <f t="shared" si="842"/>
        <v>0</v>
      </c>
      <c r="BN732" s="132">
        <f t="shared" si="843"/>
        <v>0</v>
      </c>
      <c r="BO732" s="132">
        <f t="shared" si="844"/>
        <v>0</v>
      </c>
      <c r="BP732" s="132">
        <f t="shared" si="845"/>
        <v>0</v>
      </c>
      <c r="BQ732" s="132">
        <f t="shared" si="846"/>
        <v>0</v>
      </c>
      <c r="BR732" s="132">
        <f t="shared" si="847"/>
        <v>0</v>
      </c>
      <c r="BS732" s="132">
        <f t="shared" si="848"/>
        <v>0</v>
      </c>
    </row>
    <row r="733" spans="1:71" x14ac:dyDescent="0.3">
      <c r="A733" s="132" t="s">
        <v>506</v>
      </c>
      <c r="B733" s="132" t="s">
        <v>204</v>
      </c>
      <c r="C733" s="132" t="s">
        <v>149</v>
      </c>
      <c r="D733" s="132" t="s">
        <v>1079</v>
      </c>
      <c r="F733" s="132" t="str">
        <f t="shared" si="855"/>
        <v>솔져</v>
      </c>
      <c r="I733" s="132">
        <v>5</v>
      </c>
      <c r="K733" s="132">
        <v>5</v>
      </c>
      <c r="AM733" s="132">
        <f>COUNTIF('몬스터 리스트(숨김)'!$B$14:$B$53,A733)</f>
        <v>0</v>
      </c>
      <c r="AN733" s="132">
        <f>IF(COUNTIF(AO734:$AO$743,1)&gt;0,0,AM733)</f>
        <v>0</v>
      </c>
      <c r="AO733" s="132">
        <f>IF(IF(AN733=0,0,VLOOKUP(A733,'몬스터 리스트(숨김)'!$B$14:$D$53,3,0))&gt;0,1,0)</f>
        <v>0</v>
      </c>
      <c r="AQ733" s="132">
        <f>I733*$AO733</f>
        <v>0</v>
      </c>
      <c r="AR733" s="132">
        <f>J733*$AO733</f>
        <v>0</v>
      </c>
      <c r="AS733" s="132">
        <f>K733*$AO733</f>
        <v>0</v>
      </c>
      <c r="AT733" s="132">
        <f t="shared" si="853"/>
        <v>0</v>
      </c>
      <c r="AU733" s="132">
        <f t="shared" si="824"/>
        <v>0</v>
      </c>
      <c r="AV733" s="132">
        <f t="shared" si="825"/>
        <v>0</v>
      </c>
      <c r="AW733" s="132">
        <f t="shared" si="826"/>
        <v>0</v>
      </c>
      <c r="AX733" s="132">
        <f t="shared" si="827"/>
        <v>0</v>
      </c>
      <c r="AY733" s="132">
        <f t="shared" si="828"/>
        <v>0</v>
      </c>
      <c r="AZ733" s="132">
        <f t="shared" si="829"/>
        <v>0</v>
      </c>
      <c r="BA733" s="132">
        <f t="shared" si="830"/>
        <v>0</v>
      </c>
      <c r="BB733" s="132">
        <f t="shared" si="831"/>
        <v>0</v>
      </c>
      <c r="BC733" s="132">
        <f t="shared" si="832"/>
        <v>0</v>
      </c>
      <c r="BD733" s="132">
        <f t="shared" si="833"/>
        <v>0</v>
      </c>
      <c r="BE733" s="132">
        <f t="shared" si="834"/>
        <v>0</v>
      </c>
      <c r="BF733" s="132">
        <f t="shared" si="835"/>
        <v>0</v>
      </c>
      <c r="BG733" s="132">
        <f t="shared" si="836"/>
        <v>0</v>
      </c>
      <c r="BH733" s="132">
        <f t="shared" si="837"/>
        <v>0</v>
      </c>
      <c r="BI733" s="132">
        <f t="shared" si="838"/>
        <v>0</v>
      </c>
      <c r="BJ733" s="132">
        <f t="shared" si="839"/>
        <v>0</v>
      </c>
      <c r="BK733" s="132">
        <f t="shared" si="840"/>
        <v>0</v>
      </c>
      <c r="BL733" s="132">
        <f t="shared" si="841"/>
        <v>0</v>
      </c>
      <c r="BM733" s="132">
        <f t="shared" si="842"/>
        <v>0</v>
      </c>
      <c r="BN733" s="132">
        <f t="shared" si="843"/>
        <v>0</v>
      </c>
      <c r="BO733" s="132">
        <f t="shared" si="844"/>
        <v>0</v>
      </c>
      <c r="BP733" s="132">
        <f t="shared" si="845"/>
        <v>0</v>
      </c>
      <c r="BQ733" s="132">
        <f t="shared" si="846"/>
        <v>0</v>
      </c>
      <c r="BR733" s="132">
        <f t="shared" si="847"/>
        <v>0</v>
      </c>
      <c r="BS733" s="132">
        <f t="shared" si="848"/>
        <v>0</v>
      </c>
    </row>
    <row r="734" spans="1:71" x14ac:dyDescent="0.3">
      <c r="A734" s="132" t="s">
        <v>507</v>
      </c>
      <c r="B734" s="132" t="s">
        <v>204</v>
      </c>
      <c r="C734" s="132" t="s">
        <v>148</v>
      </c>
      <c r="D734" s="132" t="s">
        <v>1080</v>
      </c>
      <c r="F734" s="132" t="str">
        <f t="shared" si="855"/>
        <v>솔져</v>
      </c>
      <c r="I734" s="132">
        <v>6</v>
      </c>
      <c r="K734" s="132">
        <v>6</v>
      </c>
      <c r="AM734" s="132">
        <f>COUNTIF('몬스터 리스트(숨김)'!$B$14:$B$53,A734)</f>
        <v>0</v>
      </c>
      <c r="AN734" s="132">
        <f>IF(COUNTIF(AO735:$AO$743,1)&gt;0,0,AM734)</f>
        <v>0</v>
      </c>
      <c r="AO734" s="132">
        <f>IF(IF(AN734=0,0,VLOOKUP(A734,'몬스터 리스트(숨김)'!$B$14:$D$53,3,0))&gt;0,1,0)</f>
        <v>0</v>
      </c>
      <c r="AQ734" s="132">
        <f t="shared" si="850"/>
        <v>0</v>
      </c>
      <c r="AR734" s="132">
        <f t="shared" si="851"/>
        <v>0</v>
      </c>
      <c r="AS734" s="132">
        <f t="shared" si="852"/>
        <v>0</v>
      </c>
      <c r="AT734" s="132">
        <f t="shared" si="853"/>
        <v>0</v>
      </c>
      <c r="AU734" s="132">
        <f t="shared" si="824"/>
        <v>0</v>
      </c>
      <c r="AV734" s="132">
        <f t="shared" si="825"/>
        <v>0</v>
      </c>
      <c r="AW734" s="132">
        <f t="shared" si="826"/>
        <v>0</v>
      </c>
      <c r="AX734" s="132">
        <f t="shared" si="827"/>
        <v>0</v>
      </c>
      <c r="AY734" s="132">
        <f t="shared" si="828"/>
        <v>0</v>
      </c>
      <c r="AZ734" s="132">
        <f t="shared" si="829"/>
        <v>0</v>
      </c>
      <c r="BA734" s="132">
        <f t="shared" si="830"/>
        <v>0</v>
      </c>
      <c r="BB734" s="132">
        <f t="shared" si="831"/>
        <v>0</v>
      </c>
      <c r="BC734" s="132">
        <f t="shared" si="832"/>
        <v>0</v>
      </c>
      <c r="BD734" s="132">
        <f t="shared" si="833"/>
        <v>0</v>
      </c>
      <c r="BE734" s="132">
        <f t="shared" si="834"/>
        <v>0</v>
      </c>
      <c r="BF734" s="132">
        <f t="shared" si="835"/>
        <v>0</v>
      </c>
      <c r="BG734" s="132">
        <f t="shared" si="836"/>
        <v>0</v>
      </c>
      <c r="BH734" s="132">
        <f t="shared" si="837"/>
        <v>0</v>
      </c>
      <c r="BI734" s="132">
        <f t="shared" si="838"/>
        <v>0</v>
      </c>
      <c r="BJ734" s="132">
        <f t="shared" si="839"/>
        <v>0</v>
      </c>
      <c r="BK734" s="132">
        <f t="shared" si="840"/>
        <v>0</v>
      </c>
      <c r="BL734" s="132">
        <f t="shared" si="841"/>
        <v>0</v>
      </c>
      <c r="BM734" s="132">
        <f t="shared" si="842"/>
        <v>0</v>
      </c>
      <c r="BN734" s="132">
        <f t="shared" si="843"/>
        <v>0</v>
      </c>
      <c r="BO734" s="132">
        <f t="shared" si="844"/>
        <v>0</v>
      </c>
      <c r="BP734" s="132">
        <f t="shared" si="845"/>
        <v>0</v>
      </c>
      <c r="BQ734" s="132">
        <f t="shared" si="846"/>
        <v>0</v>
      </c>
      <c r="BR734" s="132">
        <f t="shared" si="847"/>
        <v>0</v>
      </c>
      <c r="BS734" s="132">
        <f t="shared" si="848"/>
        <v>0</v>
      </c>
    </row>
    <row r="735" spans="1:71" x14ac:dyDescent="0.3">
      <c r="A735" s="132" t="s">
        <v>508</v>
      </c>
      <c r="B735" s="132" t="s">
        <v>204</v>
      </c>
      <c r="C735" s="132" t="s">
        <v>148</v>
      </c>
      <c r="D735" s="132" t="s">
        <v>1080</v>
      </c>
      <c r="F735" s="132" t="str">
        <f>IF(B735="스페셜",IF(E735="","스페셜 상자","스페셜 조합"),B735)</f>
        <v>솔져</v>
      </c>
      <c r="I735" s="132">
        <v>6</v>
      </c>
      <c r="K735" s="132">
        <v>6</v>
      </c>
      <c r="AM735" s="132">
        <f>COUNTIF('몬스터 리스트(숨김)'!$B$14:$B$53,A735)</f>
        <v>0</v>
      </c>
      <c r="AN735" s="132">
        <f>IF(COUNTIF(AO736:$AO$743,1)&gt;0,0,AM735)</f>
        <v>0</v>
      </c>
      <c r="AO735" s="132">
        <f>IF(IF(AN735=0,0,VLOOKUP(A735,'몬스터 리스트(숨김)'!$B$14:$D$53,3,0))&gt;0,1,0)</f>
        <v>0</v>
      </c>
      <c r="AQ735" s="132">
        <f t="shared" si="850"/>
        <v>0</v>
      </c>
      <c r="AR735" s="132">
        <f t="shared" si="851"/>
        <v>0</v>
      </c>
      <c r="AS735" s="132">
        <f t="shared" si="852"/>
        <v>0</v>
      </c>
      <c r="AT735" s="132">
        <f t="shared" si="853"/>
        <v>0</v>
      </c>
      <c r="AU735" s="132">
        <f t="shared" si="824"/>
        <v>0</v>
      </c>
      <c r="AV735" s="132">
        <f t="shared" si="825"/>
        <v>0</v>
      </c>
      <c r="AW735" s="132">
        <f t="shared" si="826"/>
        <v>0</v>
      </c>
      <c r="AX735" s="132">
        <f t="shared" si="827"/>
        <v>0</v>
      </c>
      <c r="AY735" s="132">
        <f t="shared" si="828"/>
        <v>0</v>
      </c>
      <c r="AZ735" s="132">
        <f t="shared" si="829"/>
        <v>0</v>
      </c>
      <c r="BA735" s="132">
        <f t="shared" si="830"/>
        <v>0</v>
      </c>
      <c r="BB735" s="132">
        <f t="shared" si="831"/>
        <v>0</v>
      </c>
      <c r="BC735" s="132">
        <f t="shared" si="832"/>
        <v>0</v>
      </c>
      <c r="BD735" s="132">
        <f t="shared" si="833"/>
        <v>0</v>
      </c>
      <c r="BE735" s="132">
        <f t="shared" si="834"/>
        <v>0</v>
      </c>
      <c r="BF735" s="132">
        <f t="shared" si="835"/>
        <v>0</v>
      </c>
      <c r="BG735" s="132">
        <f t="shared" si="836"/>
        <v>0</v>
      </c>
      <c r="BH735" s="132">
        <f t="shared" si="837"/>
        <v>0</v>
      </c>
      <c r="BI735" s="132">
        <f t="shared" si="838"/>
        <v>0</v>
      </c>
      <c r="BJ735" s="132">
        <f t="shared" si="839"/>
        <v>0</v>
      </c>
      <c r="BK735" s="132">
        <f t="shared" si="840"/>
        <v>0</v>
      </c>
      <c r="BL735" s="132">
        <f t="shared" si="841"/>
        <v>0</v>
      </c>
      <c r="BM735" s="132">
        <f t="shared" si="842"/>
        <v>0</v>
      </c>
      <c r="BN735" s="132">
        <f t="shared" si="843"/>
        <v>0</v>
      </c>
      <c r="BO735" s="132">
        <f t="shared" si="844"/>
        <v>0</v>
      </c>
      <c r="BP735" s="132">
        <f t="shared" si="845"/>
        <v>0</v>
      </c>
      <c r="BQ735" s="132">
        <f t="shared" si="846"/>
        <v>0</v>
      </c>
      <c r="BR735" s="132">
        <f t="shared" si="847"/>
        <v>0</v>
      </c>
      <c r="BS735" s="132">
        <f t="shared" si="848"/>
        <v>0</v>
      </c>
    </row>
    <row r="736" spans="1:71" x14ac:dyDescent="0.3">
      <c r="A736" s="132" t="s">
        <v>509</v>
      </c>
      <c r="B736" s="132" t="s">
        <v>204</v>
      </c>
      <c r="C736" s="132" t="s">
        <v>148</v>
      </c>
      <c r="D736" s="132" t="s">
        <v>1080</v>
      </c>
      <c r="F736" s="132" t="str">
        <f>IF(B736="스페셜",IF(E736="","스페셜 상자","스페셜 조합"),B736)</f>
        <v>솔져</v>
      </c>
      <c r="I736" s="132">
        <v>6</v>
      </c>
      <c r="K736" s="132">
        <v>6</v>
      </c>
      <c r="AM736" s="132">
        <f>COUNTIF('몬스터 리스트(숨김)'!$B$14:$B$53,A736)</f>
        <v>0</v>
      </c>
      <c r="AN736" s="132">
        <f>IF(COUNTIF(AO737:$AO$743,1)&gt;0,0,AM736)</f>
        <v>0</v>
      </c>
      <c r="AO736" s="132">
        <f>IF(IF(AN736=0,0,VLOOKUP(A736,'몬스터 리스트(숨김)'!$B$14:$D$53,3,0))&gt;0,1,0)</f>
        <v>0</v>
      </c>
      <c r="AQ736" s="132">
        <f t="shared" si="850"/>
        <v>0</v>
      </c>
      <c r="AR736" s="132">
        <f t="shared" si="851"/>
        <v>0</v>
      </c>
      <c r="AS736" s="132">
        <f t="shared" si="852"/>
        <v>0</v>
      </c>
      <c r="AT736" s="132">
        <f t="shared" si="853"/>
        <v>0</v>
      </c>
      <c r="AU736" s="132">
        <f t="shared" si="824"/>
        <v>0</v>
      </c>
      <c r="AV736" s="132">
        <f t="shared" si="825"/>
        <v>0</v>
      </c>
      <c r="AW736" s="132">
        <f t="shared" si="826"/>
        <v>0</v>
      </c>
      <c r="AX736" s="132">
        <f t="shared" si="827"/>
        <v>0</v>
      </c>
      <c r="AY736" s="132">
        <f t="shared" si="828"/>
        <v>0</v>
      </c>
      <c r="AZ736" s="132">
        <f t="shared" si="829"/>
        <v>0</v>
      </c>
      <c r="BA736" s="132">
        <f t="shared" si="830"/>
        <v>0</v>
      </c>
      <c r="BB736" s="132">
        <f t="shared" si="831"/>
        <v>0</v>
      </c>
      <c r="BC736" s="132">
        <f t="shared" si="832"/>
        <v>0</v>
      </c>
      <c r="BD736" s="132">
        <f t="shared" si="833"/>
        <v>0</v>
      </c>
      <c r="BE736" s="132">
        <f t="shared" si="834"/>
        <v>0</v>
      </c>
      <c r="BF736" s="132">
        <f t="shared" si="835"/>
        <v>0</v>
      </c>
      <c r="BG736" s="132">
        <f t="shared" si="836"/>
        <v>0</v>
      </c>
      <c r="BH736" s="132">
        <f t="shared" si="837"/>
        <v>0</v>
      </c>
      <c r="BI736" s="132">
        <f t="shared" si="838"/>
        <v>0</v>
      </c>
      <c r="BJ736" s="132">
        <f t="shared" si="839"/>
        <v>0</v>
      </c>
      <c r="BK736" s="132">
        <f t="shared" si="840"/>
        <v>0</v>
      </c>
      <c r="BL736" s="132">
        <f t="shared" si="841"/>
        <v>0</v>
      </c>
      <c r="BM736" s="132">
        <f t="shared" si="842"/>
        <v>0</v>
      </c>
      <c r="BN736" s="132">
        <f t="shared" si="843"/>
        <v>0</v>
      </c>
      <c r="BO736" s="132">
        <f t="shared" si="844"/>
        <v>0</v>
      </c>
      <c r="BP736" s="132">
        <f t="shared" si="845"/>
        <v>0</v>
      </c>
      <c r="BQ736" s="132">
        <f t="shared" si="846"/>
        <v>0</v>
      </c>
      <c r="BR736" s="132">
        <f t="shared" si="847"/>
        <v>0</v>
      </c>
      <c r="BS736" s="132">
        <f t="shared" si="848"/>
        <v>0</v>
      </c>
    </row>
    <row r="737" spans="1:71" x14ac:dyDescent="0.3">
      <c r="A737" s="132" t="s">
        <v>510</v>
      </c>
      <c r="B737" s="132" t="s">
        <v>204</v>
      </c>
      <c r="C737" s="132" t="s">
        <v>148</v>
      </c>
      <c r="D737" s="132" t="s">
        <v>1080</v>
      </c>
      <c r="F737" s="132" t="str">
        <f>IF(B737="스페셜",IF(E737="","스페셜 상자","스페셜 조합"),B737)</f>
        <v>솔져</v>
      </c>
      <c r="I737" s="132">
        <v>6</v>
      </c>
      <c r="K737" s="132">
        <v>6</v>
      </c>
      <c r="AM737" s="132">
        <f>COUNTIF('몬스터 리스트(숨김)'!$B$14:$B$53,A737)</f>
        <v>0</v>
      </c>
      <c r="AN737" s="132">
        <f>IF(COUNTIF(AO740:$AO$743,1)&gt;0,0,AM737)</f>
        <v>0</v>
      </c>
      <c r="AO737" s="132">
        <f>IF(IF(AN737=0,0,VLOOKUP(A737,'몬스터 리스트(숨김)'!$B$14:$D$53,3,0))&gt;0,1,0)</f>
        <v>0</v>
      </c>
      <c r="AQ737" s="132">
        <f t="shared" si="850"/>
        <v>0</v>
      </c>
      <c r="AR737" s="132">
        <f t="shared" si="851"/>
        <v>0</v>
      </c>
      <c r="AS737" s="132">
        <f t="shared" si="852"/>
        <v>0</v>
      </c>
      <c r="AT737" s="132">
        <f t="shared" si="853"/>
        <v>0</v>
      </c>
      <c r="AU737" s="132">
        <f t="shared" si="824"/>
        <v>0</v>
      </c>
      <c r="AV737" s="132">
        <f t="shared" si="825"/>
        <v>0</v>
      </c>
      <c r="AW737" s="132">
        <f t="shared" si="826"/>
        <v>0</v>
      </c>
      <c r="AX737" s="132">
        <f t="shared" si="827"/>
        <v>0</v>
      </c>
      <c r="AY737" s="132">
        <f t="shared" si="828"/>
        <v>0</v>
      </c>
      <c r="AZ737" s="132">
        <f t="shared" si="829"/>
        <v>0</v>
      </c>
      <c r="BA737" s="132">
        <f t="shared" si="830"/>
        <v>0</v>
      </c>
      <c r="BB737" s="132">
        <f t="shared" si="831"/>
        <v>0</v>
      </c>
      <c r="BC737" s="132">
        <f t="shared" si="832"/>
        <v>0</v>
      </c>
      <c r="BD737" s="132">
        <f t="shared" si="833"/>
        <v>0</v>
      </c>
      <c r="BE737" s="132">
        <f t="shared" si="834"/>
        <v>0</v>
      </c>
      <c r="BF737" s="132">
        <f t="shared" si="835"/>
        <v>0</v>
      </c>
      <c r="BG737" s="132">
        <f t="shared" si="836"/>
        <v>0</v>
      </c>
      <c r="BH737" s="132">
        <f t="shared" si="837"/>
        <v>0</v>
      </c>
      <c r="BI737" s="132">
        <f t="shared" si="838"/>
        <v>0</v>
      </c>
      <c r="BJ737" s="132">
        <f t="shared" si="839"/>
        <v>0</v>
      </c>
      <c r="BK737" s="132">
        <f t="shared" si="840"/>
        <v>0</v>
      </c>
      <c r="BL737" s="132">
        <f t="shared" si="841"/>
        <v>0</v>
      </c>
      <c r="BM737" s="132">
        <f t="shared" si="842"/>
        <v>0</v>
      </c>
      <c r="BN737" s="132">
        <f t="shared" si="843"/>
        <v>0</v>
      </c>
      <c r="BO737" s="132">
        <f t="shared" si="844"/>
        <v>0</v>
      </c>
      <c r="BP737" s="132">
        <f t="shared" si="845"/>
        <v>0</v>
      </c>
      <c r="BQ737" s="132">
        <f t="shared" si="846"/>
        <v>0</v>
      </c>
      <c r="BR737" s="132">
        <f t="shared" si="847"/>
        <v>0</v>
      </c>
      <c r="BS737" s="132">
        <f t="shared" si="848"/>
        <v>0</v>
      </c>
    </row>
    <row r="738" spans="1:71" x14ac:dyDescent="0.3">
      <c r="A738" s="132" t="s">
        <v>511</v>
      </c>
      <c r="B738" s="132" t="s">
        <v>204</v>
      </c>
      <c r="C738" s="132" t="s">
        <v>148</v>
      </c>
      <c r="D738" s="132" t="s">
        <v>1080</v>
      </c>
      <c r="F738" s="132" t="str">
        <f t="shared" ref="F738:F739" si="856">IF(B738="스페셜",IF(E738="","스페셜 상자","스페셜 조합"),B738)</f>
        <v>솔져</v>
      </c>
      <c r="I738" s="132">
        <v>6</v>
      </c>
      <c r="K738" s="132">
        <v>6</v>
      </c>
      <c r="AM738" s="132">
        <f>COUNTIF('몬스터 리스트(숨김)'!$B$14:$B$53,A738)</f>
        <v>0</v>
      </c>
      <c r="AN738" s="132">
        <f>IF(COUNTIF(AO741:$AO$743,1)&gt;0,0,AM738)</f>
        <v>0</v>
      </c>
      <c r="AO738" s="132">
        <f>IF(IF(AN738=0,0,VLOOKUP(A738,'몬스터 리스트(숨김)'!$B$14:$D$53,3,0))&gt;0,1,0)</f>
        <v>0</v>
      </c>
      <c r="AQ738" s="132">
        <f t="shared" ref="AQ738:AQ739" si="857">I738*$AO738</f>
        <v>0</v>
      </c>
      <c r="AR738" s="132">
        <f t="shared" ref="AR738:AR739" si="858">J738*$AO738</f>
        <v>0</v>
      </c>
      <c r="AS738" s="132">
        <f t="shared" ref="AS738:AS739" si="859">K738*$AO738</f>
        <v>0</v>
      </c>
      <c r="AT738" s="132">
        <f t="shared" ref="AT738:AT739" si="860">L738*$AO738</f>
        <v>0</v>
      </c>
      <c r="AU738" s="132">
        <f t="shared" ref="AU738:AU739" si="861">M738*$AO738</f>
        <v>0</v>
      </c>
      <c r="AV738" s="132">
        <f t="shared" ref="AV738:AV739" si="862">N738*$AO738</f>
        <v>0</v>
      </c>
      <c r="AW738" s="132">
        <f t="shared" ref="AW738:AW739" si="863">O738*$AO738</f>
        <v>0</v>
      </c>
      <c r="AX738" s="132">
        <f t="shared" ref="AX738:AX739" si="864">P738*$AO738</f>
        <v>0</v>
      </c>
      <c r="AY738" s="132">
        <f t="shared" ref="AY738:AY739" si="865">Q738*$AO738</f>
        <v>0</v>
      </c>
      <c r="AZ738" s="132">
        <f t="shared" ref="AZ738:AZ739" si="866">R738*$AO738</f>
        <v>0</v>
      </c>
      <c r="BA738" s="132">
        <f t="shared" ref="BA738:BA739" si="867">S738*$AO738</f>
        <v>0</v>
      </c>
      <c r="BB738" s="132">
        <f t="shared" ref="BB738:BB739" si="868">T738*$AO738</f>
        <v>0</v>
      </c>
      <c r="BC738" s="132">
        <f t="shared" ref="BC738:BC739" si="869">U738*$AO738</f>
        <v>0</v>
      </c>
      <c r="BD738" s="132">
        <f t="shared" ref="BD738:BD739" si="870">V738*$AO738</f>
        <v>0</v>
      </c>
      <c r="BE738" s="132">
        <f t="shared" ref="BE738:BE739" si="871">W738*$AO738</f>
        <v>0</v>
      </c>
      <c r="BF738" s="132">
        <f t="shared" ref="BF738:BF739" si="872">X738*$AO738</f>
        <v>0</v>
      </c>
      <c r="BG738" s="132">
        <f t="shared" ref="BG738:BG739" si="873">Y738*$AO738</f>
        <v>0</v>
      </c>
      <c r="BH738" s="132">
        <f t="shared" ref="BH738:BH739" si="874">Z738*$AO738</f>
        <v>0</v>
      </c>
      <c r="BI738" s="132">
        <f t="shared" ref="BI738:BI739" si="875">AA738*$AO738</f>
        <v>0</v>
      </c>
      <c r="BJ738" s="132">
        <f t="shared" ref="BJ738:BJ739" si="876">AB738*$AO738</f>
        <v>0</v>
      </c>
      <c r="BK738" s="132">
        <f t="shared" ref="BK738:BK739" si="877">AC738*$AO738</f>
        <v>0</v>
      </c>
      <c r="BL738" s="132">
        <f t="shared" ref="BL738:BL739" si="878">AD738*$AO738</f>
        <v>0</v>
      </c>
      <c r="BM738" s="132">
        <f t="shared" ref="BM738:BM739" si="879">AE738*$AO738</f>
        <v>0</v>
      </c>
      <c r="BN738" s="132">
        <f t="shared" ref="BN738:BN739" si="880">AF738*$AO738</f>
        <v>0</v>
      </c>
      <c r="BO738" s="132">
        <f t="shared" ref="BO738:BO739" si="881">AG738*$AO738</f>
        <v>0</v>
      </c>
      <c r="BP738" s="132">
        <f t="shared" ref="BP738:BP739" si="882">AH738*$AO738</f>
        <v>0</v>
      </c>
      <c r="BQ738" s="132">
        <f t="shared" ref="BQ738:BQ739" si="883">AI738*$AO738</f>
        <v>0</v>
      </c>
      <c r="BR738" s="132">
        <f t="shared" ref="BR738:BR739" si="884">AJ738*$AO738</f>
        <v>0</v>
      </c>
      <c r="BS738" s="132">
        <f t="shared" ref="BS738:BS739" si="885">AK738*$AO738</f>
        <v>0</v>
      </c>
    </row>
    <row r="739" spans="1:71" x14ac:dyDescent="0.3">
      <c r="A739" s="132" t="s">
        <v>512</v>
      </c>
      <c r="B739" s="132" t="s">
        <v>204</v>
      </c>
      <c r="C739" s="132" t="s">
        <v>148</v>
      </c>
      <c r="D739" s="132" t="s">
        <v>1080</v>
      </c>
      <c r="F739" s="132" t="str">
        <f t="shared" si="856"/>
        <v>솔져</v>
      </c>
      <c r="I739" s="132">
        <v>6</v>
      </c>
      <c r="K739" s="132">
        <v>6</v>
      </c>
      <c r="AM739" s="132">
        <f>COUNTIF('몬스터 리스트(숨김)'!$B$14:$B$53,A739)</f>
        <v>0</v>
      </c>
      <c r="AN739" s="132">
        <f>IF(COUNTIF(AO742:$AO$743,1)&gt;0,0,AM739)</f>
        <v>0</v>
      </c>
      <c r="AO739" s="132">
        <f>IF(IF(AN739=0,0,VLOOKUP(A739,'몬스터 리스트(숨김)'!$B$14:$D$53,3,0))&gt;0,1,0)</f>
        <v>0</v>
      </c>
      <c r="AQ739" s="132">
        <f t="shared" si="857"/>
        <v>0</v>
      </c>
      <c r="AR739" s="132">
        <f t="shared" si="858"/>
        <v>0</v>
      </c>
      <c r="AS739" s="132">
        <f t="shared" si="859"/>
        <v>0</v>
      </c>
      <c r="AT739" s="132">
        <f t="shared" si="860"/>
        <v>0</v>
      </c>
      <c r="AU739" s="132">
        <f t="shared" si="861"/>
        <v>0</v>
      </c>
      <c r="AV739" s="132">
        <f t="shared" si="862"/>
        <v>0</v>
      </c>
      <c r="AW739" s="132">
        <f t="shared" si="863"/>
        <v>0</v>
      </c>
      <c r="AX739" s="132">
        <f t="shared" si="864"/>
        <v>0</v>
      </c>
      <c r="AY739" s="132">
        <f t="shared" si="865"/>
        <v>0</v>
      </c>
      <c r="AZ739" s="132">
        <f t="shared" si="866"/>
        <v>0</v>
      </c>
      <c r="BA739" s="132">
        <f t="shared" si="867"/>
        <v>0</v>
      </c>
      <c r="BB739" s="132">
        <f t="shared" si="868"/>
        <v>0</v>
      </c>
      <c r="BC739" s="132">
        <f t="shared" si="869"/>
        <v>0</v>
      </c>
      <c r="BD739" s="132">
        <f t="shared" si="870"/>
        <v>0</v>
      </c>
      <c r="BE739" s="132">
        <f t="shared" si="871"/>
        <v>0</v>
      </c>
      <c r="BF739" s="132">
        <f t="shared" si="872"/>
        <v>0</v>
      </c>
      <c r="BG739" s="132">
        <f t="shared" si="873"/>
        <v>0</v>
      </c>
      <c r="BH739" s="132">
        <f t="shared" si="874"/>
        <v>0</v>
      </c>
      <c r="BI739" s="132">
        <f t="shared" si="875"/>
        <v>0</v>
      </c>
      <c r="BJ739" s="132">
        <f t="shared" si="876"/>
        <v>0</v>
      </c>
      <c r="BK739" s="132">
        <f t="shared" si="877"/>
        <v>0</v>
      </c>
      <c r="BL739" s="132">
        <f t="shared" si="878"/>
        <v>0</v>
      </c>
      <c r="BM739" s="132">
        <f t="shared" si="879"/>
        <v>0</v>
      </c>
      <c r="BN739" s="132">
        <f t="shared" si="880"/>
        <v>0</v>
      </c>
      <c r="BO739" s="132">
        <f t="shared" si="881"/>
        <v>0</v>
      </c>
      <c r="BP739" s="132">
        <f t="shared" si="882"/>
        <v>0</v>
      </c>
      <c r="BQ739" s="132">
        <f t="shared" si="883"/>
        <v>0</v>
      </c>
      <c r="BR739" s="132">
        <f t="shared" si="884"/>
        <v>0</v>
      </c>
      <c r="BS739" s="132">
        <f t="shared" si="885"/>
        <v>0</v>
      </c>
    </row>
    <row r="740" spans="1:71" x14ac:dyDescent="0.3">
      <c r="A740" s="132" t="s">
        <v>26</v>
      </c>
      <c r="B740" s="132" t="s">
        <v>204</v>
      </c>
      <c r="C740" s="132" t="s">
        <v>148</v>
      </c>
      <c r="D740" s="132" t="s">
        <v>1080</v>
      </c>
      <c r="F740" s="132" t="str">
        <f>IF(B740="스페셜",IF(E740="","스페셜 상자","스페셜 조합"),B740)</f>
        <v>솔져</v>
      </c>
      <c r="I740" s="132">
        <v>6</v>
      </c>
      <c r="K740" s="132">
        <v>6</v>
      </c>
      <c r="AM740" s="132">
        <f>COUNTIF('몬스터 리스트(숨김)'!$B$14:$B$53,A740)</f>
        <v>0</v>
      </c>
      <c r="AN740" s="132">
        <f>AM740</f>
        <v>0</v>
      </c>
      <c r="AO740" s="132">
        <f>IF(IF(AN740=0,0,VLOOKUP(A740,'몬스터 리스트(숨김)'!$B$14:$D$53,3,0))&gt;0,1,0)</f>
        <v>0</v>
      </c>
      <c r="AQ740" s="132">
        <f t="shared" ref="AQ740:BS740" si="886">I740*$AO740</f>
        <v>0</v>
      </c>
      <c r="AR740" s="132">
        <f t="shared" si="886"/>
        <v>0</v>
      </c>
      <c r="AS740" s="132">
        <f t="shared" si="886"/>
        <v>0</v>
      </c>
      <c r="AT740" s="132">
        <f t="shared" si="886"/>
        <v>0</v>
      </c>
      <c r="AU740" s="132">
        <f t="shared" si="886"/>
        <v>0</v>
      </c>
      <c r="AV740" s="132">
        <f t="shared" si="886"/>
        <v>0</v>
      </c>
      <c r="AW740" s="132">
        <f t="shared" si="886"/>
        <v>0</v>
      </c>
      <c r="AX740" s="132">
        <f t="shared" si="886"/>
        <v>0</v>
      </c>
      <c r="AY740" s="132">
        <f t="shared" si="886"/>
        <v>0</v>
      </c>
      <c r="AZ740" s="132">
        <f t="shared" si="886"/>
        <v>0</v>
      </c>
      <c r="BA740" s="132">
        <f t="shared" si="886"/>
        <v>0</v>
      </c>
      <c r="BB740" s="132">
        <f t="shared" si="886"/>
        <v>0</v>
      </c>
      <c r="BC740" s="132">
        <f t="shared" si="886"/>
        <v>0</v>
      </c>
      <c r="BD740" s="132">
        <f t="shared" si="886"/>
        <v>0</v>
      </c>
      <c r="BE740" s="132">
        <f t="shared" si="886"/>
        <v>0</v>
      </c>
      <c r="BF740" s="132">
        <f t="shared" si="886"/>
        <v>0</v>
      </c>
      <c r="BG740" s="132">
        <f t="shared" si="886"/>
        <v>0</v>
      </c>
      <c r="BH740" s="132">
        <f t="shared" si="886"/>
        <v>0</v>
      </c>
      <c r="BI740" s="132">
        <f t="shared" si="886"/>
        <v>0</v>
      </c>
      <c r="BJ740" s="132">
        <f t="shared" si="886"/>
        <v>0</v>
      </c>
      <c r="BK740" s="132">
        <f t="shared" si="886"/>
        <v>0</v>
      </c>
      <c r="BL740" s="132">
        <f t="shared" si="886"/>
        <v>0</v>
      </c>
      <c r="BM740" s="132">
        <f t="shared" si="886"/>
        <v>0</v>
      </c>
      <c r="BN740" s="132">
        <f t="shared" si="886"/>
        <v>0</v>
      </c>
      <c r="BO740" s="132">
        <f t="shared" si="886"/>
        <v>0</v>
      </c>
      <c r="BP740" s="132">
        <f t="shared" si="886"/>
        <v>0</v>
      </c>
      <c r="BQ740" s="132">
        <f t="shared" si="886"/>
        <v>0</v>
      </c>
      <c r="BR740" s="132">
        <f t="shared" si="886"/>
        <v>0</v>
      </c>
      <c r="BS740" s="132">
        <f t="shared" si="886"/>
        <v>0</v>
      </c>
    </row>
    <row r="741" spans="1:71" x14ac:dyDescent="0.3">
      <c r="A741" s="132" t="s">
        <v>467</v>
      </c>
      <c r="B741" s="132" t="s">
        <v>204</v>
      </c>
      <c r="C741" s="132" t="s">
        <v>146</v>
      </c>
      <c r="D741" s="132" t="s">
        <v>1075</v>
      </c>
      <c r="F741" s="132" t="str">
        <f>IF(B741="스페셜",IF(E741="","스페셜 상자","스페셜 조합"),B741)</f>
        <v>솔져</v>
      </c>
      <c r="I741" s="132">
        <v>7</v>
      </c>
      <c r="K741" s="132">
        <v>7</v>
      </c>
      <c r="AM741" s="132">
        <f>COUNTIF('몬스터 리스트(숨김)'!$B$14:$B$53,A741)</f>
        <v>0</v>
      </c>
      <c r="AN741" s="132">
        <f>IF(COUNTIF(AO742:$AO$743,1)&gt;0,0,AM741)</f>
        <v>0</v>
      </c>
      <c r="AO741" s="132">
        <f>IF(IF(AN741=0,0,VLOOKUP(A741,'몬스터 리스트(숨김)'!$B$14:$D$53,3,0))&gt;0,1,0)</f>
        <v>0</v>
      </c>
      <c r="AQ741" s="132">
        <f t="shared" ref="AQ741:AQ743" si="887">I741*$AO741</f>
        <v>0</v>
      </c>
      <c r="AR741" s="132">
        <f t="shared" ref="AR741:AR743" si="888">J741*$AO741</f>
        <v>0</v>
      </c>
      <c r="AS741" s="132">
        <f t="shared" ref="AS741:AS743" si="889">K741*$AO741</f>
        <v>0</v>
      </c>
      <c r="AT741" s="132">
        <f t="shared" ref="AT741:AT743" si="890">L741*$AO741</f>
        <v>0</v>
      </c>
      <c r="AU741" s="132">
        <f t="shared" ref="AU741:AU743" si="891">M741*$AO741</f>
        <v>0</v>
      </c>
      <c r="AV741" s="132">
        <f t="shared" ref="AV741:AV743" si="892">N741*$AO741</f>
        <v>0</v>
      </c>
      <c r="AW741" s="132">
        <f t="shared" ref="AW741:AW743" si="893">O741*$AO741</f>
        <v>0</v>
      </c>
      <c r="AX741" s="132">
        <f t="shared" ref="AX741:AX743" si="894">P741*$AO741</f>
        <v>0</v>
      </c>
      <c r="AY741" s="132">
        <f t="shared" ref="AY741:AY743" si="895">Q741*$AO741</f>
        <v>0</v>
      </c>
      <c r="AZ741" s="132">
        <f t="shared" ref="AZ741:AZ743" si="896">R741*$AO741</f>
        <v>0</v>
      </c>
      <c r="BA741" s="132">
        <f t="shared" ref="BA741:BA743" si="897">S741*$AO741</f>
        <v>0</v>
      </c>
      <c r="BB741" s="132">
        <f t="shared" ref="BB741:BB743" si="898">T741*$AO741</f>
        <v>0</v>
      </c>
      <c r="BC741" s="132">
        <f t="shared" ref="BC741:BC743" si="899">U741*$AO741</f>
        <v>0</v>
      </c>
      <c r="BD741" s="132">
        <f t="shared" ref="BD741:BD743" si="900">V741*$AO741</f>
        <v>0</v>
      </c>
      <c r="BE741" s="132">
        <f t="shared" ref="BE741:BE743" si="901">W741*$AO741</f>
        <v>0</v>
      </c>
      <c r="BF741" s="132">
        <f t="shared" ref="BF741:BF743" si="902">X741*$AO741</f>
        <v>0</v>
      </c>
      <c r="BG741" s="132">
        <f t="shared" ref="BG741:BG743" si="903">Y741*$AO741</f>
        <v>0</v>
      </c>
      <c r="BH741" s="132">
        <f t="shared" ref="BH741:BH743" si="904">Z741*$AO741</f>
        <v>0</v>
      </c>
      <c r="BI741" s="132">
        <f t="shared" ref="BI741:BI743" si="905">AA741*$AO741</f>
        <v>0</v>
      </c>
      <c r="BJ741" s="132">
        <f t="shared" ref="BJ741:BJ743" si="906">AB741*$AO741</f>
        <v>0</v>
      </c>
      <c r="BK741" s="132">
        <f t="shared" ref="BK741:BK743" si="907">AC741*$AO741</f>
        <v>0</v>
      </c>
      <c r="BL741" s="132">
        <f t="shared" ref="BL741:BL743" si="908">AD741*$AO741</f>
        <v>0</v>
      </c>
      <c r="BM741" s="132">
        <f t="shared" ref="BM741:BM743" si="909">AE741*$AO741</f>
        <v>0</v>
      </c>
      <c r="BN741" s="132">
        <f t="shared" ref="BN741:BN743" si="910">AF741*$AO741</f>
        <v>0</v>
      </c>
      <c r="BO741" s="132">
        <f t="shared" ref="BO741:BO743" si="911">AG741*$AO741</f>
        <v>0</v>
      </c>
      <c r="BP741" s="132">
        <f t="shared" ref="BP741:BP743" si="912">AH741*$AO741</f>
        <v>0</v>
      </c>
      <c r="BQ741" s="132">
        <f t="shared" ref="BQ741:BQ743" si="913">AI741*$AO741</f>
        <v>0</v>
      </c>
      <c r="BR741" s="132">
        <f t="shared" ref="BR741:BR743" si="914">AJ741*$AO741</f>
        <v>0</v>
      </c>
      <c r="BS741" s="132">
        <f t="shared" ref="BS741:BS743" si="915">AK741*$AO741</f>
        <v>0</v>
      </c>
    </row>
    <row r="742" spans="1:71" x14ac:dyDescent="0.3">
      <c r="A742" s="132" t="s">
        <v>468</v>
      </c>
      <c r="B742" s="132" t="s">
        <v>204</v>
      </c>
      <c r="C742" s="132" t="s">
        <v>146</v>
      </c>
      <c r="D742" s="132" t="s">
        <v>1075</v>
      </c>
      <c r="F742" s="132" t="str">
        <f>IF(B742="스페셜",IF(E742="","스페셜 상자","스페셜 조합"),B742)</f>
        <v>솔져</v>
      </c>
      <c r="I742" s="132">
        <v>7</v>
      </c>
      <c r="K742" s="132">
        <v>7</v>
      </c>
      <c r="AM742" s="132">
        <f>COUNTIF('몬스터 리스트(숨김)'!$B$14:$B$53,A742)</f>
        <v>0</v>
      </c>
      <c r="AN742" s="132">
        <f>IF(COUNTIF(AO743:$AO$743,1)&gt;0,0,AM742)</f>
        <v>0</v>
      </c>
      <c r="AO742" s="132">
        <f>IF(IF(AN742=0,0,VLOOKUP(A742,'몬스터 리스트(숨김)'!$B$14:$D$53,3,0))&gt;0,1,0)</f>
        <v>0</v>
      </c>
      <c r="AQ742" s="132">
        <f t="shared" si="887"/>
        <v>0</v>
      </c>
      <c r="AR742" s="132">
        <f t="shared" si="888"/>
        <v>0</v>
      </c>
      <c r="AS742" s="132">
        <f t="shared" si="889"/>
        <v>0</v>
      </c>
      <c r="AT742" s="132">
        <f t="shared" si="890"/>
        <v>0</v>
      </c>
      <c r="AU742" s="132">
        <f t="shared" si="891"/>
        <v>0</v>
      </c>
      <c r="AV742" s="132">
        <f t="shared" si="892"/>
        <v>0</v>
      </c>
      <c r="AW742" s="132">
        <f t="shared" si="893"/>
        <v>0</v>
      </c>
      <c r="AX742" s="132">
        <f t="shared" si="894"/>
        <v>0</v>
      </c>
      <c r="AY742" s="132">
        <f t="shared" si="895"/>
        <v>0</v>
      </c>
      <c r="AZ742" s="132">
        <f t="shared" si="896"/>
        <v>0</v>
      </c>
      <c r="BA742" s="132">
        <f t="shared" si="897"/>
        <v>0</v>
      </c>
      <c r="BB742" s="132">
        <f t="shared" si="898"/>
        <v>0</v>
      </c>
      <c r="BC742" s="132">
        <f t="shared" si="899"/>
        <v>0</v>
      </c>
      <c r="BD742" s="132">
        <f t="shared" si="900"/>
        <v>0</v>
      </c>
      <c r="BE742" s="132">
        <f t="shared" si="901"/>
        <v>0</v>
      </c>
      <c r="BF742" s="132">
        <f t="shared" si="902"/>
        <v>0</v>
      </c>
      <c r="BG742" s="132">
        <f t="shared" si="903"/>
        <v>0</v>
      </c>
      <c r="BH742" s="132">
        <f t="shared" si="904"/>
        <v>0</v>
      </c>
      <c r="BI742" s="132">
        <f t="shared" si="905"/>
        <v>0</v>
      </c>
      <c r="BJ742" s="132">
        <f t="shared" si="906"/>
        <v>0</v>
      </c>
      <c r="BK742" s="132">
        <f t="shared" si="907"/>
        <v>0</v>
      </c>
      <c r="BL742" s="132">
        <f t="shared" si="908"/>
        <v>0</v>
      </c>
      <c r="BM742" s="132">
        <f t="shared" si="909"/>
        <v>0</v>
      </c>
      <c r="BN742" s="132">
        <f t="shared" si="910"/>
        <v>0</v>
      </c>
      <c r="BO742" s="132">
        <f t="shared" si="911"/>
        <v>0</v>
      </c>
      <c r="BP742" s="132">
        <f t="shared" si="912"/>
        <v>0</v>
      </c>
      <c r="BQ742" s="132">
        <f t="shared" si="913"/>
        <v>0</v>
      </c>
      <c r="BR742" s="132">
        <f t="shared" si="914"/>
        <v>0</v>
      </c>
      <c r="BS742" s="132">
        <f t="shared" si="915"/>
        <v>0</v>
      </c>
    </row>
    <row r="743" spans="1:71" x14ac:dyDescent="0.3">
      <c r="A743" s="132" t="s">
        <v>469</v>
      </c>
      <c r="B743" s="132" t="s">
        <v>204</v>
      </c>
      <c r="C743" s="132" t="s">
        <v>146</v>
      </c>
      <c r="D743" s="132" t="s">
        <v>1075</v>
      </c>
      <c r="F743" s="132" t="str">
        <f>IF(B743="스페셜",IF(E743="","스페셜 상자","스페셜 조합"),B743)</f>
        <v>솔져</v>
      </c>
      <c r="I743" s="132">
        <v>7</v>
      </c>
      <c r="K743" s="132">
        <v>7</v>
      </c>
      <c r="AM743" s="132">
        <f>COUNTIF('몬스터 리스트(숨김)'!$B$14:$B$53,A743)</f>
        <v>0</v>
      </c>
      <c r="AN743" s="132">
        <f>AM743</f>
        <v>0</v>
      </c>
      <c r="AO743" s="132">
        <f>IF(IF(AN743=0,0,VLOOKUP(A743,'몬스터 리스트(숨김)'!$B$14:$D$53,3,0))&gt;0,1,0)</f>
        <v>0</v>
      </c>
      <c r="AQ743" s="132">
        <f t="shared" si="887"/>
        <v>0</v>
      </c>
      <c r="AR743" s="132">
        <f t="shared" si="888"/>
        <v>0</v>
      </c>
      <c r="AS743" s="132">
        <f t="shared" si="889"/>
        <v>0</v>
      </c>
      <c r="AT743" s="132">
        <f t="shared" si="890"/>
        <v>0</v>
      </c>
      <c r="AU743" s="132">
        <f t="shared" si="891"/>
        <v>0</v>
      </c>
      <c r="AV743" s="132">
        <f t="shared" si="892"/>
        <v>0</v>
      </c>
      <c r="AW743" s="132">
        <f t="shared" si="893"/>
        <v>0</v>
      </c>
      <c r="AX743" s="132">
        <f t="shared" si="894"/>
        <v>0</v>
      </c>
      <c r="AY743" s="132">
        <f t="shared" si="895"/>
        <v>0</v>
      </c>
      <c r="AZ743" s="132">
        <f t="shared" si="896"/>
        <v>0</v>
      </c>
      <c r="BA743" s="132">
        <f t="shared" si="897"/>
        <v>0</v>
      </c>
      <c r="BB743" s="132">
        <f t="shared" si="898"/>
        <v>0</v>
      </c>
      <c r="BC743" s="132">
        <f t="shared" si="899"/>
        <v>0</v>
      </c>
      <c r="BD743" s="132">
        <f t="shared" si="900"/>
        <v>0</v>
      </c>
      <c r="BE743" s="132">
        <f t="shared" si="901"/>
        <v>0</v>
      </c>
      <c r="BF743" s="132">
        <f t="shared" si="902"/>
        <v>0</v>
      </c>
      <c r="BG743" s="132">
        <f t="shared" si="903"/>
        <v>0</v>
      </c>
      <c r="BH743" s="132">
        <f t="shared" si="904"/>
        <v>0</v>
      </c>
      <c r="BI743" s="132">
        <f t="shared" si="905"/>
        <v>0</v>
      </c>
      <c r="BJ743" s="132">
        <f t="shared" si="906"/>
        <v>0</v>
      </c>
      <c r="BK743" s="132">
        <f t="shared" si="907"/>
        <v>0</v>
      </c>
      <c r="BL743" s="132">
        <f t="shared" si="908"/>
        <v>0</v>
      </c>
      <c r="BM743" s="132">
        <f t="shared" si="909"/>
        <v>0</v>
      </c>
      <c r="BN743" s="132">
        <f t="shared" si="910"/>
        <v>0</v>
      </c>
      <c r="BO743" s="132">
        <f t="shared" si="911"/>
        <v>0</v>
      </c>
      <c r="BP743" s="132">
        <f t="shared" si="912"/>
        <v>0</v>
      </c>
      <c r="BQ743" s="132">
        <f t="shared" si="913"/>
        <v>0</v>
      </c>
      <c r="BR743" s="132">
        <f t="shared" si="914"/>
        <v>0</v>
      </c>
      <c r="BS743" s="132">
        <f t="shared" si="915"/>
        <v>0</v>
      </c>
    </row>
    <row r="745" spans="1:71" x14ac:dyDescent="0.3">
      <c r="A745" s="133" t="s">
        <v>513</v>
      </c>
    </row>
    <row r="747" spans="1:71" x14ac:dyDescent="0.3">
      <c r="A747" s="132" t="s">
        <v>514</v>
      </c>
      <c r="B747" s="132" t="s">
        <v>201</v>
      </c>
      <c r="C747" s="132" t="s">
        <v>140</v>
      </c>
      <c r="D747" s="132" t="s">
        <v>1076</v>
      </c>
      <c r="F747" s="132" t="str">
        <f t="shared" ref="F747:F756" si="916">IF(B747="스페셜",IF(E747="","스페셜 상자","스페셜 조합"),B747)</f>
        <v>장난감</v>
      </c>
      <c r="AB747" s="132">
        <v>1</v>
      </c>
      <c r="AM747" s="132">
        <f>COUNTIF('몬스터 리스트(숨김)'!$B$14:$B$53,A747)</f>
        <v>0</v>
      </c>
      <c r="AN747" s="132">
        <f ca="1">IF(COUNTIF(AO748:$AO$775,1)&gt;0,0,AM747)</f>
        <v>0</v>
      </c>
      <c r="AO747" s="132">
        <f ca="1">IF(IF(AN747=0,0,VLOOKUP(A747,'몬스터 리스트(숨김)'!$B$14:$D$53,3,0))&gt;0,1,0)</f>
        <v>0</v>
      </c>
      <c r="AQ747" s="132">
        <f t="shared" ref="AQ747:AQ767" ca="1" si="917">I747*$AO747</f>
        <v>0</v>
      </c>
      <c r="AR747" s="132">
        <f t="shared" ref="AR747:AR767" ca="1" si="918">J747*$AO747</f>
        <v>0</v>
      </c>
      <c r="AS747" s="132">
        <f t="shared" ref="AS747:AS767" ca="1" si="919">K747*$AO747</f>
        <v>0</v>
      </c>
      <c r="AT747" s="132">
        <f t="shared" ref="AT747:AT767" ca="1" si="920">L747*$AO747</f>
        <v>0</v>
      </c>
      <c r="AU747" s="132">
        <f t="shared" ref="AU747:AU773" ca="1" si="921">M747*$AO747</f>
        <v>0</v>
      </c>
      <c r="AV747" s="132">
        <f t="shared" ref="AV747:AV773" ca="1" si="922">N747*$AO747</f>
        <v>0</v>
      </c>
      <c r="AW747" s="132">
        <f t="shared" ref="AW747:AW773" ca="1" si="923">O747*$AO747</f>
        <v>0</v>
      </c>
      <c r="AX747" s="132">
        <f t="shared" ref="AX747:AX773" ca="1" si="924">P747*$AO747</f>
        <v>0</v>
      </c>
      <c r="AY747" s="132">
        <f t="shared" ref="AY747:AY773" ca="1" si="925">Q747*$AO747</f>
        <v>0</v>
      </c>
      <c r="AZ747" s="132">
        <f t="shared" ref="AZ747:AZ773" ca="1" si="926">R747*$AO747</f>
        <v>0</v>
      </c>
      <c r="BA747" s="132">
        <f t="shared" ref="BA747:BA773" ca="1" si="927">S747*$AO747</f>
        <v>0</v>
      </c>
      <c r="BB747" s="132">
        <f t="shared" ref="BB747:BB773" ca="1" si="928">T747*$AO747</f>
        <v>0</v>
      </c>
      <c r="BC747" s="132">
        <f t="shared" ref="BC747:BC773" ca="1" si="929">U747*$AO747</f>
        <v>0</v>
      </c>
      <c r="BD747" s="132">
        <f t="shared" ref="BD747:BD773" ca="1" si="930">V747*$AO747</f>
        <v>0</v>
      </c>
      <c r="BE747" s="132">
        <f t="shared" ref="BE747:BE773" ca="1" si="931">W747*$AO747</f>
        <v>0</v>
      </c>
      <c r="BF747" s="132">
        <f t="shared" ref="BF747:BF773" ca="1" si="932">X747*$AO747</f>
        <v>0</v>
      </c>
      <c r="BG747" s="132">
        <f t="shared" ref="BG747:BG773" ca="1" si="933">Y747*$AO747</f>
        <v>0</v>
      </c>
      <c r="BH747" s="132">
        <f t="shared" ref="BH747:BH773" ca="1" si="934">Z747*$AO747</f>
        <v>0</v>
      </c>
      <c r="BI747" s="132">
        <f t="shared" ref="BI747:BI773" ca="1" si="935">AA747*$AO747</f>
        <v>0</v>
      </c>
      <c r="BJ747" s="132">
        <f t="shared" ref="BJ747:BJ773" ca="1" si="936">AB747*$AO747</f>
        <v>0</v>
      </c>
      <c r="BK747" s="132">
        <f t="shared" ref="BK747:BK773" ca="1" si="937">AC747*$AO747</f>
        <v>0</v>
      </c>
      <c r="BL747" s="132">
        <f t="shared" ref="BL747:BL773" ca="1" si="938">AD747*$AO747</f>
        <v>0</v>
      </c>
      <c r="BM747" s="132">
        <f t="shared" ref="BM747:BM773" ca="1" si="939">AE747*$AO747</f>
        <v>0</v>
      </c>
      <c r="BN747" s="132">
        <f t="shared" ref="BN747:BN773" ca="1" si="940">AF747*$AO747</f>
        <v>0</v>
      </c>
      <c r="BO747" s="132">
        <f t="shared" ref="BO747:BO773" ca="1" si="941">AG747*$AO747</f>
        <v>0</v>
      </c>
      <c r="BP747" s="132">
        <f t="shared" ref="BP747:BP773" ca="1" si="942">AH747*$AO747</f>
        <v>0</v>
      </c>
      <c r="BQ747" s="132">
        <f t="shared" ref="BQ747:BQ773" ca="1" si="943">AI747*$AO747</f>
        <v>0</v>
      </c>
      <c r="BR747" s="132">
        <f t="shared" ref="BR747:BR773" ca="1" si="944">AJ747*$AO747</f>
        <v>0</v>
      </c>
      <c r="BS747" s="132">
        <f t="shared" ref="BS747:BS773" ca="1" si="945">AK747*$AO747</f>
        <v>0</v>
      </c>
    </row>
    <row r="748" spans="1:71" x14ac:dyDescent="0.3">
      <c r="A748" s="132" t="s">
        <v>515</v>
      </c>
      <c r="B748" s="132" t="s">
        <v>201</v>
      </c>
      <c r="C748" s="132" t="s">
        <v>140</v>
      </c>
      <c r="D748" s="132" t="s">
        <v>1076</v>
      </c>
      <c r="F748" s="132" t="str">
        <f t="shared" si="916"/>
        <v>장난감</v>
      </c>
      <c r="AB748" s="132">
        <v>1</v>
      </c>
      <c r="AM748" s="132">
        <f>COUNTIF('몬스터 리스트(숨김)'!$B$14:$B$53,A748)</f>
        <v>0</v>
      </c>
      <c r="AN748" s="132">
        <f ca="1">IF(COUNTIF(AO749:$AO$775,1)&gt;0,0,AM748)</f>
        <v>0</v>
      </c>
      <c r="AO748" s="132">
        <f ca="1">IF(IF(AN748=0,0,VLOOKUP(A748,'몬스터 리스트(숨김)'!$B$14:$D$53,3,0))&gt;0,1,0)</f>
        <v>0</v>
      </c>
      <c r="AQ748" s="132">
        <f t="shared" ca="1" si="917"/>
        <v>0</v>
      </c>
      <c r="AR748" s="132">
        <f t="shared" ca="1" si="918"/>
        <v>0</v>
      </c>
      <c r="AS748" s="132">
        <f t="shared" ca="1" si="919"/>
        <v>0</v>
      </c>
      <c r="AT748" s="132">
        <f t="shared" ca="1" si="920"/>
        <v>0</v>
      </c>
      <c r="AU748" s="132">
        <f t="shared" ca="1" si="921"/>
        <v>0</v>
      </c>
      <c r="AV748" s="132">
        <f t="shared" ca="1" si="922"/>
        <v>0</v>
      </c>
      <c r="AW748" s="132">
        <f t="shared" ca="1" si="923"/>
        <v>0</v>
      </c>
      <c r="AX748" s="132">
        <f t="shared" ca="1" si="924"/>
        <v>0</v>
      </c>
      <c r="AY748" s="132">
        <f t="shared" ca="1" si="925"/>
        <v>0</v>
      </c>
      <c r="AZ748" s="132">
        <f t="shared" ca="1" si="926"/>
        <v>0</v>
      </c>
      <c r="BA748" s="132">
        <f t="shared" ca="1" si="927"/>
        <v>0</v>
      </c>
      <c r="BB748" s="132">
        <f t="shared" ca="1" si="928"/>
        <v>0</v>
      </c>
      <c r="BC748" s="132">
        <f t="shared" ca="1" si="929"/>
        <v>0</v>
      </c>
      <c r="BD748" s="132">
        <f t="shared" ca="1" si="930"/>
        <v>0</v>
      </c>
      <c r="BE748" s="132">
        <f t="shared" ca="1" si="931"/>
        <v>0</v>
      </c>
      <c r="BF748" s="132">
        <f t="shared" ca="1" si="932"/>
        <v>0</v>
      </c>
      <c r="BG748" s="132">
        <f t="shared" ca="1" si="933"/>
        <v>0</v>
      </c>
      <c r="BH748" s="132">
        <f t="shared" ca="1" si="934"/>
        <v>0</v>
      </c>
      <c r="BI748" s="132">
        <f t="shared" ca="1" si="935"/>
        <v>0</v>
      </c>
      <c r="BJ748" s="132">
        <f t="shared" ca="1" si="936"/>
        <v>0</v>
      </c>
      <c r="BK748" s="132">
        <f t="shared" ca="1" si="937"/>
        <v>0</v>
      </c>
      <c r="BL748" s="132">
        <f t="shared" ca="1" si="938"/>
        <v>0</v>
      </c>
      <c r="BM748" s="132">
        <f t="shared" ca="1" si="939"/>
        <v>0</v>
      </c>
      <c r="BN748" s="132">
        <f t="shared" ca="1" si="940"/>
        <v>0</v>
      </c>
      <c r="BO748" s="132">
        <f t="shared" ca="1" si="941"/>
        <v>0</v>
      </c>
      <c r="BP748" s="132">
        <f t="shared" ca="1" si="942"/>
        <v>0</v>
      </c>
      <c r="BQ748" s="132">
        <f t="shared" ca="1" si="943"/>
        <v>0</v>
      </c>
      <c r="BR748" s="132">
        <f t="shared" ca="1" si="944"/>
        <v>0</v>
      </c>
      <c r="BS748" s="132">
        <f t="shared" ca="1" si="945"/>
        <v>0</v>
      </c>
    </row>
    <row r="749" spans="1:71" x14ac:dyDescent="0.3">
      <c r="A749" s="132" t="s">
        <v>516</v>
      </c>
      <c r="B749" s="132" t="s">
        <v>201</v>
      </c>
      <c r="C749" s="132" t="s">
        <v>140</v>
      </c>
      <c r="D749" s="132" t="s">
        <v>1076</v>
      </c>
      <c r="F749" s="132" t="str">
        <f t="shared" si="916"/>
        <v>장난감</v>
      </c>
      <c r="AB749" s="132">
        <v>1</v>
      </c>
      <c r="AM749" s="132">
        <f>COUNTIF('몬스터 리스트(숨김)'!$B$14:$B$53,A749)</f>
        <v>0</v>
      </c>
      <c r="AN749" s="132">
        <f ca="1">IF(COUNTIF(AO750:$AO$775,1)&gt;0,0,AM749)</f>
        <v>0</v>
      </c>
      <c r="AO749" s="132">
        <f ca="1">IF(IF(AN749=0,0,VLOOKUP(A749,'몬스터 리스트(숨김)'!$B$14:$D$53,3,0))&gt;0,1,0)</f>
        <v>0</v>
      </c>
      <c r="AQ749" s="132">
        <f t="shared" ca="1" si="917"/>
        <v>0</v>
      </c>
      <c r="AR749" s="132">
        <f t="shared" ca="1" si="918"/>
        <v>0</v>
      </c>
      <c r="AS749" s="132">
        <f t="shared" ca="1" si="919"/>
        <v>0</v>
      </c>
      <c r="AT749" s="132">
        <f t="shared" ca="1" si="920"/>
        <v>0</v>
      </c>
      <c r="AU749" s="132">
        <f t="shared" ca="1" si="921"/>
        <v>0</v>
      </c>
      <c r="AV749" s="132">
        <f t="shared" ca="1" si="922"/>
        <v>0</v>
      </c>
      <c r="AW749" s="132">
        <f t="shared" ca="1" si="923"/>
        <v>0</v>
      </c>
      <c r="AX749" s="132">
        <f t="shared" ca="1" si="924"/>
        <v>0</v>
      </c>
      <c r="AY749" s="132">
        <f t="shared" ca="1" si="925"/>
        <v>0</v>
      </c>
      <c r="AZ749" s="132">
        <f t="shared" ca="1" si="926"/>
        <v>0</v>
      </c>
      <c r="BA749" s="132">
        <f t="shared" ca="1" si="927"/>
        <v>0</v>
      </c>
      <c r="BB749" s="132">
        <f t="shared" ca="1" si="928"/>
        <v>0</v>
      </c>
      <c r="BC749" s="132">
        <f t="shared" ca="1" si="929"/>
        <v>0</v>
      </c>
      <c r="BD749" s="132">
        <f t="shared" ca="1" si="930"/>
        <v>0</v>
      </c>
      <c r="BE749" s="132">
        <f t="shared" ca="1" si="931"/>
        <v>0</v>
      </c>
      <c r="BF749" s="132">
        <f t="shared" ca="1" si="932"/>
        <v>0</v>
      </c>
      <c r="BG749" s="132">
        <f t="shared" ca="1" si="933"/>
        <v>0</v>
      </c>
      <c r="BH749" s="132">
        <f t="shared" ca="1" si="934"/>
        <v>0</v>
      </c>
      <c r="BI749" s="132">
        <f t="shared" ca="1" si="935"/>
        <v>0</v>
      </c>
      <c r="BJ749" s="132">
        <f t="shared" ca="1" si="936"/>
        <v>0</v>
      </c>
      <c r="BK749" s="132">
        <f t="shared" ca="1" si="937"/>
        <v>0</v>
      </c>
      <c r="BL749" s="132">
        <f t="shared" ca="1" si="938"/>
        <v>0</v>
      </c>
      <c r="BM749" s="132">
        <f t="shared" ca="1" si="939"/>
        <v>0</v>
      </c>
      <c r="BN749" s="132">
        <f t="shared" ca="1" si="940"/>
        <v>0</v>
      </c>
      <c r="BO749" s="132">
        <f t="shared" ca="1" si="941"/>
        <v>0</v>
      </c>
      <c r="BP749" s="132">
        <f t="shared" ca="1" si="942"/>
        <v>0</v>
      </c>
      <c r="BQ749" s="132">
        <f t="shared" ca="1" si="943"/>
        <v>0</v>
      </c>
      <c r="BR749" s="132">
        <f t="shared" ca="1" si="944"/>
        <v>0</v>
      </c>
      <c r="BS749" s="132">
        <f t="shared" ca="1" si="945"/>
        <v>0</v>
      </c>
    </row>
    <row r="750" spans="1:71" x14ac:dyDescent="0.3">
      <c r="A750" s="132" t="s">
        <v>517</v>
      </c>
      <c r="B750" s="132" t="s">
        <v>201</v>
      </c>
      <c r="C750" s="132" t="s">
        <v>140</v>
      </c>
      <c r="D750" s="132" t="s">
        <v>1076</v>
      </c>
      <c r="F750" s="132" t="str">
        <f t="shared" si="916"/>
        <v>장난감</v>
      </c>
      <c r="AB750" s="132">
        <v>1</v>
      </c>
      <c r="AM750" s="132">
        <f>COUNTIF('몬스터 리스트(숨김)'!$B$14:$B$53,A750)</f>
        <v>0</v>
      </c>
      <c r="AN750" s="132">
        <f ca="1">IF(COUNTIF(AO751:$AO$775,1)&gt;0,0,AM750)</f>
        <v>0</v>
      </c>
      <c r="AO750" s="132">
        <f ca="1">IF(IF(AN750=0,0,VLOOKUP(A750,'몬스터 리스트(숨김)'!$B$14:$D$53,3,0))&gt;0,1,0)</f>
        <v>0</v>
      </c>
      <c r="AQ750" s="132">
        <f t="shared" ca="1" si="917"/>
        <v>0</v>
      </c>
      <c r="AR750" s="132">
        <f t="shared" ca="1" si="918"/>
        <v>0</v>
      </c>
      <c r="AS750" s="132">
        <f t="shared" ca="1" si="919"/>
        <v>0</v>
      </c>
      <c r="AT750" s="132">
        <f t="shared" ca="1" si="920"/>
        <v>0</v>
      </c>
      <c r="AU750" s="132">
        <f t="shared" ca="1" si="921"/>
        <v>0</v>
      </c>
      <c r="AV750" s="132">
        <f t="shared" ca="1" si="922"/>
        <v>0</v>
      </c>
      <c r="AW750" s="132">
        <f t="shared" ca="1" si="923"/>
        <v>0</v>
      </c>
      <c r="AX750" s="132">
        <f t="shared" ca="1" si="924"/>
        <v>0</v>
      </c>
      <c r="AY750" s="132">
        <f t="shared" ca="1" si="925"/>
        <v>0</v>
      </c>
      <c r="AZ750" s="132">
        <f t="shared" ca="1" si="926"/>
        <v>0</v>
      </c>
      <c r="BA750" s="132">
        <f t="shared" ca="1" si="927"/>
        <v>0</v>
      </c>
      <c r="BB750" s="132">
        <f t="shared" ca="1" si="928"/>
        <v>0</v>
      </c>
      <c r="BC750" s="132">
        <f t="shared" ca="1" si="929"/>
        <v>0</v>
      </c>
      <c r="BD750" s="132">
        <f t="shared" ca="1" si="930"/>
        <v>0</v>
      </c>
      <c r="BE750" s="132">
        <f t="shared" ca="1" si="931"/>
        <v>0</v>
      </c>
      <c r="BF750" s="132">
        <f t="shared" ca="1" si="932"/>
        <v>0</v>
      </c>
      <c r="BG750" s="132">
        <f t="shared" ca="1" si="933"/>
        <v>0</v>
      </c>
      <c r="BH750" s="132">
        <f t="shared" ca="1" si="934"/>
        <v>0</v>
      </c>
      <c r="BI750" s="132">
        <f t="shared" ca="1" si="935"/>
        <v>0</v>
      </c>
      <c r="BJ750" s="132">
        <f t="shared" ca="1" si="936"/>
        <v>0</v>
      </c>
      <c r="BK750" s="132">
        <f t="shared" ca="1" si="937"/>
        <v>0</v>
      </c>
      <c r="BL750" s="132">
        <f t="shared" ca="1" si="938"/>
        <v>0</v>
      </c>
      <c r="BM750" s="132">
        <f t="shared" ca="1" si="939"/>
        <v>0</v>
      </c>
      <c r="BN750" s="132">
        <f t="shared" ca="1" si="940"/>
        <v>0</v>
      </c>
      <c r="BO750" s="132">
        <f t="shared" ca="1" si="941"/>
        <v>0</v>
      </c>
      <c r="BP750" s="132">
        <f t="shared" ca="1" si="942"/>
        <v>0</v>
      </c>
      <c r="BQ750" s="132">
        <f t="shared" ca="1" si="943"/>
        <v>0</v>
      </c>
      <c r="BR750" s="132">
        <f t="shared" ca="1" si="944"/>
        <v>0</v>
      </c>
      <c r="BS750" s="132">
        <f t="shared" ca="1" si="945"/>
        <v>0</v>
      </c>
    </row>
    <row r="751" spans="1:71" x14ac:dyDescent="0.3">
      <c r="A751" s="132" t="s">
        <v>518</v>
      </c>
      <c r="B751" s="132" t="s">
        <v>201</v>
      </c>
      <c r="C751" s="132" t="s">
        <v>140</v>
      </c>
      <c r="D751" s="132" t="s">
        <v>1076</v>
      </c>
      <c r="F751" s="132" t="str">
        <f t="shared" si="916"/>
        <v>장난감</v>
      </c>
      <c r="AB751" s="132">
        <v>1</v>
      </c>
      <c r="AM751" s="132">
        <f>COUNTIF('몬스터 리스트(숨김)'!$B$14:$B$53,A751)</f>
        <v>0</v>
      </c>
      <c r="AN751" s="132">
        <f ca="1">IF(COUNTIF(AO752:$AO$775,1)&gt;0,0,AM751)</f>
        <v>0</v>
      </c>
      <c r="AO751" s="132">
        <f ca="1">IF(IF(AN751=0,0,VLOOKUP(A751,'몬스터 리스트(숨김)'!$B$14:$D$53,3,0))&gt;0,1,0)</f>
        <v>0</v>
      </c>
      <c r="AQ751" s="132">
        <f t="shared" ca="1" si="917"/>
        <v>0</v>
      </c>
      <c r="AR751" s="132">
        <f t="shared" ca="1" si="918"/>
        <v>0</v>
      </c>
      <c r="AS751" s="132">
        <f t="shared" ca="1" si="919"/>
        <v>0</v>
      </c>
      <c r="AT751" s="132">
        <f t="shared" ca="1" si="920"/>
        <v>0</v>
      </c>
      <c r="AU751" s="132">
        <f t="shared" ca="1" si="921"/>
        <v>0</v>
      </c>
      <c r="AV751" s="132">
        <f t="shared" ca="1" si="922"/>
        <v>0</v>
      </c>
      <c r="AW751" s="132">
        <f t="shared" ca="1" si="923"/>
        <v>0</v>
      </c>
      <c r="AX751" s="132">
        <f t="shared" ca="1" si="924"/>
        <v>0</v>
      </c>
      <c r="AY751" s="132">
        <f t="shared" ca="1" si="925"/>
        <v>0</v>
      </c>
      <c r="AZ751" s="132">
        <f t="shared" ca="1" si="926"/>
        <v>0</v>
      </c>
      <c r="BA751" s="132">
        <f t="shared" ca="1" si="927"/>
        <v>0</v>
      </c>
      <c r="BB751" s="132">
        <f t="shared" ca="1" si="928"/>
        <v>0</v>
      </c>
      <c r="BC751" s="132">
        <f t="shared" ca="1" si="929"/>
        <v>0</v>
      </c>
      <c r="BD751" s="132">
        <f t="shared" ca="1" si="930"/>
        <v>0</v>
      </c>
      <c r="BE751" s="132">
        <f t="shared" ca="1" si="931"/>
        <v>0</v>
      </c>
      <c r="BF751" s="132">
        <f t="shared" ca="1" si="932"/>
        <v>0</v>
      </c>
      <c r="BG751" s="132">
        <f t="shared" ca="1" si="933"/>
        <v>0</v>
      </c>
      <c r="BH751" s="132">
        <f t="shared" ca="1" si="934"/>
        <v>0</v>
      </c>
      <c r="BI751" s="132">
        <f t="shared" ca="1" si="935"/>
        <v>0</v>
      </c>
      <c r="BJ751" s="132">
        <f t="shared" ca="1" si="936"/>
        <v>0</v>
      </c>
      <c r="BK751" s="132">
        <f t="shared" ca="1" si="937"/>
        <v>0</v>
      </c>
      <c r="BL751" s="132">
        <f t="shared" ca="1" si="938"/>
        <v>0</v>
      </c>
      <c r="BM751" s="132">
        <f t="shared" ca="1" si="939"/>
        <v>0</v>
      </c>
      <c r="BN751" s="132">
        <f t="shared" ca="1" si="940"/>
        <v>0</v>
      </c>
      <c r="BO751" s="132">
        <f t="shared" ca="1" si="941"/>
        <v>0</v>
      </c>
      <c r="BP751" s="132">
        <f t="shared" ca="1" si="942"/>
        <v>0</v>
      </c>
      <c r="BQ751" s="132">
        <f t="shared" ca="1" si="943"/>
        <v>0</v>
      </c>
      <c r="BR751" s="132">
        <f t="shared" ca="1" si="944"/>
        <v>0</v>
      </c>
      <c r="BS751" s="132">
        <f t="shared" ca="1" si="945"/>
        <v>0</v>
      </c>
    </row>
    <row r="752" spans="1:71" x14ac:dyDescent="0.3">
      <c r="A752" s="132" t="s">
        <v>519</v>
      </c>
      <c r="B752" s="132" t="s">
        <v>201</v>
      </c>
      <c r="C752" s="132" t="s">
        <v>142</v>
      </c>
      <c r="D752" s="132" t="s">
        <v>1077</v>
      </c>
      <c r="F752" s="132" t="str">
        <f t="shared" si="916"/>
        <v>장난감</v>
      </c>
      <c r="AB752" s="132">
        <v>2</v>
      </c>
      <c r="AM752" s="132">
        <f>COUNTIF('몬스터 리스트(숨김)'!$B$14:$B$53,A752)</f>
        <v>0</v>
      </c>
      <c r="AN752" s="132">
        <f ca="1">IF(COUNTIF(AO753:$AO$775,1)&gt;0,0,AM752)</f>
        <v>0</v>
      </c>
      <c r="AO752" s="132">
        <f ca="1">IF(IF(AN752=0,0,VLOOKUP(A752,'몬스터 리스트(숨김)'!$B$14:$D$53,3,0))&gt;0,1,0)</f>
        <v>0</v>
      </c>
      <c r="AQ752" s="132">
        <f t="shared" ca="1" si="917"/>
        <v>0</v>
      </c>
      <c r="AR752" s="132">
        <f t="shared" ca="1" si="918"/>
        <v>0</v>
      </c>
      <c r="AS752" s="132">
        <f t="shared" ca="1" si="919"/>
        <v>0</v>
      </c>
      <c r="AT752" s="132">
        <f t="shared" ca="1" si="920"/>
        <v>0</v>
      </c>
      <c r="AU752" s="132">
        <f t="shared" ca="1" si="921"/>
        <v>0</v>
      </c>
      <c r="AV752" s="132">
        <f t="shared" ca="1" si="922"/>
        <v>0</v>
      </c>
      <c r="AW752" s="132">
        <f t="shared" ca="1" si="923"/>
        <v>0</v>
      </c>
      <c r="AX752" s="132">
        <f t="shared" ca="1" si="924"/>
        <v>0</v>
      </c>
      <c r="AY752" s="132">
        <f t="shared" ca="1" si="925"/>
        <v>0</v>
      </c>
      <c r="AZ752" s="132">
        <f t="shared" ca="1" si="926"/>
        <v>0</v>
      </c>
      <c r="BA752" s="132">
        <f t="shared" ca="1" si="927"/>
        <v>0</v>
      </c>
      <c r="BB752" s="132">
        <f t="shared" ca="1" si="928"/>
        <v>0</v>
      </c>
      <c r="BC752" s="132">
        <f t="shared" ca="1" si="929"/>
        <v>0</v>
      </c>
      <c r="BD752" s="132">
        <f t="shared" ca="1" si="930"/>
        <v>0</v>
      </c>
      <c r="BE752" s="132">
        <f t="shared" ca="1" si="931"/>
        <v>0</v>
      </c>
      <c r="BF752" s="132">
        <f t="shared" ca="1" si="932"/>
        <v>0</v>
      </c>
      <c r="BG752" s="132">
        <f t="shared" ca="1" si="933"/>
        <v>0</v>
      </c>
      <c r="BH752" s="132">
        <f t="shared" ca="1" si="934"/>
        <v>0</v>
      </c>
      <c r="BI752" s="132">
        <f t="shared" ca="1" si="935"/>
        <v>0</v>
      </c>
      <c r="BJ752" s="132">
        <f t="shared" ca="1" si="936"/>
        <v>0</v>
      </c>
      <c r="BK752" s="132">
        <f t="shared" ca="1" si="937"/>
        <v>0</v>
      </c>
      <c r="BL752" s="132">
        <f t="shared" ca="1" si="938"/>
        <v>0</v>
      </c>
      <c r="BM752" s="132">
        <f t="shared" ca="1" si="939"/>
        <v>0</v>
      </c>
      <c r="BN752" s="132">
        <f t="shared" ca="1" si="940"/>
        <v>0</v>
      </c>
      <c r="BO752" s="132">
        <f t="shared" ca="1" si="941"/>
        <v>0</v>
      </c>
      <c r="BP752" s="132">
        <f t="shared" ca="1" si="942"/>
        <v>0</v>
      </c>
      <c r="BQ752" s="132">
        <f t="shared" ca="1" si="943"/>
        <v>0</v>
      </c>
      <c r="BR752" s="132">
        <f t="shared" ca="1" si="944"/>
        <v>0</v>
      </c>
      <c r="BS752" s="132">
        <f t="shared" ca="1" si="945"/>
        <v>0</v>
      </c>
    </row>
    <row r="753" spans="1:71" x14ac:dyDescent="0.3">
      <c r="A753" s="132" t="s">
        <v>520</v>
      </c>
      <c r="B753" s="132" t="s">
        <v>201</v>
      </c>
      <c r="C753" s="132" t="s">
        <v>142</v>
      </c>
      <c r="D753" s="132" t="s">
        <v>1077</v>
      </c>
      <c r="F753" s="132" t="str">
        <f t="shared" si="916"/>
        <v>장난감</v>
      </c>
      <c r="AB753" s="132">
        <v>2</v>
      </c>
      <c r="AM753" s="132">
        <f>COUNTIF('몬스터 리스트(숨김)'!$B$14:$B$53,A753)</f>
        <v>0</v>
      </c>
      <c r="AN753" s="132">
        <f ca="1">IF(COUNTIF(AO754:$AO$775,1)&gt;0,0,AM753)</f>
        <v>0</v>
      </c>
      <c r="AO753" s="132">
        <f ca="1">IF(IF(AN753=0,0,VLOOKUP(A753,'몬스터 리스트(숨김)'!$B$14:$D$53,3,0))&gt;0,1,0)</f>
        <v>0</v>
      </c>
      <c r="AQ753" s="132">
        <f t="shared" ca="1" si="917"/>
        <v>0</v>
      </c>
      <c r="AR753" s="132">
        <f t="shared" ca="1" si="918"/>
        <v>0</v>
      </c>
      <c r="AS753" s="132">
        <f t="shared" ca="1" si="919"/>
        <v>0</v>
      </c>
      <c r="AT753" s="132">
        <f t="shared" ca="1" si="920"/>
        <v>0</v>
      </c>
      <c r="AU753" s="132">
        <f t="shared" ca="1" si="921"/>
        <v>0</v>
      </c>
      <c r="AV753" s="132">
        <f t="shared" ca="1" si="922"/>
        <v>0</v>
      </c>
      <c r="AW753" s="132">
        <f t="shared" ca="1" si="923"/>
        <v>0</v>
      </c>
      <c r="AX753" s="132">
        <f t="shared" ca="1" si="924"/>
        <v>0</v>
      </c>
      <c r="AY753" s="132">
        <f t="shared" ca="1" si="925"/>
        <v>0</v>
      </c>
      <c r="AZ753" s="132">
        <f t="shared" ca="1" si="926"/>
        <v>0</v>
      </c>
      <c r="BA753" s="132">
        <f t="shared" ca="1" si="927"/>
        <v>0</v>
      </c>
      <c r="BB753" s="132">
        <f t="shared" ca="1" si="928"/>
        <v>0</v>
      </c>
      <c r="BC753" s="132">
        <f t="shared" ca="1" si="929"/>
        <v>0</v>
      </c>
      <c r="BD753" s="132">
        <f t="shared" ca="1" si="930"/>
        <v>0</v>
      </c>
      <c r="BE753" s="132">
        <f t="shared" ca="1" si="931"/>
        <v>0</v>
      </c>
      <c r="BF753" s="132">
        <f t="shared" ca="1" si="932"/>
        <v>0</v>
      </c>
      <c r="BG753" s="132">
        <f t="shared" ca="1" si="933"/>
        <v>0</v>
      </c>
      <c r="BH753" s="132">
        <f t="shared" ca="1" si="934"/>
        <v>0</v>
      </c>
      <c r="BI753" s="132">
        <f t="shared" ca="1" si="935"/>
        <v>0</v>
      </c>
      <c r="BJ753" s="132">
        <f t="shared" ca="1" si="936"/>
        <v>0</v>
      </c>
      <c r="BK753" s="132">
        <f t="shared" ca="1" si="937"/>
        <v>0</v>
      </c>
      <c r="BL753" s="132">
        <f t="shared" ca="1" si="938"/>
        <v>0</v>
      </c>
      <c r="BM753" s="132">
        <f t="shared" ca="1" si="939"/>
        <v>0</v>
      </c>
      <c r="BN753" s="132">
        <f t="shared" ca="1" si="940"/>
        <v>0</v>
      </c>
      <c r="BO753" s="132">
        <f t="shared" ca="1" si="941"/>
        <v>0</v>
      </c>
      <c r="BP753" s="132">
        <f t="shared" ca="1" si="942"/>
        <v>0</v>
      </c>
      <c r="BQ753" s="132">
        <f t="shared" ca="1" si="943"/>
        <v>0</v>
      </c>
      <c r="BR753" s="132">
        <f t="shared" ca="1" si="944"/>
        <v>0</v>
      </c>
      <c r="BS753" s="132">
        <f t="shared" ca="1" si="945"/>
        <v>0</v>
      </c>
    </row>
    <row r="754" spans="1:71" x14ac:dyDescent="0.3">
      <c r="A754" s="132" t="s">
        <v>521</v>
      </c>
      <c r="B754" s="132" t="s">
        <v>201</v>
      </c>
      <c r="C754" s="132" t="s">
        <v>142</v>
      </c>
      <c r="D754" s="132" t="s">
        <v>1077</v>
      </c>
      <c r="F754" s="132" t="str">
        <f t="shared" si="916"/>
        <v>장난감</v>
      </c>
      <c r="AB754" s="132">
        <v>2</v>
      </c>
      <c r="AM754" s="132">
        <f>COUNTIF('몬스터 리스트(숨김)'!$B$14:$B$53,A754)</f>
        <v>0</v>
      </c>
      <c r="AN754" s="132">
        <f ca="1">IF(COUNTIF(AO755:$AO$775,1)&gt;0,0,AM754)</f>
        <v>0</v>
      </c>
      <c r="AO754" s="132">
        <f ca="1">IF(IF(AN754=0,0,VLOOKUP(A754,'몬스터 리스트(숨김)'!$B$14:$D$53,3,0))&gt;0,1,0)</f>
        <v>0</v>
      </c>
      <c r="AQ754" s="132">
        <f t="shared" ca="1" si="917"/>
        <v>0</v>
      </c>
      <c r="AR754" s="132">
        <f t="shared" ca="1" si="918"/>
        <v>0</v>
      </c>
      <c r="AS754" s="132">
        <f t="shared" ca="1" si="919"/>
        <v>0</v>
      </c>
      <c r="AT754" s="132">
        <f t="shared" ca="1" si="920"/>
        <v>0</v>
      </c>
      <c r="AU754" s="132">
        <f t="shared" ca="1" si="921"/>
        <v>0</v>
      </c>
      <c r="AV754" s="132">
        <f t="shared" ca="1" si="922"/>
        <v>0</v>
      </c>
      <c r="AW754" s="132">
        <f t="shared" ca="1" si="923"/>
        <v>0</v>
      </c>
      <c r="AX754" s="132">
        <f t="shared" ca="1" si="924"/>
        <v>0</v>
      </c>
      <c r="AY754" s="132">
        <f t="shared" ca="1" si="925"/>
        <v>0</v>
      </c>
      <c r="AZ754" s="132">
        <f t="shared" ca="1" si="926"/>
        <v>0</v>
      </c>
      <c r="BA754" s="132">
        <f t="shared" ca="1" si="927"/>
        <v>0</v>
      </c>
      <c r="BB754" s="132">
        <f t="shared" ca="1" si="928"/>
        <v>0</v>
      </c>
      <c r="BC754" s="132">
        <f t="shared" ca="1" si="929"/>
        <v>0</v>
      </c>
      <c r="BD754" s="132">
        <f t="shared" ca="1" si="930"/>
        <v>0</v>
      </c>
      <c r="BE754" s="132">
        <f t="shared" ca="1" si="931"/>
        <v>0</v>
      </c>
      <c r="BF754" s="132">
        <f t="shared" ca="1" si="932"/>
        <v>0</v>
      </c>
      <c r="BG754" s="132">
        <f t="shared" ca="1" si="933"/>
        <v>0</v>
      </c>
      <c r="BH754" s="132">
        <f t="shared" ca="1" si="934"/>
        <v>0</v>
      </c>
      <c r="BI754" s="132">
        <f t="shared" ca="1" si="935"/>
        <v>0</v>
      </c>
      <c r="BJ754" s="132">
        <f t="shared" ca="1" si="936"/>
        <v>0</v>
      </c>
      <c r="BK754" s="132">
        <f t="shared" ca="1" si="937"/>
        <v>0</v>
      </c>
      <c r="BL754" s="132">
        <f t="shared" ca="1" si="938"/>
        <v>0</v>
      </c>
      <c r="BM754" s="132">
        <f t="shared" ca="1" si="939"/>
        <v>0</v>
      </c>
      <c r="BN754" s="132">
        <f t="shared" ca="1" si="940"/>
        <v>0</v>
      </c>
      <c r="BO754" s="132">
        <f t="shared" ca="1" si="941"/>
        <v>0</v>
      </c>
      <c r="BP754" s="132">
        <f t="shared" ca="1" si="942"/>
        <v>0</v>
      </c>
      <c r="BQ754" s="132">
        <f t="shared" ca="1" si="943"/>
        <v>0</v>
      </c>
      <c r="BR754" s="132">
        <f t="shared" ca="1" si="944"/>
        <v>0</v>
      </c>
      <c r="BS754" s="132">
        <f t="shared" ca="1" si="945"/>
        <v>0</v>
      </c>
    </row>
    <row r="755" spans="1:71" x14ac:dyDescent="0.3">
      <c r="A755" s="132" t="s">
        <v>522</v>
      </c>
      <c r="B755" s="132" t="s">
        <v>201</v>
      </c>
      <c r="C755" s="132" t="s">
        <v>142</v>
      </c>
      <c r="D755" s="132" t="s">
        <v>1077</v>
      </c>
      <c r="F755" s="132" t="str">
        <f t="shared" si="916"/>
        <v>장난감</v>
      </c>
      <c r="AB755" s="132">
        <v>2</v>
      </c>
      <c r="AM755" s="132">
        <f>COUNTIF('몬스터 리스트(숨김)'!$B$14:$B$53,A755)</f>
        <v>0</v>
      </c>
      <c r="AN755" s="132">
        <f ca="1">IF(COUNTIF(AO756:$AO$775,1)&gt;0,0,AM755)</f>
        <v>0</v>
      </c>
      <c r="AO755" s="132">
        <f ca="1">IF(IF(AN755=0,0,VLOOKUP(A755,'몬스터 리스트(숨김)'!$B$14:$D$53,3,0))&gt;0,1,0)</f>
        <v>0</v>
      </c>
      <c r="AQ755" s="132">
        <f t="shared" ca="1" si="917"/>
        <v>0</v>
      </c>
      <c r="AR755" s="132">
        <f t="shared" ca="1" si="918"/>
        <v>0</v>
      </c>
      <c r="AS755" s="132">
        <f t="shared" ca="1" si="919"/>
        <v>0</v>
      </c>
      <c r="AT755" s="132">
        <f t="shared" ca="1" si="920"/>
        <v>0</v>
      </c>
      <c r="AU755" s="132">
        <f t="shared" ca="1" si="921"/>
        <v>0</v>
      </c>
      <c r="AV755" s="132">
        <f t="shared" ca="1" si="922"/>
        <v>0</v>
      </c>
      <c r="AW755" s="132">
        <f t="shared" ca="1" si="923"/>
        <v>0</v>
      </c>
      <c r="AX755" s="132">
        <f t="shared" ca="1" si="924"/>
        <v>0</v>
      </c>
      <c r="AY755" s="132">
        <f t="shared" ca="1" si="925"/>
        <v>0</v>
      </c>
      <c r="AZ755" s="132">
        <f t="shared" ca="1" si="926"/>
        <v>0</v>
      </c>
      <c r="BA755" s="132">
        <f t="shared" ca="1" si="927"/>
        <v>0</v>
      </c>
      <c r="BB755" s="132">
        <f t="shared" ca="1" si="928"/>
        <v>0</v>
      </c>
      <c r="BC755" s="132">
        <f t="shared" ca="1" si="929"/>
        <v>0</v>
      </c>
      <c r="BD755" s="132">
        <f t="shared" ca="1" si="930"/>
        <v>0</v>
      </c>
      <c r="BE755" s="132">
        <f t="shared" ca="1" si="931"/>
        <v>0</v>
      </c>
      <c r="BF755" s="132">
        <f t="shared" ca="1" si="932"/>
        <v>0</v>
      </c>
      <c r="BG755" s="132">
        <f t="shared" ca="1" si="933"/>
        <v>0</v>
      </c>
      <c r="BH755" s="132">
        <f t="shared" ca="1" si="934"/>
        <v>0</v>
      </c>
      <c r="BI755" s="132">
        <f t="shared" ca="1" si="935"/>
        <v>0</v>
      </c>
      <c r="BJ755" s="132">
        <f t="shared" ca="1" si="936"/>
        <v>0</v>
      </c>
      <c r="BK755" s="132">
        <f t="shared" ca="1" si="937"/>
        <v>0</v>
      </c>
      <c r="BL755" s="132">
        <f t="shared" ca="1" si="938"/>
        <v>0</v>
      </c>
      <c r="BM755" s="132">
        <f t="shared" ca="1" si="939"/>
        <v>0</v>
      </c>
      <c r="BN755" s="132">
        <f t="shared" ca="1" si="940"/>
        <v>0</v>
      </c>
      <c r="BO755" s="132">
        <f t="shared" ca="1" si="941"/>
        <v>0</v>
      </c>
      <c r="BP755" s="132">
        <f t="shared" ca="1" si="942"/>
        <v>0</v>
      </c>
      <c r="BQ755" s="132">
        <f t="shared" ca="1" si="943"/>
        <v>0</v>
      </c>
      <c r="BR755" s="132">
        <f t="shared" ca="1" si="944"/>
        <v>0</v>
      </c>
      <c r="BS755" s="132">
        <f t="shared" ca="1" si="945"/>
        <v>0</v>
      </c>
    </row>
    <row r="756" spans="1:71" x14ac:dyDescent="0.3">
      <c r="A756" s="132" t="s">
        <v>523</v>
      </c>
      <c r="B756" s="132" t="s">
        <v>201</v>
      </c>
      <c r="C756" s="132" t="s">
        <v>142</v>
      </c>
      <c r="D756" s="132" t="s">
        <v>1077</v>
      </c>
      <c r="F756" s="132" t="str">
        <f t="shared" si="916"/>
        <v>장난감</v>
      </c>
      <c r="AB756" s="132">
        <v>2</v>
      </c>
      <c r="AM756" s="132">
        <f>COUNTIF('몬스터 리스트(숨김)'!$B$14:$B$53,A756)</f>
        <v>0</v>
      </c>
      <c r="AN756" s="132">
        <f ca="1">IF(COUNTIF(AO757:$AO$775,1)&gt;0,0,AM756)</f>
        <v>0</v>
      </c>
      <c r="AO756" s="132">
        <f ca="1">IF(IF(AN756=0,0,VLOOKUP(A756,'몬스터 리스트(숨김)'!$B$14:$D$53,3,0))&gt;0,1,0)</f>
        <v>0</v>
      </c>
      <c r="AQ756" s="132">
        <f t="shared" ca="1" si="917"/>
        <v>0</v>
      </c>
      <c r="AR756" s="132">
        <f t="shared" ca="1" si="918"/>
        <v>0</v>
      </c>
      <c r="AS756" s="132">
        <f t="shared" ca="1" si="919"/>
        <v>0</v>
      </c>
      <c r="AT756" s="132">
        <f t="shared" ca="1" si="920"/>
        <v>0</v>
      </c>
      <c r="AU756" s="132">
        <f t="shared" ca="1" si="921"/>
        <v>0</v>
      </c>
      <c r="AV756" s="132">
        <f t="shared" ca="1" si="922"/>
        <v>0</v>
      </c>
      <c r="AW756" s="132">
        <f t="shared" ca="1" si="923"/>
        <v>0</v>
      </c>
      <c r="AX756" s="132">
        <f t="shared" ca="1" si="924"/>
        <v>0</v>
      </c>
      <c r="AY756" s="132">
        <f t="shared" ca="1" si="925"/>
        <v>0</v>
      </c>
      <c r="AZ756" s="132">
        <f t="shared" ca="1" si="926"/>
        <v>0</v>
      </c>
      <c r="BA756" s="132">
        <f t="shared" ca="1" si="927"/>
        <v>0</v>
      </c>
      <c r="BB756" s="132">
        <f t="shared" ca="1" si="928"/>
        <v>0</v>
      </c>
      <c r="BC756" s="132">
        <f t="shared" ca="1" si="929"/>
        <v>0</v>
      </c>
      <c r="BD756" s="132">
        <f t="shared" ca="1" si="930"/>
        <v>0</v>
      </c>
      <c r="BE756" s="132">
        <f t="shared" ca="1" si="931"/>
        <v>0</v>
      </c>
      <c r="BF756" s="132">
        <f t="shared" ca="1" si="932"/>
        <v>0</v>
      </c>
      <c r="BG756" s="132">
        <f t="shared" ca="1" si="933"/>
        <v>0</v>
      </c>
      <c r="BH756" s="132">
        <f t="shared" ca="1" si="934"/>
        <v>0</v>
      </c>
      <c r="BI756" s="132">
        <f t="shared" ca="1" si="935"/>
        <v>0</v>
      </c>
      <c r="BJ756" s="132">
        <f t="shared" ca="1" si="936"/>
        <v>0</v>
      </c>
      <c r="BK756" s="132">
        <f t="shared" ca="1" si="937"/>
        <v>0</v>
      </c>
      <c r="BL756" s="132">
        <f t="shared" ca="1" si="938"/>
        <v>0</v>
      </c>
      <c r="BM756" s="132">
        <f t="shared" ca="1" si="939"/>
        <v>0</v>
      </c>
      <c r="BN756" s="132">
        <f t="shared" ca="1" si="940"/>
        <v>0</v>
      </c>
      <c r="BO756" s="132">
        <f t="shared" ca="1" si="941"/>
        <v>0</v>
      </c>
      <c r="BP756" s="132">
        <f t="shared" ca="1" si="942"/>
        <v>0</v>
      </c>
      <c r="BQ756" s="132">
        <f t="shared" ca="1" si="943"/>
        <v>0</v>
      </c>
      <c r="BR756" s="132">
        <f t="shared" ca="1" si="944"/>
        <v>0</v>
      </c>
      <c r="BS756" s="132">
        <f t="shared" ca="1" si="945"/>
        <v>0</v>
      </c>
    </row>
    <row r="757" spans="1:71" x14ac:dyDescent="0.3">
      <c r="A757" s="132" t="s">
        <v>524</v>
      </c>
      <c r="B757" s="132" t="s">
        <v>201</v>
      </c>
      <c r="C757" s="132" t="s">
        <v>144</v>
      </c>
      <c r="D757" s="132" t="s">
        <v>1081</v>
      </c>
      <c r="F757" s="132" t="str">
        <f>IF(B757="스페셜",IF(E757="","스페셜 상자","스페셜 조합"),B757)</f>
        <v>장난감</v>
      </c>
      <c r="AB757" s="132">
        <v>3</v>
      </c>
      <c r="AM757" s="132">
        <f>COUNTIF('몬스터 리스트(숨김)'!$B$14:$B$53,A757)</f>
        <v>0</v>
      </c>
      <c r="AN757" s="132">
        <f ca="1">IF(COUNTIF(AO758:$AO$775,1)&gt;0,0,AM757)</f>
        <v>0</v>
      </c>
      <c r="AO757" s="132">
        <f ca="1">IF(IF(AN757=0,0,VLOOKUP(A757,'몬스터 리스트(숨김)'!$B$14:$D$53,3,0))&gt;0,1,0)</f>
        <v>0</v>
      </c>
      <c r="AQ757" s="132">
        <f t="shared" ca="1" si="917"/>
        <v>0</v>
      </c>
      <c r="AR757" s="132">
        <f t="shared" ca="1" si="918"/>
        <v>0</v>
      </c>
      <c r="AS757" s="132">
        <f t="shared" ca="1" si="919"/>
        <v>0</v>
      </c>
      <c r="AT757" s="132">
        <f t="shared" ca="1" si="920"/>
        <v>0</v>
      </c>
      <c r="AU757" s="132">
        <f t="shared" ca="1" si="921"/>
        <v>0</v>
      </c>
      <c r="AV757" s="132">
        <f t="shared" ca="1" si="922"/>
        <v>0</v>
      </c>
      <c r="AW757" s="132">
        <f t="shared" ca="1" si="923"/>
        <v>0</v>
      </c>
      <c r="AX757" s="132">
        <f t="shared" ca="1" si="924"/>
        <v>0</v>
      </c>
      <c r="AY757" s="132">
        <f t="shared" ca="1" si="925"/>
        <v>0</v>
      </c>
      <c r="AZ757" s="132">
        <f t="shared" ca="1" si="926"/>
        <v>0</v>
      </c>
      <c r="BA757" s="132">
        <f t="shared" ca="1" si="927"/>
        <v>0</v>
      </c>
      <c r="BB757" s="132">
        <f t="shared" ca="1" si="928"/>
        <v>0</v>
      </c>
      <c r="BC757" s="132">
        <f t="shared" ca="1" si="929"/>
        <v>0</v>
      </c>
      <c r="BD757" s="132">
        <f t="shared" ca="1" si="930"/>
        <v>0</v>
      </c>
      <c r="BE757" s="132">
        <f t="shared" ca="1" si="931"/>
        <v>0</v>
      </c>
      <c r="BF757" s="132">
        <f t="shared" ca="1" si="932"/>
        <v>0</v>
      </c>
      <c r="BG757" s="132">
        <f t="shared" ca="1" si="933"/>
        <v>0</v>
      </c>
      <c r="BH757" s="132">
        <f t="shared" ca="1" si="934"/>
        <v>0</v>
      </c>
      <c r="BI757" s="132">
        <f t="shared" ca="1" si="935"/>
        <v>0</v>
      </c>
      <c r="BJ757" s="132">
        <f t="shared" ca="1" si="936"/>
        <v>0</v>
      </c>
      <c r="BK757" s="132">
        <f t="shared" ca="1" si="937"/>
        <v>0</v>
      </c>
      <c r="BL757" s="132">
        <f t="shared" ca="1" si="938"/>
        <v>0</v>
      </c>
      <c r="BM757" s="132">
        <f t="shared" ca="1" si="939"/>
        <v>0</v>
      </c>
      <c r="BN757" s="132">
        <f t="shared" ca="1" si="940"/>
        <v>0</v>
      </c>
      <c r="BO757" s="132">
        <f t="shared" ca="1" si="941"/>
        <v>0</v>
      </c>
      <c r="BP757" s="132">
        <f t="shared" ca="1" si="942"/>
        <v>0</v>
      </c>
      <c r="BQ757" s="132">
        <f t="shared" ca="1" si="943"/>
        <v>0</v>
      </c>
      <c r="BR757" s="132">
        <f t="shared" ca="1" si="944"/>
        <v>0</v>
      </c>
      <c r="BS757" s="132">
        <f t="shared" ca="1" si="945"/>
        <v>0</v>
      </c>
    </row>
    <row r="758" spans="1:71" x14ac:dyDescent="0.3">
      <c r="A758" s="132" t="s">
        <v>525</v>
      </c>
      <c r="B758" s="132" t="s">
        <v>201</v>
      </c>
      <c r="C758" s="132" t="s">
        <v>144</v>
      </c>
      <c r="D758" s="132" t="s">
        <v>1081</v>
      </c>
      <c r="F758" s="132" t="str">
        <f t="shared" ref="F758:F771" si="946">IF(B758="스페셜",IF(E758="","스페셜 상자","스페셜 조합"),B758)</f>
        <v>장난감</v>
      </c>
      <c r="AB758" s="132">
        <v>3</v>
      </c>
      <c r="AM758" s="132">
        <f>COUNTIF('몬스터 리스트(숨김)'!$B$14:$B$53,A758)</f>
        <v>0</v>
      </c>
      <c r="AN758" s="132">
        <f ca="1">IF(COUNTIF(AO759:$AO$775,1)&gt;0,0,AM758)</f>
        <v>0</v>
      </c>
      <c r="AO758" s="132">
        <f ca="1">IF(IF(AN758=0,0,VLOOKUP(A758,'몬스터 리스트(숨김)'!$B$14:$D$53,3,0))&gt;0,1,0)</f>
        <v>0</v>
      </c>
      <c r="AQ758" s="132">
        <f t="shared" ca="1" si="917"/>
        <v>0</v>
      </c>
      <c r="AR758" s="132">
        <f t="shared" ca="1" si="918"/>
        <v>0</v>
      </c>
      <c r="AS758" s="132">
        <f t="shared" ca="1" si="919"/>
        <v>0</v>
      </c>
      <c r="AT758" s="132">
        <f t="shared" ca="1" si="920"/>
        <v>0</v>
      </c>
      <c r="AU758" s="132">
        <f t="shared" ca="1" si="921"/>
        <v>0</v>
      </c>
      <c r="AV758" s="132">
        <f t="shared" ca="1" si="922"/>
        <v>0</v>
      </c>
      <c r="AW758" s="132">
        <f t="shared" ca="1" si="923"/>
        <v>0</v>
      </c>
      <c r="AX758" s="132">
        <f t="shared" ca="1" si="924"/>
        <v>0</v>
      </c>
      <c r="AY758" s="132">
        <f t="shared" ca="1" si="925"/>
        <v>0</v>
      </c>
      <c r="AZ758" s="132">
        <f t="shared" ca="1" si="926"/>
        <v>0</v>
      </c>
      <c r="BA758" s="132">
        <f t="shared" ca="1" si="927"/>
        <v>0</v>
      </c>
      <c r="BB758" s="132">
        <f t="shared" ca="1" si="928"/>
        <v>0</v>
      </c>
      <c r="BC758" s="132">
        <f t="shared" ca="1" si="929"/>
        <v>0</v>
      </c>
      <c r="BD758" s="132">
        <f t="shared" ca="1" si="930"/>
        <v>0</v>
      </c>
      <c r="BE758" s="132">
        <f t="shared" ca="1" si="931"/>
        <v>0</v>
      </c>
      <c r="BF758" s="132">
        <f t="shared" ca="1" si="932"/>
        <v>0</v>
      </c>
      <c r="BG758" s="132">
        <f t="shared" ca="1" si="933"/>
        <v>0</v>
      </c>
      <c r="BH758" s="132">
        <f t="shared" ca="1" si="934"/>
        <v>0</v>
      </c>
      <c r="BI758" s="132">
        <f t="shared" ca="1" si="935"/>
        <v>0</v>
      </c>
      <c r="BJ758" s="132">
        <f t="shared" ca="1" si="936"/>
        <v>0</v>
      </c>
      <c r="BK758" s="132">
        <f t="shared" ca="1" si="937"/>
        <v>0</v>
      </c>
      <c r="BL758" s="132">
        <f t="shared" ca="1" si="938"/>
        <v>0</v>
      </c>
      <c r="BM758" s="132">
        <f t="shared" ca="1" si="939"/>
        <v>0</v>
      </c>
      <c r="BN758" s="132">
        <f t="shared" ca="1" si="940"/>
        <v>0</v>
      </c>
      <c r="BO758" s="132">
        <f t="shared" ca="1" si="941"/>
        <v>0</v>
      </c>
      <c r="BP758" s="132">
        <f t="shared" ca="1" si="942"/>
        <v>0</v>
      </c>
      <c r="BQ758" s="132">
        <f t="shared" ca="1" si="943"/>
        <v>0</v>
      </c>
      <c r="BR758" s="132">
        <f t="shared" ca="1" si="944"/>
        <v>0</v>
      </c>
      <c r="BS758" s="132">
        <f t="shared" ca="1" si="945"/>
        <v>0</v>
      </c>
    </row>
    <row r="759" spans="1:71" x14ac:dyDescent="0.3">
      <c r="A759" s="132" t="s">
        <v>252</v>
      </c>
      <c r="B759" s="132" t="s">
        <v>201</v>
      </c>
      <c r="C759" s="132" t="s">
        <v>144</v>
      </c>
      <c r="D759" s="132" t="s">
        <v>1081</v>
      </c>
      <c r="F759" s="132" t="str">
        <f t="shared" si="946"/>
        <v>장난감</v>
      </c>
      <c r="AB759" s="132">
        <v>3</v>
      </c>
      <c r="AM759" s="132">
        <f>COUNTIF('몬스터 리스트(숨김)'!$B$14:$B$53,A759)</f>
        <v>0</v>
      </c>
      <c r="AN759" s="132">
        <f ca="1">IF(COUNTIF(AO760:$AO$775,1)&gt;0,0,AM759)</f>
        <v>0</v>
      </c>
      <c r="AO759" s="132">
        <f ca="1">IF(IF(AN759=0,0,VLOOKUP(A759,'몬스터 리스트(숨김)'!$B$14:$D$53,3,0))&gt;0,1,0)</f>
        <v>0</v>
      </c>
      <c r="AQ759" s="132">
        <f t="shared" ca="1" si="917"/>
        <v>0</v>
      </c>
      <c r="AR759" s="132">
        <f t="shared" ca="1" si="918"/>
        <v>0</v>
      </c>
      <c r="AS759" s="132">
        <f t="shared" ca="1" si="919"/>
        <v>0</v>
      </c>
      <c r="AT759" s="132">
        <f t="shared" ca="1" si="920"/>
        <v>0</v>
      </c>
      <c r="AU759" s="132">
        <f t="shared" ca="1" si="921"/>
        <v>0</v>
      </c>
      <c r="AV759" s="132">
        <f t="shared" ca="1" si="922"/>
        <v>0</v>
      </c>
      <c r="AW759" s="132">
        <f t="shared" ca="1" si="923"/>
        <v>0</v>
      </c>
      <c r="AX759" s="132">
        <f t="shared" ca="1" si="924"/>
        <v>0</v>
      </c>
      <c r="AY759" s="132">
        <f t="shared" ca="1" si="925"/>
        <v>0</v>
      </c>
      <c r="AZ759" s="132">
        <f t="shared" ca="1" si="926"/>
        <v>0</v>
      </c>
      <c r="BA759" s="132">
        <f t="shared" ca="1" si="927"/>
        <v>0</v>
      </c>
      <c r="BB759" s="132">
        <f t="shared" ca="1" si="928"/>
        <v>0</v>
      </c>
      <c r="BC759" s="132">
        <f t="shared" ca="1" si="929"/>
        <v>0</v>
      </c>
      <c r="BD759" s="132">
        <f t="shared" ca="1" si="930"/>
        <v>0</v>
      </c>
      <c r="BE759" s="132">
        <f t="shared" ca="1" si="931"/>
        <v>0</v>
      </c>
      <c r="BF759" s="132">
        <f t="shared" ca="1" si="932"/>
        <v>0</v>
      </c>
      <c r="BG759" s="132">
        <f t="shared" ca="1" si="933"/>
        <v>0</v>
      </c>
      <c r="BH759" s="132">
        <f t="shared" ca="1" si="934"/>
        <v>0</v>
      </c>
      <c r="BI759" s="132">
        <f t="shared" ca="1" si="935"/>
        <v>0</v>
      </c>
      <c r="BJ759" s="132">
        <f t="shared" ca="1" si="936"/>
        <v>0</v>
      </c>
      <c r="BK759" s="132">
        <f t="shared" ca="1" si="937"/>
        <v>0</v>
      </c>
      <c r="BL759" s="132">
        <f t="shared" ca="1" si="938"/>
        <v>0</v>
      </c>
      <c r="BM759" s="132">
        <f t="shared" ca="1" si="939"/>
        <v>0</v>
      </c>
      <c r="BN759" s="132">
        <f t="shared" ca="1" si="940"/>
        <v>0</v>
      </c>
      <c r="BO759" s="132">
        <f t="shared" ca="1" si="941"/>
        <v>0</v>
      </c>
      <c r="BP759" s="132">
        <f t="shared" ca="1" si="942"/>
        <v>0</v>
      </c>
      <c r="BQ759" s="132">
        <f t="shared" ca="1" si="943"/>
        <v>0</v>
      </c>
      <c r="BR759" s="132">
        <f t="shared" ca="1" si="944"/>
        <v>0</v>
      </c>
      <c r="BS759" s="132">
        <f t="shared" ca="1" si="945"/>
        <v>0</v>
      </c>
    </row>
    <row r="760" spans="1:71" x14ac:dyDescent="0.3">
      <c r="A760" s="132" t="s">
        <v>526</v>
      </c>
      <c r="B760" s="132" t="s">
        <v>201</v>
      </c>
      <c r="C760" s="132" t="s">
        <v>144</v>
      </c>
      <c r="D760" s="132" t="s">
        <v>1081</v>
      </c>
      <c r="F760" s="132" t="str">
        <f t="shared" si="946"/>
        <v>장난감</v>
      </c>
      <c r="AB760" s="132">
        <v>3</v>
      </c>
      <c r="AM760" s="132">
        <f>COUNTIF('몬스터 리스트(숨김)'!$B$14:$B$53,A760)</f>
        <v>0</v>
      </c>
      <c r="AN760" s="132">
        <f ca="1">IF(COUNTIF(AO761:$AO$775,1)&gt;0,0,AM760)</f>
        <v>0</v>
      </c>
      <c r="AO760" s="132">
        <f ca="1">IF(IF(AN760=0,0,VLOOKUP(A760,'몬스터 리스트(숨김)'!$B$14:$D$53,3,0))&gt;0,1,0)</f>
        <v>0</v>
      </c>
      <c r="AQ760" s="132">
        <f t="shared" ca="1" si="917"/>
        <v>0</v>
      </c>
      <c r="AR760" s="132">
        <f t="shared" ca="1" si="918"/>
        <v>0</v>
      </c>
      <c r="AS760" s="132">
        <f t="shared" ca="1" si="919"/>
        <v>0</v>
      </c>
      <c r="AT760" s="132">
        <f t="shared" ca="1" si="920"/>
        <v>0</v>
      </c>
      <c r="AU760" s="132">
        <f t="shared" ca="1" si="921"/>
        <v>0</v>
      </c>
      <c r="AV760" s="132">
        <f t="shared" ca="1" si="922"/>
        <v>0</v>
      </c>
      <c r="AW760" s="132">
        <f t="shared" ca="1" si="923"/>
        <v>0</v>
      </c>
      <c r="AX760" s="132">
        <f t="shared" ca="1" si="924"/>
        <v>0</v>
      </c>
      <c r="AY760" s="132">
        <f t="shared" ca="1" si="925"/>
        <v>0</v>
      </c>
      <c r="AZ760" s="132">
        <f t="shared" ca="1" si="926"/>
        <v>0</v>
      </c>
      <c r="BA760" s="132">
        <f t="shared" ca="1" si="927"/>
        <v>0</v>
      </c>
      <c r="BB760" s="132">
        <f t="shared" ca="1" si="928"/>
        <v>0</v>
      </c>
      <c r="BC760" s="132">
        <f t="shared" ca="1" si="929"/>
        <v>0</v>
      </c>
      <c r="BD760" s="132">
        <f t="shared" ca="1" si="930"/>
        <v>0</v>
      </c>
      <c r="BE760" s="132">
        <f t="shared" ca="1" si="931"/>
        <v>0</v>
      </c>
      <c r="BF760" s="132">
        <f t="shared" ca="1" si="932"/>
        <v>0</v>
      </c>
      <c r="BG760" s="132">
        <f t="shared" ca="1" si="933"/>
        <v>0</v>
      </c>
      <c r="BH760" s="132">
        <f t="shared" ca="1" si="934"/>
        <v>0</v>
      </c>
      <c r="BI760" s="132">
        <f t="shared" ca="1" si="935"/>
        <v>0</v>
      </c>
      <c r="BJ760" s="132">
        <f t="shared" ca="1" si="936"/>
        <v>0</v>
      </c>
      <c r="BK760" s="132">
        <f t="shared" ca="1" si="937"/>
        <v>0</v>
      </c>
      <c r="BL760" s="132">
        <f t="shared" ca="1" si="938"/>
        <v>0</v>
      </c>
      <c r="BM760" s="132">
        <f t="shared" ca="1" si="939"/>
        <v>0</v>
      </c>
      <c r="BN760" s="132">
        <f t="shared" ca="1" si="940"/>
        <v>0</v>
      </c>
      <c r="BO760" s="132">
        <f t="shared" ca="1" si="941"/>
        <v>0</v>
      </c>
      <c r="BP760" s="132">
        <f t="shared" ca="1" si="942"/>
        <v>0</v>
      </c>
      <c r="BQ760" s="132">
        <f t="shared" ca="1" si="943"/>
        <v>0</v>
      </c>
      <c r="BR760" s="132">
        <f t="shared" ca="1" si="944"/>
        <v>0</v>
      </c>
      <c r="BS760" s="132">
        <f t="shared" ca="1" si="945"/>
        <v>0</v>
      </c>
    </row>
    <row r="761" spans="1:71" x14ac:dyDescent="0.3">
      <c r="A761" s="132" t="s">
        <v>527</v>
      </c>
      <c r="B761" s="132" t="s">
        <v>201</v>
      </c>
      <c r="C761" s="132" t="s">
        <v>144</v>
      </c>
      <c r="D761" s="132" t="s">
        <v>1081</v>
      </c>
      <c r="F761" s="132" t="str">
        <f t="shared" si="946"/>
        <v>장난감</v>
      </c>
      <c r="AB761" s="132">
        <v>3</v>
      </c>
      <c r="AM761" s="132">
        <f>COUNTIF('몬스터 리스트(숨김)'!$B$14:$B$53,A761)</f>
        <v>0</v>
      </c>
      <c r="AN761" s="132">
        <f ca="1">IF(COUNTIF(AO762:$AO$775,1)&gt;0,0,AM761)</f>
        <v>0</v>
      </c>
      <c r="AO761" s="132">
        <f ca="1">IF(IF(AN761=0,0,VLOOKUP(A761,'몬스터 리스트(숨김)'!$B$14:$D$53,3,0))&gt;0,1,0)</f>
        <v>0</v>
      </c>
      <c r="AQ761" s="132">
        <f t="shared" ca="1" si="917"/>
        <v>0</v>
      </c>
      <c r="AR761" s="132">
        <f t="shared" ca="1" si="918"/>
        <v>0</v>
      </c>
      <c r="AS761" s="132">
        <f t="shared" ca="1" si="919"/>
        <v>0</v>
      </c>
      <c r="AT761" s="132">
        <f t="shared" ca="1" si="920"/>
        <v>0</v>
      </c>
      <c r="AU761" s="132">
        <f t="shared" ca="1" si="921"/>
        <v>0</v>
      </c>
      <c r="AV761" s="132">
        <f t="shared" ca="1" si="922"/>
        <v>0</v>
      </c>
      <c r="AW761" s="132">
        <f t="shared" ca="1" si="923"/>
        <v>0</v>
      </c>
      <c r="AX761" s="132">
        <f t="shared" ca="1" si="924"/>
        <v>0</v>
      </c>
      <c r="AY761" s="132">
        <f t="shared" ca="1" si="925"/>
        <v>0</v>
      </c>
      <c r="AZ761" s="132">
        <f t="shared" ca="1" si="926"/>
        <v>0</v>
      </c>
      <c r="BA761" s="132">
        <f t="shared" ca="1" si="927"/>
        <v>0</v>
      </c>
      <c r="BB761" s="132">
        <f t="shared" ca="1" si="928"/>
        <v>0</v>
      </c>
      <c r="BC761" s="132">
        <f t="shared" ca="1" si="929"/>
        <v>0</v>
      </c>
      <c r="BD761" s="132">
        <f t="shared" ca="1" si="930"/>
        <v>0</v>
      </c>
      <c r="BE761" s="132">
        <f t="shared" ca="1" si="931"/>
        <v>0</v>
      </c>
      <c r="BF761" s="132">
        <f t="shared" ca="1" si="932"/>
        <v>0</v>
      </c>
      <c r="BG761" s="132">
        <f t="shared" ca="1" si="933"/>
        <v>0</v>
      </c>
      <c r="BH761" s="132">
        <f t="shared" ca="1" si="934"/>
        <v>0</v>
      </c>
      <c r="BI761" s="132">
        <f t="shared" ca="1" si="935"/>
        <v>0</v>
      </c>
      <c r="BJ761" s="132">
        <f t="shared" ca="1" si="936"/>
        <v>0</v>
      </c>
      <c r="BK761" s="132">
        <f t="shared" ca="1" si="937"/>
        <v>0</v>
      </c>
      <c r="BL761" s="132">
        <f t="shared" ca="1" si="938"/>
        <v>0</v>
      </c>
      <c r="BM761" s="132">
        <f t="shared" ca="1" si="939"/>
        <v>0</v>
      </c>
      <c r="BN761" s="132">
        <f t="shared" ca="1" si="940"/>
        <v>0</v>
      </c>
      <c r="BO761" s="132">
        <f t="shared" ca="1" si="941"/>
        <v>0</v>
      </c>
      <c r="BP761" s="132">
        <f t="shared" ca="1" si="942"/>
        <v>0</v>
      </c>
      <c r="BQ761" s="132">
        <f t="shared" ca="1" si="943"/>
        <v>0</v>
      </c>
      <c r="BR761" s="132">
        <f t="shared" ca="1" si="944"/>
        <v>0</v>
      </c>
      <c r="BS761" s="132">
        <f t="shared" ca="1" si="945"/>
        <v>0</v>
      </c>
    </row>
    <row r="762" spans="1:71" x14ac:dyDescent="0.3">
      <c r="A762" s="132" t="s">
        <v>528</v>
      </c>
      <c r="B762" s="132" t="s">
        <v>201</v>
      </c>
      <c r="C762" s="132" t="s">
        <v>153</v>
      </c>
      <c r="D762" s="132" t="s">
        <v>1078</v>
      </c>
      <c r="F762" s="132" t="str">
        <f t="shared" si="946"/>
        <v>장난감</v>
      </c>
      <c r="AB762" s="132">
        <v>4</v>
      </c>
      <c r="AM762" s="132">
        <f>COUNTIF('몬스터 리스트(숨김)'!$B$14:$B$53,A762)</f>
        <v>0</v>
      </c>
      <c r="AN762" s="132">
        <f ca="1">IF(COUNTIF(AO763:$AO$775,1)&gt;0,0,AM762)</f>
        <v>0</v>
      </c>
      <c r="AO762" s="132">
        <f ca="1">IF(IF(AN762=0,0,VLOOKUP(A762,'몬스터 리스트(숨김)'!$B$14:$D$53,3,0))&gt;0,1,0)</f>
        <v>0</v>
      </c>
      <c r="AQ762" s="132">
        <f t="shared" ca="1" si="917"/>
        <v>0</v>
      </c>
      <c r="AR762" s="132">
        <f t="shared" ca="1" si="918"/>
        <v>0</v>
      </c>
      <c r="AS762" s="132">
        <f t="shared" ca="1" si="919"/>
        <v>0</v>
      </c>
      <c r="AT762" s="132">
        <f t="shared" ca="1" si="920"/>
        <v>0</v>
      </c>
      <c r="AU762" s="132">
        <f t="shared" ca="1" si="921"/>
        <v>0</v>
      </c>
      <c r="AV762" s="132">
        <f t="shared" ca="1" si="922"/>
        <v>0</v>
      </c>
      <c r="AW762" s="132">
        <f t="shared" ca="1" si="923"/>
        <v>0</v>
      </c>
      <c r="AX762" s="132">
        <f t="shared" ca="1" si="924"/>
        <v>0</v>
      </c>
      <c r="AY762" s="132">
        <f t="shared" ca="1" si="925"/>
        <v>0</v>
      </c>
      <c r="AZ762" s="132">
        <f t="shared" ca="1" si="926"/>
        <v>0</v>
      </c>
      <c r="BA762" s="132">
        <f t="shared" ca="1" si="927"/>
        <v>0</v>
      </c>
      <c r="BB762" s="132">
        <f t="shared" ca="1" si="928"/>
        <v>0</v>
      </c>
      <c r="BC762" s="132">
        <f t="shared" ca="1" si="929"/>
        <v>0</v>
      </c>
      <c r="BD762" s="132">
        <f t="shared" ca="1" si="930"/>
        <v>0</v>
      </c>
      <c r="BE762" s="132">
        <f t="shared" ca="1" si="931"/>
        <v>0</v>
      </c>
      <c r="BF762" s="132">
        <f t="shared" ca="1" si="932"/>
        <v>0</v>
      </c>
      <c r="BG762" s="132">
        <f t="shared" ca="1" si="933"/>
        <v>0</v>
      </c>
      <c r="BH762" s="132">
        <f t="shared" ca="1" si="934"/>
        <v>0</v>
      </c>
      <c r="BI762" s="132">
        <f t="shared" ca="1" si="935"/>
        <v>0</v>
      </c>
      <c r="BJ762" s="132">
        <f t="shared" ca="1" si="936"/>
        <v>0</v>
      </c>
      <c r="BK762" s="132">
        <f t="shared" ca="1" si="937"/>
        <v>0</v>
      </c>
      <c r="BL762" s="132">
        <f t="shared" ca="1" si="938"/>
        <v>0</v>
      </c>
      <c r="BM762" s="132">
        <f t="shared" ca="1" si="939"/>
        <v>0</v>
      </c>
      <c r="BN762" s="132">
        <f t="shared" ca="1" si="940"/>
        <v>0</v>
      </c>
      <c r="BO762" s="132">
        <f t="shared" ca="1" si="941"/>
        <v>0</v>
      </c>
      <c r="BP762" s="132">
        <f t="shared" ca="1" si="942"/>
        <v>0</v>
      </c>
      <c r="BQ762" s="132">
        <f t="shared" ca="1" si="943"/>
        <v>0</v>
      </c>
      <c r="BR762" s="132">
        <f t="shared" ca="1" si="944"/>
        <v>0</v>
      </c>
      <c r="BS762" s="132">
        <f t="shared" ca="1" si="945"/>
        <v>0</v>
      </c>
    </row>
    <row r="763" spans="1:71" x14ac:dyDescent="0.3">
      <c r="A763" s="132" t="s">
        <v>529</v>
      </c>
      <c r="B763" s="132" t="s">
        <v>201</v>
      </c>
      <c r="C763" s="132" t="s">
        <v>153</v>
      </c>
      <c r="D763" s="132" t="s">
        <v>1078</v>
      </c>
      <c r="F763" s="132" t="str">
        <f t="shared" si="946"/>
        <v>장난감</v>
      </c>
      <c r="AB763" s="132">
        <v>4</v>
      </c>
      <c r="AM763" s="132">
        <f>COUNTIF('몬스터 리스트(숨김)'!$B$14:$B$53,A763)</f>
        <v>0</v>
      </c>
      <c r="AN763" s="132">
        <f ca="1">IF(COUNTIF(AO764:$AO$775,1)&gt;0,0,AM763)</f>
        <v>0</v>
      </c>
      <c r="AO763" s="132">
        <f ca="1">IF(IF(AN763=0,0,VLOOKUP(A763,'몬스터 리스트(숨김)'!$B$14:$D$53,3,0))&gt;0,1,0)</f>
        <v>0</v>
      </c>
      <c r="AQ763" s="132">
        <f t="shared" ca="1" si="917"/>
        <v>0</v>
      </c>
      <c r="AR763" s="132">
        <f t="shared" ca="1" si="918"/>
        <v>0</v>
      </c>
      <c r="AS763" s="132">
        <f t="shared" ca="1" si="919"/>
        <v>0</v>
      </c>
      <c r="AT763" s="132">
        <f t="shared" ca="1" si="920"/>
        <v>0</v>
      </c>
      <c r="AU763" s="132">
        <f t="shared" ca="1" si="921"/>
        <v>0</v>
      </c>
      <c r="AV763" s="132">
        <f t="shared" ca="1" si="922"/>
        <v>0</v>
      </c>
      <c r="AW763" s="132">
        <f t="shared" ca="1" si="923"/>
        <v>0</v>
      </c>
      <c r="AX763" s="132">
        <f t="shared" ca="1" si="924"/>
        <v>0</v>
      </c>
      <c r="AY763" s="132">
        <f t="shared" ca="1" si="925"/>
        <v>0</v>
      </c>
      <c r="AZ763" s="132">
        <f t="shared" ca="1" si="926"/>
        <v>0</v>
      </c>
      <c r="BA763" s="132">
        <f t="shared" ca="1" si="927"/>
        <v>0</v>
      </c>
      <c r="BB763" s="132">
        <f t="shared" ca="1" si="928"/>
        <v>0</v>
      </c>
      <c r="BC763" s="132">
        <f t="shared" ca="1" si="929"/>
        <v>0</v>
      </c>
      <c r="BD763" s="132">
        <f t="shared" ca="1" si="930"/>
        <v>0</v>
      </c>
      <c r="BE763" s="132">
        <f t="shared" ca="1" si="931"/>
        <v>0</v>
      </c>
      <c r="BF763" s="132">
        <f t="shared" ca="1" si="932"/>
        <v>0</v>
      </c>
      <c r="BG763" s="132">
        <f t="shared" ca="1" si="933"/>
        <v>0</v>
      </c>
      <c r="BH763" s="132">
        <f t="shared" ca="1" si="934"/>
        <v>0</v>
      </c>
      <c r="BI763" s="132">
        <f t="shared" ca="1" si="935"/>
        <v>0</v>
      </c>
      <c r="BJ763" s="132">
        <f t="shared" ca="1" si="936"/>
        <v>0</v>
      </c>
      <c r="BK763" s="132">
        <f t="shared" ca="1" si="937"/>
        <v>0</v>
      </c>
      <c r="BL763" s="132">
        <f t="shared" ca="1" si="938"/>
        <v>0</v>
      </c>
      <c r="BM763" s="132">
        <f t="shared" ca="1" si="939"/>
        <v>0</v>
      </c>
      <c r="BN763" s="132">
        <f t="shared" ca="1" si="940"/>
        <v>0</v>
      </c>
      <c r="BO763" s="132">
        <f t="shared" ca="1" si="941"/>
        <v>0</v>
      </c>
      <c r="BP763" s="132">
        <f t="shared" ca="1" si="942"/>
        <v>0</v>
      </c>
      <c r="BQ763" s="132">
        <f t="shared" ca="1" si="943"/>
        <v>0</v>
      </c>
      <c r="BR763" s="132">
        <f t="shared" ca="1" si="944"/>
        <v>0</v>
      </c>
      <c r="BS763" s="132">
        <f t="shared" ca="1" si="945"/>
        <v>0</v>
      </c>
    </row>
    <row r="764" spans="1:71" x14ac:dyDescent="0.3">
      <c r="A764" s="132" t="s">
        <v>530</v>
      </c>
      <c r="B764" s="132" t="s">
        <v>201</v>
      </c>
      <c r="C764" s="132" t="s">
        <v>153</v>
      </c>
      <c r="D764" s="132" t="s">
        <v>1078</v>
      </c>
      <c r="F764" s="132" t="str">
        <f t="shared" si="946"/>
        <v>장난감</v>
      </c>
      <c r="AB764" s="132">
        <v>4</v>
      </c>
      <c r="AM764" s="132">
        <f>COUNTIF('몬스터 리스트(숨김)'!$B$14:$B$53,A764)</f>
        <v>0</v>
      </c>
      <c r="AN764" s="132">
        <f ca="1">IF(COUNTIF(AO765:$AO$775,1)&gt;0,0,AM764)</f>
        <v>0</v>
      </c>
      <c r="AO764" s="132">
        <f ca="1">IF(IF(AN764=0,0,VLOOKUP(A764,'몬스터 리스트(숨김)'!$B$14:$D$53,3,0))&gt;0,1,0)</f>
        <v>0</v>
      </c>
      <c r="AQ764" s="132">
        <f t="shared" ca="1" si="917"/>
        <v>0</v>
      </c>
      <c r="AR764" s="132">
        <f t="shared" ca="1" si="918"/>
        <v>0</v>
      </c>
      <c r="AS764" s="132">
        <f t="shared" ca="1" si="919"/>
        <v>0</v>
      </c>
      <c r="AT764" s="132">
        <f t="shared" ca="1" si="920"/>
        <v>0</v>
      </c>
      <c r="AU764" s="132">
        <f t="shared" ca="1" si="921"/>
        <v>0</v>
      </c>
      <c r="AV764" s="132">
        <f t="shared" ca="1" si="922"/>
        <v>0</v>
      </c>
      <c r="AW764" s="132">
        <f t="shared" ca="1" si="923"/>
        <v>0</v>
      </c>
      <c r="AX764" s="132">
        <f t="shared" ca="1" si="924"/>
        <v>0</v>
      </c>
      <c r="AY764" s="132">
        <f t="shared" ca="1" si="925"/>
        <v>0</v>
      </c>
      <c r="AZ764" s="132">
        <f t="shared" ca="1" si="926"/>
        <v>0</v>
      </c>
      <c r="BA764" s="132">
        <f t="shared" ca="1" si="927"/>
        <v>0</v>
      </c>
      <c r="BB764" s="132">
        <f t="shared" ca="1" si="928"/>
        <v>0</v>
      </c>
      <c r="BC764" s="132">
        <f t="shared" ca="1" si="929"/>
        <v>0</v>
      </c>
      <c r="BD764" s="132">
        <f t="shared" ca="1" si="930"/>
        <v>0</v>
      </c>
      <c r="BE764" s="132">
        <f t="shared" ca="1" si="931"/>
        <v>0</v>
      </c>
      <c r="BF764" s="132">
        <f t="shared" ca="1" si="932"/>
        <v>0</v>
      </c>
      <c r="BG764" s="132">
        <f t="shared" ca="1" si="933"/>
        <v>0</v>
      </c>
      <c r="BH764" s="132">
        <f t="shared" ca="1" si="934"/>
        <v>0</v>
      </c>
      <c r="BI764" s="132">
        <f t="shared" ca="1" si="935"/>
        <v>0</v>
      </c>
      <c r="BJ764" s="132">
        <f t="shared" ca="1" si="936"/>
        <v>0</v>
      </c>
      <c r="BK764" s="132">
        <f t="shared" ca="1" si="937"/>
        <v>0</v>
      </c>
      <c r="BL764" s="132">
        <f t="shared" ca="1" si="938"/>
        <v>0</v>
      </c>
      <c r="BM764" s="132">
        <f t="shared" ca="1" si="939"/>
        <v>0</v>
      </c>
      <c r="BN764" s="132">
        <f t="shared" ca="1" si="940"/>
        <v>0</v>
      </c>
      <c r="BO764" s="132">
        <f t="shared" ca="1" si="941"/>
        <v>0</v>
      </c>
      <c r="BP764" s="132">
        <f t="shared" ca="1" si="942"/>
        <v>0</v>
      </c>
      <c r="BQ764" s="132">
        <f t="shared" ca="1" si="943"/>
        <v>0</v>
      </c>
      <c r="BR764" s="132">
        <f t="shared" ca="1" si="944"/>
        <v>0</v>
      </c>
      <c r="BS764" s="132">
        <f t="shared" ca="1" si="945"/>
        <v>0</v>
      </c>
    </row>
    <row r="765" spans="1:71" x14ac:dyDescent="0.3">
      <c r="A765" s="132" t="s">
        <v>531</v>
      </c>
      <c r="B765" s="132" t="s">
        <v>201</v>
      </c>
      <c r="C765" s="132" t="s">
        <v>153</v>
      </c>
      <c r="D765" s="132" t="s">
        <v>1078</v>
      </c>
      <c r="F765" s="132" t="str">
        <f t="shared" si="946"/>
        <v>장난감</v>
      </c>
      <c r="AB765" s="132">
        <v>4</v>
      </c>
      <c r="AM765" s="132">
        <f>COUNTIF('몬스터 리스트(숨김)'!$B$14:$B$53,A765)</f>
        <v>0</v>
      </c>
      <c r="AN765" s="132">
        <f ca="1">IF(COUNTIF(AO766:$AO$775,1)&gt;0,0,AM765)</f>
        <v>0</v>
      </c>
      <c r="AO765" s="132">
        <f ca="1">IF(IF(AN765=0,0,VLOOKUP(A765,'몬스터 리스트(숨김)'!$B$14:$D$53,3,0))&gt;0,1,0)</f>
        <v>0</v>
      </c>
      <c r="AQ765" s="132">
        <f t="shared" ca="1" si="917"/>
        <v>0</v>
      </c>
      <c r="AR765" s="132">
        <f t="shared" ca="1" si="918"/>
        <v>0</v>
      </c>
      <c r="AS765" s="132">
        <f t="shared" ca="1" si="919"/>
        <v>0</v>
      </c>
      <c r="AT765" s="132">
        <f t="shared" ca="1" si="920"/>
        <v>0</v>
      </c>
      <c r="AU765" s="132">
        <f t="shared" ca="1" si="921"/>
        <v>0</v>
      </c>
      <c r="AV765" s="132">
        <f t="shared" ca="1" si="922"/>
        <v>0</v>
      </c>
      <c r="AW765" s="132">
        <f t="shared" ca="1" si="923"/>
        <v>0</v>
      </c>
      <c r="AX765" s="132">
        <f t="shared" ca="1" si="924"/>
        <v>0</v>
      </c>
      <c r="AY765" s="132">
        <f t="shared" ca="1" si="925"/>
        <v>0</v>
      </c>
      <c r="AZ765" s="132">
        <f t="shared" ca="1" si="926"/>
        <v>0</v>
      </c>
      <c r="BA765" s="132">
        <f t="shared" ca="1" si="927"/>
        <v>0</v>
      </c>
      <c r="BB765" s="132">
        <f t="shared" ca="1" si="928"/>
        <v>0</v>
      </c>
      <c r="BC765" s="132">
        <f t="shared" ca="1" si="929"/>
        <v>0</v>
      </c>
      <c r="BD765" s="132">
        <f t="shared" ca="1" si="930"/>
        <v>0</v>
      </c>
      <c r="BE765" s="132">
        <f t="shared" ca="1" si="931"/>
        <v>0</v>
      </c>
      <c r="BF765" s="132">
        <f t="shared" ca="1" si="932"/>
        <v>0</v>
      </c>
      <c r="BG765" s="132">
        <f t="shared" ca="1" si="933"/>
        <v>0</v>
      </c>
      <c r="BH765" s="132">
        <f t="shared" ca="1" si="934"/>
        <v>0</v>
      </c>
      <c r="BI765" s="132">
        <f t="shared" ca="1" si="935"/>
        <v>0</v>
      </c>
      <c r="BJ765" s="132">
        <f t="shared" ca="1" si="936"/>
        <v>0</v>
      </c>
      <c r="BK765" s="132">
        <f t="shared" ca="1" si="937"/>
        <v>0</v>
      </c>
      <c r="BL765" s="132">
        <f t="shared" ca="1" si="938"/>
        <v>0</v>
      </c>
      <c r="BM765" s="132">
        <f t="shared" ca="1" si="939"/>
        <v>0</v>
      </c>
      <c r="BN765" s="132">
        <f t="shared" ca="1" si="940"/>
        <v>0</v>
      </c>
      <c r="BO765" s="132">
        <f t="shared" ca="1" si="941"/>
        <v>0</v>
      </c>
      <c r="BP765" s="132">
        <f t="shared" ca="1" si="942"/>
        <v>0</v>
      </c>
      <c r="BQ765" s="132">
        <f t="shared" ca="1" si="943"/>
        <v>0</v>
      </c>
      <c r="BR765" s="132">
        <f t="shared" ca="1" si="944"/>
        <v>0</v>
      </c>
      <c r="BS765" s="132">
        <f t="shared" ca="1" si="945"/>
        <v>0</v>
      </c>
    </row>
    <row r="766" spans="1:71" x14ac:dyDescent="0.3">
      <c r="A766" s="132" t="s">
        <v>532</v>
      </c>
      <c r="B766" s="132" t="s">
        <v>201</v>
      </c>
      <c r="C766" s="132" t="s">
        <v>153</v>
      </c>
      <c r="D766" s="132" t="s">
        <v>1078</v>
      </c>
      <c r="F766" s="132" t="str">
        <f t="shared" si="946"/>
        <v>장난감</v>
      </c>
      <c r="AB766" s="132">
        <v>4</v>
      </c>
      <c r="AM766" s="132">
        <f>COUNTIF('몬스터 리스트(숨김)'!$B$14:$B$53,A766)</f>
        <v>0</v>
      </c>
      <c r="AN766" s="132">
        <f ca="1">IF(COUNTIF(AO767:$AO$775,1)&gt;0,0,AM766)</f>
        <v>0</v>
      </c>
      <c r="AO766" s="132">
        <f ca="1">IF(IF(AN766=0,0,VLOOKUP(A766,'몬스터 리스트(숨김)'!$B$14:$D$53,3,0))&gt;0,1,0)</f>
        <v>0</v>
      </c>
      <c r="AQ766" s="132">
        <f t="shared" ca="1" si="917"/>
        <v>0</v>
      </c>
      <c r="AR766" s="132">
        <f t="shared" ca="1" si="918"/>
        <v>0</v>
      </c>
      <c r="AS766" s="132">
        <f t="shared" ca="1" si="919"/>
        <v>0</v>
      </c>
      <c r="AT766" s="132">
        <f t="shared" ca="1" si="920"/>
        <v>0</v>
      </c>
      <c r="AU766" s="132">
        <f t="shared" ca="1" si="921"/>
        <v>0</v>
      </c>
      <c r="AV766" s="132">
        <f t="shared" ca="1" si="922"/>
        <v>0</v>
      </c>
      <c r="AW766" s="132">
        <f t="shared" ca="1" si="923"/>
        <v>0</v>
      </c>
      <c r="AX766" s="132">
        <f t="shared" ca="1" si="924"/>
        <v>0</v>
      </c>
      <c r="AY766" s="132">
        <f t="shared" ca="1" si="925"/>
        <v>0</v>
      </c>
      <c r="AZ766" s="132">
        <f t="shared" ca="1" si="926"/>
        <v>0</v>
      </c>
      <c r="BA766" s="132">
        <f t="shared" ca="1" si="927"/>
        <v>0</v>
      </c>
      <c r="BB766" s="132">
        <f t="shared" ca="1" si="928"/>
        <v>0</v>
      </c>
      <c r="BC766" s="132">
        <f t="shared" ca="1" si="929"/>
        <v>0</v>
      </c>
      <c r="BD766" s="132">
        <f t="shared" ca="1" si="930"/>
        <v>0</v>
      </c>
      <c r="BE766" s="132">
        <f t="shared" ca="1" si="931"/>
        <v>0</v>
      </c>
      <c r="BF766" s="132">
        <f t="shared" ca="1" si="932"/>
        <v>0</v>
      </c>
      <c r="BG766" s="132">
        <f t="shared" ca="1" si="933"/>
        <v>0</v>
      </c>
      <c r="BH766" s="132">
        <f t="shared" ca="1" si="934"/>
        <v>0</v>
      </c>
      <c r="BI766" s="132">
        <f t="shared" ca="1" si="935"/>
        <v>0</v>
      </c>
      <c r="BJ766" s="132">
        <f t="shared" ca="1" si="936"/>
        <v>0</v>
      </c>
      <c r="BK766" s="132">
        <f t="shared" ca="1" si="937"/>
        <v>0</v>
      </c>
      <c r="BL766" s="132">
        <f t="shared" ca="1" si="938"/>
        <v>0</v>
      </c>
      <c r="BM766" s="132">
        <f t="shared" ca="1" si="939"/>
        <v>0</v>
      </c>
      <c r="BN766" s="132">
        <f t="shared" ca="1" si="940"/>
        <v>0</v>
      </c>
      <c r="BO766" s="132">
        <f t="shared" ca="1" si="941"/>
        <v>0</v>
      </c>
      <c r="BP766" s="132">
        <f t="shared" ca="1" si="942"/>
        <v>0</v>
      </c>
      <c r="BQ766" s="132">
        <f t="shared" ca="1" si="943"/>
        <v>0</v>
      </c>
      <c r="BR766" s="132">
        <f t="shared" ca="1" si="944"/>
        <v>0</v>
      </c>
      <c r="BS766" s="132">
        <f t="shared" ca="1" si="945"/>
        <v>0</v>
      </c>
    </row>
    <row r="767" spans="1:71" x14ac:dyDescent="0.3">
      <c r="A767" s="132" t="s">
        <v>533</v>
      </c>
      <c r="B767" s="132" t="s">
        <v>201</v>
      </c>
      <c r="C767" s="132" t="s">
        <v>149</v>
      </c>
      <c r="D767" s="132" t="s">
        <v>1079</v>
      </c>
      <c r="F767" s="132" t="str">
        <f t="shared" si="946"/>
        <v>장난감</v>
      </c>
      <c r="AB767" s="132">
        <v>5</v>
      </c>
      <c r="AM767" s="132">
        <f>COUNTIF('몬스터 리스트(숨김)'!$B$14:$B$53,A767)</f>
        <v>0</v>
      </c>
      <c r="AN767" s="132">
        <f ca="1">IF(COUNTIF(AO768:$AO$775,1)&gt;0,0,AM767)</f>
        <v>0</v>
      </c>
      <c r="AO767" s="132">
        <f ca="1">IF(IF(AN767=0,0,VLOOKUP(A767,'몬스터 리스트(숨김)'!$B$14:$D$53,3,0))&gt;0,1,0)</f>
        <v>0</v>
      </c>
      <c r="AQ767" s="132">
        <f t="shared" ca="1" si="917"/>
        <v>0</v>
      </c>
      <c r="AR767" s="132">
        <f t="shared" ca="1" si="918"/>
        <v>0</v>
      </c>
      <c r="AS767" s="132">
        <f t="shared" ca="1" si="919"/>
        <v>0</v>
      </c>
      <c r="AT767" s="132">
        <f t="shared" ca="1" si="920"/>
        <v>0</v>
      </c>
      <c r="AU767" s="132">
        <f t="shared" ca="1" si="921"/>
        <v>0</v>
      </c>
      <c r="AV767" s="132">
        <f t="shared" ca="1" si="922"/>
        <v>0</v>
      </c>
      <c r="AW767" s="132">
        <f t="shared" ca="1" si="923"/>
        <v>0</v>
      </c>
      <c r="AX767" s="132">
        <f t="shared" ca="1" si="924"/>
        <v>0</v>
      </c>
      <c r="AY767" s="132">
        <f t="shared" ca="1" si="925"/>
        <v>0</v>
      </c>
      <c r="AZ767" s="132">
        <f t="shared" ca="1" si="926"/>
        <v>0</v>
      </c>
      <c r="BA767" s="132">
        <f t="shared" ca="1" si="927"/>
        <v>0</v>
      </c>
      <c r="BB767" s="132">
        <f t="shared" ca="1" si="928"/>
        <v>0</v>
      </c>
      <c r="BC767" s="132">
        <f t="shared" ca="1" si="929"/>
        <v>0</v>
      </c>
      <c r="BD767" s="132">
        <f t="shared" ca="1" si="930"/>
        <v>0</v>
      </c>
      <c r="BE767" s="132">
        <f t="shared" ca="1" si="931"/>
        <v>0</v>
      </c>
      <c r="BF767" s="132">
        <f t="shared" ca="1" si="932"/>
        <v>0</v>
      </c>
      <c r="BG767" s="132">
        <f t="shared" ca="1" si="933"/>
        <v>0</v>
      </c>
      <c r="BH767" s="132">
        <f t="shared" ca="1" si="934"/>
        <v>0</v>
      </c>
      <c r="BI767" s="132">
        <f t="shared" ca="1" si="935"/>
        <v>0</v>
      </c>
      <c r="BJ767" s="132">
        <f t="shared" ca="1" si="936"/>
        <v>0</v>
      </c>
      <c r="BK767" s="132">
        <f t="shared" ca="1" si="937"/>
        <v>0</v>
      </c>
      <c r="BL767" s="132">
        <f t="shared" ca="1" si="938"/>
        <v>0</v>
      </c>
      <c r="BM767" s="132">
        <f t="shared" ca="1" si="939"/>
        <v>0</v>
      </c>
      <c r="BN767" s="132">
        <f t="shared" ca="1" si="940"/>
        <v>0</v>
      </c>
      <c r="BO767" s="132">
        <f t="shared" ca="1" si="941"/>
        <v>0</v>
      </c>
      <c r="BP767" s="132">
        <f t="shared" ca="1" si="942"/>
        <v>0</v>
      </c>
      <c r="BQ767" s="132">
        <f t="shared" ca="1" si="943"/>
        <v>0</v>
      </c>
      <c r="BR767" s="132">
        <f t="shared" ca="1" si="944"/>
        <v>0</v>
      </c>
      <c r="BS767" s="132">
        <f t="shared" ca="1" si="945"/>
        <v>0</v>
      </c>
    </row>
    <row r="768" spans="1:71" x14ac:dyDescent="0.3">
      <c r="A768" s="132" t="s">
        <v>534</v>
      </c>
      <c r="B768" s="132" t="s">
        <v>201</v>
      </c>
      <c r="C768" s="132" t="s">
        <v>149</v>
      </c>
      <c r="D768" s="132" t="s">
        <v>1079</v>
      </c>
      <c r="F768" s="132" t="str">
        <f t="shared" si="946"/>
        <v>장난감</v>
      </c>
      <c r="AB768" s="132">
        <v>5</v>
      </c>
      <c r="AM768" s="132">
        <f>COUNTIF('몬스터 리스트(숨김)'!$B$14:$B$53,A768)</f>
        <v>0</v>
      </c>
      <c r="AN768" s="132">
        <f ca="1">IF(COUNTIF(AO769:$AO$775,1)&gt;0,0,AM768)</f>
        <v>0</v>
      </c>
      <c r="AO768" s="132">
        <f ca="1">IF(IF(AN768=0,0,VLOOKUP(A768,'몬스터 리스트(숨김)'!$B$14:$D$53,3,0))&gt;0,1,0)</f>
        <v>0</v>
      </c>
      <c r="AQ768" s="132">
        <f ca="1">I768*$AO768</f>
        <v>0</v>
      </c>
      <c r="AR768" s="132">
        <f ca="1">J768*$AO768</f>
        <v>0</v>
      </c>
      <c r="AS768" s="132">
        <f ca="1">K768*$AO768</f>
        <v>0</v>
      </c>
      <c r="AT768" s="132">
        <f ca="1">L768*$AO768</f>
        <v>0</v>
      </c>
      <c r="AU768" s="132">
        <f t="shared" ca="1" si="921"/>
        <v>0</v>
      </c>
      <c r="AV768" s="132">
        <f t="shared" ca="1" si="922"/>
        <v>0</v>
      </c>
      <c r="AW768" s="132">
        <f t="shared" ca="1" si="923"/>
        <v>0</v>
      </c>
      <c r="AX768" s="132">
        <f t="shared" ca="1" si="924"/>
        <v>0</v>
      </c>
      <c r="AY768" s="132">
        <f t="shared" ca="1" si="925"/>
        <v>0</v>
      </c>
      <c r="AZ768" s="132">
        <f t="shared" ca="1" si="926"/>
        <v>0</v>
      </c>
      <c r="BA768" s="132">
        <f t="shared" ca="1" si="927"/>
        <v>0</v>
      </c>
      <c r="BB768" s="132">
        <f t="shared" ca="1" si="928"/>
        <v>0</v>
      </c>
      <c r="BC768" s="132">
        <f t="shared" ca="1" si="929"/>
        <v>0</v>
      </c>
      <c r="BD768" s="132">
        <f t="shared" ca="1" si="930"/>
        <v>0</v>
      </c>
      <c r="BE768" s="132">
        <f t="shared" ca="1" si="931"/>
        <v>0</v>
      </c>
      <c r="BF768" s="132">
        <f t="shared" ca="1" si="932"/>
        <v>0</v>
      </c>
      <c r="BG768" s="132">
        <f t="shared" ca="1" si="933"/>
        <v>0</v>
      </c>
      <c r="BH768" s="132">
        <f t="shared" ca="1" si="934"/>
        <v>0</v>
      </c>
      <c r="BI768" s="132">
        <f t="shared" ca="1" si="935"/>
        <v>0</v>
      </c>
      <c r="BJ768" s="132">
        <f t="shared" ca="1" si="936"/>
        <v>0</v>
      </c>
      <c r="BK768" s="132">
        <f t="shared" ca="1" si="937"/>
        <v>0</v>
      </c>
      <c r="BL768" s="132">
        <f t="shared" ca="1" si="938"/>
        <v>0</v>
      </c>
      <c r="BM768" s="132">
        <f t="shared" ca="1" si="939"/>
        <v>0</v>
      </c>
      <c r="BN768" s="132">
        <f t="shared" ca="1" si="940"/>
        <v>0</v>
      </c>
      <c r="BO768" s="132">
        <f t="shared" ca="1" si="941"/>
        <v>0</v>
      </c>
      <c r="BP768" s="132">
        <f t="shared" ca="1" si="942"/>
        <v>0</v>
      </c>
      <c r="BQ768" s="132">
        <f t="shared" ca="1" si="943"/>
        <v>0</v>
      </c>
      <c r="BR768" s="132">
        <f t="shared" ca="1" si="944"/>
        <v>0</v>
      </c>
      <c r="BS768" s="132">
        <f t="shared" ca="1" si="945"/>
        <v>0</v>
      </c>
    </row>
    <row r="769" spans="1:71" x14ac:dyDescent="0.3">
      <c r="A769" s="132" t="s">
        <v>535</v>
      </c>
      <c r="B769" s="132" t="s">
        <v>201</v>
      </c>
      <c r="C769" s="132" t="s">
        <v>149</v>
      </c>
      <c r="D769" s="132" t="s">
        <v>1079</v>
      </c>
      <c r="F769" s="132" t="str">
        <f t="shared" si="946"/>
        <v>장난감</v>
      </c>
      <c r="AB769" s="132">
        <v>5</v>
      </c>
      <c r="AM769" s="132">
        <f>COUNTIF('몬스터 리스트(숨김)'!$B$14:$B$53,A769)</f>
        <v>0</v>
      </c>
      <c r="AN769" s="132">
        <f ca="1">IF(COUNTIF(AO770:$AO$775,1)&gt;0,0,AM769)</f>
        <v>0</v>
      </c>
      <c r="AO769" s="132">
        <f ca="1">IF(IF(AN769=0,0,VLOOKUP(A769,'몬스터 리스트(숨김)'!$B$14:$D$53,3,0))&gt;0,1,0)</f>
        <v>0</v>
      </c>
      <c r="AQ769" s="132">
        <f t="shared" ref="AQ769" ca="1" si="947">I769*$AO769</f>
        <v>0</v>
      </c>
      <c r="AR769" s="132">
        <f t="shared" ref="AR769" ca="1" si="948">J769*$AO769</f>
        <v>0</v>
      </c>
      <c r="AS769" s="132">
        <f t="shared" ref="AS769" ca="1" si="949">K769*$AO769</f>
        <v>0</v>
      </c>
      <c r="AT769" s="132">
        <f t="shared" ref="AT769:AT773" ca="1" si="950">L769*$AO769</f>
        <v>0</v>
      </c>
      <c r="AU769" s="132">
        <f t="shared" ca="1" si="921"/>
        <v>0</v>
      </c>
      <c r="AV769" s="132">
        <f t="shared" ca="1" si="922"/>
        <v>0</v>
      </c>
      <c r="AW769" s="132">
        <f t="shared" ca="1" si="923"/>
        <v>0</v>
      </c>
      <c r="AX769" s="132">
        <f t="shared" ca="1" si="924"/>
        <v>0</v>
      </c>
      <c r="AY769" s="132">
        <f t="shared" ca="1" si="925"/>
        <v>0</v>
      </c>
      <c r="AZ769" s="132">
        <f t="shared" ca="1" si="926"/>
        <v>0</v>
      </c>
      <c r="BA769" s="132">
        <f t="shared" ca="1" si="927"/>
        <v>0</v>
      </c>
      <c r="BB769" s="132">
        <f t="shared" ca="1" si="928"/>
        <v>0</v>
      </c>
      <c r="BC769" s="132">
        <f t="shared" ca="1" si="929"/>
        <v>0</v>
      </c>
      <c r="BD769" s="132">
        <f t="shared" ca="1" si="930"/>
        <v>0</v>
      </c>
      <c r="BE769" s="132">
        <f t="shared" ca="1" si="931"/>
        <v>0</v>
      </c>
      <c r="BF769" s="132">
        <f t="shared" ca="1" si="932"/>
        <v>0</v>
      </c>
      <c r="BG769" s="132">
        <f t="shared" ca="1" si="933"/>
        <v>0</v>
      </c>
      <c r="BH769" s="132">
        <f t="shared" ca="1" si="934"/>
        <v>0</v>
      </c>
      <c r="BI769" s="132">
        <f t="shared" ca="1" si="935"/>
        <v>0</v>
      </c>
      <c r="BJ769" s="132">
        <f t="shared" ca="1" si="936"/>
        <v>0</v>
      </c>
      <c r="BK769" s="132">
        <f t="shared" ca="1" si="937"/>
        <v>0</v>
      </c>
      <c r="BL769" s="132">
        <f t="shared" ca="1" si="938"/>
        <v>0</v>
      </c>
      <c r="BM769" s="132">
        <f t="shared" ca="1" si="939"/>
        <v>0</v>
      </c>
      <c r="BN769" s="132">
        <f t="shared" ca="1" si="940"/>
        <v>0</v>
      </c>
      <c r="BO769" s="132">
        <f t="shared" ca="1" si="941"/>
        <v>0</v>
      </c>
      <c r="BP769" s="132">
        <f t="shared" ca="1" si="942"/>
        <v>0</v>
      </c>
      <c r="BQ769" s="132">
        <f t="shared" ca="1" si="943"/>
        <v>0</v>
      </c>
      <c r="BR769" s="132">
        <f t="shared" ca="1" si="944"/>
        <v>0</v>
      </c>
      <c r="BS769" s="132">
        <f t="shared" ca="1" si="945"/>
        <v>0</v>
      </c>
    </row>
    <row r="770" spans="1:71" x14ac:dyDescent="0.3">
      <c r="A770" s="132" t="s">
        <v>536</v>
      </c>
      <c r="B770" s="132" t="s">
        <v>201</v>
      </c>
      <c r="C770" s="132" t="s">
        <v>149</v>
      </c>
      <c r="D770" s="132" t="s">
        <v>1079</v>
      </c>
      <c r="F770" s="132" t="str">
        <f t="shared" si="946"/>
        <v>장난감</v>
      </c>
      <c r="AB770" s="132">
        <v>5</v>
      </c>
      <c r="AM770" s="132">
        <f>COUNTIF('몬스터 리스트(숨김)'!$B$14:$B$53,A770)</f>
        <v>0</v>
      </c>
      <c r="AN770" s="132">
        <f ca="1">IF(COUNTIF(AO771:$AO$775,1)&gt;0,0,AM770)</f>
        <v>0</v>
      </c>
      <c r="AO770" s="132">
        <f ca="1">IF(IF(AN770=0,0,VLOOKUP(A770,'몬스터 리스트(숨김)'!$B$14:$D$53,3,0))&gt;0,1,0)</f>
        <v>0</v>
      </c>
      <c r="AQ770" s="132">
        <f ca="1">I770*$AO770</f>
        <v>0</v>
      </c>
      <c r="AR770" s="132">
        <f ca="1">J770*$AO770</f>
        <v>0</v>
      </c>
      <c r="AS770" s="132">
        <f ca="1">K770*$AO770</f>
        <v>0</v>
      </c>
      <c r="AT770" s="132">
        <f t="shared" ca="1" si="950"/>
        <v>0</v>
      </c>
      <c r="AU770" s="132">
        <f t="shared" ca="1" si="921"/>
        <v>0</v>
      </c>
      <c r="AV770" s="132">
        <f t="shared" ca="1" si="922"/>
        <v>0</v>
      </c>
      <c r="AW770" s="132">
        <f t="shared" ca="1" si="923"/>
        <v>0</v>
      </c>
      <c r="AX770" s="132">
        <f t="shared" ca="1" si="924"/>
        <v>0</v>
      </c>
      <c r="AY770" s="132">
        <f t="shared" ca="1" si="925"/>
        <v>0</v>
      </c>
      <c r="AZ770" s="132">
        <f t="shared" ca="1" si="926"/>
        <v>0</v>
      </c>
      <c r="BA770" s="132">
        <f t="shared" ca="1" si="927"/>
        <v>0</v>
      </c>
      <c r="BB770" s="132">
        <f t="shared" ca="1" si="928"/>
        <v>0</v>
      </c>
      <c r="BC770" s="132">
        <f t="shared" ca="1" si="929"/>
        <v>0</v>
      </c>
      <c r="BD770" s="132">
        <f t="shared" ca="1" si="930"/>
        <v>0</v>
      </c>
      <c r="BE770" s="132">
        <f t="shared" ca="1" si="931"/>
        <v>0</v>
      </c>
      <c r="BF770" s="132">
        <f t="shared" ca="1" si="932"/>
        <v>0</v>
      </c>
      <c r="BG770" s="132">
        <f t="shared" ca="1" si="933"/>
        <v>0</v>
      </c>
      <c r="BH770" s="132">
        <f t="shared" ca="1" si="934"/>
        <v>0</v>
      </c>
      <c r="BI770" s="132">
        <f t="shared" ca="1" si="935"/>
        <v>0</v>
      </c>
      <c r="BJ770" s="132">
        <f t="shared" ca="1" si="936"/>
        <v>0</v>
      </c>
      <c r="BK770" s="132">
        <f t="shared" ca="1" si="937"/>
        <v>0</v>
      </c>
      <c r="BL770" s="132">
        <f t="shared" ca="1" si="938"/>
        <v>0</v>
      </c>
      <c r="BM770" s="132">
        <f t="shared" ca="1" si="939"/>
        <v>0</v>
      </c>
      <c r="BN770" s="132">
        <f t="shared" ca="1" si="940"/>
        <v>0</v>
      </c>
      <c r="BO770" s="132">
        <f t="shared" ca="1" si="941"/>
        <v>0</v>
      </c>
      <c r="BP770" s="132">
        <f t="shared" ca="1" si="942"/>
        <v>0</v>
      </c>
      <c r="BQ770" s="132">
        <f t="shared" ca="1" si="943"/>
        <v>0</v>
      </c>
      <c r="BR770" s="132">
        <f t="shared" ca="1" si="944"/>
        <v>0</v>
      </c>
      <c r="BS770" s="132">
        <f t="shared" ca="1" si="945"/>
        <v>0</v>
      </c>
    </row>
    <row r="771" spans="1:71" x14ac:dyDescent="0.3">
      <c r="A771" s="132" t="s">
        <v>537</v>
      </c>
      <c r="B771" s="132" t="s">
        <v>201</v>
      </c>
      <c r="C771" s="132" t="s">
        <v>148</v>
      </c>
      <c r="D771" s="132" t="s">
        <v>1080</v>
      </c>
      <c r="F771" s="132" t="str">
        <f t="shared" si="946"/>
        <v>장난감</v>
      </c>
      <c r="AB771" s="132">
        <v>6</v>
      </c>
      <c r="AM771" s="132">
        <f>COUNTIF('몬스터 리스트(숨김)'!$B$14:$B$53,A771)</f>
        <v>0</v>
      </c>
      <c r="AN771" s="132">
        <f ca="1">IF(COUNTIF(AO772:$AO$775,1)&gt;0,0,AM771)</f>
        <v>0</v>
      </c>
      <c r="AO771" s="132">
        <f ca="1">IF(IF(AN771=0,0,VLOOKUP(A771,'몬스터 리스트(숨김)'!$B$14:$D$53,3,0))&gt;0,1,0)</f>
        <v>0</v>
      </c>
      <c r="AQ771" s="132">
        <f t="shared" ref="AQ771:AQ773" ca="1" si="951">I771*$AO771</f>
        <v>0</v>
      </c>
      <c r="AR771" s="132">
        <f t="shared" ref="AR771:AR773" ca="1" si="952">J771*$AO771</f>
        <v>0</v>
      </c>
      <c r="AS771" s="132">
        <f t="shared" ref="AS771:AS773" ca="1" si="953">K771*$AO771</f>
        <v>0</v>
      </c>
      <c r="AT771" s="132">
        <f t="shared" ca="1" si="950"/>
        <v>0</v>
      </c>
      <c r="AU771" s="132">
        <f t="shared" ca="1" si="921"/>
        <v>0</v>
      </c>
      <c r="AV771" s="132">
        <f t="shared" ca="1" si="922"/>
        <v>0</v>
      </c>
      <c r="AW771" s="132">
        <f t="shared" ca="1" si="923"/>
        <v>0</v>
      </c>
      <c r="AX771" s="132">
        <f t="shared" ca="1" si="924"/>
        <v>0</v>
      </c>
      <c r="AY771" s="132">
        <f t="shared" ca="1" si="925"/>
        <v>0</v>
      </c>
      <c r="AZ771" s="132">
        <f t="shared" ca="1" si="926"/>
        <v>0</v>
      </c>
      <c r="BA771" s="132">
        <f t="shared" ca="1" si="927"/>
        <v>0</v>
      </c>
      <c r="BB771" s="132">
        <f t="shared" ca="1" si="928"/>
        <v>0</v>
      </c>
      <c r="BC771" s="132">
        <f t="shared" ca="1" si="929"/>
        <v>0</v>
      </c>
      <c r="BD771" s="132">
        <f t="shared" ca="1" si="930"/>
        <v>0</v>
      </c>
      <c r="BE771" s="132">
        <f t="shared" ca="1" si="931"/>
        <v>0</v>
      </c>
      <c r="BF771" s="132">
        <f t="shared" ca="1" si="932"/>
        <v>0</v>
      </c>
      <c r="BG771" s="132">
        <f t="shared" ca="1" si="933"/>
        <v>0</v>
      </c>
      <c r="BH771" s="132">
        <f t="shared" ca="1" si="934"/>
        <v>0</v>
      </c>
      <c r="BI771" s="132">
        <f t="shared" ca="1" si="935"/>
        <v>0</v>
      </c>
      <c r="BJ771" s="132">
        <f t="shared" ca="1" si="936"/>
        <v>0</v>
      </c>
      <c r="BK771" s="132">
        <f t="shared" ca="1" si="937"/>
        <v>0</v>
      </c>
      <c r="BL771" s="132">
        <f t="shared" ca="1" si="938"/>
        <v>0</v>
      </c>
      <c r="BM771" s="132">
        <f t="shared" ca="1" si="939"/>
        <v>0</v>
      </c>
      <c r="BN771" s="132">
        <f t="shared" ca="1" si="940"/>
        <v>0</v>
      </c>
      <c r="BO771" s="132">
        <f t="shared" ca="1" si="941"/>
        <v>0</v>
      </c>
      <c r="BP771" s="132">
        <f t="shared" ca="1" si="942"/>
        <v>0</v>
      </c>
      <c r="BQ771" s="132">
        <f t="shared" ca="1" si="943"/>
        <v>0</v>
      </c>
      <c r="BR771" s="132">
        <f t="shared" ca="1" si="944"/>
        <v>0</v>
      </c>
      <c r="BS771" s="132">
        <f t="shared" ca="1" si="945"/>
        <v>0</v>
      </c>
    </row>
    <row r="772" spans="1:71" x14ac:dyDescent="0.3">
      <c r="A772" s="132" t="s">
        <v>9</v>
      </c>
      <c r="B772" s="132" t="s">
        <v>201</v>
      </c>
      <c r="C772" s="132" t="s">
        <v>148</v>
      </c>
      <c r="D772" s="132" t="s">
        <v>1080</v>
      </c>
      <c r="F772" s="132" t="str">
        <f>IF(B772="스페셜",IF(E772="","스페셜 상자","스페셜 조합"),B772)</f>
        <v>장난감</v>
      </c>
      <c r="AB772" s="132">
        <v>6</v>
      </c>
      <c r="AM772" s="132">
        <f>COUNTIF('몬스터 리스트(숨김)'!$B$14:$B$53,A772)</f>
        <v>0</v>
      </c>
      <c r="AN772" s="132">
        <f ca="1">IF(COUNTIF(AO773:$AO$775,1)&gt;0,0,AM772)</f>
        <v>0</v>
      </c>
      <c r="AO772" s="132">
        <f ca="1">IF(IF(AN772=0,0,VLOOKUP(A772,'몬스터 리스트(숨김)'!$B$14:$D$53,3,0))&gt;0,1,0)</f>
        <v>0</v>
      </c>
      <c r="AQ772" s="132">
        <f t="shared" ref="AQ772:BS772" ca="1" si="954">I772*$AO772</f>
        <v>0</v>
      </c>
      <c r="AR772" s="132">
        <f t="shared" ca="1" si="954"/>
        <v>0</v>
      </c>
      <c r="AS772" s="132">
        <f t="shared" ca="1" si="954"/>
        <v>0</v>
      </c>
      <c r="AT772" s="132">
        <f t="shared" ca="1" si="954"/>
        <v>0</v>
      </c>
      <c r="AU772" s="132">
        <f t="shared" ca="1" si="954"/>
        <v>0</v>
      </c>
      <c r="AV772" s="132">
        <f t="shared" ca="1" si="954"/>
        <v>0</v>
      </c>
      <c r="AW772" s="132">
        <f t="shared" ca="1" si="954"/>
        <v>0</v>
      </c>
      <c r="AX772" s="132">
        <f t="shared" ca="1" si="954"/>
        <v>0</v>
      </c>
      <c r="AY772" s="132">
        <f t="shared" ca="1" si="954"/>
        <v>0</v>
      </c>
      <c r="AZ772" s="132">
        <f t="shared" ca="1" si="954"/>
        <v>0</v>
      </c>
      <c r="BA772" s="132">
        <f t="shared" ca="1" si="954"/>
        <v>0</v>
      </c>
      <c r="BB772" s="132">
        <f t="shared" ca="1" si="954"/>
        <v>0</v>
      </c>
      <c r="BC772" s="132">
        <f t="shared" ca="1" si="954"/>
        <v>0</v>
      </c>
      <c r="BD772" s="132">
        <f t="shared" ca="1" si="954"/>
        <v>0</v>
      </c>
      <c r="BE772" s="132">
        <f t="shared" ca="1" si="954"/>
        <v>0</v>
      </c>
      <c r="BF772" s="132">
        <f t="shared" ca="1" si="954"/>
        <v>0</v>
      </c>
      <c r="BG772" s="132">
        <f t="shared" ca="1" si="954"/>
        <v>0</v>
      </c>
      <c r="BH772" s="132">
        <f t="shared" ca="1" si="954"/>
        <v>0</v>
      </c>
      <c r="BI772" s="132">
        <f t="shared" ca="1" si="954"/>
        <v>0</v>
      </c>
      <c r="BJ772" s="132">
        <f t="shared" ca="1" si="954"/>
        <v>0</v>
      </c>
      <c r="BK772" s="132">
        <f t="shared" ca="1" si="954"/>
        <v>0</v>
      </c>
      <c r="BL772" s="132">
        <f t="shared" ca="1" si="954"/>
        <v>0</v>
      </c>
      <c r="BM772" s="132">
        <f t="shared" ca="1" si="954"/>
        <v>0</v>
      </c>
      <c r="BN772" s="132">
        <f t="shared" ca="1" si="954"/>
        <v>0</v>
      </c>
      <c r="BO772" s="132">
        <f t="shared" ca="1" si="954"/>
        <v>0</v>
      </c>
      <c r="BP772" s="132">
        <f t="shared" ca="1" si="954"/>
        <v>0</v>
      </c>
      <c r="BQ772" s="132">
        <f t="shared" ca="1" si="954"/>
        <v>0</v>
      </c>
      <c r="BR772" s="132">
        <f t="shared" ca="1" si="954"/>
        <v>0</v>
      </c>
      <c r="BS772" s="132">
        <f t="shared" ca="1" si="954"/>
        <v>0</v>
      </c>
    </row>
    <row r="773" spans="1:71" x14ac:dyDescent="0.3">
      <c r="A773" s="132" t="s">
        <v>538</v>
      </c>
      <c r="B773" s="132" t="s">
        <v>201</v>
      </c>
      <c r="C773" s="132" t="s">
        <v>148</v>
      </c>
      <c r="D773" s="132" t="s">
        <v>1080</v>
      </c>
      <c r="F773" s="132" t="str">
        <f>IF(B773="스페셜",IF(E773="","스페셜 상자","스페셜 조합"),B773)</f>
        <v>장난감</v>
      </c>
      <c r="AB773" s="132">
        <v>6</v>
      </c>
      <c r="AM773" s="132">
        <f>COUNTIF('몬스터 리스트(숨김)'!$B$14:$B$53,A773)</f>
        <v>0</v>
      </c>
      <c r="AN773" s="132">
        <f ca="1">IF(COUNTIF(AO774:$AO$775,1)&gt;0,0,AM773)</f>
        <v>0</v>
      </c>
      <c r="AO773" s="132">
        <f ca="1">IF(IF(AN773=0,0,VLOOKUP(A773,'몬스터 리스트(숨김)'!$B$14:$D$53,3,0))&gt;0,1,0)</f>
        <v>0</v>
      </c>
      <c r="AQ773" s="132">
        <f t="shared" ca="1" si="951"/>
        <v>0</v>
      </c>
      <c r="AR773" s="132">
        <f t="shared" ca="1" si="952"/>
        <v>0</v>
      </c>
      <c r="AS773" s="132">
        <f t="shared" ca="1" si="953"/>
        <v>0</v>
      </c>
      <c r="AT773" s="132">
        <f t="shared" ca="1" si="950"/>
        <v>0</v>
      </c>
      <c r="AU773" s="132">
        <f t="shared" ca="1" si="921"/>
        <v>0</v>
      </c>
      <c r="AV773" s="132">
        <f t="shared" ca="1" si="922"/>
        <v>0</v>
      </c>
      <c r="AW773" s="132">
        <f t="shared" ca="1" si="923"/>
        <v>0</v>
      </c>
      <c r="AX773" s="132">
        <f t="shared" ca="1" si="924"/>
        <v>0</v>
      </c>
      <c r="AY773" s="132">
        <f t="shared" ca="1" si="925"/>
        <v>0</v>
      </c>
      <c r="AZ773" s="132">
        <f t="shared" ca="1" si="926"/>
        <v>0</v>
      </c>
      <c r="BA773" s="132">
        <f t="shared" ca="1" si="927"/>
        <v>0</v>
      </c>
      <c r="BB773" s="132">
        <f t="shared" ca="1" si="928"/>
        <v>0</v>
      </c>
      <c r="BC773" s="132">
        <f t="shared" ca="1" si="929"/>
        <v>0</v>
      </c>
      <c r="BD773" s="132">
        <f t="shared" ca="1" si="930"/>
        <v>0</v>
      </c>
      <c r="BE773" s="132">
        <f t="shared" ca="1" si="931"/>
        <v>0</v>
      </c>
      <c r="BF773" s="132">
        <f t="shared" ca="1" si="932"/>
        <v>0</v>
      </c>
      <c r="BG773" s="132">
        <f t="shared" ca="1" si="933"/>
        <v>0</v>
      </c>
      <c r="BH773" s="132">
        <f t="shared" ca="1" si="934"/>
        <v>0</v>
      </c>
      <c r="BI773" s="132">
        <f t="shared" ca="1" si="935"/>
        <v>0</v>
      </c>
      <c r="BJ773" s="132">
        <f t="shared" ca="1" si="936"/>
        <v>0</v>
      </c>
      <c r="BK773" s="132">
        <f t="shared" ca="1" si="937"/>
        <v>0</v>
      </c>
      <c r="BL773" s="132">
        <f t="shared" ca="1" si="938"/>
        <v>0</v>
      </c>
      <c r="BM773" s="132">
        <f t="shared" ca="1" si="939"/>
        <v>0</v>
      </c>
      <c r="BN773" s="132">
        <f t="shared" ca="1" si="940"/>
        <v>0</v>
      </c>
      <c r="BO773" s="132">
        <f t="shared" ca="1" si="941"/>
        <v>0</v>
      </c>
      <c r="BP773" s="132">
        <f t="shared" ca="1" si="942"/>
        <v>0</v>
      </c>
      <c r="BQ773" s="132">
        <f t="shared" ca="1" si="943"/>
        <v>0</v>
      </c>
      <c r="BR773" s="132">
        <f t="shared" ca="1" si="944"/>
        <v>0</v>
      </c>
      <c r="BS773" s="132">
        <f t="shared" ca="1" si="945"/>
        <v>0</v>
      </c>
    </row>
    <row r="774" spans="1:71" x14ac:dyDescent="0.3">
      <c r="A774" s="132" t="s">
        <v>321</v>
      </c>
      <c r="B774" s="132" t="s">
        <v>201</v>
      </c>
      <c r="C774" s="132" t="s">
        <v>146</v>
      </c>
      <c r="D774" s="132" t="s">
        <v>1075</v>
      </c>
      <c r="F774" s="132" t="str">
        <f t="shared" ref="F774" si="955">IF(B774="스페셜",IF(E774="","스페셜 상자","스페셜 조합"),B774)</f>
        <v>장난감</v>
      </c>
      <c r="AB774" s="132">
        <v>7</v>
      </c>
      <c r="AM774" s="132">
        <f>COUNTIF('몬스터 리스트(숨김)'!$B$14:$B$53,A774)</f>
        <v>1</v>
      </c>
      <c r="AN774" s="132">
        <f>IF(COUNTIF(AO775:$AO$775,1)&gt;0,0,AM774)</f>
        <v>1</v>
      </c>
      <c r="AO774" s="132">
        <f ca="1">IF(IF(AN774=0,0,VLOOKUP(A774,'몬스터 리스트(숨김)'!$B$14:$D$53,3,0))&gt;0,1,0)</f>
        <v>1</v>
      </c>
      <c r="AQ774" s="132">
        <f t="shared" ref="AQ774:AZ775" ca="1" si="956">I774*$AO774</f>
        <v>0</v>
      </c>
      <c r="AR774" s="132">
        <f t="shared" ca="1" si="956"/>
        <v>0</v>
      </c>
      <c r="AS774" s="132">
        <f t="shared" ca="1" si="956"/>
        <v>0</v>
      </c>
      <c r="AT774" s="132">
        <f t="shared" ca="1" si="956"/>
        <v>0</v>
      </c>
      <c r="AU774" s="132">
        <f t="shared" ca="1" si="956"/>
        <v>0</v>
      </c>
      <c r="AV774" s="132">
        <f t="shared" ca="1" si="956"/>
        <v>0</v>
      </c>
      <c r="AW774" s="132">
        <f t="shared" ca="1" si="956"/>
        <v>0</v>
      </c>
      <c r="AX774" s="132">
        <f t="shared" ca="1" si="956"/>
        <v>0</v>
      </c>
      <c r="AY774" s="132">
        <f t="shared" ca="1" si="956"/>
        <v>0</v>
      </c>
      <c r="AZ774" s="132">
        <f t="shared" ca="1" si="956"/>
        <v>0</v>
      </c>
      <c r="BA774" s="132">
        <f t="shared" ref="BA774:BJ775" ca="1" si="957">S774*$AO774</f>
        <v>0</v>
      </c>
      <c r="BB774" s="132">
        <f t="shared" ca="1" si="957"/>
        <v>0</v>
      </c>
      <c r="BC774" s="132">
        <f t="shared" ca="1" si="957"/>
        <v>0</v>
      </c>
      <c r="BD774" s="132">
        <f t="shared" ca="1" si="957"/>
        <v>0</v>
      </c>
      <c r="BE774" s="132">
        <f t="shared" ca="1" si="957"/>
        <v>0</v>
      </c>
      <c r="BF774" s="132">
        <f t="shared" ca="1" si="957"/>
        <v>0</v>
      </c>
      <c r="BG774" s="132">
        <f t="shared" ca="1" si="957"/>
        <v>0</v>
      </c>
      <c r="BH774" s="132">
        <f t="shared" ca="1" si="957"/>
        <v>0</v>
      </c>
      <c r="BI774" s="132">
        <f t="shared" ca="1" si="957"/>
        <v>0</v>
      </c>
      <c r="BJ774" s="132">
        <f t="shared" ca="1" si="957"/>
        <v>7</v>
      </c>
      <c r="BK774" s="132">
        <f t="shared" ref="BK774:BS775" ca="1" si="958">AC774*$AO774</f>
        <v>0</v>
      </c>
      <c r="BL774" s="132">
        <f t="shared" ca="1" si="958"/>
        <v>0</v>
      </c>
      <c r="BM774" s="132">
        <f t="shared" ca="1" si="958"/>
        <v>0</v>
      </c>
      <c r="BN774" s="132">
        <f t="shared" ca="1" si="958"/>
        <v>0</v>
      </c>
      <c r="BO774" s="132">
        <f t="shared" ca="1" si="958"/>
        <v>0</v>
      </c>
      <c r="BP774" s="132">
        <f t="shared" ca="1" si="958"/>
        <v>0</v>
      </c>
      <c r="BQ774" s="132">
        <f t="shared" ca="1" si="958"/>
        <v>0</v>
      </c>
      <c r="BR774" s="132">
        <f t="shared" ca="1" si="958"/>
        <v>0</v>
      </c>
      <c r="BS774" s="132">
        <f t="shared" ca="1" si="958"/>
        <v>0</v>
      </c>
    </row>
    <row r="775" spans="1:71" x14ac:dyDescent="0.3">
      <c r="A775" s="132" t="s">
        <v>317</v>
      </c>
      <c r="B775" s="132" t="s">
        <v>201</v>
      </c>
      <c r="C775" s="132" t="s">
        <v>146</v>
      </c>
      <c r="D775" s="132" t="s">
        <v>1075</v>
      </c>
      <c r="F775" s="132" t="str">
        <f>IF(B775="스페셜",IF(E775="","스페셜 상자","스페셜 조합"),B775)</f>
        <v>장난감</v>
      </c>
      <c r="AB775" s="132">
        <v>7</v>
      </c>
      <c r="AM775" s="132">
        <f>COUNTIF('몬스터 리스트(숨김)'!$B$14:$B$53,A775)</f>
        <v>0</v>
      </c>
      <c r="AN775" s="132">
        <f>AM775</f>
        <v>0</v>
      </c>
      <c r="AO775" s="132">
        <f>IF(IF(AN775=0,0,VLOOKUP(A775,'몬스터 리스트(숨김)'!$B$14:$D$53,3,0))&gt;0,1,0)</f>
        <v>0</v>
      </c>
      <c r="AQ775" s="132">
        <f t="shared" si="956"/>
        <v>0</v>
      </c>
      <c r="AR775" s="132">
        <f t="shared" si="956"/>
        <v>0</v>
      </c>
      <c r="AS775" s="132">
        <f t="shared" si="956"/>
        <v>0</v>
      </c>
      <c r="AT775" s="132">
        <f t="shared" si="956"/>
        <v>0</v>
      </c>
      <c r="AU775" s="132">
        <f t="shared" si="956"/>
        <v>0</v>
      </c>
      <c r="AV775" s="132">
        <f t="shared" si="956"/>
        <v>0</v>
      </c>
      <c r="AW775" s="132">
        <f t="shared" si="956"/>
        <v>0</v>
      </c>
      <c r="AX775" s="132">
        <f t="shared" si="956"/>
        <v>0</v>
      </c>
      <c r="AY775" s="132">
        <f t="shared" si="956"/>
        <v>0</v>
      </c>
      <c r="AZ775" s="132">
        <f t="shared" si="956"/>
        <v>0</v>
      </c>
      <c r="BA775" s="132">
        <f t="shared" si="957"/>
        <v>0</v>
      </c>
      <c r="BB775" s="132">
        <f t="shared" si="957"/>
        <v>0</v>
      </c>
      <c r="BC775" s="132">
        <f t="shared" si="957"/>
        <v>0</v>
      </c>
      <c r="BD775" s="132">
        <f t="shared" si="957"/>
        <v>0</v>
      </c>
      <c r="BE775" s="132">
        <f t="shared" si="957"/>
        <v>0</v>
      </c>
      <c r="BF775" s="132">
        <f t="shared" si="957"/>
        <v>0</v>
      </c>
      <c r="BG775" s="132">
        <f t="shared" si="957"/>
        <v>0</v>
      </c>
      <c r="BH775" s="132">
        <f t="shared" si="957"/>
        <v>0</v>
      </c>
      <c r="BI775" s="132">
        <f t="shared" si="957"/>
        <v>0</v>
      </c>
      <c r="BJ775" s="132">
        <f t="shared" si="957"/>
        <v>0</v>
      </c>
      <c r="BK775" s="132">
        <f t="shared" si="958"/>
        <v>0</v>
      </c>
      <c r="BL775" s="132">
        <f t="shared" si="958"/>
        <v>0</v>
      </c>
      <c r="BM775" s="132">
        <f t="shared" si="958"/>
        <v>0</v>
      </c>
      <c r="BN775" s="132">
        <f t="shared" si="958"/>
        <v>0</v>
      </c>
      <c r="BO775" s="132">
        <f t="shared" si="958"/>
        <v>0</v>
      </c>
      <c r="BP775" s="132">
        <f t="shared" si="958"/>
        <v>0</v>
      </c>
      <c r="BQ775" s="132">
        <f t="shared" si="958"/>
        <v>0</v>
      </c>
      <c r="BR775" s="132">
        <f t="shared" si="958"/>
        <v>0</v>
      </c>
      <c r="BS775" s="132">
        <f t="shared" si="958"/>
        <v>0</v>
      </c>
    </row>
    <row r="777" spans="1:71" x14ac:dyDescent="0.3">
      <c r="A777" s="133" t="s">
        <v>539</v>
      </c>
    </row>
    <row r="779" spans="1:71" x14ac:dyDescent="0.3">
      <c r="A779" s="132" t="s">
        <v>751</v>
      </c>
      <c r="B779" s="132" t="s">
        <v>540</v>
      </c>
      <c r="C779" s="132" t="s">
        <v>140</v>
      </c>
      <c r="D779" s="132" t="s">
        <v>1076</v>
      </c>
      <c r="F779" s="132" t="str">
        <f t="shared" ref="F779:F788" si="959">IF(B779="스페셜",IF(E779="","스페셜 상자","스페셜 조합"),B779)</f>
        <v>아인종</v>
      </c>
      <c r="K779" s="132">
        <v>2</v>
      </c>
      <c r="AM779" s="132">
        <f>COUNTIF('몬스터 리스트(숨김)'!$B$14:$B$53,A779)</f>
        <v>0</v>
      </c>
      <c r="AN779" s="132">
        <f>IF(COUNTIF(AO780:$AO$809,1)&gt;0,0,AM779)</f>
        <v>0</v>
      </c>
      <c r="AO779" s="132">
        <f>IF(IF(AN779=0,0,VLOOKUP(A779,'몬스터 리스트(숨김)'!$B$14:$D$53,3,0))&gt;0,1,0)</f>
        <v>0</v>
      </c>
      <c r="AQ779" s="132">
        <f t="shared" ref="AQ779:AQ799" si="960">I779*$AO779</f>
        <v>0</v>
      </c>
      <c r="AR779" s="132">
        <f t="shared" ref="AR779:AR799" si="961">J779*$AO779</f>
        <v>0</v>
      </c>
      <c r="AS779" s="132">
        <f t="shared" ref="AS779:AS799" si="962">K779*$AO779</f>
        <v>0</v>
      </c>
      <c r="AT779" s="132">
        <f t="shared" ref="AT779:AT799" si="963">L779*$AO779</f>
        <v>0</v>
      </c>
      <c r="AU779" s="132">
        <f t="shared" ref="AU779:AU809" si="964">M779*$AO779</f>
        <v>0</v>
      </c>
      <c r="AV779" s="132">
        <f t="shared" ref="AV779:AV809" si="965">N779*$AO779</f>
        <v>0</v>
      </c>
      <c r="AW779" s="132">
        <f t="shared" ref="AW779:AW809" si="966">O779*$AO779</f>
        <v>0</v>
      </c>
      <c r="AX779" s="132">
        <f t="shared" ref="AX779:AX809" si="967">P779*$AO779</f>
        <v>0</v>
      </c>
      <c r="AY779" s="132">
        <f t="shared" ref="AY779:AY809" si="968">Q779*$AO779</f>
        <v>0</v>
      </c>
      <c r="AZ779" s="132">
        <f t="shared" ref="AZ779:AZ809" si="969">R779*$AO779</f>
        <v>0</v>
      </c>
      <c r="BA779" s="132">
        <f t="shared" ref="BA779:BA809" si="970">S779*$AO779</f>
        <v>0</v>
      </c>
      <c r="BB779" s="132">
        <f t="shared" ref="BB779:BB809" si="971">T779*$AO779</f>
        <v>0</v>
      </c>
      <c r="BC779" s="132">
        <f t="shared" ref="BC779:BC809" si="972">U779*$AO779</f>
        <v>0</v>
      </c>
      <c r="BD779" s="132">
        <f t="shared" ref="BD779:BD809" si="973">V779*$AO779</f>
        <v>0</v>
      </c>
      <c r="BE779" s="132">
        <f t="shared" ref="BE779:BE809" si="974">W779*$AO779</f>
        <v>0</v>
      </c>
      <c r="BF779" s="132">
        <f t="shared" ref="BF779:BF809" si="975">X779*$AO779</f>
        <v>0</v>
      </c>
      <c r="BG779" s="132">
        <f t="shared" ref="BG779:BG809" si="976">Y779*$AO779</f>
        <v>0</v>
      </c>
      <c r="BH779" s="132">
        <f t="shared" ref="BH779:BH809" si="977">Z779*$AO779</f>
        <v>0</v>
      </c>
      <c r="BI779" s="132">
        <f t="shared" ref="BI779:BI809" si="978">AA779*$AO779</f>
        <v>0</v>
      </c>
      <c r="BJ779" s="132">
        <f t="shared" ref="BJ779:BJ809" si="979">AB779*$AO779</f>
        <v>0</v>
      </c>
      <c r="BK779" s="132">
        <f t="shared" ref="BK779:BK809" si="980">AC779*$AO779</f>
        <v>0</v>
      </c>
      <c r="BL779" s="132">
        <f t="shared" ref="BL779:BL809" si="981">AD779*$AO779</f>
        <v>0</v>
      </c>
      <c r="BM779" s="132">
        <f t="shared" ref="BM779:BM809" si="982">AE779*$AO779</f>
        <v>0</v>
      </c>
      <c r="BN779" s="132">
        <f t="shared" ref="BN779:BN809" si="983">AF779*$AO779</f>
        <v>0</v>
      </c>
      <c r="BO779" s="132">
        <f t="shared" ref="BO779:BO809" si="984">AG779*$AO779</f>
        <v>0</v>
      </c>
      <c r="BP779" s="132">
        <f t="shared" ref="BP779:BP809" si="985">AH779*$AO779</f>
        <v>0</v>
      </c>
      <c r="BQ779" s="132">
        <f t="shared" ref="BQ779:BQ809" si="986">AI779*$AO779</f>
        <v>0</v>
      </c>
      <c r="BR779" s="132">
        <f t="shared" ref="BR779:BR809" si="987">AJ779*$AO779</f>
        <v>0</v>
      </c>
      <c r="BS779" s="132">
        <f t="shared" ref="BS779:BS809" si="988">AK779*$AO779</f>
        <v>0</v>
      </c>
    </row>
    <row r="780" spans="1:71" x14ac:dyDescent="0.3">
      <c r="A780" s="132" t="s">
        <v>752</v>
      </c>
      <c r="B780" s="132" t="s">
        <v>540</v>
      </c>
      <c r="C780" s="132" t="s">
        <v>140</v>
      </c>
      <c r="D780" s="132" t="s">
        <v>1076</v>
      </c>
      <c r="F780" s="132" t="str">
        <f t="shared" si="959"/>
        <v>아인종</v>
      </c>
      <c r="K780" s="132">
        <v>2</v>
      </c>
      <c r="AM780" s="132">
        <f>COUNTIF('몬스터 리스트(숨김)'!$B$14:$B$53,A780)</f>
        <v>0</v>
      </c>
      <c r="AN780" s="132">
        <f>IF(COUNTIF(AO781:$AO$809,1)&gt;0,0,AM780)</f>
        <v>0</v>
      </c>
      <c r="AO780" s="132">
        <f>IF(IF(AN780=0,0,VLOOKUP(A780,'몬스터 리스트(숨김)'!$B$14:$D$53,3,0))&gt;0,1,0)</f>
        <v>0</v>
      </c>
      <c r="AQ780" s="132">
        <f t="shared" si="960"/>
        <v>0</v>
      </c>
      <c r="AR780" s="132">
        <f t="shared" si="961"/>
        <v>0</v>
      </c>
      <c r="AS780" s="132">
        <f t="shared" si="962"/>
        <v>0</v>
      </c>
      <c r="AT780" s="132">
        <f t="shared" si="963"/>
        <v>0</v>
      </c>
      <c r="AU780" s="132">
        <f t="shared" si="964"/>
        <v>0</v>
      </c>
      <c r="AV780" s="132">
        <f t="shared" si="965"/>
        <v>0</v>
      </c>
      <c r="AW780" s="132">
        <f t="shared" si="966"/>
        <v>0</v>
      </c>
      <c r="AX780" s="132">
        <f t="shared" si="967"/>
        <v>0</v>
      </c>
      <c r="AY780" s="132">
        <f t="shared" si="968"/>
        <v>0</v>
      </c>
      <c r="AZ780" s="132">
        <f t="shared" si="969"/>
        <v>0</v>
      </c>
      <c r="BA780" s="132">
        <f t="shared" si="970"/>
        <v>0</v>
      </c>
      <c r="BB780" s="132">
        <f t="shared" si="971"/>
        <v>0</v>
      </c>
      <c r="BC780" s="132">
        <f t="shared" si="972"/>
        <v>0</v>
      </c>
      <c r="BD780" s="132">
        <f t="shared" si="973"/>
        <v>0</v>
      </c>
      <c r="BE780" s="132">
        <f t="shared" si="974"/>
        <v>0</v>
      </c>
      <c r="BF780" s="132">
        <f t="shared" si="975"/>
        <v>0</v>
      </c>
      <c r="BG780" s="132">
        <f t="shared" si="976"/>
        <v>0</v>
      </c>
      <c r="BH780" s="132">
        <f t="shared" si="977"/>
        <v>0</v>
      </c>
      <c r="BI780" s="132">
        <f t="shared" si="978"/>
        <v>0</v>
      </c>
      <c r="BJ780" s="132">
        <f t="shared" si="979"/>
        <v>0</v>
      </c>
      <c r="BK780" s="132">
        <f t="shared" si="980"/>
        <v>0</v>
      </c>
      <c r="BL780" s="132">
        <f t="shared" si="981"/>
        <v>0</v>
      </c>
      <c r="BM780" s="132">
        <f t="shared" si="982"/>
        <v>0</v>
      </c>
      <c r="BN780" s="132">
        <f t="shared" si="983"/>
        <v>0</v>
      </c>
      <c r="BO780" s="132">
        <f t="shared" si="984"/>
        <v>0</v>
      </c>
      <c r="BP780" s="132">
        <f t="shared" si="985"/>
        <v>0</v>
      </c>
      <c r="BQ780" s="132">
        <f t="shared" si="986"/>
        <v>0</v>
      </c>
      <c r="BR780" s="132">
        <f t="shared" si="987"/>
        <v>0</v>
      </c>
      <c r="BS780" s="132">
        <f t="shared" si="988"/>
        <v>0</v>
      </c>
    </row>
    <row r="781" spans="1:71" x14ac:dyDescent="0.3">
      <c r="A781" s="132" t="s">
        <v>753</v>
      </c>
      <c r="B781" s="132" t="s">
        <v>540</v>
      </c>
      <c r="C781" s="132" t="s">
        <v>140</v>
      </c>
      <c r="D781" s="132" t="s">
        <v>1076</v>
      </c>
      <c r="F781" s="132" t="str">
        <f t="shared" si="959"/>
        <v>아인종</v>
      </c>
      <c r="K781" s="132">
        <v>2</v>
      </c>
      <c r="AM781" s="132">
        <f>COUNTIF('몬스터 리스트(숨김)'!$B$14:$B$53,A781)</f>
        <v>0</v>
      </c>
      <c r="AN781" s="132">
        <f>IF(COUNTIF(AO782:$AO$809,1)&gt;0,0,AM781)</f>
        <v>0</v>
      </c>
      <c r="AO781" s="132">
        <f>IF(IF(AN781=0,0,VLOOKUP(A781,'몬스터 리스트(숨김)'!$B$14:$D$53,3,0))&gt;0,1,0)</f>
        <v>0</v>
      </c>
      <c r="AQ781" s="132">
        <f t="shared" si="960"/>
        <v>0</v>
      </c>
      <c r="AR781" s="132">
        <f t="shared" si="961"/>
        <v>0</v>
      </c>
      <c r="AS781" s="132">
        <f t="shared" si="962"/>
        <v>0</v>
      </c>
      <c r="AT781" s="132">
        <f t="shared" si="963"/>
        <v>0</v>
      </c>
      <c r="AU781" s="132">
        <f t="shared" si="964"/>
        <v>0</v>
      </c>
      <c r="AV781" s="132">
        <f t="shared" si="965"/>
        <v>0</v>
      </c>
      <c r="AW781" s="132">
        <f t="shared" si="966"/>
        <v>0</v>
      </c>
      <c r="AX781" s="132">
        <f t="shared" si="967"/>
        <v>0</v>
      </c>
      <c r="AY781" s="132">
        <f t="shared" si="968"/>
        <v>0</v>
      </c>
      <c r="AZ781" s="132">
        <f t="shared" si="969"/>
        <v>0</v>
      </c>
      <c r="BA781" s="132">
        <f t="shared" si="970"/>
        <v>0</v>
      </c>
      <c r="BB781" s="132">
        <f t="shared" si="971"/>
        <v>0</v>
      </c>
      <c r="BC781" s="132">
        <f t="shared" si="972"/>
        <v>0</v>
      </c>
      <c r="BD781" s="132">
        <f t="shared" si="973"/>
        <v>0</v>
      </c>
      <c r="BE781" s="132">
        <f t="shared" si="974"/>
        <v>0</v>
      </c>
      <c r="BF781" s="132">
        <f t="shared" si="975"/>
        <v>0</v>
      </c>
      <c r="BG781" s="132">
        <f t="shared" si="976"/>
        <v>0</v>
      </c>
      <c r="BH781" s="132">
        <f t="shared" si="977"/>
        <v>0</v>
      </c>
      <c r="BI781" s="132">
        <f t="shared" si="978"/>
        <v>0</v>
      </c>
      <c r="BJ781" s="132">
        <f t="shared" si="979"/>
        <v>0</v>
      </c>
      <c r="BK781" s="132">
        <f t="shared" si="980"/>
        <v>0</v>
      </c>
      <c r="BL781" s="132">
        <f t="shared" si="981"/>
        <v>0</v>
      </c>
      <c r="BM781" s="132">
        <f t="shared" si="982"/>
        <v>0</v>
      </c>
      <c r="BN781" s="132">
        <f t="shared" si="983"/>
        <v>0</v>
      </c>
      <c r="BO781" s="132">
        <f t="shared" si="984"/>
        <v>0</v>
      </c>
      <c r="BP781" s="132">
        <f t="shared" si="985"/>
        <v>0</v>
      </c>
      <c r="BQ781" s="132">
        <f t="shared" si="986"/>
        <v>0</v>
      </c>
      <c r="BR781" s="132">
        <f t="shared" si="987"/>
        <v>0</v>
      </c>
      <c r="BS781" s="132">
        <f t="shared" si="988"/>
        <v>0</v>
      </c>
    </row>
    <row r="782" spans="1:71" x14ac:dyDescent="0.3">
      <c r="A782" s="132" t="s">
        <v>754</v>
      </c>
      <c r="B782" s="132" t="s">
        <v>540</v>
      </c>
      <c r="C782" s="132" t="s">
        <v>140</v>
      </c>
      <c r="D782" s="132" t="s">
        <v>1076</v>
      </c>
      <c r="F782" s="132" t="str">
        <f t="shared" si="959"/>
        <v>아인종</v>
      </c>
      <c r="K782" s="132">
        <v>2</v>
      </c>
      <c r="AM782" s="132">
        <f>COUNTIF('몬스터 리스트(숨김)'!$B$14:$B$53,A782)</f>
        <v>0</v>
      </c>
      <c r="AN782" s="132">
        <f>IF(COUNTIF(AO783:$AO$809,1)&gt;0,0,AM782)</f>
        <v>0</v>
      </c>
      <c r="AO782" s="132">
        <f>IF(IF(AN782=0,0,VLOOKUP(A782,'몬스터 리스트(숨김)'!$B$14:$D$53,3,0))&gt;0,1,0)</f>
        <v>0</v>
      </c>
      <c r="AQ782" s="132">
        <f t="shared" si="960"/>
        <v>0</v>
      </c>
      <c r="AR782" s="132">
        <f t="shared" si="961"/>
        <v>0</v>
      </c>
      <c r="AS782" s="132">
        <f t="shared" si="962"/>
        <v>0</v>
      </c>
      <c r="AT782" s="132">
        <f t="shared" si="963"/>
        <v>0</v>
      </c>
      <c r="AU782" s="132">
        <f t="shared" si="964"/>
        <v>0</v>
      </c>
      <c r="AV782" s="132">
        <f t="shared" si="965"/>
        <v>0</v>
      </c>
      <c r="AW782" s="132">
        <f t="shared" si="966"/>
        <v>0</v>
      </c>
      <c r="AX782" s="132">
        <f t="shared" si="967"/>
        <v>0</v>
      </c>
      <c r="AY782" s="132">
        <f t="shared" si="968"/>
        <v>0</v>
      </c>
      <c r="AZ782" s="132">
        <f t="shared" si="969"/>
        <v>0</v>
      </c>
      <c r="BA782" s="132">
        <f t="shared" si="970"/>
        <v>0</v>
      </c>
      <c r="BB782" s="132">
        <f t="shared" si="971"/>
        <v>0</v>
      </c>
      <c r="BC782" s="132">
        <f t="shared" si="972"/>
        <v>0</v>
      </c>
      <c r="BD782" s="132">
        <f t="shared" si="973"/>
        <v>0</v>
      </c>
      <c r="BE782" s="132">
        <f t="shared" si="974"/>
        <v>0</v>
      </c>
      <c r="BF782" s="132">
        <f t="shared" si="975"/>
        <v>0</v>
      </c>
      <c r="BG782" s="132">
        <f t="shared" si="976"/>
        <v>0</v>
      </c>
      <c r="BH782" s="132">
        <f t="shared" si="977"/>
        <v>0</v>
      </c>
      <c r="BI782" s="132">
        <f t="shared" si="978"/>
        <v>0</v>
      </c>
      <c r="BJ782" s="132">
        <f t="shared" si="979"/>
        <v>0</v>
      </c>
      <c r="BK782" s="132">
        <f t="shared" si="980"/>
        <v>0</v>
      </c>
      <c r="BL782" s="132">
        <f t="shared" si="981"/>
        <v>0</v>
      </c>
      <c r="BM782" s="132">
        <f t="shared" si="982"/>
        <v>0</v>
      </c>
      <c r="BN782" s="132">
        <f t="shared" si="983"/>
        <v>0</v>
      </c>
      <c r="BO782" s="132">
        <f t="shared" si="984"/>
        <v>0</v>
      </c>
      <c r="BP782" s="132">
        <f t="shared" si="985"/>
        <v>0</v>
      </c>
      <c r="BQ782" s="132">
        <f t="shared" si="986"/>
        <v>0</v>
      </c>
      <c r="BR782" s="132">
        <f t="shared" si="987"/>
        <v>0</v>
      </c>
      <c r="BS782" s="132">
        <f t="shared" si="988"/>
        <v>0</v>
      </c>
    </row>
    <row r="783" spans="1:71" x14ac:dyDescent="0.3">
      <c r="A783" s="132" t="s">
        <v>755</v>
      </c>
      <c r="B783" s="132" t="s">
        <v>540</v>
      </c>
      <c r="C783" s="132" t="s">
        <v>140</v>
      </c>
      <c r="D783" s="132" t="s">
        <v>1076</v>
      </c>
      <c r="F783" s="132" t="str">
        <f t="shared" si="959"/>
        <v>아인종</v>
      </c>
      <c r="K783" s="132">
        <v>2</v>
      </c>
      <c r="AM783" s="132">
        <f>COUNTIF('몬스터 리스트(숨김)'!$B$14:$B$53,A783)</f>
        <v>0</v>
      </c>
      <c r="AN783" s="132">
        <f>IF(COUNTIF(AO784:$AO$809,1)&gt;0,0,AM783)</f>
        <v>0</v>
      </c>
      <c r="AO783" s="132">
        <f>IF(IF(AN783=0,0,VLOOKUP(A783,'몬스터 리스트(숨김)'!$B$14:$D$53,3,0))&gt;0,1,0)</f>
        <v>0</v>
      </c>
      <c r="AQ783" s="132">
        <f t="shared" si="960"/>
        <v>0</v>
      </c>
      <c r="AR783" s="132">
        <f t="shared" si="961"/>
        <v>0</v>
      </c>
      <c r="AS783" s="132">
        <f t="shared" si="962"/>
        <v>0</v>
      </c>
      <c r="AT783" s="132">
        <f t="shared" si="963"/>
        <v>0</v>
      </c>
      <c r="AU783" s="132">
        <f t="shared" si="964"/>
        <v>0</v>
      </c>
      <c r="AV783" s="132">
        <f t="shared" si="965"/>
        <v>0</v>
      </c>
      <c r="AW783" s="132">
        <f t="shared" si="966"/>
        <v>0</v>
      </c>
      <c r="AX783" s="132">
        <f t="shared" si="967"/>
        <v>0</v>
      </c>
      <c r="AY783" s="132">
        <f t="shared" si="968"/>
        <v>0</v>
      </c>
      <c r="AZ783" s="132">
        <f t="shared" si="969"/>
        <v>0</v>
      </c>
      <c r="BA783" s="132">
        <f t="shared" si="970"/>
        <v>0</v>
      </c>
      <c r="BB783" s="132">
        <f t="shared" si="971"/>
        <v>0</v>
      </c>
      <c r="BC783" s="132">
        <f t="shared" si="972"/>
        <v>0</v>
      </c>
      <c r="BD783" s="132">
        <f t="shared" si="973"/>
        <v>0</v>
      </c>
      <c r="BE783" s="132">
        <f t="shared" si="974"/>
        <v>0</v>
      </c>
      <c r="BF783" s="132">
        <f t="shared" si="975"/>
        <v>0</v>
      </c>
      <c r="BG783" s="132">
        <f t="shared" si="976"/>
        <v>0</v>
      </c>
      <c r="BH783" s="132">
        <f t="shared" si="977"/>
        <v>0</v>
      </c>
      <c r="BI783" s="132">
        <f t="shared" si="978"/>
        <v>0</v>
      </c>
      <c r="BJ783" s="132">
        <f t="shared" si="979"/>
        <v>0</v>
      </c>
      <c r="BK783" s="132">
        <f t="shared" si="980"/>
        <v>0</v>
      </c>
      <c r="BL783" s="132">
        <f t="shared" si="981"/>
        <v>0</v>
      </c>
      <c r="BM783" s="132">
        <f t="shared" si="982"/>
        <v>0</v>
      </c>
      <c r="BN783" s="132">
        <f t="shared" si="983"/>
        <v>0</v>
      </c>
      <c r="BO783" s="132">
        <f t="shared" si="984"/>
        <v>0</v>
      </c>
      <c r="BP783" s="132">
        <f t="shared" si="985"/>
        <v>0</v>
      </c>
      <c r="BQ783" s="132">
        <f t="shared" si="986"/>
        <v>0</v>
      </c>
      <c r="BR783" s="132">
        <f t="shared" si="987"/>
        <v>0</v>
      </c>
      <c r="BS783" s="132">
        <f t="shared" si="988"/>
        <v>0</v>
      </c>
    </row>
    <row r="784" spans="1:71" x14ac:dyDescent="0.3">
      <c r="A784" s="132" t="s">
        <v>756</v>
      </c>
      <c r="B784" s="132" t="s">
        <v>540</v>
      </c>
      <c r="C784" s="132" t="s">
        <v>142</v>
      </c>
      <c r="D784" s="132" t="s">
        <v>1077</v>
      </c>
      <c r="F784" s="132" t="str">
        <f t="shared" si="959"/>
        <v>아인종</v>
      </c>
      <c r="K784" s="132">
        <v>4</v>
      </c>
      <c r="AM784" s="132">
        <f>COUNTIF('몬스터 리스트(숨김)'!$B$14:$B$53,A784)</f>
        <v>0</v>
      </c>
      <c r="AN784" s="132">
        <f>IF(COUNTIF(AO785:$AO$809,1)&gt;0,0,AM784)</f>
        <v>0</v>
      </c>
      <c r="AO784" s="132">
        <f>IF(IF(AN784=0,0,VLOOKUP(A784,'몬스터 리스트(숨김)'!$B$14:$D$53,3,0))&gt;0,1,0)</f>
        <v>0</v>
      </c>
      <c r="AQ784" s="132">
        <f t="shared" si="960"/>
        <v>0</v>
      </c>
      <c r="AR784" s="132">
        <f t="shared" si="961"/>
        <v>0</v>
      </c>
      <c r="AS784" s="132">
        <f t="shared" si="962"/>
        <v>0</v>
      </c>
      <c r="AT784" s="132">
        <f t="shared" si="963"/>
        <v>0</v>
      </c>
      <c r="AU784" s="132">
        <f t="shared" si="964"/>
        <v>0</v>
      </c>
      <c r="AV784" s="132">
        <f t="shared" si="965"/>
        <v>0</v>
      </c>
      <c r="AW784" s="132">
        <f t="shared" si="966"/>
        <v>0</v>
      </c>
      <c r="AX784" s="132">
        <f t="shared" si="967"/>
        <v>0</v>
      </c>
      <c r="AY784" s="132">
        <f t="shared" si="968"/>
        <v>0</v>
      </c>
      <c r="AZ784" s="132">
        <f t="shared" si="969"/>
        <v>0</v>
      </c>
      <c r="BA784" s="132">
        <f t="shared" si="970"/>
        <v>0</v>
      </c>
      <c r="BB784" s="132">
        <f t="shared" si="971"/>
        <v>0</v>
      </c>
      <c r="BC784" s="132">
        <f t="shared" si="972"/>
        <v>0</v>
      </c>
      <c r="BD784" s="132">
        <f t="shared" si="973"/>
        <v>0</v>
      </c>
      <c r="BE784" s="132">
        <f t="shared" si="974"/>
        <v>0</v>
      </c>
      <c r="BF784" s="132">
        <f t="shared" si="975"/>
        <v>0</v>
      </c>
      <c r="BG784" s="132">
        <f t="shared" si="976"/>
        <v>0</v>
      </c>
      <c r="BH784" s="132">
        <f t="shared" si="977"/>
        <v>0</v>
      </c>
      <c r="BI784" s="132">
        <f t="shared" si="978"/>
        <v>0</v>
      </c>
      <c r="BJ784" s="132">
        <f t="shared" si="979"/>
        <v>0</v>
      </c>
      <c r="BK784" s="132">
        <f t="shared" si="980"/>
        <v>0</v>
      </c>
      <c r="BL784" s="132">
        <f t="shared" si="981"/>
        <v>0</v>
      </c>
      <c r="BM784" s="132">
        <f t="shared" si="982"/>
        <v>0</v>
      </c>
      <c r="BN784" s="132">
        <f t="shared" si="983"/>
        <v>0</v>
      </c>
      <c r="BO784" s="132">
        <f t="shared" si="984"/>
        <v>0</v>
      </c>
      <c r="BP784" s="132">
        <f t="shared" si="985"/>
        <v>0</v>
      </c>
      <c r="BQ784" s="132">
        <f t="shared" si="986"/>
        <v>0</v>
      </c>
      <c r="BR784" s="132">
        <f t="shared" si="987"/>
        <v>0</v>
      </c>
      <c r="BS784" s="132">
        <f t="shared" si="988"/>
        <v>0</v>
      </c>
    </row>
    <row r="785" spans="1:71" x14ac:dyDescent="0.3">
      <c r="A785" s="132" t="s">
        <v>757</v>
      </c>
      <c r="B785" s="132" t="s">
        <v>540</v>
      </c>
      <c r="C785" s="132" t="s">
        <v>142</v>
      </c>
      <c r="D785" s="132" t="s">
        <v>1077</v>
      </c>
      <c r="F785" s="132" t="str">
        <f t="shared" si="959"/>
        <v>아인종</v>
      </c>
      <c r="K785" s="132">
        <v>4</v>
      </c>
      <c r="AM785" s="132">
        <f>COUNTIF('몬스터 리스트(숨김)'!$B$14:$B$53,A785)</f>
        <v>0</v>
      </c>
      <c r="AN785" s="132">
        <f>IF(COUNTIF(AO786:$AO$809,1)&gt;0,0,AM785)</f>
        <v>0</v>
      </c>
      <c r="AO785" s="132">
        <f>IF(IF(AN785=0,0,VLOOKUP(A785,'몬스터 리스트(숨김)'!$B$14:$D$53,3,0))&gt;0,1,0)</f>
        <v>0</v>
      </c>
      <c r="AQ785" s="132">
        <f t="shared" si="960"/>
        <v>0</v>
      </c>
      <c r="AR785" s="132">
        <f t="shared" si="961"/>
        <v>0</v>
      </c>
      <c r="AS785" s="132">
        <f t="shared" si="962"/>
        <v>0</v>
      </c>
      <c r="AT785" s="132">
        <f t="shared" si="963"/>
        <v>0</v>
      </c>
      <c r="AU785" s="132">
        <f t="shared" si="964"/>
        <v>0</v>
      </c>
      <c r="AV785" s="132">
        <f t="shared" si="965"/>
        <v>0</v>
      </c>
      <c r="AW785" s="132">
        <f t="shared" si="966"/>
        <v>0</v>
      </c>
      <c r="AX785" s="132">
        <f t="shared" si="967"/>
        <v>0</v>
      </c>
      <c r="AY785" s="132">
        <f t="shared" si="968"/>
        <v>0</v>
      </c>
      <c r="AZ785" s="132">
        <f t="shared" si="969"/>
        <v>0</v>
      </c>
      <c r="BA785" s="132">
        <f t="shared" si="970"/>
        <v>0</v>
      </c>
      <c r="BB785" s="132">
        <f t="shared" si="971"/>
        <v>0</v>
      </c>
      <c r="BC785" s="132">
        <f t="shared" si="972"/>
        <v>0</v>
      </c>
      <c r="BD785" s="132">
        <f t="shared" si="973"/>
        <v>0</v>
      </c>
      <c r="BE785" s="132">
        <f t="shared" si="974"/>
        <v>0</v>
      </c>
      <c r="BF785" s="132">
        <f t="shared" si="975"/>
        <v>0</v>
      </c>
      <c r="BG785" s="132">
        <f t="shared" si="976"/>
        <v>0</v>
      </c>
      <c r="BH785" s="132">
        <f t="shared" si="977"/>
        <v>0</v>
      </c>
      <c r="BI785" s="132">
        <f t="shared" si="978"/>
        <v>0</v>
      </c>
      <c r="BJ785" s="132">
        <f t="shared" si="979"/>
        <v>0</v>
      </c>
      <c r="BK785" s="132">
        <f t="shared" si="980"/>
        <v>0</v>
      </c>
      <c r="BL785" s="132">
        <f t="shared" si="981"/>
        <v>0</v>
      </c>
      <c r="BM785" s="132">
        <f t="shared" si="982"/>
        <v>0</v>
      </c>
      <c r="BN785" s="132">
        <f t="shared" si="983"/>
        <v>0</v>
      </c>
      <c r="BO785" s="132">
        <f t="shared" si="984"/>
        <v>0</v>
      </c>
      <c r="BP785" s="132">
        <f t="shared" si="985"/>
        <v>0</v>
      </c>
      <c r="BQ785" s="132">
        <f t="shared" si="986"/>
        <v>0</v>
      </c>
      <c r="BR785" s="132">
        <f t="shared" si="987"/>
        <v>0</v>
      </c>
      <c r="BS785" s="132">
        <f t="shared" si="988"/>
        <v>0</v>
      </c>
    </row>
    <row r="786" spans="1:71" x14ac:dyDescent="0.3">
      <c r="A786" s="132" t="s">
        <v>758</v>
      </c>
      <c r="B786" s="132" t="s">
        <v>540</v>
      </c>
      <c r="C786" s="132" t="s">
        <v>142</v>
      </c>
      <c r="D786" s="132" t="s">
        <v>1077</v>
      </c>
      <c r="F786" s="132" t="str">
        <f t="shared" si="959"/>
        <v>아인종</v>
      </c>
      <c r="K786" s="132">
        <v>4</v>
      </c>
      <c r="AM786" s="132">
        <f>COUNTIF('몬스터 리스트(숨김)'!$B$14:$B$53,A786)</f>
        <v>0</v>
      </c>
      <c r="AN786" s="132">
        <f>IF(COUNTIF(AO787:$AO$809,1)&gt;0,0,AM786)</f>
        <v>0</v>
      </c>
      <c r="AO786" s="132">
        <f>IF(IF(AN786=0,0,VLOOKUP(A786,'몬스터 리스트(숨김)'!$B$14:$D$53,3,0))&gt;0,1,0)</f>
        <v>0</v>
      </c>
      <c r="AQ786" s="132">
        <f t="shared" si="960"/>
        <v>0</v>
      </c>
      <c r="AR786" s="132">
        <f t="shared" si="961"/>
        <v>0</v>
      </c>
      <c r="AS786" s="132">
        <f t="shared" si="962"/>
        <v>0</v>
      </c>
      <c r="AT786" s="132">
        <f t="shared" si="963"/>
        <v>0</v>
      </c>
      <c r="AU786" s="132">
        <f t="shared" si="964"/>
        <v>0</v>
      </c>
      <c r="AV786" s="132">
        <f t="shared" si="965"/>
        <v>0</v>
      </c>
      <c r="AW786" s="132">
        <f t="shared" si="966"/>
        <v>0</v>
      </c>
      <c r="AX786" s="132">
        <f t="shared" si="967"/>
        <v>0</v>
      </c>
      <c r="AY786" s="132">
        <f t="shared" si="968"/>
        <v>0</v>
      </c>
      <c r="AZ786" s="132">
        <f t="shared" si="969"/>
        <v>0</v>
      </c>
      <c r="BA786" s="132">
        <f t="shared" si="970"/>
        <v>0</v>
      </c>
      <c r="BB786" s="132">
        <f t="shared" si="971"/>
        <v>0</v>
      </c>
      <c r="BC786" s="132">
        <f t="shared" si="972"/>
        <v>0</v>
      </c>
      <c r="BD786" s="132">
        <f t="shared" si="973"/>
        <v>0</v>
      </c>
      <c r="BE786" s="132">
        <f t="shared" si="974"/>
        <v>0</v>
      </c>
      <c r="BF786" s="132">
        <f t="shared" si="975"/>
        <v>0</v>
      </c>
      <c r="BG786" s="132">
        <f t="shared" si="976"/>
        <v>0</v>
      </c>
      <c r="BH786" s="132">
        <f t="shared" si="977"/>
        <v>0</v>
      </c>
      <c r="BI786" s="132">
        <f t="shared" si="978"/>
        <v>0</v>
      </c>
      <c r="BJ786" s="132">
        <f t="shared" si="979"/>
        <v>0</v>
      </c>
      <c r="BK786" s="132">
        <f t="shared" si="980"/>
        <v>0</v>
      </c>
      <c r="BL786" s="132">
        <f t="shared" si="981"/>
        <v>0</v>
      </c>
      <c r="BM786" s="132">
        <f t="shared" si="982"/>
        <v>0</v>
      </c>
      <c r="BN786" s="132">
        <f t="shared" si="983"/>
        <v>0</v>
      </c>
      <c r="BO786" s="132">
        <f t="shared" si="984"/>
        <v>0</v>
      </c>
      <c r="BP786" s="132">
        <f t="shared" si="985"/>
        <v>0</v>
      </c>
      <c r="BQ786" s="132">
        <f t="shared" si="986"/>
        <v>0</v>
      </c>
      <c r="BR786" s="132">
        <f t="shared" si="987"/>
        <v>0</v>
      </c>
      <c r="BS786" s="132">
        <f t="shared" si="988"/>
        <v>0</v>
      </c>
    </row>
    <row r="787" spans="1:71" x14ac:dyDescent="0.3">
      <c r="A787" s="132" t="s">
        <v>759</v>
      </c>
      <c r="B787" s="132" t="s">
        <v>540</v>
      </c>
      <c r="C787" s="132" t="s">
        <v>142</v>
      </c>
      <c r="D787" s="132" t="s">
        <v>1077</v>
      </c>
      <c r="F787" s="132" t="str">
        <f t="shared" si="959"/>
        <v>아인종</v>
      </c>
      <c r="K787" s="132">
        <v>4</v>
      </c>
      <c r="AM787" s="132">
        <f>COUNTIF('몬스터 리스트(숨김)'!$B$14:$B$53,A787)</f>
        <v>0</v>
      </c>
      <c r="AN787" s="132">
        <f>IF(COUNTIF(AO788:$AO$809,1)&gt;0,0,AM787)</f>
        <v>0</v>
      </c>
      <c r="AO787" s="132">
        <f>IF(IF(AN787=0,0,VLOOKUP(A787,'몬스터 리스트(숨김)'!$B$14:$D$53,3,0))&gt;0,1,0)</f>
        <v>0</v>
      </c>
      <c r="AQ787" s="132">
        <f t="shared" si="960"/>
        <v>0</v>
      </c>
      <c r="AR787" s="132">
        <f t="shared" si="961"/>
        <v>0</v>
      </c>
      <c r="AS787" s="132">
        <f t="shared" si="962"/>
        <v>0</v>
      </c>
      <c r="AT787" s="132">
        <f t="shared" si="963"/>
        <v>0</v>
      </c>
      <c r="AU787" s="132">
        <f t="shared" si="964"/>
        <v>0</v>
      </c>
      <c r="AV787" s="132">
        <f t="shared" si="965"/>
        <v>0</v>
      </c>
      <c r="AW787" s="132">
        <f t="shared" si="966"/>
        <v>0</v>
      </c>
      <c r="AX787" s="132">
        <f t="shared" si="967"/>
        <v>0</v>
      </c>
      <c r="AY787" s="132">
        <f t="shared" si="968"/>
        <v>0</v>
      </c>
      <c r="AZ787" s="132">
        <f t="shared" si="969"/>
        <v>0</v>
      </c>
      <c r="BA787" s="132">
        <f t="shared" si="970"/>
        <v>0</v>
      </c>
      <c r="BB787" s="132">
        <f t="shared" si="971"/>
        <v>0</v>
      </c>
      <c r="BC787" s="132">
        <f t="shared" si="972"/>
        <v>0</v>
      </c>
      <c r="BD787" s="132">
        <f t="shared" si="973"/>
        <v>0</v>
      </c>
      <c r="BE787" s="132">
        <f t="shared" si="974"/>
        <v>0</v>
      </c>
      <c r="BF787" s="132">
        <f t="shared" si="975"/>
        <v>0</v>
      </c>
      <c r="BG787" s="132">
        <f t="shared" si="976"/>
        <v>0</v>
      </c>
      <c r="BH787" s="132">
        <f t="shared" si="977"/>
        <v>0</v>
      </c>
      <c r="BI787" s="132">
        <f t="shared" si="978"/>
        <v>0</v>
      </c>
      <c r="BJ787" s="132">
        <f t="shared" si="979"/>
        <v>0</v>
      </c>
      <c r="BK787" s="132">
        <f t="shared" si="980"/>
        <v>0</v>
      </c>
      <c r="BL787" s="132">
        <f t="shared" si="981"/>
        <v>0</v>
      </c>
      <c r="BM787" s="132">
        <f t="shared" si="982"/>
        <v>0</v>
      </c>
      <c r="BN787" s="132">
        <f t="shared" si="983"/>
        <v>0</v>
      </c>
      <c r="BO787" s="132">
        <f t="shared" si="984"/>
        <v>0</v>
      </c>
      <c r="BP787" s="132">
        <f t="shared" si="985"/>
        <v>0</v>
      </c>
      <c r="BQ787" s="132">
        <f t="shared" si="986"/>
        <v>0</v>
      </c>
      <c r="BR787" s="132">
        <f t="shared" si="987"/>
        <v>0</v>
      </c>
      <c r="BS787" s="132">
        <f t="shared" si="988"/>
        <v>0</v>
      </c>
    </row>
    <row r="788" spans="1:71" x14ac:dyDescent="0.3">
      <c r="A788" s="132" t="s">
        <v>760</v>
      </c>
      <c r="B788" s="132" t="s">
        <v>540</v>
      </c>
      <c r="C788" s="132" t="s">
        <v>142</v>
      </c>
      <c r="D788" s="132" t="s">
        <v>1077</v>
      </c>
      <c r="F788" s="132" t="str">
        <f t="shared" si="959"/>
        <v>아인종</v>
      </c>
      <c r="K788" s="132">
        <v>4</v>
      </c>
      <c r="AM788" s="132">
        <f>COUNTIF('몬스터 리스트(숨김)'!$B$14:$B$53,A788)</f>
        <v>0</v>
      </c>
      <c r="AN788" s="132">
        <f>IF(COUNTIF(AO789:$AO$809,1)&gt;0,0,AM788)</f>
        <v>0</v>
      </c>
      <c r="AO788" s="132">
        <f>IF(IF(AN788=0,0,VLOOKUP(A788,'몬스터 리스트(숨김)'!$B$14:$D$53,3,0))&gt;0,1,0)</f>
        <v>0</v>
      </c>
      <c r="AQ788" s="132">
        <f t="shared" si="960"/>
        <v>0</v>
      </c>
      <c r="AR788" s="132">
        <f t="shared" si="961"/>
        <v>0</v>
      </c>
      <c r="AS788" s="132">
        <f t="shared" si="962"/>
        <v>0</v>
      </c>
      <c r="AT788" s="132">
        <f t="shared" si="963"/>
        <v>0</v>
      </c>
      <c r="AU788" s="132">
        <f t="shared" si="964"/>
        <v>0</v>
      </c>
      <c r="AV788" s="132">
        <f t="shared" si="965"/>
        <v>0</v>
      </c>
      <c r="AW788" s="132">
        <f t="shared" si="966"/>
        <v>0</v>
      </c>
      <c r="AX788" s="132">
        <f t="shared" si="967"/>
        <v>0</v>
      </c>
      <c r="AY788" s="132">
        <f t="shared" si="968"/>
        <v>0</v>
      </c>
      <c r="AZ788" s="132">
        <f t="shared" si="969"/>
        <v>0</v>
      </c>
      <c r="BA788" s="132">
        <f t="shared" si="970"/>
        <v>0</v>
      </c>
      <c r="BB788" s="132">
        <f t="shared" si="971"/>
        <v>0</v>
      </c>
      <c r="BC788" s="132">
        <f t="shared" si="972"/>
        <v>0</v>
      </c>
      <c r="BD788" s="132">
        <f t="shared" si="973"/>
        <v>0</v>
      </c>
      <c r="BE788" s="132">
        <f t="shared" si="974"/>
        <v>0</v>
      </c>
      <c r="BF788" s="132">
        <f t="shared" si="975"/>
        <v>0</v>
      </c>
      <c r="BG788" s="132">
        <f t="shared" si="976"/>
        <v>0</v>
      </c>
      <c r="BH788" s="132">
        <f t="shared" si="977"/>
        <v>0</v>
      </c>
      <c r="BI788" s="132">
        <f t="shared" si="978"/>
        <v>0</v>
      </c>
      <c r="BJ788" s="132">
        <f t="shared" si="979"/>
        <v>0</v>
      </c>
      <c r="BK788" s="132">
        <f t="shared" si="980"/>
        <v>0</v>
      </c>
      <c r="BL788" s="132">
        <f t="shared" si="981"/>
        <v>0</v>
      </c>
      <c r="BM788" s="132">
        <f t="shared" si="982"/>
        <v>0</v>
      </c>
      <c r="BN788" s="132">
        <f t="shared" si="983"/>
        <v>0</v>
      </c>
      <c r="BO788" s="132">
        <f t="shared" si="984"/>
        <v>0</v>
      </c>
      <c r="BP788" s="132">
        <f t="shared" si="985"/>
        <v>0</v>
      </c>
      <c r="BQ788" s="132">
        <f t="shared" si="986"/>
        <v>0</v>
      </c>
      <c r="BR788" s="132">
        <f t="shared" si="987"/>
        <v>0</v>
      </c>
      <c r="BS788" s="132">
        <f t="shared" si="988"/>
        <v>0</v>
      </c>
    </row>
    <row r="789" spans="1:71" x14ac:dyDescent="0.3">
      <c r="A789" s="132" t="s">
        <v>761</v>
      </c>
      <c r="B789" s="132" t="s">
        <v>540</v>
      </c>
      <c r="C789" s="132" t="s">
        <v>144</v>
      </c>
      <c r="D789" s="132" t="s">
        <v>1081</v>
      </c>
      <c r="F789" s="132" t="str">
        <f>IF(B789="스페셜",IF(E789="","스페셜 상자","스페셜 조합"),B789)</f>
        <v>아인종</v>
      </c>
      <c r="K789" s="132">
        <v>6</v>
      </c>
      <c r="AM789" s="132">
        <f>COUNTIF('몬스터 리스트(숨김)'!$B$14:$B$53,A789)</f>
        <v>0</v>
      </c>
      <c r="AN789" s="132">
        <f>IF(COUNTIF(AO790:$AO$809,1)&gt;0,0,AM789)</f>
        <v>0</v>
      </c>
      <c r="AO789" s="132">
        <f>IF(IF(AN789=0,0,VLOOKUP(A789,'몬스터 리스트(숨김)'!$B$14:$D$53,3,0))&gt;0,1,0)</f>
        <v>0</v>
      </c>
      <c r="AQ789" s="132">
        <f t="shared" si="960"/>
        <v>0</v>
      </c>
      <c r="AR789" s="132">
        <f t="shared" si="961"/>
        <v>0</v>
      </c>
      <c r="AS789" s="132">
        <f t="shared" si="962"/>
        <v>0</v>
      </c>
      <c r="AT789" s="132">
        <f t="shared" si="963"/>
        <v>0</v>
      </c>
      <c r="AU789" s="132">
        <f t="shared" si="964"/>
        <v>0</v>
      </c>
      <c r="AV789" s="132">
        <f t="shared" si="965"/>
        <v>0</v>
      </c>
      <c r="AW789" s="132">
        <f t="shared" si="966"/>
        <v>0</v>
      </c>
      <c r="AX789" s="132">
        <f t="shared" si="967"/>
        <v>0</v>
      </c>
      <c r="AY789" s="132">
        <f t="shared" si="968"/>
        <v>0</v>
      </c>
      <c r="AZ789" s="132">
        <f t="shared" si="969"/>
        <v>0</v>
      </c>
      <c r="BA789" s="132">
        <f t="shared" si="970"/>
        <v>0</v>
      </c>
      <c r="BB789" s="132">
        <f t="shared" si="971"/>
        <v>0</v>
      </c>
      <c r="BC789" s="132">
        <f t="shared" si="972"/>
        <v>0</v>
      </c>
      <c r="BD789" s="132">
        <f t="shared" si="973"/>
        <v>0</v>
      </c>
      <c r="BE789" s="132">
        <f t="shared" si="974"/>
        <v>0</v>
      </c>
      <c r="BF789" s="132">
        <f t="shared" si="975"/>
        <v>0</v>
      </c>
      <c r="BG789" s="132">
        <f t="shared" si="976"/>
        <v>0</v>
      </c>
      <c r="BH789" s="132">
        <f t="shared" si="977"/>
        <v>0</v>
      </c>
      <c r="BI789" s="132">
        <f t="shared" si="978"/>
        <v>0</v>
      </c>
      <c r="BJ789" s="132">
        <f t="shared" si="979"/>
        <v>0</v>
      </c>
      <c r="BK789" s="132">
        <f t="shared" si="980"/>
        <v>0</v>
      </c>
      <c r="BL789" s="132">
        <f t="shared" si="981"/>
        <v>0</v>
      </c>
      <c r="BM789" s="132">
        <f t="shared" si="982"/>
        <v>0</v>
      </c>
      <c r="BN789" s="132">
        <f t="shared" si="983"/>
        <v>0</v>
      </c>
      <c r="BO789" s="132">
        <f t="shared" si="984"/>
        <v>0</v>
      </c>
      <c r="BP789" s="132">
        <f t="shared" si="985"/>
        <v>0</v>
      </c>
      <c r="BQ789" s="132">
        <f t="shared" si="986"/>
        <v>0</v>
      </c>
      <c r="BR789" s="132">
        <f t="shared" si="987"/>
        <v>0</v>
      </c>
      <c r="BS789" s="132">
        <f t="shared" si="988"/>
        <v>0</v>
      </c>
    </row>
    <row r="790" spans="1:71" x14ac:dyDescent="0.3">
      <c r="A790" s="132" t="s">
        <v>762</v>
      </c>
      <c r="B790" s="132" t="s">
        <v>540</v>
      </c>
      <c r="C790" s="132" t="s">
        <v>144</v>
      </c>
      <c r="D790" s="132" t="s">
        <v>1081</v>
      </c>
      <c r="F790" s="132" t="str">
        <f t="shared" ref="F790:F804" si="989">IF(B790="스페셜",IF(E790="","스페셜 상자","스페셜 조합"),B790)</f>
        <v>아인종</v>
      </c>
      <c r="K790" s="132">
        <v>6</v>
      </c>
      <c r="AM790" s="132">
        <f>COUNTIF('몬스터 리스트(숨김)'!$B$14:$B$53,A790)</f>
        <v>0</v>
      </c>
      <c r="AN790" s="132">
        <f>IF(COUNTIF(AO791:$AO$809,1)&gt;0,0,AM790)</f>
        <v>0</v>
      </c>
      <c r="AO790" s="132">
        <f>IF(IF(AN790=0,0,VLOOKUP(A790,'몬스터 리스트(숨김)'!$B$14:$D$53,3,0))&gt;0,1,0)</f>
        <v>0</v>
      </c>
      <c r="AQ790" s="132">
        <f t="shared" si="960"/>
        <v>0</v>
      </c>
      <c r="AR790" s="132">
        <f t="shared" si="961"/>
        <v>0</v>
      </c>
      <c r="AS790" s="132">
        <f t="shared" si="962"/>
        <v>0</v>
      </c>
      <c r="AT790" s="132">
        <f t="shared" si="963"/>
        <v>0</v>
      </c>
      <c r="AU790" s="132">
        <f t="shared" si="964"/>
        <v>0</v>
      </c>
      <c r="AV790" s="132">
        <f t="shared" si="965"/>
        <v>0</v>
      </c>
      <c r="AW790" s="132">
        <f t="shared" si="966"/>
        <v>0</v>
      </c>
      <c r="AX790" s="132">
        <f t="shared" si="967"/>
        <v>0</v>
      </c>
      <c r="AY790" s="132">
        <f t="shared" si="968"/>
        <v>0</v>
      </c>
      <c r="AZ790" s="132">
        <f t="shared" si="969"/>
        <v>0</v>
      </c>
      <c r="BA790" s="132">
        <f t="shared" si="970"/>
        <v>0</v>
      </c>
      <c r="BB790" s="132">
        <f t="shared" si="971"/>
        <v>0</v>
      </c>
      <c r="BC790" s="132">
        <f t="shared" si="972"/>
        <v>0</v>
      </c>
      <c r="BD790" s="132">
        <f t="shared" si="973"/>
        <v>0</v>
      </c>
      <c r="BE790" s="132">
        <f t="shared" si="974"/>
        <v>0</v>
      </c>
      <c r="BF790" s="132">
        <f t="shared" si="975"/>
        <v>0</v>
      </c>
      <c r="BG790" s="132">
        <f t="shared" si="976"/>
        <v>0</v>
      </c>
      <c r="BH790" s="132">
        <f t="shared" si="977"/>
        <v>0</v>
      </c>
      <c r="BI790" s="132">
        <f t="shared" si="978"/>
        <v>0</v>
      </c>
      <c r="BJ790" s="132">
        <f t="shared" si="979"/>
        <v>0</v>
      </c>
      <c r="BK790" s="132">
        <f t="shared" si="980"/>
        <v>0</v>
      </c>
      <c r="BL790" s="132">
        <f t="shared" si="981"/>
        <v>0</v>
      </c>
      <c r="BM790" s="132">
        <f t="shared" si="982"/>
        <v>0</v>
      </c>
      <c r="BN790" s="132">
        <f t="shared" si="983"/>
        <v>0</v>
      </c>
      <c r="BO790" s="132">
        <f t="shared" si="984"/>
        <v>0</v>
      </c>
      <c r="BP790" s="132">
        <f t="shared" si="985"/>
        <v>0</v>
      </c>
      <c r="BQ790" s="132">
        <f t="shared" si="986"/>
        <v>0</v>
      </c>
      <c r="BR790" s="132">
        <f t="shared" si="987"/>
        <v>0</v>
      </c>
      <c r="BS790" s="132">
        <f t="shared" si="988"/>
        <v>0</v>
      </c>
    </row>
    <row r="791" spans="1:71" x14ac:dyDescent="0.3">
      <c r="A791" s="132" t="s">
        <v>763</v>
      </c>
      <c r="B791" s="132" t="s">
        <v>540</v>
      </c>
      <c r="C791" s="132" t="s">
        <v>144</v>
      </c>
      <c r="D791" s="132" t="s">
        <v>1081</v>
      </c>
      <c r="F791" s="132" t="str">
        <f t="shared" si="989"/>
        <v>아인종</v>
      </c>
      <c r="K791" s="132">
        <v>6</v>
      </c>
      <c r="AM791" s="132">
        <f>COUNTIF('몬스터 리스트(숨김)'!$B$14:$B$53,A791)</f>
        <v>0</v>
      </c>
      <c r="AN791" s="132">
        <f>IF(COUNTIF(AO792:$AO$809,1)&gt;0,0,AM791)</f>
        <v>0</v>
      </c>
      <c r="AO791" s="132">
        <f>IF(IF(AN791=0,0,VLOOKUP(A791,'몬스터 리스트(숨김)'!$B$14:$D$53,3,0))&gt;0,1,0)</f>
        <v>0</v>
      </c>
      <c r="AQ791" s="132">
        <f t="shared" si="960"/>
        <v>0</v>
      </c>
      <c r="AR791" s="132">
        <f t="shared" si="961"/>
        <v>0</v>
      </c>
      <c r="AS791" s="132">
        <f t="shared" si="962"/>
        <v>0</v>
      </c>
      <c r="AT791" s="132">
        <f t="shared" si="963"/>
        <v>0</v>
      </c>
      <c r="AU791" s="132">
        <f t="shared" si="964"/>
        <v>0</v>
      </c>
      <c r="AV791" s="132">
        <f t="shared" si="965"/>
        <v>0</v>
      </c>
      <c r="AW791" s="132">
        <f t="shared" si="966"/>
        <v>0</v>
      </c>
      <c r="AX791" s="132">
        <f t="shared" si="967"/>
        <v>0</v>
      </c>
      <c r="AY791" s="132">
        <f t="shared" si="968"/>
        <v>0</v>
      </c>
      <c r="AZ791" s="132">
        <f t="shared" si="969"/>
        <v>0</v>
      </c>
      <c r="BA791" s="132">
        <f t="shared" si="970"/>
        <v>0</v>
      </c>
      <c r="BB791" s="132">
        <f t="shared" si="971"/>
        <v>0</v>
      </c>
      <c r="BC791" s="132">
        <f t="shared" si="972"/>
        <v>0</v>
      </c>
      <c r="BD791" s="132">
        <f t="shared" si="973"/>
        <v>0</v>
      </c>
      <c r="BE791" s="132">
        <f t="shared" si="974"/>
        <v>0</v>
      </c>
      <c r="BF791" s="132">
        <f t="shared" si="975"/>
        <v>0</v>
      </c>
      <c r="BG791" s="132">
        <f t="shared" si="976"/>
        <v>0</v>
      </c>
      <c r="BH791" s="132">
        <f t="shared" si="977"/>
        <v>0</v>
      </c>
      <c r="BI791" s="132">
        <f t="shared" si="978"/>
        <v>0</v>
      </c>
      <c r="BJ791" s="132">
        <f t="shared" si="979"/>
        <v>0</v>
      </c>
      <c r="BK791" s="132">
        <f t="shared" si="980"/>
        <v>0</v>
      </c>
      <c r="BL791" s="132">
        <f t="shared" si="981"/>
        <v>0</v>
      </c>
      <c r="BM791" s="132">
        <f t="shared" si="982"/>
        <v>0</v>
      </c>
      <c r="BN791" s="132">
        <f t="shared" si="983"/>
        <v>0</v>
      </c>
      <c r="BO791" s="132">
        <f t="shared" si="984"/>
        <v>0</v>
      </c>
      <c r="BP791" s="132">
        <f t="shared" si="985"/>
        <v>0</v>
      </c>
      <c r="BQ791" s="132">
        <f t="shared" si="986"/>
        <v>0</v>
      </c>
      <c r="BR791" s="132">
        <f t="shared" si="987"/>
        <v>0</v>
      </c>
      <c r="BS791" s="132">
        <f t="shared" si="988"/>
        <v>0</v>
      </c>
    </row>
    <row r="792" spans="1:71" x14ac:dyDescent="0.3">
      <c r="A792" s="132" t="s">
        <v>764</v>
      </c>
      <c r="B792" s="132" t="s">
        <v>540</v>
      </c>
      <c r="C792" s="132" t="s">
        <v>144</v>
      </c>
      <c r="D792" s="132" t="s">
        <v>1081</v>
      </c>
      <c r="F792" s="132" t="str">
        <f t="shared" si="989"/>
        <v>아인종</v>
      </c>
      <c r="K792" s="132">
        <v>6</v>
      </c>
      <c r="AM792" s="132">
        <f>COUNTIF('몬스터 리스트(숨김)'!$B$14:$B$53,A792)</f>
        <v>0</v>
      </c>
      <c r="AN792" s="132">
        <f>IF(COUNTIF(AO793:$AO$809,1)&gt;0,0,AM792)</f>
        <v>0</v>
      </c>
      <c r="AO792" s="132">
        <f>IF(IF(AN792=0,0,VLOOKUP(A792,'몬스터 리스트(숨김)'!$B$14:$D$53,3,0))&gt;0,1,0)</f>
        <v>0</v>
      </c>
      <c r="AQ792" s="132">
        <f t="shared" si="960"/>
        <v>0</v>
      </c>
      <c r="AR792" s="132">
        <f t="shared" si="961"/>
        <v>0</v>
      </c>
      <c r="AS792" s="132">
        <f t="shared" si="962"/>
        <v>0</v>
      </c>
      <c r="AT792" s="132">
        <f t="shared" si="963"/>
        <v>0</v>
      </c>
      <c r="AU792" s="132">
        <f t="shared" si="964"/>
        <v>0</v>
      </c>
      <c r="AV792" s="132">
        <f t="shared" si="965"/>
        <v>0</v>
      </c>
      <c r="AW792" s="132">
        <f t="shared" si="966"/>
        <v>0</v>
      </c>
      <c r="AX792" s="132">
        <f t="shared" si="967"/>
        <v>0</v>
      </c>
      <c r="AY792" s="132">
        <f t="shared" si="968"/>
        <v>0</v>
      </c>
      <c r="AZ792" s="132">
        <f t="shared" si="969"/>
        <v>0</v>
      </c>
      <c r="BA792" s="132">
        <f t="shared" si="970"/>
        <v>0</v>
      </c>
      <c r="BB792" s="132">
        <f t="shared" si="971"/>
        <v>0</v>
      </c>
      <c r="BC792" s="132">
        <f t="shared" si="972"/>
        <v>0</v>
      </c>
      <c r="BD792" s="132">
        <f t="shared" si="973"/>
        <v>0</v>
      </c>
      <c r="BE792" s="132">
        <f t="shared" si="974"/>
        <v>0</v>
      </c>
      <c r="BF792" s="132">
        <f t="shared" si="975"/>
        <v>0</v>
      </c>
      <c r="BG792" s="132">
        <f t="shared" si="976"/>
        <v>0</v>
      </c>
      <c r="BH792" s="132">
        <f t="shared" si="977"/>
        <v>0</v>
      </c>
      <c r="BI792" s="132">
        <f t="shared" si="978"/>
        <v>0</v>
      </c>
      <c r="BJ792" s="132">
        <f t="shared" si="979"/>
        <v>0</v>
      </c>
      <c r="BK792" s="132">
        <f t="shared" si="980"/>
        <v>0</v>
      </c>
      <c r="BL792" s="132">
        <f t="shared" si="981"/>
        <v>0</v>
      </c>
      <c r="BM792" s="132">
        <f t="shared" si="982"/>
        <v>0</v>
      </c>
      <c r="BN792" s="132">
        <f t="shared" si="983"/>
        <v>0</v>
      </c>
      <c r="BO792" s="132">
        <f t="shared" si="984"/>
        <v>0</v>
      </c>
      <c r="BP792" s="132">
        <f t="shared" si="985"/>
        <v>0</v>
      </c>
      <c r="BQ792" s="132">
        <f t="shared" si="986"/>
        <v>0</v>
      </c>
      <c r="BR792" s="132">
        <f t="shared" si="987"/>
        <v>0</v>
      </c>
      <c r="BS792" s="132">
        <f t="shared" si="988"/>
        <v>0</v>
      </c>
    </row>
    <row r="793" spans="1:71" x14ac:dyDescent="0.3">
      <c r="A793" s="132" t="s">
        <v>765</v>
      </c>
      <c r="B793" s="132" t="s">
        <v>540</v>
      </c>
      <c r="C793" s="132" t="s">
        <v>153</v>
      </c>
      <c r="D793" s="132" t="s">
        <v>1078</v>
      </c>
      <c r="F793" s="132" t="str">
        <f t="shared" si="989"/>
        <v>아인종</v>
      </c>
      <c r="K793" s="132">
        <v>8</v>
      </c>
      <c r="AM793" s="132">
        <f>COUNTIF('몬스터 리스트(숨김)'!$B$14:$B$53,A793)</f>
        <v>0</v>
      </c>
      <c r="AN793" s="132">
        <f>IF(COUNTIF(AO794:$AO$809,1)&gt;0,0,AM793)</f>
        <v>0</v>
      </c>
      <c r="AO793" s="132">
        <f>IF(IF(AN793=0,0,VLOOKUP(A793,'몬스터 리스트(숨김)'!$B$14:$D$53,3,0))&gt;0,1,0)</f>
        <v>0</v>
      </c>
      <c r="AQ793" s="132">
        <f t="shared" si="960"/>
        <v>0</v>
      </c>
      <c r="AR793" s="132">
        <f t="shared" si="961"/>
        <v>0</v>
      </c>
      <c r="AS793" s="132">
        <f t="shared" si="962"/>
        <v>0</v>
      </c>
      <c r="AT793" s="132">
        <f t="shared" si="963"/>
        <v>0</v>
      </c>
      <c r="AU793" s="132">
        <f t="shared" si="964"/>
        <v>0</v>
      </c>
      <c r="AV793" s="132">
        <f t="shared" si="965"/>
        <v>0</v>
      </c>
      <c r="AW793" s="132">
        <f t="shared" si="966"/>
        <v>0</v>
      </c>
      <c r="AX793" s="132">
        <f t="shared" si="967"/>
        <v>0</v>
      </c>
      <c r="AY793" s="132">
        <f t="shared" si="968"/>
        <v>0</v>
      </c>
      <c r="AZ793" s="132">
        <f t="shared" si="969"/>
        <v>0</v>
      </c>
      <c r="BA793" s="132">
        <f t="shared" si="970"/>
        <v>0</v>
      </c>
      <c r="BB793" s="132">
        <f t="shared" si="971"/>
        <v>0</v>
      </c>
      <c r="BC793" s="132">
        <f t="shared" si="972"/>
        <v>0</v>
      </c>
      <c r="BD793" s="132">
        <f t="shared" si="973"/>
        <v>0</v>
      </c>
      <c r="BE793" s="132">
        <f t="shared" si="974"/>
        <v>0</v>
      </c>
      <c r="BF793" s="132">
        <f t="shared" si="975"/>
        <v>0</v>
      </c>
      <c r="BG793" s="132">
        <f t="shared" si="976"/>
        <v>0</v>
      </c>
      <c r="BH793" s="132">
        <f t="shared" si="977"/>
        <v>0</v>
      </c>
      <c r="BI793" s="132">
        <f t="shared" si="978"/>
        <v>0</v>
      </c>
      <c r="BJ793" s="132">
        <f t="shared" si="979"/>
        <v>0</v>
      </c>
      <c r="BK793" s="132">
        <f t="shared" si="980"/>
        <v>0</v>
      </c>
      <c r="BL793" s="132">
        <f t="shared" si="981"/>
        <v>0</v>
      </c>
      <c r="BM793" s="132">
        <f t="shared" si="982"/>
        <v>0</v>
      </c>
      <c r="BN793" s="132">
        <f t="shared" si="983"/>
        <v>0</v>
      </c>
      <c r="BO793" s="132">
        <f t="shared" si="984"/>
        <v>0</v>
      </c>
      <c r="BP793" s="132">
        <f t="shared" si="985"/>
        <v>0</v>
      </c>
      <c r="BQ793" s="132">
        <f t="shared" si="986"/>
        <v>0</v>
      </c>
      <c r="BR793" s="132">
        <f t="shared" si="987"/>
        <v>0</v>
      </c>
      <c r="BS793" s="132">
        <f t="shared" si="988"/>
        <v>0</v>
      </c>
    </row>
    <row r="794" spans="1:71" x14ac:dyDescent="0.3">
      <c r="A794" s="132" t="s">
        <v>766</v>
      </c>
      <c r="B794" s="132" t="s">
        <v>540</v>
      </c>
      <c r="C794" s="132" t="s">
        <v>153</v>
      </c>
      <c r="D794" s="132" t="s">
        <v>1078</v>
      </c>
      <c r="F794" s="132" t="str">
        <f t="shared" si="989"/>
        <v>아인종</v>
      </c>
      <c r="K794" s="132">
        <v>8</v>
      </c>
      <c r="AM794" s="132">
        <f>COUNTIF('몬스터 리스트(숨김)'!$B$14:$B$53,A794)</f>
        <v>0</v>
      </c>
      <c r="AN794" s="132">
        <f>IF(COUNTIF(AO795:$AO$809,1)&gt;0,0,AM794)</f>
        <v>0</v>
      </c>
      <c r="AO794" s="132">
        <f>IF(IF(AN794=0,0,VLOOKUP(A794,'몬스터 리스트(숨김)'!$B$14:$D$53,3,0))&gt;0,1,0)</f>
        <v>0</v>
      </c>
      <c r="AQ794" s="132">
        <f t="shared" si="960"/>
        <v>0</v>
      </c>
      <c r="AR794" s="132">
        <f t="shared" si="961"/>
        <v>0</v>
      </c>
      <c r="AS794" s="132">
        <f t="shared" si="962"/>
        <v>0</v>
      </c>
      <c r="AT794" s="132">
        <f t="shared" si="963"/>
        <v>0</v>
      </c>
      <c r="AU794" s="132">
        <f t="shared" si="964"/>
        <v>0</v>
      </c>
      <c r="AV794" s="132">
        <f t="shared" si="965"/>
        <v>0</v>
      </c>
      <c r="AW794" s="132">
        <f t="shared" si="966"/>
        <v>0</v>
      </c>
      <c r="AX794" s="132">
        <f t="shared" si="967"/>
        <v>0</v>
      </c>
      <c r="AY794" s="132">
        <f t="shared" si="968"/>
        <v>0</v>
      </c>
      <c r="AZ794" s="132">
        <f t="shared" si="969"/>
        <v>0</v>
      </c>
      <c r="BA794" s="132">
        <f t="shared" si="970"/>
        <v>0</v>
      </c>
      <c r="BB794" s="132">
        <f t="shared" si="971"/>
        <v>0</v>
      </c>
      <c r="BC794" s="132">
        <f t="shared" si="972"/>
        <v>0</v>
      </c>
      <c r="BD794" s="132">
        <f t="shared" si="973"/>
        <v>0</v>
      </c>
      <c r="BE794" s="132">
        <f t="shared" si="974"/>
        <v>0</v>
      </c>
      <c r="BF794" s="132">
        <f t="shared" si="975"/>
        <v>0</v>
      </c>
      <c r="BG794" s="132">
        <f t="shared" si="976"/>
        <v>0</v>
      </c>
      <c r="BH794" s="132">
        <f t="shared" si="977"/>
        <v>0</v>
      </c>
      <c r="BI794" s="132">
        <f t="shared" si="978"/>
        <v>0</v>
      </c>
      <c r="BJ794" s="132">
        <f t="shared" si="979"/>
        <v>0</v>
      </c>
      <c r="BK794" s="132">
        <f t="shared" si="980"/>
        <v>0</v>
      </c>
      <c r="BL794" s="132">
        <f t="shared" si="981"/>
        <v>0</v>
      </c>
      <c r="BM794" s="132">
        <f t="shared" si="982"/>
        <v>0</v>
      </c>
      <c r="BN794" s="132">
        <f t="shared" si="983"/>
        <v>0</v>
      </c>
      <c r="BO794" s="132">
        <f t="shared" si="984"/>
        <v>0</v>
      </c>
      <c r="BP794" s="132">
        <f t="shared" si="985"/>
        <v>0</v>
      </c>
      <c r="BQ794" s="132">
        <f t="shared" si="986"/>
        <v>0</v>
      </c>
      <c r="BR794" s="132">
        <f t="shared" si="987"/>
        <v>0</v>
      </c>
      <c r="BS794" s="132">
        <f t="shared" si="988"/>
        <v>0</v>
      </c>
    </row>
    <row r="795" spans="1:71" x14ac:dyDescent="0.3">
      <c r="A795" s="132" t="s">
        <v>767</v>
      </c>
      <c r="B795" s="132" t="s">
        <v>540</v>
      </c>
      <c r="C795" s="132" t="s">
        <v>153</v>
      </c>
      <c r="D795" s="132" t="s">
        <v>1078</v>
      </c>
      <c r="F795" s="132" t="str">
        <f t="shared" si="989"/>
        <v>아인종</v>
      </c>
      <c r="K795" s="132">
        <v>8</v>
      </c>
      <c r="AM795" s="132">
        <f>COUNTIF('몬스터 리스트(숨김)'!$B$14:$B$53,A795)</f>
        <v>0</v>
      </c>
      <c r="AN795" s="132">
        <f>IF(COUNTIF(AO796:$AO$809,1)&gt;0,0,AM795)</f>
        <v>0</v>
      </c>
      <c r="AO795" s="132">
        <f>IF(IF(AN795=0,0,VLOOKUP(A795,'몬스터 리스트(숨김)'!$B$14:$D$53,3,0))&gt;0,1,0)</f>
        <v>0</v>
      </c>
      <c r="AQ795" s="132">
        <f t="shared" si="960"/>
        <v>0</v>
      </c>
      <c r="AR795" s="132">
        <f t="shared" si="961"/>
        <v>0</v>
      </c>
      <c r="AS795" s="132">
        <f t="shared" si="962"/>
        <v>0</v>
      </c>
      <c r="AT795" s="132">
        <f t="shared" si="963"/>
        <v>0</v>
      </c>
      <c r="AU795" s="132">
        <f t="shared" si="964"/>
        <v>0</v>
      </c>
      <c r="AV795" s="132">
        <f t="shared" si="965"/>
        <v>0</v>
      </c>
      <c r="AW795" s="132">
        <f t="shared" si="966"/>
        <v>0</v>
      </c>
      <c r="AX795" s="132">
        <f t="shared" si="967"/>
        <v>0</v>
      </c>
      <c r="AY795" s="132">
        <f t="shared" si="968"/>
        <v>0</v>
      </c>
      <c r="AZ795" s="132">
        <f t="shared" si="969"/>
        <v>0</v>
      </c>
      <c r="BA795" s="132">
        <f t="shared" si="970"/>
        <v>0</v>
      </c>
      <c r="BB795" s="132">
        <f t="shared" si="971"/>
        <v>0</v>
      </c>
      <c r="BC795" s="132">
        <f t="shared" si="972"/>
        <v>0</v>
      </c>
      <c r="BD795" s="132">
        <f t="shared" si="973"/>
        <v>0</v>
      </c>
      <c r="BE795" s="132">
        <f t="shared" si="974"/>
        <v>0</v>
      </c>
      <c r="BF795" s="132">
        <f t="shared" si="975"/>
        <v>0</v>
      </c>
      <c r="BG795" s="132">
        <f t="shared" si="976"/>
        <v>0</v>
      </c>
      <c r="BH795" s="132">
        <f t="shared" si="977"/>
        <v>0</v>
      </c>
      <c r="BI795" s="132">
        <f t="shared" si="978"/>
        <v>0</v>
      </c>
      <c r="BJ795" s="132">
        <f t="shared" si="979"/>
        <v>0</v>
      </c>
      <c r="BK795" s="132">
        <f t="shared" si="980"/>
        <v>0</v>
      </c>
      <c r="BL795" s="132">
        <f t="shared" si="981"/>
        <v>0</v>
      </c>
      <c r="BM795" s="132">
        <f t="shared" si="982"/>
        <v>0</v>
      </c>
      <c r="BN795" s="132">
        <f t="shared" si="983"/>
        <v>0</v>
      </c>
      <c r="BO795" s="132">
        <f t="shared" si="984"/>
        <v>0</v>
      </c>
      <c r="BP795" s="132">
        <f t="shared" si="985"/>
        <v>0</v>
      </c>
      <c r="BQ795" s="132">
        <f t="shared" si="986"/>
        <v>0</v>
      </c>
      <c r="BR795" s="132">
        <f t="shared" si="987"/>
        <v>0</v>
      </c>
      <c r="BS795" s="132">
        <f t="shared" si="988"/>
        <v>0</v>
      </c>
    </row>
    <row r="796" spans="1:71" x14ac:dyDescent="0.3">
      <c r="A796" s="132" t="s">
        <v>768</v>
      </c>
      <c r="B796" s="132" t="s">
        <v>540</v>
      </c>
      <c r="C796" s="132" t="s">
        <v>153</v>
      </c>
      <c r="D796" s="132" t="s">
        <v>1078</v>
      </c>
      <c r="F796" s="132" t="str">
        <f t="shared" si="989"/>
        <v>아인종</v>
      </c>
      <c r="K796" s="132">
        <v>8</v>
      </c>
      <c r="AM796" s="132">
        <f>COUNTIF('몬스터 리스트(숨김)'!$B$14:$B$53,A796)</f>
        <v>0</v>
      </c>
      <c r="AN796" s="132">
        <f>IF(COUNTIF(AO797:$AO$809,1)&gt;0,0,AM796)</f>
        <v>0</v>
      </c>
      <c r="AO796" s="132">
        <f>IF(IF(AN796=0,0,VLOOKUP(A796,'몬스터 리스트(숨김)'!$B$14:$D$53,3,0))&gt;0,1,0)</f>
        <v>0</v>
      </c>
      <c r="AQ796" s="132">
        <f t="shared" si="960"/>
        <v>0</v>
      </c>
      <c r="AR796" s="132">
        <f t="shared" si="961"/>
        <v>0</v>
      </c>
      <c r="AS796" s="132">
        <f t="shared" si="962"/>
        <v>0</v>
      </c>
      <c r="AT796" s="132">
        <f t="shared" si="963"/>
        <v>0</v>
      </c>
      <c r="AU796" s="132">
        <f t="shared" si="964"/>
        <v>0</v>
      </c>
      <c r="AV796" s="132">
        <f t="shared" si="965"/>
        <v>0</v>
      </c>
      <c r="AW796" s="132">
        <f t="shared" si="966"/>
        <v>0</v>
      </c>
      <c r="AX796" s="132">
        <f t="shared" si="967"/>
        <v>0</v>
      </c>
      <c r="AY796" s="132">
        <f t="shared" si="968"/>
        <v>0</v>
      </c>
      <c r="AZ796" s="132">
        <f t="shared" si="969"/>
        <v>0</v>
      </c>
      <c r="BA796" s="132">
        <f t="shared" si="970"/>
        <v>0</v>
      </c>
      <c r="BB796" s="132">
        <f t="shared" si="971"/>
        <v>0</v>
      </c>
      <c r="BC796" s="132">
        <f t="shared" si="972"/>
        <v>0</v>
      </c>
      <c r="BD796" s="132">
        <f t="shared" si="973"/>
        <v>0</v>
      </c>
      <c r="BE796" s="132">
        <f t="shared" si="974"/>
        <v>0</v>
      </c>
      <c r="BF796" s="132">
        <f t="shared" si="975"/>
        <v>0</v>
      </c>
      <c r="BG796" s="132">
        <f t="shared" si="976"/>
        <v>0</v>
      </c>
      <c r="BH796" s="132">
        <f t="shared" si="977"/>
        <v>0</v>
      </c>
      <c r="BI796" s="132">
        <f t="shared" si="978"/>
        <v>0</v>
      </c>
      <c r="BJ796" s="132">
        <f t="shared" si="979"/>
        <v>0</v>
      </c>
      <c r="BK796" s="132">
        <f t="shared" si="980"/>
        <v>0</v>
      </c>
      <c r="BL796" s="132">
        <f t="shared" si="981"/>
        <v>0</v>
      </c>
      <c r="BM796" s="132">
        <f t="shared" si="982"/>
        <v>0</v>
      </c>
      <c r="BN796" s="132">
        <f t="shared" si="983"/>
        <v>0</v>
      </c>
      <c r="BO796" s="132">
        <f t="shared" si="984"/>
        <v>0</v>
      </c>
      <c r="BP796" s="132">
        <f t="shared" si="985"/>
        <v>0</v>
      </c>
      <c r="BQ796" s="132">
        <f t="shared" si="986"/>
        <v>0</v>
      </c>
      <c r="BR796" s="132">
        <f t="shared" si="987"/>
        <v>0</v>
      </c>
      <c r="BS796" s="132">
        <f t="shared" si="988"/>
        <v>0</v>
      </c>
    </row>
    <row r="797" spans="1:71" x14ac:dyDescent="0.3">
      <c r="A797" s="132" t="s">
        <v>769</v>
      </c>
      <c r="B797" s="132" t="s">
        <v>540</v>
      </c>
      <c r="C797" s="132" t="s">
        <v>153</v>
      </c>
      <c r="D797" s="132" t="s">
        <v>1078</v>
      </c>
      <c r="F797" s="132" t="str">
        <f t="shared" si="989"/>
        <v>아인종</v>
      </c>
      <c r="K797" s="132">
        <v>8</v>
      </c>
      <c r="AM797" s="132">
        <f>COUNTIF('몬스터 리스트(숨김)'!$B$14:$B$53,A797)</f>
        <v>0</v>
      </c>
      <c r="AN797" s="132">
        <f>IF(COUNTIF(AO798:$AO$809,1)&gt;0,0,AM797)</f>
        <v>0</v>
      </c>
      <c r="AO797" s="132">
        <f>IF(IF(AN797=0,0,VLOOKUP(A797,'몬스터 리스트(숨김)'!$B$14:$D$53,3,0))&gt;0,1,0)</f>
        <v>0</v>
      </c>
      <c r="AQ797" s="132">
        <f t="shared" si="960"/>
        <v>0</v>
      </c>
      <c r="AR797" s="132">
        <f t="shared" si="961"/>
        <v>0</v>
      </c>
      <c r="AS797" s="132">
        <f t="shared" si="962"/>
        <v>0</v>
      </c>
      <c r="AT797" s="132">
        <f t="shared" si="963"/>
        <v>0</v>
      </c>
      <c r="AU797" s="132">
        <f t="shared" si="964"/>
        <v>0</v>
      </c>
      <c r="AV797" s="132">
        <f t="shared" si="965"/>
        <v>0</v>
      </c>
      <c r="AW797" s="132">
        <f t="shared" si="966"/>
        <v>0</v>
      </c>
      <c r="AX797" s="132">
        <f t="shared" si="967"/>
        <v>0</v>
      </c>
      <c r="AY797" s="132">
        <f t="shared" si="968"/>
        <v>0</v>
      </c>
      <c r="AZ797" s="132">
        <f t="shared" si="969"/>
        <v>0</v>
      </c>
      <c r="BA797" s="132">
        <f t="shared" si="970"/>
        <v>0</v>
      </c>
      <c r="BB797" s="132">
        <f t="shared" si="971"/>
        <v>0</v>
      </c>
      <c r="BC797" s="132">
        <f t="shared" si="972"/>
        <v>0</v>
      </c>
      <c r="BD797" s="132">
        <f t="shared" si="973"/>
        <v>0</v>
      </c>
      <c r="BE797" s="132">
        <f t="shared" si="974"/>
        <v>0</v>
      </c>
      <c r="BF797" s="132">
        <f t="shared" si="975"/>
        <v>0</v>
      </c>
      <c r="BG797" s="132">
        <f t="shared" si="976"/>
        <v>0</v>
      </c>
      <c r="BH797" s="132">
        <f t="shared" si="977"/>
        <v>0</v>
      </c>
      <c r="BI797" s="132">
        <f t="shared" si="978"/>
        <v>0</v>
      </c>
      <c r="BJ797" s="132">
        <f t="shared" si="979"/>
        <v>0</v>
      </c>
      <c r="BK797" s="132">
        <f t="shared" si="980"/>
        <v>0</v>
      </c>
      <c r="BL797" s="132">
        <f t="shared" si="981"/>
        <v>0</v>
      </c>
      <c r="BM797" s="132">
        <f t="shared" si="982"/>
        <v>0</v>
      </c>
      <c r="BN797" s="132">
        <f t="shared" si="983"/>
        <v>0</v>
      </c>
      <c r="BO797" s="132">
        <f t="shared" si="984"/>
        <v>0</v>
      </c>
      <c r="BP797" s="132">
        <f t="shared" si="985"/>
        <v>0</v>
      </c>
      <c r="BQ797" s="132">
        <f t="shared" si="986"/>
        <v>0</v>
      </c>
      <c r="BR797" s="132">
        <f t="shared" si="987"/>
        <v>0</v>
      </c>
      <c r="BS797" s="132">
        <f t="shared" si="988"/>
        <v>0</v>
      </c>
    </row>
    <row r="798" spans="1:71" x14ac:dyDescent="0.3">
      <c r="A798" s="132" t="s">
        <v>770</v>
      </c>
      <c r="B798" s="132" t="s">
        <v>540</v>
      </c>
      <c r="C798" s="132" t="s">
        <v>149</v>
      </c>
      <c r="D798" s="132" t="s">
        <v>1079</v>
      </c>
      <c r="F798" s="132" t="str">
        <f t="shared" si="989"/>
        <v>아인종</v>
      </c>
      <c r="K798" s="132">
        <v>10</v>
      </c>
      <c r="AM798" s="132">
        <f>COUNTIF('몬스터 리스트(숨김)'!$B$14:$B$53,A798)</f>
        <v>0</v>
      </c>
      <c r="AN798" s="132">
        <f>IF(COUNTIF(AO799:$AO$809,1)&gt;0,0,AM798)</f>
        <v>0</v>
      </c>
      <c r="AO798" s="132">
        <f>IF(IF(AN798=0,0,VLOOKUP(A798,'몬스터 리스트(숨김)'!$B$14:$D$53,3,0))&gt;0,1,0)</f>
        <v>0</v>
      </c>
      <c r="AQ798" s="132">
        <f t="shared" si="960"/>
        <v>0</v>
      </c>
      <c r="AR798" s="132">
        <f t="shared" si="961"/>
        <v>0</v>
      </c>
      <c r="AS798" s="132">
        <f t="shared" si="962"/>
        <v>0</v>
      </c>
      <c r="AT798" s="132">
        <f t="shared" si="963"/>
        <v>0</v>
      </c>
      <c r="AU798" s="132">
        <f t="shared" si="964"/>
        <v>0</v>
      </c>
      <c r="AV798" s="132">
        <f t="shared" si="965"/>
        <v>0</v>
      </c>
      <c r="AW798" s="132">
        <f t="shared" si="966"/>
        <v>0</v>
      </c>
      <c r="AX798" s="132">
        <f t="shared" si="967"/>
        <v>0</v>
      </c>
      <c r="AY798" s="132">
        <f t="shared" si="968"/>
        <v>0</v>
      </c>
      <c r="AZ798" s="132">
        <f t="shared" si="969"/>
        <v>0</v>
      </c>
      <c r="BA798" s="132">
        <f t="shared" si="970"/>
        <v>0</v>
      </c>
      <c r="BB798" s="132">
        <f t="shared" si="971"/>
        <v>0</v>
      </c>
      <c r="BC798" s="132">
        <f t="shared" si="972"/>
        <v>0</v>
      </c>
      <c r="BD798" s="132">
        <f t="shared" si="973"/>
        <v>0</v>
      </c>
      <c r="BE798" s="132">
        <f t="shared" si="974"/>
        <v>0</v>
      </c>
      <c r="BF798" s="132">
        <f t="shared" si="975"/>
        <v>0</v>
      </c>
      <c r="BG798" s="132">
        <f t="shared" si="976"/>
        <v>0</v>
      </c>
      <c r="BH798" s="132">
        <f t="shared" si="977"/>
        <v>0</v>
      </c>
      <c r="BI798" s="132">
        <f t="shared" si="978"/>
        <v>0</v>
      </c>
      <c r="BJ798" s="132">
        <f t="shared" si="979"/>
        <v>0</v>
      </c>
      <c r="BK798" s="132">
        <f t="shared" si="980"/>
        <v>0</v>
      </c>
      <c r="BL798" s="132">
        <f t="shared" si="981"/>
        <v>0</v>
      </c>
      <c r="BM798" s="132">
        <f t="shared" si="982"/>
        <v>0</v>
      </c>
      <c r="BN798" s="132">
        <f t="shared" si="983"/>
        <v>0</v>
      </c>
      <c r="BO798" s="132">
        <f t="shared" si="984"/>
        <v>0</v>
      </c>
      <c r="BP798" s="132">
        <f t="shared" si="985"/>
        <v>0</v>
      </c>
      <c r="BQ798" s="132">
        <f t="shared" si="986"/>
        <v>0</v>
      </c>
      <c r="BR798" s="132">
        <f t="shared" si="987"/>
        <v>0</v>
      </c>
      <c r="BS798" s="132">
        <f t="shared" si="988"/>
        <v>0</v>
      </c>
    </row>
    <row r="799" spans="1:71" x14ac:dyDescent="0.3">
      <c r="A799" s="132" t="s">
        <v>771</v>
      </c>
      <c r="B799" s="132" t="s">
        <v>540</v>
      </c>
      <c r="C799" s="132" t="s">
        <v>149</v>
      </c>
      <c r="D799" s="132" t="s">
        <v>1079</v>
      </c>
      <c r="F799" s="132" t="str">
        <f t="shared" si="989"/>
        <v>아인종</v>
      </c>
      <c r="K799" s="132">
        <v>10</v>
      </c>
      <c r="AM799" s="132">
        <f>COUNTIF('몬스터 리스트(숨김)'!$B$14:$B$53,A799)</f>
        <v>0</v>
      </c>
      <c r="AN799" s="132">
        <f>IF(COUNTIF(AO800:$AO$809,1)&gt;0,0,AM799)</f>
        <v>0</v>
      </c>
      <c r="AO799" s="132">
        <f>IF(IF(AN799=0,0,VLOOKUP(A799,'몬스터 리스트(숨김)'!$B$14:$D$53,3,0))&gt;0,1,0)</f>
        <v>0</v>
      </c>
      <c r="AQ799" s="132">
        <f t="shared" si="960"/>
        <v>0</v>
      </c>
      <c r="AR799" s="132">
        <f t="shared" si="961"/>
        <v>0</v>
      </c>
      <c r="AS799" s="132">
        <f t="shared" si="962"/>
        <v>0</v>
      </c>
      <c r="AT799" s="132">
        <f t="shared" si="963"/>
        <v>0</v>
      </c>
      <c r="AU799" s="132">
        <f t="shared" si="964"/>
        <v>0</v>
      </c>
      <c r="AV799" s="132">
        <f t="shared" si="965"/>
        <v>0</v>
      </c>
      <c r="AW799" s="132">
        <f t="shared" si="966"/>
        <v>0</v>
      </c>
      <c r="AX799" s="132">
        <f t="shared" si="967"/>
        <v>0</v>
      </c>
      <c r="AY799" s="132">
        <f t="shared" si="968"/>
        <v>0</v>
      </c>
      <c r="AZ799" s="132">
        <f t="shared" si="969"/>
        <v>0</v>
      </c>
      <c r="BA799" s="132">
        <f t="shared" si="970"/>
        <v>0</v>
      </c>
      <c r="BB799" s="132">
        <f t="shared" si="971"/>
        <v>0</v>
      </c>
      <c r="BC799" s="132">
        <f t="shared" si="972"/>
        <v>0</v>
      </c>
      <c r="BD799" s="132">
        <f t="shared" si="973"/>
        <v>0</v>
      </c>
      <c r="BE799" s="132">
        <f t="shared" si="974"/>
        <v>0</v>
      </c>
      <c r="BF799" s="132">
        <f t="shared" si="975"/>
        <v>0</v>
      </c>
      <c r="BG799" s="132">
        <f t="shared" si="976"/>
        <v>0</v>
      </c>
      <c r="BH799" s="132">
        <f t="shared" si="977"/>
        <v>0</v>
      </c>
      <c r="BI799" s="132">
        <f t="shared" si="978"/>
        <v>0</v>
      </c>
      <c r="BJ799" s="132">
        <f t="shared" si="979"/>
        <v>0</v>
      </c>
      <c r="BK799" s="132">
        <f t="shared" si="980"/>
        <v>0</v>
      </c>
      <c r="BL799" s="132">
        <f t="shared" si="981"/>
        <v>0</v>
      </c>
      <c r="BM799" s="132">
        <f t="shared" si="982"/>
        <v>0</v>
      </c>
      <c r="BN799" s="132">
        <f t="shared" si="983"/>
        <v>0</v>
      </c>
      <c r="BO799" s="132">
        <f t="shared" si="984"/>
        <v>0</v>
      </c>
      <c r="BP799" s="132">
        <f t="shared" si="985"/>
        <v>0</v>
      </c>
      <c r="BQ799" s="132">
        <f t="shared" si="986"/>
        <v>0</v>
      </c>
      <c r="BR799" s="132">
        <f t="shared" si="987"/>
        <v>0</v>
      </c>
      <c r="BS799" s="132">
        <f t="shared" si="988"/>
        <v>0</v>
      </c>
    </row>
    <row r="800" spans="1:71" x14ac:dyDescent="0.3">
      <c r="A800" s="132" t="s">
        <v>772</v>
      </c>
      <c r="B800" s="132" t="s">
        <v>540</v>
      </c>
      <c r="C800" s="132" t="s">
        <v>149</v>
      </c>
      <c r="D800" s="132" t="s">
        <v>1079</v>
      </c>
      <c r="F800" s="132" t="str">
        <f t="shared" si="989"/>
        <v>아인종</v>
      </c>
      <c r="K800" s="132">
        <v>10</v>
      </c>
      <c r="AM800" s="132">
        <f>COUNTIF('몬스터 리스트(숨김)'!$B$14:$B$53,A800)</f>
        <v>0</v>
      </c>
      <c r="AN800" s="132">
        <f>IF(COUNTIF(AO801:$AO$809,1)&gt;0,0,AM800)</f>
        <v>0</v>
      </c>
      <c r="AO800" s="132">
        <f>IF(IF(AN800=0,0,VLOOKUP(A800,'몬스터 리스트(숨김)'!$B$14:$D$53,3,0))&gt;0,1,0)</f>
        <v>0</v>
      </c>
      <c r="AQ800" s="132">
        <f>I800*$AO800</f>
        <v>0</v>
      </c>
      <c r="AR800" s="132">
        <f>J800*$AO800</f>
        <v>0</v>
      </c>
      <c r="AS800" s="132">
        <f>K800*$AO800</f>
        <v>0</v>
      </c>
      <c r="AT800" s="132">
        <f>L800*$AO800</f>
        <v>0</v>
      </c>
      <c r="AU800" s="132">
        <f t="shared" si="964"/>
        <v>0</v>
      </c>
      <c r="AV800" s="132">
        <f t="shared" si="965"/>
        <v>0</v>
      </c>
      <c r="AW800" s="132">
        <f t="shared" si="966"/>
        <v>0</v>
      </c>
      <c r="AX800" s="132">
        <f t="shared" si="967"/>
        <v>0</v>
      </c>
      <c r="AY800" s="132">
        <f t="shared" si="968"/>
        <v>0</v>
      </c>
      <c r="AZ800" s="132">
        <f t="shared" si="969"/>
        <v>0</v>
      </c>
      <c r="BA800" s="132">
        <f t="shared" si="970"/>
        <v>0</v>
      </c>
      <c r="BB800" s="132">
        <f t="shared" si="971"/>
        <v>0</v>
      </c>
      <c r="BC800" s="132">
        <f t="shared" si="972"/>
        <v>0</v>
      </c>
      <c r="BD800" s="132">
        <f t="shared" si="973"/>
        <v>0</v>
      </c>
      <c r="BE800" s="132">
        <f t="shared" si="974"/>
        <v>0</v>
      </c>
      <c r="BF800" s="132">
        <f t="shared" si="975"/>
        <v>0</v>
      </c>
      <c r="BG800" s="132">
        <f t="shared" si="976"/>
        <v>0</v>
      </c>
      <c r="BH800" s="132">
        <f t="shared" si="977"/>
        <v>0</v>
      </c>
      <c r="BI800" s="132">
        <f t="shared" si="978"/>
        <v>0</v>
      </c>
      <c r="BJ800" s="132">
        <f t="shared" si="979"/>
        <v>0</v>
      </c>
      <c r="BK800" s="132">
        <f t="shared" si="980"/>
        <v>0</v>
      </c>
      <c r="BL800" s="132">
        <f t="shared" si="981"/>
        <v>0</v>
      </c>
      <c r="BM800" s="132">
        <f t="shared" si="982"/>
        <v>0</v>
      </c>
      <c r="BN800" s="132">
        <f t="shared" si="983"/>
        <v>0</v>
      </c>
      <c r="BO800" s="132">
        <f t="shared" si="984"/>
        <v>0</v>
      </c>
      <c r="BP800" s="132">
        <f t="shared" si="985"/>
        <v>0</v>
      </c>
      <c r="BQ800" s="132">
        <f t="shared" si="986"/>
        <v>0</v>
      </c>
      <c r="BR800" s="132">
        <f t="shared" si="987"/>
        <v>0</v>
      </c>
      <c r="BS800" s="132">
        <f t="shared" si="988"/>
        <v>0</v>
      </c>
    </row>
    <row r="801" spans="1:71" x14ac:dyDescent="0.3">
      <c r="A801" s="132" t="s">
        <v>773</v>
      </c>
      <c r="B801" s="132" t="s">
        <v>540</v>
      </c>
      <c r="C801" s="132" t="s">
        <v>149</v>
      </c>
      <c r="D801" s="132" t="s">
        <v>1079</v>
      </c>
      <c r="F801" s="132" t="str">
        <f t="shared" si="989"/>
        <v>아인종</v>
      </c>
      <c r="K801" s="132">
        <v>10</v>
      </c>
      <c r="AM801" s="132">
        <f>COUNTIF('몬스터 리스트(숨김)'!$B$14:$B$53,A801)</f>
        <v>0</v>
      </c>
      <c r="AN801" s="132">
        <f>IF(COUNTIF(AO802:$AO$809,1)&gt;0,0,AM801)</f>
        <v>0</v>
      </c>
      <c r="AO801" s="132">
        <f>IF(IF(AN801=0,0,VLOOKUP(A801,'몬스터 리스트(숨김)'!$B$14:$D$53,3,0))&gt;0,1,0)</f>
        <v>0</v>
      </c>
      <c r="AQ801" s="132">
        <f t="shared" ref="AQ801" si="990">I801*$AO801</f>
        <v>0</v>
      </c>
      <c r="AR801" s="132">
        <f t="shared" ref="AR801" si="991">J801*$AO801</f>
        <v>0</v>
      </c>
      <c r="AS801" s="132">
        <f t="shared" ref="AS801" si="992">K801*$AO801</f>
        <v>0</v>
      </c>
      <c r="AT801" s="132">
        <f t="shared" ref="AT801:AT809" si="993">L801*$AO801</f>
        <v>0</v>
      </c>
      <c r="AU801" s="132">
        <f t="shared" si="964"/>
        <v>0</v>
      </c>
      <c r="AV801" s="132">
        <f t="shared" si="965"/>
        <v>0</v>
      </c>
      <c r="AW801" s="132">
        <f t="shared" si="966"/>
        <v>0</v>
      </c>
      <c r="AX801" s="132">
        <f t="shared" si="967"/>
        <v>0</v>
      </c>
      <c r="AY801" s="132">
        <f t="shared" si="968"/>
        <v>0</v>
      </c>
      <c r="AZ801" s="132">
        <f t="shared" si="969"/>
        <v>0</v>
      </c>
      <c r="BA801" s="132">
        <f t="shared" si="970"/>
        <v>0</v>
      </c>
      <c r="BB801" s="132">
        <f t="shared" si="971"/>
        <v>0</v>
      </c>
      <c r="BC801" s="132">
        <f t="shared" si="972"/>
        <v>0</v>
      </c>
      <c r="BD801" s="132">
        <f t="shared" si="973"/>
        <v>0</v>
      </c>
      <c r="BE801" s="132">
        <f t="shared" si="974"/>
        <v>0</v>
      </c>
      <c r="BF801" s="132">
        <f t="shared" si="975"/>
        <v>0</v>
      </c>
      <c r="BG801" s="132">
        <f t="shared" si="976"/>
        <v>0</v>
      </c>
      <c r="BH801" s="132">
        <f t="shared" si="977"/>
        <v>0</v>
      </c>
      <c r="BI801" s="132">
        <f t="shared" si="978"/>
        <v>0</v>
      </c>
      <c r="BJ801" s="132">
        <f t="shared" si="979"/>
        <v>0</v>
      </c>
      <c r="BK801" s="132">
        <f t="shared" si="980"/>
        <v>0</v>
      </c>
      <c r="BL801" s="132">
        <f t="shared" si="981"/>
        <v>0</v>
      </c>
      <c r="BM801" s="132">
        <f t="shared" si="982"/>
        <v>0</v>
      </c>
      <c r="BN801" s="132">
        <f t="shared" si="983"/>
        <v>0</v>
      </c>
      <c r="BO801" s="132">
        <f t="shared" si="984"/>
        <v>0</v>
      </c>
      <c r="BP801" s="132">
        <f t="shared" si="985"/>
        <v>0</v>
      </c>
      <c r="BQ801" s="132">
        <f t="shared" si="986"/>
        <v>0</v>
      </c>
      <c r="BR801" s="132">
        <f t="shared" si="987"/>
        <v>0</v>
      </c>
      <c r="BS801" s="132">
        <f t="shared" si="988"/>
        <v>0</v>
      </c>
    </row>
    <row r="802" spans="1:71" x14ac:dyDescent="0.3">
      <c r="A802" s="132" t="s">
        <v>774</v>
      </c>
      <c r="B802" s="132" t="s">
        <v>540</v>
      </c>
      <c r="C802" s="132" t="s">
        <v>149</v>
      </c>
      <c r="D802" s="132" t="s">
        <v>1079</v>
      </c>
      <c r="F802" s="132" t="str">
        <f t="shared" si="989"/>
        <v>아인종</v>
      </c>
      <c r="K802" s="132">
        <v>10</v>
      </c>
      <c r="AM802" s="132">
        <f>COUNTIF('몬스터 리스트(숨김)'!$B$14:$B$53,A802)</f>
        <v>0</v>
      </c>
      <c r="AN802" s="132">
        <f>IF(COUNTIF(AO803:$AO$809,1)&gt;0,0,AM802)</f>
        <v>0</v>
      </c>
      <c r="AO802" s="132">
        <f>IF(IF(AN802=0,0,VLOOKUP(A802,'몬스터 리스트(숨김)'!$B$14:$D$53,3,0))&gt;0,1,0)</f>
        <v>0</v>
      </c>
      <c r="AQ802" s="132">
        <f>I802*$AO802</f>
        <v>0</v>
      </c>
      <c r="AR802" s="132">
        <f>J802*$AO802</f>
        <v>0</v>
      </c>
      <c r="AS802" s="132">
        <f>K802*$AO802</f>
        <v>0</v>
      </c>
      <c r="AT802" s="132">
        <f t="shared" si="993"/>
        <v>0</v>
      </c>
      <c r="AU802" s="132">
        <f t="shared" si="964"/>
        <v>0</v>
      </c>
      <c r="AV802" s="132">
        <f t="shared" si="965"/>
        <v>0</v>
      </c>
      <c r="AW802" s="132">
        <f t="shared" si="966"/>
        <v>0</v>
      </c>
      <c r="AX802" s="132">
        <f t="shared" si="967"/>
        <v>0</v>
      </c>
      <c r="AY802" s="132">
        <f t="shared" si="968"/>
        <v>0</v>
      </c>
      <c r="AZ802" s="132">
        <f t="shared" si="969"/>
        <v>0</v>
      </c>
      <c r="BA802" s="132">
        <f t="shared" si="970"/>
        <v>0</v>
      </c>
      <c r="BB802" s="132">
        <f t="shared" si="971"/>
        <v>0</v>
      </c>
      <c r="BC802" s="132">
        <f t="shared" si="972"/>
        <v>0</v>
      </c>
      <c r="BD802" s="132">
        <f t="shared" si="973"/>
        <v>0</v>
      </c>
      <c r="BE802" s="132">
        <f t="shared" si="974"/>
        <v>0</v>
      </c>
      <c r="BF802" s="132">
        <f t="shared" si="975"/>
        <v>0</v>
      </c>
      <c r="BG802" s="132">
        <f t="shared" si="976"/>
        <v>0</v>
      </c>
      <c r="BH802" s="132">
        <f t="shared" si="977"/>
        <v>0</v>
      </c>
      <c r="BI802" s="132">
        <f t="shared" si="978"/>
        <v>0</v>
      </c>
      <c r="BJ802" s="132">
        <f t="shared" si="979"/>
        <v>0</v>
      </c>
      <c r="BK802" s="132">
        <f t="shared" si="980"/>
        <v>0</v>
      </c>
      <c r="BL802" s="132">
        <f t="shared" si="981"/>
        <v>0</v>
      </c>
      <c r="BM802" s="132">
        <f t="shared" si="982"/>
        <v>0</v>
      </c>
      <c r="BN802" s="132">
        <f t="shared" si="983"/>
        <v>0</v>
      </c>
      <c r="BO802" s="132">
        <f t="shared" si="984"/>
        <v>0</v>
      </c>
      <c r="BP802" s="132">
        <f t="shared" si="985"/>
        <v>0</v>
      </c>
      <c r="BQ802" s="132">
        <f t="shared" si="986"/>
        <v>0</v>
      </c>
      <c r="BR802" s="132">
        <f t="shared" si="987"/>
        <v>0</v>
      </c>
      <c r="BS802" s="132">
        <f t="shared" si="988"/>
        <v>0</v>
      </c>
    </row>
    <row r="803" spans="1:71" x14ac:dyDescent="0.3">
      <c r="A803" s="132" t="s">
        <v>775</v>
      </c>
      <c r="B803" s="132" t="s">
        <v>540</v>
      </c>
      <c r="C803" s="132" t="s">
        <v>148</v>
      </c>
      <c r="D803" s="132" t="s">
        <v>1080</v>
      </c>
      <c r="F803" s="132" t="str">
        <f t="shared" si="989"/>
        <v>아인종</v>
      </c>
      <c r="K803" s="132">
        <v>12</v>
      </c>
      <c r="AM803" s="132">
        <f>COUNTIF('몬스터 리스트(숨김)'!$B$14:$B$53,A803)</f>
        <v>0</v>
      </c>
      <c r="AN803" s="132">
        <f>IF(COUNTIF(AO804:$AO$809,1)&gt;0,0,AM803)</f>
        <v>0</v>
      </c>
      <c r="AO803" s="132">
        <f>IF(IF(AN803=0,0,VLOOKUP(A803,'몬스터 리스트(숨김)'!$B$14:$D$53,3,0))&gt;0,1,0)</f>
        <v>0</v>
      </c>
      <c r="AQ803" s="132">
        <f t="shared" ref="AQ803:AQ809" si="994">I803*$AO803</f>
        <v>0</v>
      </c>
      <c r="AR803" s="132">
        <f t="shared" ref="AR803:AR809" si="995">J803*$AO803</f>
        <v>0</v>
      </c>
      <c r="AS803" s="132">
        <f t="shared" ref="AS803:AS809" si="996">K803*$AO803</f>
        <v>0</v>
      </c>
      <c r="AT803" s="132">
        <f t="shared" si="993"/>
        <v>0</v>
      </c>
      <c r="AU803" s="132">
        <f t="shared" si="964"/>
        <v>0</v>
      </c>
      <c r="AV803" s="132">
        <f t="shared" si="965"/>
        <v>0</v>
      </c>
      <c r="AW803" s="132">
        <f t="shared" si="966"/>
        <v>0</v>
      </c>
      <c r="AX803" s="132">
        <f t="shared" si="967"/>
        <v>0</v>
      </c>
      <c r="AY803" s="132">
        <f t="shared" si="968"/>
        <v>0</v>
      </c>
      <c r="AZ803" s="132">
        <f t="shared" si="969"/>
        <v>0</v>
      </c>
      <c r="BA803" s="132">
        <f t="shared" si="970"/>
        <v>0</v>
      </c>
      <c r="BB803" s="132">
        <f t="shared" si="971"/>
        <v>0</v>
      </c>
      <c r="BC803" s="132">
        <f t="shared" si="972"/>
        <v>0</v>
      </c>
      <c r="BD803" s="132">
        <f t="shared" si="973"/>
        <v>0</v>
      </c>
      <c r="BE803" s="132">
        <f t="shared" si="974"/>
        <v>0</v>
      </c>
      <c r="BF803" s="132">
        <f t="shared" si="975"/>
        <v>0</v>
      </c>
      <c r="BG803" s="132">
        <f t="shared" si="976"/>
        <v>0</v>
      </c>
      <c r="BH803" s="132">
        <f t="shared" si="977"/>
        <v>0</v>
      </c>
      <c r="BI803" s="132">
        <f t="shared" si="978"/>
        <v>0</v>
      </c>
      <c r="BJ803" s="132">
        <f t="shared" si="979"/>
        <v>0</v>
      </c>
      <c r="BK803" s="132">
        <f t="shared" si="980"/>
        <v>0</v>
      </c>
      <c r="BL803" s="132">
        <f t="shared" si="981"/>
        <v>0</v>
      </c>
      <c r="BM803" s="132">
        <f t="shared" si="982"/>
        <v>0</v>
      </c>
      <c r="BN803" s="132">
        <f t="shared" si="983"/>
        <v>0</v>
      </c>
      <c r="BO803" s="132">
        <f t="shared" si="984"/>
        <v>0</v>
      </c>
      <c r="BP803" s="132">
        <f t="shared" si="985"/>
        <v>0</v>
      </c>
      <c r="BQ803" s="132">
        <f t="shared" si="986"/>
        <v>0</v>
      </c>
      <c r="BR803" s="132">
        <f t="shared" si="987"/>
        <v>0</v>
      </c>
      <c r="BS803" s="132">
        <f t="shared" si="988"/>
        <v>0</v>
      </c>
    </row>
    <row r="804" spans="1:71" x14ac:dyDescent="0.3">
      <c r="A804" s="132" t="s">
        <v>315</v>
      </c>
      <c r="B804" s="132" t="s">
        <v>540</v>
      </c>
      <c r="C804" s="132" t="s">
        <v>148</v>
      </c>
      <c r="D804" s="132" t="s">
        <v>1080</v>
      </c>
      <c r="F804" s="132" t="str">
        <f t="shared" si="989"/>
        <v>아인종</v>
      </c>
      <c r="K804" s="132">
        <v>12</v>
      </c>
      <c r="AM804" s="132">
        <f>COUNTIF('몬스터 리스트(숨김)'!$B$14:$B$53,A804)</f>
        <v>0</v>
      </c>
      <c r="AN804" s="132">
        <f>IF(COUNTIF(AO805:$AO$809,1)&gt;0,0,AM804)</f>
        <v>0</v>
      </c>
      <c r="AO804" s="132">
        <f>IF(IF(AN804=0,0,VLOOKUP(A804,'몬스터 리스트(숨김)'!$B$14:$D$53,3,0))&gt;0,1,0)</f>
        <v>0</v>
      </c>
      <c r="AQ804" s="132">
        <f t="shared" si="994"/>
        <v>0</v>
      </c>
      <c r="AR804" s="132">
        <f t="shared" si="995"/>
        <v>0</v>
      </c>
      <c r="AS804" s="132">
        <f t="shared" si="996"/>
        <v>0</v>
      </c>
      <c r="AT804" s="132">
        <f t="shared" si="993"/>
        <v>0</v>
      </c>
      <c r="AU804" s="132">
        <f t="shared" si="964"/>
        <v>0</v>
      </c>
      <c r="AV804" s="132">
        <f t="shared" si="965"/>
        <v>0</v>
      </c>
      <c r="AW804" s="132">
        <f t="shared" si="966"/>
        <v>0</v>
      </c>
      <c r="AX804" s="132">
        <f t="shared" si="967"/>
        <v>0</v>
      </c>
      <c r="AY804" s="132">
        <f t="shared" si="968"/>
        <v>0</v>
      </c>
      <c r="AZ804" s="132">
        <f t="shared" si="969"/>
        <v>0</v>
      </c>
      <c r="BA804" s="132">
        <f t="shared" si="970"/>
        <v>0</v>
      </c>
      <c r="BB804" s="132">
        <f t="shared" si="971"/>
        <v>0</v>
      </c>
      <c r="BC804" s="132">
        <f t="shared" si="972"/>
        <v>0</v>
      </c>
      <c r="BD804" s="132">
        <f t="shared" si="973"/>
        <v>0</v>
      </c>
      <c r="BE804" s="132">
        <f t="shared" si="974"/>
        <v>0</v>
      </c>
      <c r="BF804" s="132">
        <f t="shared" si="975"/>
        <v>0</v>
      </c>
      <c r="BG804" s="132">
        <f t="shared" si="976"/>
        <v>0</v>
      </c>
      <c r="BH804" s="132">
        <f t="shared" si="977"/>
        <v>0</v>
      </c>
      <c r="BI804" s="132">
        <f t="shared" si="978"/>
        <v>0</v>
      </c>
      <c r="BJ804" s="132">
        <f t="shared" si="979"/>
        <v>0</v>
      </c>
      <c r="BK804" s="132">
        <f t="shared" si="980"/>
        <v>0</v>
      </c>
      <c r="BL804" s="132">
        <f t="shared" si="981"/>
        <v>0</v>
      </c>
      <c r="BM804" s="132">
        <f t="shared" si="982"/>
        <v>0</v>
      </c>
      <c r="BN804" s="132">
        <f t="shared" si="983"/>
        <v>0</v>
      </c>
      <c r="BO804" s="132">
        <f t="shared" si="984"/>
        <v>0</v>
      </c>
      <c r="BP804" s="132">
        <f t="shared" si="985"/>
        <v>0</v>
      </c>
      <c r="BQ804" s="132">
        <f t="shared" si="986"/>
        <v>0</v>
      </c>
      <c r="BR804" s="132">
        <f t="shared" si="987"/>
        <v>0</v>
      </c>
      <c r="BS804" s="132">
        <f t="shared" si="988"/>
        <v>0</v>
      </c>
    </row>
    <row r="805" spans="1:71" x14ac:dyDescent="0.3">
      <c r="A805" s="132" t="s">
        <v>776</v>
      </c>
      <c r="B805" s="132" t="s">
        <v>540</v>
      </c>
      <c r="C805" s="132" t="s">
        <v>148</v>
      </c>
      <c r="D805" s="132" t="s">
        <v>1080</v>
      </c>
      <c r="F805" s="132" t="str">
        <f>IF(B805="스페셜",IF(E805="","스페셜 상자","스페셜 조합"),B805)</f>
        <v>아인종</v>
      </c>
      <c r="K805" s="132">
        <v>12</v>
      </c>
      <c r="AM805" s="132">
        <f>COUNTIF('몬스터 리스트(숨김)'!$B$14:$B$53,A805)</f>
        <v>0</v>
      </c>
      <c r="AN805" s="132">
        <f>IF(COUNTIF(AO806:$AO$809,1)&gt;0,0,AM805)</f>
        <v>0</v>
      </c>
      <c r="AO805" s="132">
        <f>IF(IF(AN805=0,0,VLOOKUP(A805,'몬스터 리스트(숨김)'!$B$14:$D$53,3,0))&gt;0,1,0)</f>
        <v>0</v>
      </c>
      <c r="AQ805" s="132">
        <f t="shared" si="994"/>
        <v>0</v>
      </c>
      <c r="AR805" s="132">
        <f t="shared" si="995"/>
        <v>0</v>
      </c>
      <c r="AS805" s="132">
        <f t="shared" si="996"/>
        <v>0</v>
      </c>
      <c r="AT805" s="132">
        <f t="shared" si="993"/>
        <v>0</v>
      </c>
      <c r="AU805" s="132">
        <f t="shared" si="964"/>
        <v>0</v>
      </c>
      <c r="AV805" s="132">
        <f t="shared" si="965"/>
        <v>0</v>
      </c>
      <c r="AW805" s="132">
        <f t="shared" si="966"/>
        <v>0</v>
      </c>
      <c r="AX805" s="132">
        <f t="shared" si="967"/>
        <v>0</v>
      </c>
      <c r="AY805" s="132">
        <f t="shared" si="968"/>
        <v>0</v>
      </c>
      <c r="AZ805" s="132">
        <f t="shared" si="969"/>
        <v>0</v>
      </c>
      <c r="BA805" s="132">
        <f t="shared" si="970"/>
        <v>0</v>
      </c>
      <c r="BB805" s="132">
        <f t="shared" si="971"/>
        <v>0</v>
      </c>
      <c r="BC805" s="132">
        <f t="shared" si="972"/>
        <v>0</v>
      </c>
      <c r="BD805" s="132">
        <f t="shared" si="973"/>
        <v>0</v>
      </c>
      <c r="BE805" s="132">
        <f t="shared" si="974"/>
        <v>0</v>
      </c>
      <c r="BF805" s="132">
        <f t="shared" si="975"/>
        <v>0</v>
      </c>
      <c r="BG805" s="132">
        <f t="shared" si="976"/>
        <v>0</v>
      </c>
      <c r="BH805" s="132">
        <f t="shared" si="977"/>
        <v>0</v>
      </c>
      <c r="BI805" s="132">
        <f t="shared" si="978"/>
        <v>0</v>
      </c>
      <c r="BJ805" s="132">
        <f t="shared" si="979"/>
        <v>0</v>
      </c>
      <c r="BK805" s="132">
        <f t="shared" si="980"/>
        <v>0</v>
      </c>
      <c r="BL805" s="132">
        <f t="shared" si="981"/>
        <v>0</v>
      </c>
      <c r="BM805" s="132">
        <f t="shared" si="982"/>
        <v>0</v>
      </c>
      <c r="BN805" s="132">
        <f t="shared" si="983"/>
        <v>0</v>
      </c>
      <c r="BO805" s="132">
        <f t="shared" si="984"/>
        <v>0</v>
      </c>
      <c r="BP805" s="132">
        <f t="shared" si="985"/>
        <v>0</v>
      </c>
      <c r="BQ805" s="132">
        <f t="shared" si="986"/>
        <v>0</v>
      </c>
      <c r="BR805" s="132">
        <f t="shared" si="987"/>
        <v>0</v>
      </c>
      <c r="BS805" s="132">
        <f t="shared" si="988"/>
        <v>0</v>
      </c>
    </row>
    <row r="806" spans="1:71" x14ac:dyDescent="0.3">
      <c r="A806" s="132" t="s">
        <v>777</v>
      </c>
      <c r="B806" s="132" t="s">
        <v>540</v>
      </c>
      <c r="C806" s="132" t="s">
        <v>148</v>
      </c>
      <c r="D806" s="132" t="s">
        <v>1080</v>
      </c>
      <c r="F806" s="132" t="str">
        <f t="shared" ref="F806:F807" si="997">IF(B806="스페셜",IF(E806="","스페셜 상자","스페셜 조합"),B806)</f>
        <v>아인종</v>
      </c>
      <c r="K806" s="132">
        <v>12</v>
      </c>
      <c r="AM806" s="132">
        <f>COUNTIF('몬스터 리스트(숨김)'!$B$14:$B$53,A806)</f>
        <v>0</v>
      </c>
      <c r="AN806" s="132">
        <f>IF(COUNTIF(AO807:$AO$809,1)&gt;0,0,AM806)</f>
        <v>0</v>
      </c>
      <c r="AO806" s="132">
        <f>IF(IF(AN806=0,0,VLOOKUP(A806,'몬스터 리스트(숨김)'!$B$14:$D$53,3,0))&gt;0,1,0)</f>
        <v>0</v>
      </c>
      <c r="AQ806" s="132">
        <f t="shared" si="994"/>
        <v>0</v>
      </c>
      <c r="AR806" s="132">
        <f t="shared" si="995"/>
        <v>0</v>
      </c>
      <c r="AS806" s="132">
        <f t="shared" si="996"/>
        <v>0</v>
      </c>
      <c r="AT806" s="132">
        <f t="shared" si="993"/>
        <v>0</v>
      </c>
      <c r="AU806" s="132">
        <f t="shared" si="964"/>
        <v>0</v>
      </c>
      <c r="AV806" s="132">
        <f t="shared" si="965"/>
        <v>0</v>
      </c>
      <c r="AW806" s="132">
        <f t="shared" si="966"/>
        <v>0</v>
      </c>
      <c r="AX806" s="132">
        <f t="shared" si="967"/>
        <v>0</v>
      </c>
      <c r="AY806" s="132">
        <f t="shared" si="968"/>
        <v>0</v>
      </c>
      <c r="AZ806" s="132">
        <f t="shared" si="969"/>
        <v>0</v>
      </c>
      <c r="BA806" s="132">
        <f t="shared" si="970"/>
        <v>0</v>
      </c>
      <c r="BB806" s="132">
        <f t="shared" si="971"/>
        <v>0</v>
      </c>
      <c r="BC806" s="132">
        <f t="shared" si="972"/>
        <v>0</v>
      </c>
      <c r="BD806" s="132">
        <f t="shared" si="973"/>
        <v>0</v>
      </c>
      <c r="BE806" s="132">
        <f t="shared" si="974"/>
        <v>0</v>
      </c>
      <c r="BF806" s="132">
        <f t="shared" si="975"/>
        <v>0</v>
      </c>
      <c r="BG806" s="132">
        <f t="shared" si="976"/>
        <v>0</v>
      </c>
      <c r="BH806" s="132">
        <f t="shared" si="977"/>
        <v>0</v>
      </c>
      <c r="BI806" s="132">
        <f t="shared" si="978"/>
        <v>0</v>
      </c>
      <c r="BJ806" s="132">
        <f t="shared" si="979"/>
        <v>0</v>
      </c>
      <c r="BK806" s="132">
        <f t="shared" si="980"/>
        <v>0</v>
      </c>
      <c r="BL806" s="132">
        <f t="shared" si="981"/>
        <v>0</v>
      </c>
      <c r="BM806" s="132">
        <f t="shared" si="982"/>
        <v>0</v>
      </c>
      <c r="BN806" s="132">
        <f t="shared" si="983"/>
        <v>0</v>
      </c>
      <c r="BO806" s="132">
        <f t="shared" si="984"/>
        <v>0</v>
      </c>
      <c r="BP806" s="132">
        <f t="shared" si="985"/>
        <v>0</v>
      </c>
      <c r="BQ806" s="132">
        <f t="shared" si="986"/>
        <v>0</v>
      </c>
      <c r="BR806" s="132">
        <f t="shared" si="987"/>
        <v>0</v>
      </c>
      <c r="BS806" s="132">
        <f t="shared" si="988"/>
        <v>0</v>
      </c>
    </row>
    <row r="807" spans="1:71" x14ac:dyDescent="0.3">
      <c r="A807" s="132" t="s">
        <v>778</v>
      </c>
      <c r="B807" s="132" t="s">
        <v>540</v>
      </c>
      <c r="C807" s="132" t="s">
        <v>148</v>
      </c>
      <c r="D807" s="132" t="s">
        <v>1080</v>
      </c>
      <c r="F807" s="132" t="str">
        <f t="shared" si="997"/>
        <v>아인종</v>
      </c>
      <c r="K807" s="132">
        <v>12</v>
      </c>
      <c r="AM807" s="132">
        <f>COUNTIF('몬스터 리스트(숨김)'!$B$14:$B$53,A807)</f>
        <v>0</v>
      </c>
      <c r="AN807" s="132">
        <f>IF(COUNTIF(AO808:$AO$809,1)&gt;0,0,AM807)</f>
        <v>0</v>
      </c>
      <c r="AO807" s="132">
        <f>IF(IF(AN807=0,0,VLOOKUP(A807,'몬스터 리스트(숨김)'!$B$14:$D$53,3,0))&gt;0,1,0)</f>
        <v>0</v>
      </c>
      <c r="AQ807" s="132">
        <f t="shared" si="994"/>
        <v>0</v>
      </c>
      <c r="AR807" s="132">
        <f t="shared" si="995"/>
        <v>0</v>
      </c>
      <c r="AS807" s="132">
        <f t="shared" si="996"/>
        <v>0</v>
      </c>
      <c r="AT807" s="132">
        <f t="shared" si="993"/>
        <v>0</v>
      </c>
      <c r="AU807" s="132">
        <f t="shared" si="964"/>
        <v>0</v>
      </c>
      <c r="AV807" s="132">
        <f t="shared" si="965"/>
        <v>0</v>
      </c>
      <c r="AW807" s="132">
        <f t="shared" si="966"/>
        <v>0</v>
      </c>
      <c r="AX807" s="132">
        <f t="shared" si="967"/>
        <v>0</v>
      </c>
      <c r="AY807" s="132">
        <f t="shared" si="968"/>
        <v>0</v>
      </c>
      <c r="AZ807" s="132">
        <f t="shared" si="969"/>
        <v>0</v>
      </c>
      <c r="BA807" s="132">
        <f t="shared" si="970"/>
        <v>0</v>
      </c>
      <c r="BB807" s="132">
        <f t="shared" si="971"/>
        <v>0</v>
      </c>
      <c r="BC807" s="132">
        <f t="shared" si="972"/>
        <v>0</v>
      </c>
      <c r="BD807" s="132">
        <f t="shared" si="973"/>
        <v>0</v>
      </c>
      <c r="BE807" s="132">
        <f t="shared" si="974"/>
        <v>0</v>
      </c>
      <c r="BF807" s="132">
        <f t="shared" si="975"/>
        <v>0</v>
      </c>
      <c r="BG807" s="132">
        <f t="shared" si="976"/>
        <v>0</v>
      </c>
      <c r="BH807" s="132">
        <f t="shared" si="977"/>
        <v>0</v>
      </c>
      <c r="BI807" s="132">
        <f t="shared" si="978"/>
        <v>0</v>
      </c>
      <c r="BJ807" s="132">
        <f t="shared" si="979"/>
        <v>0</v>
      </c>
      <c r="BK807" s="132">
        <f t="shared" si="980"/>
        <v>0</v>
      </c>
      <c r="BL807" s="132">
        <f t="shared" si="981"/>
        <v>0</v>
      </c>
      <c r="BM807" s="132">
        <f t="shared" si="982"/>
        <v>0</v>
      </c>
      <c r="BN807" s="132">
        <f t="shared" si="983"/>
        <v>0</v>
      </c>
      <c r="BO807" s="132">
        <f t="shared" si="984"/>
        <v>0</v>
      </c>
      <c r="BP807" s="132">
        <f t="shared" si="985"/>
        <v>0</v>
      </c>
      <c r="BQ807" s="132">
        <f t="shared" si="986"/>
        <v>0</v>
      </c>
      <c r="BR807" s="132">
        <f t="shared" si="987"/>
        <v>0</v>
      </c>
      <c r="BS807" s="132">
        <f t="shared" si="988"/>
        <v>0</v>
      </c>
    </row>
    <row r="808" spans="1:71" x14ac:dyDescent="0.3">
      <c r="A808" s="132" t="s">
        <v>779</v>
      </c>
      <c r="B808" s="132" t="s">
        <v>540</v>
      </c>
      <c r="C808" s="132" t="s">
        <v>146</v>
      </c>
      <c r="D808" s="132" t="s">
        <v>1075</v>
      </c>
      <c r="F808" s="132" t="str">
        <f>IF(B808="스페셜",IF(E808="","스페셜 상자","스페셜 조합"),B808)</f>
        <v>아인종</v>
      </c>
      <c r="K808" s="132">
        <v>14</v>
      </c>
      <c r="AM808" s="132">
        <f>COUNTIF('몬스터 리스트(숨김)'!$B$14:$B$53,A808)</f>
        <v>0</v>
      </c>
      <c r="AN808" s="132">
        <f>IF(COUNTIF(AO809:$AO$809,1)&gt;0,0,AM808)</f>
        <v>0</v>
      </c>
      <c r="AO808" s="132">
        <f>IF(IF(AN808=0,0,VLOOKUP(A808,'몬스터 리스트(숨김)'!$B$14:$D$53,3,0))&gt;0,1,0)</f>
        <v>0</v>
      </c>
      <c r="AQ808" s="132">
        <f t="shared" si="994"/>
        <v>0</v>
      </c>
      <c r="AR808" s="132">
        <f t="shared" si="995"/>
        <v>0</v>
      </c>
      <c r="AS808" s="132">
        <f t="shared" si="996"/>
        <v>0</v>
      </c>
      <c r="AT808" s="132">
        <f t="shared" si="993"/>
        <v>0</v>
      </c>
      <c r="AU808" s="132">
        <f t="shared" si="964"/>
        <v>0</v>
      </c>
      <c r="AV808" s="132">
        <f t="shared" si="965"/>
        <v>0</v>
      </c>
      <c r="AW808" s="132">
        <f t="shared" si="966"/>
        <v>0</v>
      </c>
      <c r="AX808" s="132">
        <f t="shared" si="967"/>
        <v>0</v>
      </c>
      <c r="AY808" s="132">
        <f t="shared" si="968"/>
        <v>0</v>
      </c>
      <c r="AZ808" s="132">
        <f t="shared" si="969"/>
        <v>0</v>
      </c>
      <c r="BA808" s="132">
        <f t="shared" si="970"/>
        <v>0</v>
      </c>
      <c r="BB808" s="132">
        <f t="shared" si="971"/>
        <v>0</v>
      </c>
      <c r="BC808" s="132">
        <f t="shared" si="972"/>
        <v>0</v>
      </c>
      <c r="BD808" s="132">
        <f t="shared" si="973"/>
        <v>0</v>
      </c>
      <c r="BE808" s="132">
        <f t="shared" si="974"/>
        <v>0</v>
      </c>
      <c r="BF808" s="132">
        <f t="shared" si="975"/>
        <v>0</v>
      </c>
      <c r="BG808" s="132">
        <f t="shared" si="976"/>
        <v>0</v>
      </c>
      <c r="BH808" s="132">
        <f t="shared" si="977"/>
        <v>0</v>
      </c>
      <c r="BI808" s="132">
        <f t="shared" si="978"/>
        <v>0</v>
      </c>
      <c r="BJ808" s="132">
        <f t="shared" si="979"/>
        <v>0</v>
      </c>
      <c r="BK808" s="132">
        <f t="shared" si="980"/>
        <v>0</v>
      </c>
      <c r="BL808" s="132">
        <f t="shared" si="981"/>
        <v>0</v>
      </c>
      <c r="BM808" s="132">
        <f t="shared" si="982"/>
        <v>0</v>
      </c>
      <c r="BN808" s="132">
        <f t="shared" si="983"/>
        <v>0</v>
      </c>
      <c r="BO808" s="132">
        <f t="shared" si="984"/>
        <v>0</v>
      </c>
      <c r="BP808" s="132">
        <f t="shared" si="985"/>
        <v>0</v>
      </c>
      <c r="BQ808" s="132">
        <f t="shared" si="986"/>
        <v>0</v>
      </c>
      <c r="BR808" s="132">
        <f t="shared" si="987"/>
        <v>0</v>
      </c>
      <c r="BS808" s="132">
        <f t="shared" si="988"/>
        <v>0</v>
      </c>
    </row>
    <row r="809" spans="1:71" x14ac:dyDescent="0.3">
      <c r="A809" s="132" t="s">
        <v>780</v>
      </c>
      <c r="B809" s="132" t="s">
        <v>540</v>
      </c>
      <c r="C809" s="132" t="s">
        <v>146</v>
      </c>
      <c r="D809" s="132" t="s">
        <v>1075</v>
      </c>
      <c r="F809" s="132" t="str">
        <f t="shared" ref="F809" si="998">IF(B809="스페셜",IF(E809="","스페셜 상자","스페셜 조합"),B809)</f>
        <v>아인종</v>
      </c>
      <c r="K809" s="132">
        <v>14</v>
      </c>
      <c r="AM809" s="132">
        <f>COUNTIF('몬스터 리스트(숨김)'!$B$14:$B$53,A809)</f>
        <v>0</v>
      </c>
      <c r="AN809" s="132">
        <f>AM809</f>
        <v>0</v>
      </c>
      <c r="AO809" s="132">
        <f>IF(IF(AN809=0,0,VLOOKUP(A809,'몬스터 리스트(숨김)'!$B$14:$D$53,3,0))&gt;0,1,0)</f>
        <v>0</v>
      </c>
      <c r="AQ809" s="132">
        <f t="shared" si="994"/>
        <v>0</v>
      </c>
      <c r="AR809" s="132">
        <f t="shared" si="995"/>
        <v>0</v>
      </c>
      <c r="AS809" s="132">
        <f t="shared" si="996"/>
        <v>0</v>
      </c>
      <c r="AT809" s="132">
        <f t="shared" si="993"/>
        <v>0</v>
      </c>
      <c r="AU809" s="132">
        <f t="shared" si="964"/>
        <v>0</v>
      </c>
      <c r="AV809" s="132">
        <f t="shared" si="965"/>
        <v>0</v>
      </c>
      <c r="AW809" s="132">
        <f t="shared" si="966"/>
        <v>0</v>
      </c>
      <c r="AX809" s="132">
        <f t="shared" si="967"/>
        <v>0</v>
      </c>
      <c r="AY809" s="132">
        <f t="shared" si="968"/>
        <v>0</v>
      </c>
      <c r="AZ809" s="132">
        <f t="shared" si="969"/>
        <v>0</v>
      </c>
      <c r="BA809" s="132">
        <f t="shared" si="970"/>
        <v>0</v>
      </c>
      <c r="BB809" s="132">
        <f t="shared" si="971"/>
        <v>0</v>
      </c>
      <c r="BC809" s="132">
        <f t="shared" si="972"/>
        <v>0</v>
      </c>
      <c r="BD809" s="132">
        <f t="shared" si="973"/>
        <v>0</v>
      </c>
      <c r="BE809" s="132">
        <f t="shared" si="974"/>
        <v>0</v>
      </c>
      <c r="BF809" s="132">
        <f t="shared" si="975"/>
        <v>0</v>
      </c>
      <c r="BG809" s="132">
        <f t="shared" si="976"/>
        <v>0</v>
      </c>
      <c r="BH809" s="132">
        <f t="shared" si="977"/>
        <v>0</v>
      </c>
      <c r="BI809" s="132">
        <f t="shared" si="978"/>
        <v>0</v>
      </c>
      <c r="BJ809" s="132">
        <f t="shared" si="979"/>
        <v>0</v>
      </c>
      <c r="BK809" s="132">
        <f t="shared" si="980"/>
        <v>0</v>
      </c>
      <c r="BL809" s="132">
        <f t="shared" si="981"/>
        <v>0</v>
      </c>
      <c r="BM809" s="132">
        <f t="shared" si="982"/>
        <v>0</v>
      </c>
      <c r="BN809" s="132">
        <f t="shared" si="983"/>
        <v>0</v>
      </c>
      <c r="BO809" s="132">
        <f t="shared" si="984"/>
        <v>0</v>
      </c>
      <c r="BP809" s="132">
        <f t="shared" si="985"/>
        <v>0</v>
      </c>
      <c r="BQ809" s="132">
        <f t="shared" si="986"/>
        <v>0</v>
      </c>
      <c r="BR809" s="132">
        <f t="shared" si="987"/>
        <v>0</v>
      </c>
      <c r="BS809" s="132">
        <f t="shared" si="988"/>
        <v>0</v>
      </c>
    </row>
    <row r="811" spans="1:71" x14ac:dyDescent="0.3">
      <c r="A811" s="133" t="s">
        <v>541</v>
      </c>
    </row>
    <row r="813" spans="1:71" x14ac:dyDescent="0.3">
      <c r="A813" s="132" t="s">
        <v>781</v>
      </c>
      <c r="B813" s="132" t="s">
        <v>208</v>
      </c>
      <c r="C813" s="132" t="s">
        <v>140</v>
      </c>
      <c r="D813" s="132" t="s">
        <v>1076</v>
      </c>
      <c r="F813" s="132" t="str">
        <f t="shared" ref="F813:F822" si="999">IF(B813="스페셜",IF(E813="","스페셜 상자","스페셜 조합"),B813)</f>
        <v>언데드</v>
      </c>
      <c r="AI813" s="132">
        <v>1</v>
      </c>
      <c r="AM813" s="132">
        <f>COUNTIF('몬스터 리스트(숨김)'!$B$14:$B$53,A813)</f>
        <v>0</v>
      </c>
      <c r="AN813" s="132">
        <f>IF(COUNTIF(AO814:$AO$842,1)&gt;0,0,AM813)</f>
        <v>0</v>
      </c>
      <c r="AO813" s="132">
        <f>IF(IF(AN813=0,0,VLOOKUP(A813,'몬스터 리스트(숨김)'!$B$14:$D$53,3,0))&gt;0,1,0)</f>
        <v>0</v>
      </c>
      <c r="AQ813" s="132">
        <f t="shared" ref="AQ813:AQ833" si="1000">I813*$AO813</f>
        <v>0</v>
      </c>
      <c r="AR813" s="132">
        <f t="shared" ref="AR813:AR833" si="1001">J813*$AO813</f>
        <v>0</v>
      </c>
      <c r="AS813" s="132">
        <f t="shared" ref="AS813:AS833" si="1002">K813*$AO813</f>
        <v>0</v>
      </c>
      <c r="AT813" s="132">
        <f t="shared" ref="AT813:AT833" si="1003">L813*$AO813</f>
        <v>0</v>
      </c>
      <c r="AU813" s="132">
        <f t="shared" ref="AU813:AU841" si="1004">M813*$AO813</f>
        <v>0</v>
      </c>
      <c r="AV813" s="132">
        <f t="shared" ref="AV813:AV841" si="1005">N813*$AO813</f>
        <v>0</v>
      </c>
      <c r="AW813" s="132">
        <f t="shared" ref="AW813:AW841" si="1006">O813*$AO813</f>
        <v>0</v>
      </c>
      <c r="AX813" s="132">
        <f t="shared" ref="AX813:AX841" si="1007">P813*$AO813</f>
        <v>0</v>
      </c>
      <c r="AY813" s="132">
        <f t="shared" ref="AY813:AY841" si="1008">Q813*$AO813</f>
        <v>0</v>
      </c>
      <c r="AZ813" s="132">
        <f t="shared" ref="AZ813:AZ841" si="1009">R813*$AO813</f>
        <v>0</v>
      </c>
      <c r="BA813" s="132">
        <f t="shared" ref="BA813:BA841" si="1010">S813*$AO813</f>
        <v>0</v>
      </c>
      <c r="BB813" s="132">
        <f t="shared" ref="BB813:BB841" si="1011">T813*$AO813</f>
        <v>0</v>
      </c>
      <c r="BC813" s="132">
        <f t="shared" ref="BC813:BC841" si="1012">U813*$AO813</f>
        <v>0</v>
      </c>
      <c r="BD813" s="132">
        <f t="shared" ref="BD813:BD841" si="1013">V813*$AO813</f>
        <v>0</v>
      </c>
      <c r="BE813" s="132">
        <f t="shared" ref="BE813:BE841" si="1014">W813*$AO813</f>
        <v>0</v>
      </c>
      <c r="BF813" s="132">
        <f t="shared" ref="BF813:BF841" si="1015">X813*$AO813</f>
        <v>0</v>
      </c>
      <c r="BG813" s="132">
        <f t="shared" ref="BG813:BG841" si="1016">Y813*$AO813</f>
        <v>0</v>
      </c>
      <c r="BH813" s="132">
        <f t="shared" ref="BH813:BH841" si="1017">Z813*$AO813</f>
        <v>0</v>
      </c>
      <c r="BI813" s="132">
        <f t="shared" ref="BI813:BI841" si="1018">AA813*$AO813</f>
        <v>0</v>
      </c>
      <c r="BJ813" s="132">
        <f t="shared" ref="BJ813:BJ841" si="1019">AB813*$AO813</f>
        <v>0</v>
      </c>
      <c r="BK813" s="132">
        <f t="shared" ref="BK813:BK841" si="1020">AC813*$AO813</f>
        <v>0</v>
      </c>
      <c r="BL813" s="132">
        <f t="shared" ref="BL813:BL841" si="1021">AD813*$AO813</f>
        <v>0</v>
      </c>
      <c r="BM813" s="132">
        <f t="shared" ref="BM813:BM841" si="1022">AE813*$AO813</f>
        <v>0</v>
      </c>
      <c r="BN813" s="132">
        <f t="shared" ref="BN813:BN841" si="1023">AF813*$AO813</f>
        <v>0</v>
      </c>
      <c r="BO813" s="132">
        <f t="shared" ref="BO813:BO841" si="1024">AG813*$AO813</f>
        <v>0</v>
      </c>
      <c r="BP813" s="132">
        <f t="shared" ref="BP813:BP841" si="1025">AH813*$AO813</f>
        <v>0</v>
      </c>
      <c r="BQ813" s="132">
        <f t="shared" ref="BQ813:BQ841" si="1026">AI813*$AO813</f>
        <v>0</v>
      </c>
      <c r="BR813" s="132">
        <f t="shared" ref="BR813:BR841" si="1027">AJ813*$AO813</f>
        <v>0</v>
      </c>
      <c r="BS813" s="132">
        <f t="shared" ref="BS813:BS841" si="1028">AK813*$AO813</f>
        <v>0</v>
      </c>
    </row>
    <row r="814" spans="1:71" x14ac:dyDescent="0.3">
      <c r="A814" s="132" t="s">
        <v>782</v>
      </c>
      <c r="B814" s="132" t="s">
        <v>208</v>
      </c>
      <c r="C814" s="132" t="s">
        <v>140</v>
      </c>
      <c r="D814" s="132" t="s">
        <v>1076</v>
      </c>
      <c r="F814" s="132" t="str">
        <f t="shared" si="999"/>
        <v>언데드</v>
      </c>
      <c r="AI814" s="132">
        <v>1</v>
      </c>
      <c r="AM814" s="132">
        <f>COUNTIF('몬스터 리스트(숨김)'!$B$14:$B$53,A814)</f>
        <v>0</v>
      </c>
      <c r="AN814" s="132">
        <f>IF(COUNTIF(AO815:$AO$842,1)&gt;0,0,AM814)</f>
        <v>0</v>
      </c>
      <c r="AO814" s="132">
        <f>IF(IF(AN814=0,0,VLOOKUP(A814,'몬스터 리스트(숨김)'!$B$14:$D$53,3,0))&gt;0,1,0)</f>
        <v>0</v>
      </c>
      <c r="AQ814" s="132">
        <f t="shared" si="1000"/>
        <v>0</v>
      </c>
      <c r="AR814" s="132">
        <f t="shared" si="1001"/>
        <v>0</v>
      </c>
      <c r="AS814" s="132">
        <f t="shared" si="1002"/>
        <v>0</v>
      </c>
      <c r="AT814" s="132">
        <f t="shared" si="1003"/>
        <v>0</v>
      </c>
      <c r="AU814" s="132">
        <f t="shared" si="1004"/>
        <v>0</v>
      </c>
      <c r="AV814" s="132">
        <f t="shared" si="1005"/>
        <v>0</v>
      </c>
      <c r="AW814" s="132">
        <f t="shared" si="1006"/>
        <v>0</v>
      </c>
      <c r="AX814" s="132">
        <f t="shared" si="1007"/>
        <v>0</v>
      </c>
      <c r="AY814" s="132">
        <f t="shared" si="1008"/>
        <v>0</v>
      </c>
      <c r="AZ814" s="132">
        <f t="shared" si="1009"/>
        <v>0</v>
      </c>
      <c r="BA814" s="132">
        <f t="shared" si="1010"/>
        <v>0</v>
      </c>
      <c r="BB814" s="132">
        <f t="shared" si="1011"/>
        <v>0</v>
      </c>
      <c r="BC814" s="132">
        <f t="shared" si="1012"/>
        <v>0</v>
      </c>
      <c r="BD814" s="132">
        <f t="shared" si="1013"/>
        <v>0</v>
      </c>
      <c r="BE814" s="132">
        <f t="shared" si="1014"/>
        <v>0</v>
      </c>
      <c r="BF814" s="132">
        <f t="shared" si="1015"/>
        <v>0</v>
      </c>
      <c r="BG814" s="132">
        <f t="shared" si="1016"/>
        <v>0</v>
      </c>
      <c r="BH814" s="132">
        <f t="shared" si="1017"/>
        <v>0</v>
      </c>
      <c r="BI814" s="132">
        <f t="shared" si="1018"/>
        <v>0</v>
      </c>
      <c r="BJ814" s="132">
        <f t="shared" si="1019"/>
        <v>0</v>
      </c>
      <c r="BK814" s="132">
        <f t="shared" si="1020"/>
        <v>0</v>
      </c>
      <c r="BL814" s="132">
        <f t="shared" si="1021"/>
        <v>0</v>
      </c>
      <c r="BM814" s="132">
        <f t="shared" si="1022"/>
        <v>0</v>
      </c>
      <c r="BN814" s="132">
        <f t="shared" si="1023"/>
        <v>0</v>
      </c>
      <c r="BO814" s="132">
        <f t="shared" si="1024"/>
        <v>0</v>
      </c>
      <c r="BP814" s="132">
        <f t="shared" si="1025"/>
        <v>0</v>
      </c>
      <c r="BQ814" s="132">
        <f t="shared" si="1026"/>
        <v>0</v>
      </c>
      <c r="BR814" s="132">
        <f t="shared" si="1027"/>
        <v>0</v>
      </c>
      <c r="BS814" s="132">
        <f t="shared" si="1028"/>
        <v>0</v>
      </c>
    </row>
    <row r="815" spans="1:71" x14ac:dyDescent="0.3">
      <c r="A815" s="132" t="s">
        <v>783</v>
      </c>
      <c r="B815" s="132" t="s">
        <v>208</v>
      </c>
      <c r="C815" s="132" t="s">
        <v>140</v>
      </c>
      <c r="D815" s="132" t="s">
        <v>1076</v>
      </c>
      <c r="F815" s="132" t="str">
        <f t="shared" si="999"/>
        <v>언데드</v>
      </c>
      <c r="AI815" s="132">
        <v>1</v>
      </c>
      <c r="AM815" s="132">
        <f>COUNTIF('몬스터 리스트(숨김)'!$B$14:$B$53,A815)</f>
        <v>0</v>
      </c>
      <c r="AN815" s="132">
        <f>IF(COUNTIF(AO816:$AO$842,1)&gt;0,0,AM815)</f>
        <v>0</v>
      </c>
      <c r="AO815" s="132">
        <f>IF(IF(AN815=0,0,VLOOKUP(A815,'몬스터 리스트(숨김)'!$B$14:$D$53,3,0))&gt;0,1,0)</f>
        <v>0</v>
      </c>
      <c r="AQ815" s="132">
        <f t="shared" si="1000"/>
        <v>0</v>
      </c>
      <c r="AR815" s="132">
        <f t="shared" si="1001"/>
        <v>0</v>
      </c>
      <c r="AS815" s="132">
        <f t="shared" si="1002"/>
        <v>0</v>
      </c>
      <c r="AT815" s="132">
        <f t="shared" si="1003"/>
        <v>0</v>
      </c>
      <c r="AU815" s="132">
        <f t="shared" si="1004"/>
        <v>0</v>
      </c>
      <c r="AV815" s="132">
        <f t="shared" si="1005"/>
        <v>0</v>
      </c>
      <c r="AW815" s="132">
        <f t="shared" si="1006"/>
        <v>0</v>
      </c>
      <c r="AX815" s="132">
        <f t="shared" si="1007"/>
        <v>0</v>
      </c>
      <c r="AY815" s="132">
        <f t="shared" si="1008"/>
        <v>0</v>
      </c>
      <c r="AZ815" s="132">
        <f t="shared" si="1009"/>
        <v>0</v>
      </c>
      <c r="BA815" s="132">
        <f t="shared" si="1010"/>
        <v>0</v>
      </c>
      <c r="BB815" s="132">
        <f t="shared" si="1011"/>
        <v>0</v>
      </c>
      <c r="BC815" s="132">
        <f t="shared" si="1012"/>
        <v>0</v>
      </c>
      <c r="BD815" s="132">
        <f t="shared" si="1013"/>
        <v>0</v>
      </c>
      <c r="BE815" s="132">
        <f t="shared" si="1014"/>
        <v>0</v>
      </c>
      <c r="BF815" s="132">
        <f t="shared" si="1015"/>
        <v>0</v>
      </c>
      <c r="BG815" s="132">
        <f t="shared" si="1016"/>
        <v>0</v>
      </c>
      <c r="BH815" s="132">
        <f t="shared" si="1017"/>
        <v>0</v>
      </c>
      <c r="BI815" s="132">
        <f t="shared" si="1018"/>
        <v>0</v>
      </c>
      <c r="BJ815" s="132">
        <f t="shared" si="1019"/>
        <v>0</v>
      </c>
      <c r="BK815" s="132">
        <f t="shared" si="1020"/>
        <v>0</v>
      </c>
      <c r="BL815" s="132">
        <f t="shared" si="1021"/>
        <v>0</v>
      </c>
      <c r="BM815" s="132">
        <f t="shared" si="1022"/>
        <v>0</v>
      </c>
      <c r="BN815" s="132">
        <f t="shared" si="1023"/>
        <v>0</v>
      </c>
      <c r="BO815" s="132">
        <f t="shared" si="1024"/>
        <v>0</v>
      </c>
      <c r="BP815" s="132">
        <f t="shared" si="1025"/>
        <v>0</v>
      </c>
      <c r="BQ815" s="132">
        <f t="shared" si="1026"/>
        <v>0</v>
      </c>
      <c r="BR815" s="132">
        <f t="shared" si="1027"/>
        <v>0</v>
      </c>
      <c r="BS815" s="132">
        <f t="shared" si="1028"/>
        <v>0</v>
      </c>
    </row>
    <row r="816" spans="1:71" x14ac:dyDescent="0.3">
      <c r="A816" s="132" t="s">
        <v>784</v>
      </c>
      <c r="B816" s="132" t="s">
        <v>208</v>
      </c>
      <c r="C816" s="132" t="s">
        <v>140</v>
      </c>
      <c r="D816" s="132" t="s">
        <v>1076</v>
      </c>
      <c r="F816" s="132" t="str">
        <f t="shared" si="999"/>
        <v>언데드</v>
      </c>
      <c r="AI816" s="132">
        <v>1</v>
      </c>
      <c r="AM816" s="132">
        <f>COUNTIF('몬스터 리스트(숨김)'!$B$14:$B$53,A816)</f>
        <v>0</v>
      </c>
      <c r="AN816" s="132">
        <f>IF(COUNTIF(AO817:$AO$842,1)&gt;0,0,AM816)</f>
        <v>0</v>
      </c>
      <c r="AO816" s="132">
        <f>IF(IF(AN816=0,0,VLOOKUP(A816,'몬스터 리스트(숨김)'!$B$14:$D$53,3,0))&gt;0,1,0)</f>
        <v>0</v>
      </c>
      <c r="AQ816" s="132">
        <f t="shared" si="1000"/>
        <v>0</v>
      </c>
      <c r="AR816" s="132">
        <f t="shared" si="1001"/>
        <v>0</v>
      </c>
      <c r="AS816" s="132">
        <f t="shared" si="1002"/>
        <v>0</v>
      </c>
      <c r="AT816" s="132">
        <f t="shared" si="1003"/>
        <v>0</v>
      </c>
      <c r="AU816" s="132">
        <f t="shared" si="1004"/>
        <v>0</v>
      </c>
      <c r="AV816" s="132">
        <f t="shared" si="1005"/>
        <v>0</v>
      </c>
      <c r="AW816" s="132">
        <f t="shared" si="1006"/>
        <v>0</v>
      </c>
      <c r="AX816" s="132">
        <f t="shared" si="1007"/>
        <v>0</v>
      </c>
      <c r="AY816" s="132">
        <f t="shared" si="1008"/>
        <v>0</v>
      </c>
      <c r="AZ816" s="132">
        <f t="shared" si="1009"/>
        <v>0</v>
      </c>
      <c r="BA816" s="132">
        <f t="shared" si="1010"/>
        <v>0</v>
      </c>
      <c r="BB816" s="132">
        <f t="shared" si="1011"/>
        <v>0</v>
      </c>
      <c r="BC816" s="132">
        <f t="shared" si="1012"/>
        <v>0</v>
      </c>
      <c r="BD816" s="132">
        <f t="shared" si="1013"/>
        <v>0</v>
      </c>
      <c r="BE816" s="132">
        <f t="shared" si="1014"/>
        <v>0</v>
      </c>
      <c r="BF816" s="132">
        <f t="shared" si="1015"/>
        <v>0</v>
      </c>
      <c r="BG816" s="132">
        <f t="shared" si="1016"/>
        <v>0</v>
      </c>
      <c r="BH816" s="132">
        <f t="shared" si="1017"/>
        <v>0</v>
      </c>
      <c r="BI816" s="132">
        <f t="shared" si="1018"/>
        <v>0</v>
      </c>
      <c r="BJ816" s="132">
        <f t="shared" si="1019"/>
        <v>0</v>
      </c>
      <c r="BK816" s="132">
        <f t="shared" si="1020"/>
        <v>0</v>
      </c>
      <c r="BL816" s="132">
        <f t="shared" si="1021"/>
        <v>0</v>
      </c>
      <c r="BM816" s="132">
        <f t="shared" si="1022"/>
        <v>0</v>
      </c>
      <c r="BN816" s="132">
        <f t="shared" si="1023"/>
        <v>0</v>
      </c>
      <c r="BO816" s="132">
        <f t="shared" si="1024"/>
        <v>0</v>
      </c>
      <c r="BP816" s="132">
        <f t="shared" si="1025"/>
        <v>0</v>
      </c>
      <c r="BQ816" s="132">
        <f t="shared" si="1026"/>
        <v>0</v>
      </c>
      <c r="BR816" s="132">
        <f t="shared" si="1027"/>
        <v>0</v>
      </c>
      <c r="BS816" s="132">
        <f t="shared" si="1028"/>
        <v>0</v>
      </c>
    </row>
    <row r="817" spans="1:71" x14ac:dyDescent="0.3">
      <c r="A817" s="132" t="s">
        <v>785</v>
      </c>
      <c r="B817" s="132" t="s">
        <v>208</v>
      </c>
      <c r="C817" s="132" t="s">
        <v>140</v>
      </c>
      <c r="D817" s="132" t="s">
        <v>1076</v>
      </c>
      <c r="F817" s="132" t="str">
        <f t="shared" si="999"/>
        <v>언데드</v>
      </c>
      <c r="AI817" s="132">
        <v>1</v>
      </c>
      <c r="AM817" s="132">
        <f>COUNTIF('몬스터 리스트(숨김)'!$B$14:$B$53,A817)</f>
        <v>0</v>
      </c>
      <c r="AN817" s="132">
        <f>IF(COUNTIF(AO818:$AO$842,1)&gt;0,0,AM817)</f>
        <v>0</v>
      </c>
      <c r="AO817" s="132">
        <f>IF(IF(AN817=0,0,VLOOKUP(A817,'몬스터 리스트(숨김)'!$B$14:$D$53,3,0))&gt;0,1,0)</f>
        <v>0</v>
      </c>
      <c r="AQ817" s="132">
        <f t="shared" si="1000"/>
        <v>0</v>
      </c>
      <c r="AR817" s="132">
        <f t="shared" si="1001"/>
        <v>0</v>
      </c>
      <c r="AS817" s="132">
        <f t="shared" si="1002"/>
        <v>0</v>
      </c>
      <c r="AT817" s="132">
        <f t="shared" si="1003"/>
        <v>0</v>
      </c>
      <c r="AU817" s="132">
        <f t="shared" si="1004"/>
        <v>0</v>
      </c>
      <c r="AV817" s="132">
        <f t="shared" si="1005"/>
        <v>0</v>
      </c>
      <c r="AW817" s="132">
        <f t="shared" si="1006"/>
        <v>0</v>
      </c>
      <c r="AX817" s="132">
        <f t="shared" si="1007"/>
        <v>0</v>
      </c>
      <c r="AY817" s="132">
        <f t="shared" si="1008"/>
        <v>0</v>
      </c>
      <c r="AZ817" s="132">
        <f t="shared" si="1009"/>
        <v>0</v>
      </c>
      <c r="BA817" s="132">
        <f t="shared" si="1010"/>
        <v>0</v>
      </c>
      <c r="BB817" s="132">
        <f t="shared" si="1011"/>
        <v>0</v>
      </c>
      <c r="BC817" s="132">
        <f t="shared" si="1012"/>
        <v>0</v>
      </c>
      <c r="BD817" s="132">
        <f t="shared" si="1013"/>
        <v>0</v>
      </c>
      <c r="BE817" s="132">
        <f t="shared" si="1014"/>
        <v>0</v>
      </c>
      <c r="BF817" s="132">
        <f t="shared" si="1015"/>
        <v>0</v>
      </c>
      <c r="BG817" s="132">
        <f t="shared" si="1016"/>
        <v>0</v>
      </c>
      <c r="BH817" s="132">
        <f t="shared" si="1017"/>
        <v>0</v>
      </c>
      <c r="BI817" s="132">
        <f t="shared" si="1018"/>
        <v>0</v>
      </c>
      <c r="BJ817" s="132">
        <f t="shared" si="1019"/>
        <v>0</v>
      </c>
      <c r="BK817" s="132">
        <f t="shared" si="1020"/>
        <v>0</v>
      </c>
      <c r="BL817" s="132">
        <f t="shared" si="1021"/>
        <v>0</v>
      </c>
      <c r="BM817" s="132">
        <f t="shared" si="1022"/>
        <v>0</v>
      </c>
      <c r="BN817" s="132">
        <f t="shared" si="1023"/>
        <v>0</v>
      </c>
      <c r="BO817" s="132">
        <f t="shared" si="1024"/>
        <v>0</v>
      </c>
      <c r="BP817" s="132">
        <f t="shared" si="1025"/>
        <v>0</v>
      </c>
      <c r="BQ817" s="132">
        <f t="shared" si="1026"/>
        <v>0</v>
      </c>
      <c r="BR817" s="132">
        <f t="shared" si="1027"/>
        <v>0</v>
      </c>
      <c r="BS817" s="132">
        <f t="shared" si="1028"/>
        <v>0</v>
      </c>
    </row>
    <row r="818" spans="1:71" x14ac:dyDescent="0.3">
      <c r="A818" s="132" t="s">
        <v>786</v>
      </c>
      <c r="B818" s="132" t="s">
        <v>208</v>
      </c>
      <c r="C818" s="132" t="s">
        <v>142</v>
      </c>
      <c r="D818" s="132" t="s">
        <v>1077</v>
      </c>
      <c r="F818" s="132" t="str">
        <f t="shared" si="999"/>
        <v>언데드</v>
      </c>
      <c r="AI818" s="132">
        <v>2</v>
      </c>
      <c r="AM818" s="132">
        <f>COUNTIF('몬스터 리스트(숨김)'!$B$14:$B$53,A818)</f>
        <v>0</v>
      </c>
      <c r="AN818" s="132">
        <f>IF(COUNTIF(AO819:$AO$842,1)&gt;0,0,AM818)</f>
        <v>0</v>
      </c>
      <c r="AO818" s="132">
        <f>IF(IF(AN818=0,0,VLOOKUP(A818,'몬스터 리스트(숨김)'!$B$14:$D$53,3,0))&gt;0,1,0)</f>
        <v>0</v>
      </c>
      <c r="AQ818" s="132">
        <f t="shared" si="1000"/>
        <v>0</v>
      </c>
      <c r="AR818" s="132">
        <f t="shared" si="1001"/>
        <v>0</v>
      </c>
      <c r="AS818" s="132">
        <f t="shared" si="1002"/>
        <v>0</v>
      </c>
      <c r="AT818" s="132">
        <f t="shared" si="1003"/>
        <v>0</v>
      </c>
      <c r="AU818" s="132">
        <f t="shared" si="1004"/>
        <v>0</v>
      </c>
      <c r="AV818" s="132">
        <f t="shared" si="1005"/>
        <v>0</v>
      </c>
      <c r="AW818" s="132">
        <f t="shared" si="1006"/>
        <v>0</v>
      </c>
      <c r="AX818" s="132">
        <f t="shared" si="1007"/>
        <v>0</v>
      </c>
      <c r="AY818" s="132">
        <f t="shared" si="1008"/>
        <v>0</v>
      </c>
      <c r="AZ818" s="132">
        <f t="shared" si="1009"/>
        <v>0</v>
      </c>
      <c r="BA818" s="132">
        <f t="shared" si="1010"/>
        <v>0</v>
      </c>
      <c r="BB818" s="132">
        <f t="shared" si="1011"/>
        <v>0</v>
      </c>
      <c r="BC818" s="132">
        <f t="shared" si="1012"/>
        <v>0</v>
      </c>
      <c r="BD818" s="132">
        <f t="shared" si="1013"/>
        <v>0</v>
      </c>
      <c r="BE818" s="132">
        <f t="shared" si="1014"/>
        <v>0</v>
      </c>
      <c r="BF818" s="132">
        <f t="shared" si="1015"/>
        <v>0</v>
      </c>
      <c r="BG818" s="132">
        <f t="shared" si="1016"/>
        <v>0</v>
      </c>
      <c r="BH818" s="132">
        <f t="shared" si="1017"/>
        <v>0</v>
      </c>
      <c r="BI818" s="132">
        <f t="shared" si="1018"/>
        <v>0</v>
      </c>
      <c r="BJ818" s="132">
        <f t="shared" si="1019"/>
        <v>0</v>
      </c>
      <c r="BK818" s="132">
        <f t="shared" si="1020"/>
        <v>0</v>
      </c>
      <c r="BL818" s="132">
        <f t="shared" si="1021"/>
        <v>0</v>
      </c>
      <c r="BM818" s="132">
        <f t="shared" si="1022"/>
        <v>0</v>
      </c>
      <c r="BN818" s="132">
        <f t="shared" si="1023"/>
        <v>0</v>
      </c>
      <c r="BO818" s="132">
        <f t="shared" si="1024"/>
        <v>0</v>
      </c>
      <c r="BP818" s="132">
        <f t="shared" si="1025"/>
        <v>0</v>
      </c>
      <c r="BQ818" s="132">
        <f t="shared" si="1026"/>
        <v>0</v>
      </c>
      <c r="BR818" s="132">
        <f t="shared" si="1027"/>
        <v>0</v>
      </c>
      <c r="BS818" s="132">
        <f t="shared" si="1028"/>
        <v>0</v>
      </c>
    </row>
    <row r="819" spans="1:71" x14ac:dyDescent="0.3">
      <c r="A819" s="132" t="s">
        <v>787</v>
      </c>
      <c r="B819" s="132" t="s">
        <v>208</v>
      </c>
      <c r="C819" s="132" t="s">
        <v>142</v>
      </c>
      <c r="D819" s="132" t="s">
        <v>1077</v>
      </c>
      <c r="F819" s="132" t="str">
        <f t="shared" si="999"/>
        <v>언데드</v>
      </c>
      <c r="AI819" s="132">
        <v>2</v>
      </c>
      <c r="AM819" s="132">
        <f>COUNTIF('몬스터 리스트(숨김)'!$B$14:$B$53,A819)</f>
        <v>0</v>
      </c>
      <c r="AN819" s="132">
        <f>IF(COUNTIF(AO820:$AO$842,1)&gt;0,0,AM819)</f>
        <v>0</v>
      </c>
      <c r="AO819" s="132">
        <f>IF(IF(AN819=0,0,VLOOKUP(A819,'몬스터 리스트(숨김)'!$B$14:$D$53,3,0))&gt;0,1,0)</f>
        <v>0</v>
      </c>
      <c r="AQ819" s="132">
        <f t="shared" si="1000"/>
        <v>0</v>
      </c>
      <c r="AR819" s="132">
        <f t="shared" si="1001"/>
        <v>0</v>
      </c>
      <c r="AS819" s="132">
        <f t="shared" si="1002"/>
        <v>0</v>
      </c>
      <c r="AT819" s="132">
        <f t="shared" si="1003"/>
        <v>0</v>
      </c>
      <c r="AU819" s="132">
        <f t="shared" si="1004"/>
        <v>0</v>
      </c>
      <c r="AV819" s="132">
        <f t="shared" si="1005"/>
        <v>0</v>
      </c>
      <c r="AW819" s="132">
        <f t="shared" si="1006"/>
        <v>0</v>
      </c>
      <c r="AX819" s="132">
        <f t="shared" si="1007"/>
        <v>0</v>
      </c>
      <c r="AY819" s="132">
        <f t="shared" si="1008"/>
        <v>0</v>
      </c>
      <c r="AZ819" s="132">
        <f t="shared" si="1009"/>
        <v>0</v>
      </c>
      <c r="BA819" s="132">
        <f t="shared" si="1010"/>
        <v>0</v>
      </c>
      <c r="BB819" s="132">
        <f t="shared" si="1011"/>
        <v>0</v>
      </c>
      <c r="BC819" s="132">
        <f t="shared" si="1012"/>
        <v>0</v>
      </c>
      <c r="BD819" s="132">
        <f t="shared" si="1013"/>
        <v>0</v>
      </c>
      <c r="BE819" s="132">
        <f t="shared" si="1014"/>
        <v>0</v>
      </c>
      <c r="BF819" s="132">
        <f t="shared" si="1015"/>
        <v>0</v>
      </c>
      <c r="BG819" s="132">
        <f t="shared" si="1016"/>
        <v>0</v>
      </c>
      <c r="BH819" s="132">
        <f t="shared" si="1017"/>
        <v>0</v>
      </c>
      <c r="BI819" s="132">
        <f t="shared" si="1018"/>
        <v>0</v>
      </c>
      <c r="BJ819" s="132">
        <f t="shared" si="1019"/>
        <v>0</v>
      </c>
      <c r="BK819" s="132">
        <f t="shared" si="1020"/>
        <v>0</v>
      </c>
      <c r="BL819" s="132">
        <f t="shared" si="1021"/>
        <v>0</v>
      </c>
      <c r="BM819" s="132">
        <f t="shared" si="1022"/>
        <v>0</v>
      </c>
      <c r="BN819" s="132">
        <f t="shared" si="1023"/>
        <v>0</v>
      </c>
      <c r="BO819" s="132">
        <f t="shared" si="1024"/>
        <v>0</v>
      </c>
      <c r="BP819" s="132">
        <f t="shared" si="1025"/>
        <v>0</v>
      </c>
      <c r="BQ819" s="132">
        <f t="shared" si="1026"/>
        <v>0</v>
      </c>
      <c r="BR819" s="132">
        <f t="shared" si="1027"/>
        <v>0</v>
      </c>
      <c r="BS819" s="132">
        <f t="shared" si="1028"/>
        <v>0</v>
      </c>
    </row>
    <row r="820" spans="1:71" x14ac:dyDescent="0.3">
      <c r="A820" s="132" t="s">
        <v>788</v>
      </c>
      <c r="B820" s="132" t="s">
        <v>208</v>
      </c>
      <c r="C820" s="132" t="s">
        <v>142</v>
      </c>
      <c r="D820" s="132" t="s">
        <v>1077</v>
      </c>
      <c r="F820" s="132" t="str">
        <f t="shared" si="999"/>
        <v>언데드</v>
      </c>
      <c r="AI820" s="132">
        <v>2</v>
      </c>
      <c r="AM820" s="132">
        <f>COUNTIF('몬스터 리스트(숨김)'!$B$14:$B$53,A820)</f>
        <v>0</v>
      </c>
      <c r="AN820" s="132">
        <f>IF(COUNTIF(AO821:$AO$842,1)&gt;0,0,AM820)</f>
        <v>0</v>
      </c>
      <c r="AO820" s="132">
        <f>IF(IF(AN820=0,0,VLOOKUP(A820,'몬스터 리스트(숨김)'!$B$14:$D$53,3,0))&gt;0,1,0)</f>
        <v>0</v>
      </c>
      <c r="AQ820" s="132">
        <f t="shared" si="1000"/>
        <v>0</v>
      </c>
      <c r="AR820" s="132">
        <f t="shared" si="1001"/>
        <v>0</v>
      </c>
      <c r="AS820" s="132">
        <f t="shared" si="1002"/>
        <v>0</v>
      </c>
      <c r="AT820" s="132">
        <f t="shared" si="1003"/>
        <v>0</v>
      </c>
      <c r="AU820" s="132">
        <f t="shared" si="1004"/>
        <v>0</v>
      </c>
      <c r="AV820" s="132">
        <f t="shared" si="1005"/>
        <v>0</v>
      </c>
      <c r="AW820" s="132">
        <f t="shared" si="1006"/>
        <v>0</v>
      </c>
      <c r="AX820" s="132">
        <f t="shared" si="1007"/>
        <v>0</v>
      </c>
      <c r="AY820" s="132">
        <f t="shared" si="1008"/>
        <v>0</v>
      </c>
      <c r="AZ820" s="132">
        <f t="shared" si="1009"/>
        <v>0</v>
      </c>
      <c r="BA820" s="132">
        <f t="shared" si="1010"/>
        <v>0</v>
      </c>
      <c r="BB820" s="132">
        <f t="shared" si="1011"/>
        <v>0</v>
      </c>
      <c r="BC820" s="132">
        <f t="shared" si="1012"/>
        <v>0</v>
      </c>
      <c r="BD820" s="132">
        <f t="shared" si="1013"/>
        <v>0</v>
      </c>
      <c r="BE820" s="132">
        <f t="shared" si="1014"/>
        <v>0</v>
      </c>
      <c r="BF820" s="132">
        <f t="shared" si="1015"/>
        <v>0</v>
      </c>
      <c r="BG820" s="132">
        <f t="shared" si="1016"/>
        <v>0</v>
      </c>
      <c r="BH820" s="132">
        <f t="shared" si="1017"/>
        <v>0</v>
      </c>
      <c r="BI820" s="132">
        <f t="shared" si="1018"/>
        <v>0</v>
      </c>
      <c r="BJ820" s="132">
        <f t="shared" si="1019"/>
        <v>0</v>
      </c>
      <c r="BK820" s="132">
        <f t="shared" si="1020"/>
        <v>0</v>
      </c>
      <c r="BL820" s="132">
        <f t="shared" si="1021"/>
        <v>0</v>
      </c>
      <c r="BM820" s="132">
        <f t="shared" si="1022"/>
        <v>0</v>
      </c>
      <c r="BN820" s="132">
        <f t="shared" si="1023"/>
        <v>0</v>
      </c>
      <c r="BO820" s="132">
        <f t="shared" si="1024"/>
        <v>0</v>
      </c>
      <c r="BP820" s="132">
        <f t="shared" si="1025"/>
        <v>0</v>
      </c>
      <c r="BQ820" s="132">
        <f t="shared" si="1026"/>
        <v>0</v>
      </c>
      <c r="BR820" s="132">
        <f t="shared" si="1027"/>
        <v>0</v>
      </c>
      <c r="BS820" s="132">
        <f t="shared" si="1028"/>
        <v>0</v>
      </c>
    </row>
    <row r="821" spans="1:71" x14ac:dyDescent="0.3">
      <c r="A821" s="132" t="s">
        <v>789</v>
      </c>
      <c r="B821" s="132" t="s">
        <v>208</v>
      </c>
      <c r="C821" s="132" t="s">
        <v>142</v>
      </c>
      <c r="D821" s="132" t="s">
        <v>1077</v>
      </c>
      <c r="F821" s="132" t="str">
        <f t="shared" si="999"/>
        <v>언데드</v>
      </c>
      <c r="AI821" s="132">
        <v>2</v>
      </c>
      <c r="AM821" s="132">
        <f>COUNTIF('몬스터 리스트(숨김)'!$B$14:$B$53,A821)</f>
        <v>0</v>
      </c>
      <c r="AN821" s="132">
        <f>IF(COUNTIF(AO822:$AO$842,1)&gt;0,0,AM821)</f>
        <v>0</v>
      </c>
      <c r="AO821" s="132">
        <f>IF(IF(AN821=0,0,VLOOKUP(A821,'몬스터 리스트(숨김)'!$B$14:$D$53,3,0))&gt;0,1,0)</f>
        <v>0</v>
      </c>
      <c r="AQ821" s="132">
        <f t="shared" si="1000"/>
        <v>0</v>
      </c>
      <c r="AR821" s="132">
        <f t="shared" si="1001"/>
        <v>0</v>
      </c>
      <c r="AS821" s="132">
        <f t="shared" si="1002"/>
        <v>0</v>
      </c>
      <c r="AT821" s="132">
        <f t="shared" si="1003"/>
        <v>0</v>
      </c>
      <c r="AU821" s="132">
        <f t="shared" si="1004"/>
        <v>0</v>
      </c>
      <c r="AV821" s="132">
        <f t="shared" si="1005"/>
        <v>0</v>
      </c>
      <c r="AW821" s="132">
        <f t="shared" si="1006"/>
        <v>0</v>
      </c>
      <c r="AX821" s="132">
        <f t="shared" si="1007"/>
        <v>0</v>
      </c>
      <c r="AY821" s="132">
        <f t="shared" si="1008"/>
        <v>0</v>
      </c>
      <c r="AZ821" s="132">
        <f t="shared" si="1009"/>
        <v>0</v>
      </c>
      <c r="BA821" s="132">
        <f t="shared" si="1010"/>
        <v>0</v>
      </c>
      <c r="BB821" s="132">
        <f t="shared" si="1011"/>
        <v>0</v>
      </c>
      <c r="BC821" s="132">
        <f t="shared" si="1012"/>
        <v>0</v>
      </c>
      <c r="BD821" s="132">
        <f t="shared" si="1013"/>
        <v>0</v>
      </c>
      <c r="BE821" s="132">
        <f t="shared" si="1014"/>
        <v>0</v>
      </c>
      <c r="BF821" s="132">
        <f t="shared" si="1015"/>
        <v>0</v>
      </c>
      <c r="BG821" s="132">
        <f t="shared" si="1016"/>
        <v>0</v>
      </c>
      <c r="BH821" s="132">
        <f t="shared" si="1017"/>
        <v>0</v>
      </c>
      <c r="BI821" s="132">
        <f t="shared" si="1018"/>
        <v>0</v>
      </c>
      <c r="BJ821" s="132">
        <f t="shared" si="1019"/>
        <v>0</v>
      </c>
      <c r="BK821" s="132">
        <f t="shared" si="1020"/>
        <v>0</v>
      </c>
      <c r="BL821" s="132">
        <f t="shared" si="1021"/>
        <v>0</v>
      </c>
      <c r="BM821" s="132">
        <f t="shared" si="1022"/>
        <v>0</v>
      </c>
      <c r="BN821" s="132">
        <f t="shared" si="1023"/>
        <v>0</v>
      </c>
      <c r="BO821" s="132">
        <f t="shared" si="1024"/>
        <v>0</v>
      </c>
      <c r="BP821" s="132">
        <f t="shared" si="1025"/>
        <v>0</v>
      </c>
      <c r="BQ821" s="132">
        <f t="shared" si="1026"/>
        <v>0</v>
      </c>
      <c r="BR821" s="132">
        <f t="shared" si="1027"/>
        <v>0</v>
      </c>
      <c r="BS821" s="132">
        <f t="shared" si="1028"/>
        <v>0</v>
      </c>
    </row>
    <row r="822" spans="1:71" x14ac:dyDescent="0.3">
      <c r="A822" s="132" t="s">
        <v>790</v>
      </c>
      <c r="B822" s="132" t="s">
        <v>208</v>
      </c>
      <c r="C822" s="132" t="s">
        <v>142</v>
      </c>
      <c r="D822" s="132" t="s">
        <v>1077</v>
      </c>
      <c r="F822" s="132" t="str">
        <f t="shared" si="999"/>
        <v>언데드</v>
      </c>
      <c r="AI822" s="132">
        <v>2</v>
      </c>
      <c r="AM822" s="132">
        <f>COUNTIF('몬스터 리스트(숨김)'!$B$14:$B$53,A822)</f>
        <v>0</v>
      </c>
      <c r="AN822" s="132">
        <f>IF(COUNTIF(AO823:$AO$842,1)&gt;0,0,AM822)</f>
        <v>0</v>
      </c>
      <c r="AO822" s="132">
        <f>IF(IF(AN822=0,0,VLOOKUP(A822,'몬스터 리스트(숨김)'!$B$14:$D$53,3,0))&gt;0,1,0)</f>
        <v>0</v>
      </c>
      <c r="AQ822" s="132">
        <f t="shared" si="1000"/>
        <v>0</v>
      </c>
      <c r="AR822" s="132">
        <f t="shared" si="1001"/>
        <v>0</v>
      </c>
      <c r="AS822" s="132">
        <f t="shared" si="1002"/>
        <v>0</v>
      </c>
      <c r="AT822" s="132">
        <f t="shared" si="1003"/>
        <v>0</v>
      </c>
      <c r="AU822" s="132">
        <f t="shared" si="1004"/>
        <v>0</v>
      </c>
      <c r="AV822" s="132">
        <f t="shared" si="1005"/>
        <v>0</v>
      </c>
      <c r="AW822" s="132">
        <f t="shared" si="1006"/>
        <v>0</v>
      </c>
      <c r="AX822" s="132">
        <f t="shared" si="1007"/>
        <v>0</v>
      </c>
      <c r="AY822" s="132">
        <f t="shared" si="1008"/>
        <v>0</v>
      </c>
      <c r="AZ822" s="132">
        <f t="shared" si="1009"/>
        <v>0</v>
      </c>
      <c r="BA822" s="132">
        <f t="shared" si="1010"/>
        <v>0</v>
      </c>
      <c r="BB822" s="132">
        <f t="shared" si="1011"/>
        <v>0</v>
      </c>
      <c r="BC822" s="132">
        <f t="shared" si="1012"/>
        <v>0</v>
      </c>
      <c r="BD822" s="132">
        <f t="shared" si="1013"/>
        <v>0</v>
      </c>
      <c r="BE822" s="132">
        <f t="shared" si="1014"/>
        <v>0</v>
      </c>
      <c r="BF822" s="132">
        <f t="shared" si="1015"/>
        <v>0</v>
      </c>
      <c r="BG822" s="132">
        <f t="shared" si="1016"/>
        <v>0</v>
      </c>
      <c r="BH822" s="132">
        <f t="shared" si="1017"/>
        <v>0</v>
      </c>
      <c r="BI822" s="132">
        <f t="shared" si="1018"/>
        <v>0</v>
      </c>
      <c r="BJ822" s="132">
        <f t="shared" si="1019"/>
        <v>0</v>
      </c>
      <c r="BK822" s="132">
        <f t="shared" si="1020"/>
        <v>0</v>
      </c>
      <c r="BL822" s="132">
        <f t="shared" si="1021"/>
        <v>0</v>
      </c>
      <c r="BM822" s="132">
        <f t="shared" si="1022"/>
        <v>0</v>
      </c>
      <c r="BN822" s="132">
        <f t="shared" si="1023"/>
        <v>0</v>
      </c>
      <c r="BO822" s="132">
        <f t="shared" si="1024"/>
        <v>0</v>
      </c>
      <c r="BP822" s="132">
        <f t="shared" si="1025"/>
        <v>0</v>
      </c>
      <c r="BQ822" s="132">
        <f t="shared" si="1026"/>
        <v>0</v>
      </c>
      <c r="BR822" s="132">
        <f t="shared" si="1027"/>
        <v>0</v>
      </c>
      <c r="BS822" s="132">
        <f t="shared" si="1028"/>
        <v>0</v>
      </c>
    </row>
    <row r="823" spans="1:71" x14ac:dyDescent="0.3">
      <c r="A823" s="132" t="s">
        <v>791</v>
      </c>
      <c r="B823" s="132" t="s">
        <v>208</v>
      </c>
      <c r="C823" s="132" t="s">
        <v>144</v>
      </c>
      <c r="D823" s="132" t="s">
        <v>1081</v>
      </c>
      <c r="F823" s="132" t="str">
        <f>IF(B823="스페셜",IF(E823="","스페셜 상자","스페셜 조합"),B823)</f>
        <v>언데드</v>
      </c>
      <c r="AI823" s="132">
        <v>3</v>
      </c>
      <c r="AM823" s="132">
        <f>COUNTIF('몬스터 리스트(숨김)'!$B$14:$B$53,A823)</f>
        <v>0</v>
      </c>
      <c r="AN823" s="132">
        <f>IF(COUNTIF(AO824:$AO$842,1)&gt;0,0,AM823)</f>
        <v>0</v>
      </c>
      <c r="AO823" s="132">
        <f>IF(IF(AN823=0,0,VLOOKUP(A823,'몬스터 리스트(숨김)'!$B$14:$D$53,3,0))&gt;0,1,0)</f>
        <v>0</v>
      </c>
      <c r="AQ823" s="132">
        <f t="shared" si="1000"/>
        <v>0</v>
      </c>
      <c r="AR823" s="132">
        <f t="shared" si="1001"/>
        <v>0</v>
      </c>
      <c r="AS823" s="132">
        <f t="shared" si="1002"/>
        <v>0</v>
      </c>
      <c r="AT823" s="132">
        <f t="shared" si="1003"/>
        <v>0</v>
      </c>
      <c r="AU823" s="132">
        <f t="shared" si="1004"/>
        <v>0</v>
      </c>
      <c r="AV823" s="132">
        <f t="shared" si="1005"/>
        <v>0</v>
      </c>
      <c r="AW823" s="132">
        <f t="shared" si="1006"/>
        <v>0</v>
      </c>
      <c r="AX823" s="132">
        <f t="shared" si="1007"/>
        <v>0</v>
      </c>
      <c r="AY823" s="132">
        <f t="shared" si="1008"/>
        <v>0</v>
      </c>
      <c r="AZ823" s="132">
        <f t="shared" si="1009"/>
        <v>0</v>
      </c>
      <c r="BA823" s="132">
        <f t="shared" si="1010"/>
        <v>0</v>
      </c>
      <c r="BB823" s="132">
        <f t="shared" si="1011"/>
        <v>0</v>
      </c>
      <c r="BC823" s="132">
        <f t="shared" si="1012"/>
        <v>0</v>
      </c>
      <c r="BD823" s="132">
        <f t="shared" si="1013"/>
        <v>0</v>
      </c>
      <c r="BE823" s="132">
        <f t="shared" si="1014"/>
        <v>0</v>
      </c>
      <c r="BF823" s="132">
        <f t="shared" si="1015"/>
        <v>0</v>
      </c>
      <c r="BG823" s="132">
        <f t="shared" si="1016"/>
        <v>0</v>
      </c>
      <c r="BH823" s="132">
        <f t="shared" si="1017"/>
        <v>0</v>
      </c>
      <c r="BI823" s="132">
        <f t="shared" si="1018"/>
        <v>0</v>
      </c>
      <c r="BJ823" s="132">
        <f t="shared" si="1019"/>
        <v>0</v>
      </c>
      <c r="BK823" s="132">
        <f t="shared" si="1020"/>
        <v>0</v>
      </c>
      <c r="BL823" s="132">
        <f t="shared" si="1021"/>
        <v>0</v>
      </c>
      <c r="BM823" s="132">
        <f t="shared" si="1022"/>
        <v>0</v>
      </c>
      <c r="BN823" s="132">
        <f t="shared" si="1023"/>
        <v>0</v>
      </c>
      <c r="BO823" s="132">
        <f t="shared" si="1024"/>
        <v>0</v>
      </c>
      <c r="BP823" s="132">
        <f t="shared" si="1025"/>
        <v>0</v>
      </c>
      <c r="BQ823" s="132">
        <f t="shared" si="1026"/>
        <v>0</v>
      </c>
      <c r="BR823" s="132">
        <f t="shared" si="1027"/>
        <v>0</v>
      </c>
      <c r="BS823" s="132">
        <f t="shared" si="1028"/>
        <v>0</v>
      </c>
    </row>
    <row r="824" spans="1:71" x14ac:dyDescent="0.3">
      <c r="A824" s="132" t="s">
        <v>792</v>
      </c>
      <c r="B824" s="132" t="s">
        <v>208</v>
      </c>
      <c r="C824" s="132" t="s">
        <v>144</v>
      </c>
      <c r="D824" s="132" t="s">
        <v>1081</v>
      </c>
      <c r="F824" s="132" t="str">
        <f t="shared" ref="F824:F838" si="1029">IF(B824="스페셜",IF(E824="","스페셜 상자","스페셜 조합"),B824)</f>
        <v>언데드</v>
      </c>
      <c r="AI824" s="132">
        <v>3</v>
      </c>
      <c r="AM824" s="132">
        <f>COUNTIF('몬스터 리스트(숨김)'!$B$14:$B$53,A824)</f>
        <v>0</v>
      </c>
      <c r="AN824" s="132">
        <f>IF(COUNTIF(AO825:$AO$842,1)&gt;0,0,AM824)</f>
        <v>0</v>
      </c>
      <c r="AO824" s="132">
        <f>IF(IF(AN824=0,0,VLOOKUP(A824,'몬스터 리스트(숨김)'!$B$14:$D$53,3,0))&gt;0,1,0)</f>
        <v>0</v>
      </c>
      <c r="AQ824" s="132">
        <f t="shared" si="1000"/>
        <v>0</v>
      </c>
      <c r="AR824" s="132">
        <f t="shared" si="1001"/>
        <v>0</v>
      </c>
      <c r="AS824" s="132">
        <f t="shared" si="1002"/>
        <v>0</v>
      </c>
      <c r="AT824" s="132">
        <f t="shared" si="1003"/>
        <v>0</v>
      </c>
      <c r="AU824" s="132">
        <f t="shared" si="1004"/>
        <v>0</v>
      </c>
      <c r="AV824" s="132">
        <f t="shared" si="1005"/>
        <v>0</v>
      </c>
      <c r="AW824" s="132">
        <f t="shared" si="1006"/>
        <v>0</v>
      </c>
      <c r="AX824" s="132">
        <f t="shared" si="1007"/>
        <v>0</v>
      </c>
      <c r="AY824" s="132">
        <f t="shared" si="1008"/>
        <v>0</v>
      </c>
      <c r="AZ824" s="132">
        <f t="shared" si="1009"/>
        <v>0</v>
      </c>
      <c r="BA824" s="132">
        <f t="shared" si="1010"/>
        <v>0</v>
      </c>
      <c r="BB824" s="132">
        <f t="shared" si="1011"/>
        <v>0</v>
      </c>
      <c r="BC824" s="132">
        <f t="shared" si="1012"/>
        <v>0</v>
      </c>
      <c r="BD824" s="132">
        <f t="shared" si="1013"/>
        <v>0</v>
      </c>
      <c r="BE824" s="132">
        <f t="shared" si="1014"/>
        <v>0</v>
      </c>
      <c r="BF824" s="132">
        <f t="shared" si="1015"/>
        <v>0</v>
      </c>
      <c r="BG824" s="132">
        <f t="shared" si="1016"/>
        <v>0</v>
      </c>
      <c r="BH824" s="132">
        <f t="shared" si="1017"/>
        <v>0</v>
      </c>
      <c r="BI824" s="132">
        <f t="shared" si="1018"/>
        <v>0</v>
      </c>
      <c r="BJ824" s="132">
        <f t="shared" si="1019"/>
        <v>0</v>
      </c>
      <c r="BK824" s="132">
        <f t="shared" si="1020"/>
        <v>0</v>
      </c>
      <c r="BL824" s="132">
        <f t="shared" si="1021"/>
        <v>0</v>
      </c>
      <c r="BM824" s="132">
        <f t="shared" si="1022"/>
        <v>0</v>
      </c>
      <c r="BN824" s="132">
        <f t="shared" si="1023"/>
        <v>0</v>
      </c>
      <c r="BO824" s="132">
        <f t="shared" si="1024"/>
        <v>0</v>
      </c>
      <c r="BP824" s="132">
        <f t="shared" si="1025"/>
        <v>0</v>
      </c>
      <c r="BQ824" s="132">
        <f t="shared" si="1026"/>
        <v>0</v>
      </c>
      <c r="BR824" s="132">
        <f t="shared" si="1027"/>
        <v>0</v>
      </c>
      <c r="BS824" s="132">
        <f t="shared" si="1028"/>
        <v>0</v>
      </c>
    </row>
    <row r="825" spans="1:71" x14ac:dyDescent="0.3">
      <c r="A825" s="132" t="s">
        <v>793</v>
      </c>
      <c r="B825" s="132" t="s">
        <v>208</v>
      </c>
      <c r="C825" s="132" t="s">
        <v>144</v>
      </c>
      <c r="D825" s="132" t="s">
        <v>1081</v>
      </c>
      <c r="F825" s="132" t="str">
        <f t="shared" si="1029"/>
        <v>언데드</v>
      </c>
      <c r="AI825" s="132">
        <v>3</v>
      </c>
      <c r="AM825" s="132">
        <f>COUNTIF('몬스터 리스트(숨김)'!$B$14:$B$53,A825)</f>
        <v>0</v>
      </c>
      <c r="AN825" s="132">
        <f>IF(COUNTIF(AO826:$AO$842,1)&gt;0,0,AM825)</f>
        <v>0</v>
      </c>
      <c r="AO825" s="132">
        <f>IF(IF(AN825=0,0,VLOOKUP(A825,'몬스터 리스트(숨김)'!$B$14:$D$53,3,0))&gt;0,1,0)</f>
        <v>0</v>
      </c>
      <c r="AQ825" s="132">
        <f t="shared" si="1000"/>
        <v>0</v>
      </c>
      <c r="AR825" s="132">
        <f t="shared" si="1001"/>
        <v>0</v>
      </c>
      <c r="AS825" s="132">
        <f t="shared" si="1002"/>
        <v>0</v>
      </c>
      <c r="AT825" s="132">
        <f t="shared" si="1003"/>
        <v>0</v>
      </c>
      <c r="AU825" s="132">
        <f t="shared" si="1004"/>
        <v>0</v>
      </c>
      <c r="AV825" s="132">
        <f t="shared" si="1005"/>
        <v>0</v>
      </c>
      <c r="AW825" s="132">
        <f t="shared" si="1006"/>
        <v>0</v>
      </c>
      <c r="AX825" s="132">
        <f t="shared" si="1007"/>
        <v>0</v>
      </c>
      <c r="AY825" s="132">
        <f t="shared" si="1008"/>
        <v>0</v>
      </c>
      <c r="AZ825" s="132">
        <f t="shared" si="1009"/>
        <v>0</v>
      </c>
      <c r="BA825" s="132">
        <f t="shared" si="1010"/>
        <v>0</v>
      </c>
      <c r="BB825" s="132">
        <f t="shared" si="1011"/>
        <v>0</v>
      </c>
      <c r="BC825" s="132">
        <f t="shared" si="1012"/>
        <v>0</v>
      </c>
      <c r="BD825" s="132">
        <f t="shared" si="1013"/>
        <v>0</v>
      </c>
      <c r="BE825" s="132">
        <f t="shared" si="1014"/>
        <v>0</v>
      </c>
      <c r="BF825" s="132">
        <f t="shared" si="1015"/>
        <v>0</v>
      </c>
      <c r="BG825" s="132">
        <f t="shared" si="1016"/>
        <v>0</v>
      </c>
      <c r="BH825" s="132">
        <f t="shared" si="1017"/>
        <v>0</v>
      </c>
      <c r="BI825" s="132">
        <f t="shared" si="1018"/>
        <v>0</v>
      </c>
      <c r="BJ825" s="132">
        <f t="shared" si="1019"/>
        <v>0</v>
      </c>
      <c r="BK825" s="132">
        <f t="shared" si="1020"/>
        <v>0</v>
      </c>
      <c r="BL825" s="132">
        <f t="shared" si="1021"/>
        <v>0</v>
      </c>
      <c r="BM825" s="132">
        <f t="shared" si="1022"/>
        <v>0</v>
      </c>
      <c r="BN825" s="132">
        <f t="shared" si="1023"/>
        <v>0</v>
      </c>
      <c r="BO825" s="132">
        <f t="shared" si="1024"/>
        <v>0</v>
      </c>
      <c r="BP825" s="132">
        <f t="shared" si="1025"/>
        <v>0</v>
      </c>
      <c r="BQ825" s="132">
        <f t="shared" si="1026"/>
        <v>0</v>
      </c>
      <c r="BR825" s="132">
        <f t="shared" si="1027"/>
        <v>0</v>
      </c>
      <c r="BS825" s="132">
        <f t="shared" si="1028"/>
        <v>0</v>
      </c>
    </row>
    <row r="826" spans="1:71" x14ac:dyDescent="0.3">
      <c r="A826" s="132" t="s">
        <v>794</v>
      </c>
      <c r="B826" s="132" t="s">
        <v>208</v>
      </c>
      <c r="C826" s="132" t="s">
        <v>144</v>
      </c>
      <c r="D826" s="132" t="s">
        <v>1081</v>
      </c>
      <c r="F826" s="132" t="str">
        <f t="shared" si="1029"/>
        <v>언데드</v>
      </c>
      <c r="AI826" s="132">
        <v>3</v>
      </c>
      <c r="AM826" s="132">
        <f>COUNTIF('몬스터 리스트(숨김)'!$B$14:$B$53,A826)</f>
        <v>0</v>
      </c>
      <c r="AN826" s="132">
        <f>IF(COUNTIF(AO827:$AO$842,1)&gt;0,0,AM826)</f>
        <v>0</v>
      </c>
      <c r="AO826" s="132">
        <f>IF(IF(AN826=0,0,VLOOKUP(A826,'몬스터 리스트(숨김)'!$B$14:$D$53,3,0))&gt;0,1,0)</f>
        <v>0</v>
      </c>
      <c r="AQ826" s="132">
        <f t="shared" si="1000"/>
        <v>0</v>
      </c>
      <c r="AR826" s="132">
        <f t="shared" si="1001"/>
        <v>0</v>
      </c>
      <c r="AS826" s="132">
        <f t="shared" si="1002"/>
        <v>0</v>
      </c>
      <c r="AT826" s="132">
        <f t="shared" si="1003"/>
        <v>0</v>
      </c>
      <c r="AU826" s="132">
        <f t="shared" si="1004"/>
        <v>0</v>
      </c>
      <c r="AV826" s="132">
        <f t="shared" si="1005"/>
        <v>0</v>
      </c>
      <c r="AW826" s="132">
        <f t="shared" si="1006"/>
        <v>0</v>
      </c>
      <c r="AX826" s="132">
        <f t="shared" si="1007"/>
        <v>0</v>
      </c>
      <c r="AY826" s="132">
        <f t="shared" si="1008"/>
        <v>0</v>
      </c>
      <c r="AZ826" s="132">
        <f t="shared" si="1009"/>
        <v>0</v>
      </c>
      <c r="BA826" s="132">
        <f t="shared" si="1010"/>
        <v>0</v>
      </c>
      <c r="BB826" s="132">
        <f t="shared" si="1011"/>
        <v>0</v>
      </c>
      <c r="BC826" s="132">
        <f t="shared" si="1012"/>
        <v>0</v>
      </c>
      <c r="BD826" s="132">
        <f t="shared" si="1013"/>
        <v>0</v>
      </c>
      <c r="BE826" s="132">
        <f t="shared" si="1014"/>
        <v>0</v>
      </c>
      <c r="BF826" s="132">
        <f t="shared" si="1015"/>
        <v>0</v>
      </c>
      <c r="BG826" s="132">
        <f t="shared" si="1016"/>
        <v>0</v>
      </c>
      <c r="BH826" s="132">
        <f t="shared" si="1017"/>
        <v>0</v>
      </c>
      <c r="BI826" s="132">
        <f t="shared" si="1018"/>
        <v>0</v>
      </c>
      <c r="BJ826" s="132">
        <f t="shared" si="1019"/>
        <v>0</v>
      </c>
      <c r="BK826" s="132">
        <f t="shared" si="1020"/>
        <v>0</v>
      </c>
      <c r="BL826" s="132">
        <f t="shared" si="1021"/>
        <v>0</v>
      </c>
      <c r="BM826" s="132">
        <f t="shared" si="1022"/>
        <v>0</v>
      </c>
      <c r="BN826" s="132">
        <f t="shared" si="1023"/>
        <v>0</v>
      </c>
      <c r="BO826" s="132">
        <f t="shared" si="1024"/>
        <v>0</v>
      </c>
      <c r="BP826" s="132">
        <f t="shared" si="1025"/>
        <v>0</v>
      </c>
      <c r="BQ826" s="132">
        <f t="shared" si="1026"/>
        <v>0</v>
      </c>
      <c r="BR826" s="132">
        <f t="shared" si="1027"/>
        <v>0</v>
      </c>
      <c r="BS826" s="132">
        <f t="shared" si="1028"/>
        <v>0</v>
      </c>
    </row>
    <row r="827" spans="1:71" x14ac:dyDescent="0.3">
      <c r="A827" s="132" t="s">
        <v>795</v>
      </c>
      <c r="B827" s="132" t="s">
        <v>208</v>
      </c>
      <c r="C827" s="132" t="s">
        <v>153</v>
      </c>
      <c r="D827" s="132" t="s">
        <v>1078</v>
      </c>
      <c r="F827" s="132" t="str">
        <f t="shared" si="1029"/>
        <v>언데드</v>
      </c>
      <c r="AI827" s="132">
        <v>4</v>
      </c>
      <c r="AM827" s="132">
        <f>COUNTIF('몬스터 리스트(숨김)'!$B$14:$B$53,A827)</f>
        <v>0</v>
      </c>
      <c r="AN827" s="132">
        <f>IF(COUNTIF(AO828:$AO$842,1)&gt;0,0,AM827)</f>
        <v>0</v>
      </c>
      <c r="AO827" s="132">
        <f>IF(IF(AN827=0,0,VLOOKUP(A827,'몬스터 리스트(숨김)'!$B$14:$D$53,3,0))&gt;0,1,0)</f>
        <v>0</v>
      </c>
      <c r="AQ827" s="132">
        <f t="shared" si="1000"/>
        <v>0</v>
      </c>
      <c r="AR827" s="132">
        <f t="shared" si="1001"/>
        <v>0</v>
      </c>
      <c r="AS827" s="132">
        <f t="shared" si="1002"/>
        <v>0</v>
      </c>
      <c r="AT827" s="132">
        <f t="shared" si="1003"/>
        <v>0</v>
      </c>
      <c r="AU827" s="132">
        <f t="shared" si="1004"/>
        <v>0</v>
      </c>
      <c r="AV827" s="132">
        <f t="shared" si="1005"/>
        <v>0</v>
      </c>
      <c r="AW827" s="132">
        <f t="shared" si="1006"/>
        <v>0</v>
      </c>
      <c r="AX827" s="132">
        <f t="shared" si="1007"/>
        <v>0</v>
      </c>
      <c r="AY827" s="132">
        <f t="shared" si="1008"/>
        <v>0</v>
      </c>
      <c r="AZ827" s="132">
        <f t="shared" si="1009"/>
        <v>0</v>
      </c>
      <c r="BA827" s="132">
        <f t="shared" si="1010"/>
        <v>0</v>
      </c>
      <c r="BB827" s="132">
        <f t="shared" si="1011"/>
        <v>0</v>
      </c>
      <c r="BC827" s="132">
        <f t="shared" si="1012"/>
        <v>0</v>
      </c>
      <c r="BD827" s="132">
        <f t="shared" si="1013"/>
        <v>0</v>
      </c>
      <c r="BE827" s="132">
        <f t="shared" si="1014"/>
        <v>0</v>
      </c>
      <c r="BF827" s="132">
        <f t="shared" si="1015"/>
        <v>0</v>
      </c>
      <c r="BG827" s="132">
        <f t="shared" si="1016"/>
        <v>0</v>
      </c>
      <c r="BH827" s="132">
        <f t="shared" si="1017"/>
        <v>0</v>
      </c>
      <c r="BI827" s="132">
        <f t="shared" si="1018"/>
        <v>0</v>
      </c>
      <c r="BJ827" s="132">
        <f t="shared" si="1019"/>
        <v>0</v>
      </c>
      <c r="BK827" s="132">
        <f t="shared" si="1020"/>
        <v>0</v>
      </c>
      <c r="BL827" s="132">
        <f t="shared" si="1021"/>
        <v>0</v>
      </c>
      <c r="BM827" s="132">
        <f t="shared" si="1022"/>
        <v>0</v>
      </c>
      <c r="BN827" s="132">
        <f t="shared" si="1023"/>
        <v>0</v>
      </c>
      <c r="BO827" s="132">
        <f t="shared" si="1024"/>
        <v>0</v>
      </c>
      <c r="BP827" s="132">
        <f t="shared" si="1025"/>
        <v>0</v>
      </c>
      <c r="BQ827" s="132">
        <f t="shared" si="1026"/>
        <v>0</v>
      </c>
      <c r="BR827" s="132">
        <f t="shared" si="1027"/>
        <v>0</v>
      </c>
      <c r="BS827" s="132">
        <f t="shared" si="1028"/>
        <v>0</v>
      </c>
    </row>
    <row r="828" spans="1:71" x14ac:dyDescent="0.3">
      <c r="A828" s="132" t="s">
        <v>796</v>
      </c>
      <c r="B828" s="132" t="s">
        <v>208</v>
      </c>
      <c r="C828" s="132" t="s">
        <v>153</v>
      </c>
      <c r="D828" s="132" t="s">
        <v>1078</v>
      </c>
      <c r="F828" s="132" t="str">
        <f t="shared" si="1029"/>
        <v>언데드</v>
      </c>
      <c r="AI828" s="132">
        <v>4</v>
      </c>
      <c r="AM828" s="132">
        <f>COUNTIF('몬스터 리스트(숨김)'!$B$14:$B$53,A828)</f>
        <v>0</v>
      </c>
      <c r="AN828" s="132">
        <f>IF(COUNTIF(AO829:$AO$842,1)&gt;0,0,AM828)</f>
        <v>0</v>
      </c>
      <c r="AO828" s="132">
        <f>IF(IF(AN828=0,0,VLOOKUP(A828,'몬스터 리스트(숨김)'!$B$14:$D$53,3,0))&gt;0,1,0)</f>
        <v>0</v>
      </c>
      <c r="AQ828" s="132">
        <f t="shared" si="1000"/>
        <v>0</v>
      </c>
      <c r="AR828" s="132">
        <f t="shared" si="1001"/>
        <v>0</v>
      </c>
      <c r="AS828" s="132">
        <f t="shared" si="1002"/>
        <v>0</v>
      </c>
      <c r="AT828" s="132">
        <f t="shared" si="1003"/>
        <v>0</v>
      </c>
      <c r="AU828" s="132">
        <f t="shared" si="1004"/>
        <v>0</v>
      </c>
      <c r="AV828" s="132">
        <f t="shared" si="1005"/>
        <v>0</v>
      </c>
      <c r="AW828" s="132">
        <f t="shared" si="1006"/>
        <v>0</v>
      </c>
      <c r="AX828" s="132">
        <f t="shared" si="1007"/>
        <v>0</v>
      </c>
      <c r="AY828" s="132">
        <f t="shared" si="1008"/>
        <v>0</v>
      </c>
      <c r="AZ828" s="132">
        <f t="shared" si="1009"/>
        <v>0</v>
      </c>
      <c r="BA828" s="132">
        <f t="shared" si="1010"/>
        <v>0</v>
      </c>
      <c r="BB828" s="132">
        <f t="shared" si="1011"/>
        <v>0</v>
      </c>
      <c r="BC828" s="132">
        <f t="shared" si="1012"/>
        <v>0</v>
      </c>
      <c r="BD828" s="132">
        <f t="shared" si="1013"/>
        <v>0</v>
      </c>
      <c r="BE828" s="132">
        <f t="shared" si="1014"/>
        <v>0</v>
      </c>
      <c r="BF828" s="132">
        <f t="shared" si="1015"/>
        <v>0</v>
      </c>
      <c r="BG828" s="132">
        <f t="shared" si="1016"/>
        <v>0</v>
      </c>
      <c r="BH828" s="132">
        <f t="shared" si="1017"/>
        <v>0</v>
      </c>
      <c r="BI828" s="132">
        <f t="shared" si="1018"/>
        <v>0</v>
      </c>
      <c r="BJ828" s="132">
        <f t="shared" si="1019"/>
        <v>0</v>
      </c>
      <c r="BK828" s="132">
        <f t="shared" si="1020"/>
        <v>0</v>
      </c>
      <c r="BL828" s="132">
        <f t="shared" si="1021"/>
        <v>0</v>
      </c>
      <c r="BM828" s="132">
        <f t="shared" si="1022"/>
        <v>0</v>
      </c>
      <c r="BN828" s="132">
        <f t="shared" si="1023"/>
        <v>0</v>
      </c>
      <c r="BO828" s="132">
        <f t="shared" si="1024"/>
        <v>0</v>
      </c>
      <c r="BP828" s="132">
        <f t="shared" si="1025"/>
        <v>0</v>
      </c>
      <c r="BQ828" s="132">
        <f t="shared" si="1026"/>
        <v>0</v>
      </c>
      <c r="BR828" s="132">
        <f t="shared" si="1027"/>
        <v>0</v>
      </c>
      <c r="BS828" s="132">
        <f t="shared" si="1028"/>
        <v>0</v>
      </c>
    </row>
    <row r="829" spans="1:71" x14ac:dyDescent="0.3">
      <c r="A829" s="132" t="s">
        <v>797</v>
      </c>
      <c r="B829" s="132" t="s">
        <v>208</v>
      </c>
      <c r="C829" s="132" t="s">
        <v>153</v>
      </c>
      <c r="D829" s="132" t="s">
        <v>1078</v>
      </c>
      <c r="F829" s="132" t="str">
        <f t="shared" si="1029"/>
        <v>언데드</v>
      </c>
      <c r="AI829" s="132">
        <v>4</v>
      </c>
      <c r="AM829" s="132">
        <f>COUNTIF('몬스터 리스트(숨김)'!$B$14:$B$53,A829)</f>
        <v>0</v>
      </c>
      <c r="AN829" s="132">
        <f>IF(COUNTIF(AO830:$AO$842,1)&gt;0,0,AM829)</f>
        <v>0</v>
      </c>
      <c r="AO829" s="132">
        <f>IF(IF(AN829=0,0,VLOOKUP(A829,'몬스터 리스트(숨김)'!$B$14:$D$53,3,0))&gt;0,1,0)</f>
        <v>0</v>
      </c>
      <c r="AQ829" s="132">
        <f t="shared" si="1000"/>
        <v>0</v>
      </c>
      <c r="AR829" s="132">
        <f t="shared" si="1001"/>
        <v>0</v>
      </c>
      <c r="AS829" s="132">
        <f t="shared" si="1002"/>
        <v>0</v>
      </c>
      <c r="AT829" s="132">
        <f t="shared" si="1003"/>
        <v>0</v>
      </c>
      <c r="AU829" s="132">
        <f t="shared" si="1004"/>
        <v>0</v>
      </c>
      <c r="AV829" s="132">
        <f t="shared" si="1005"/>
        <v>0</v>
      </c>
      <c r="AW829" s="132">
        <f t="shared" si="1006"/>
        <v>0</v>
      </c>
      <c r="AX829" s="132">
        <f t="shared" si="1007"/>
        <v>0</v>
      </c>
      <c r="AY829" s="132">
        <f t="shared" si="1008"/>
        <v>0</v>
      </c>
      <c r="AZ829" s="132">
        <f t="shared" si="1009"/>
        <v>0</v>
      </c>
      <c r="BA829" s="132">
        <f t="shared" si="1010"/>
        <v>0</v>
      </c>
      <c r="BB829" s="132">
        <f t="shared" si="1011"/>
        <v>0</v>
      </c>
      <c r="BC829" s="132">
        <f t="shared" si="1012"/>
        <v>0</v>
      </c>
      <c r="BD829" s="132">
        <f t="shared" si="1013"/>
        <v>0</v>
      </c>
      <c r="BE829" s="132">
        <f t="shared" si="1014"/>
        <v>0</v>
      </c>
      <c r="BF829" s="132">
        <f t="shared" si="1015"/>
        <v>0</v>
      </c>
      <c r="BG829" s="132">
        <f t="shared" si="1016"/>
        <v>0</v>
      </c>
      <c r="BH829" s="132">
        <f t="shared" si="1017"/>
        <v>0</v>
      </c>
      <c r="BI829" s="132">
        <f t="shared" si="1018"/>
        <v>0</v>
      </c>
      <c r="BJ829" s="132">
        <f t="shared" si="1019"/>
        <v>0</v>
      </c>
      <c r="BK829" s="132">
        <f t="shared" si="1020"/>
        <v>0</v>
      </c>
      <c r="BL829" s="132">
        <f t="shared" si="1021"/>
        <v>0</v>
      </c>
      <c r="BM829" s="132">
        <f t="shared" si="1022"/>
        <v>0</v>
      </c>
      <c r="BN829" s="132">
        <f t="shared" si="1023"/>
        <v>0</v>
      </c>
      <c r="BO829" s="132">
        <f t="shared" si="1024"/>
        <v>0</v>
      </c>
      <c r="BP829" s="132">
        <f t="shared" si="1025"/>
        <v>0</v>
      </c>
      <c r="BQ829" s="132">
        <f t="shared" si="1026"/>
        <v>0</v>
      </c>
      <c r="BR829" s="132">
        <f t="shared" si="1027"/>
        <v>0</v>
      </c>
      <c r="BS829" s="132">
        <f t="shared" si="1028"/>
        <v>0</v>
      </c>
    </row>
    <row r="830" spans="1:71" x14ac:dyDescent="0.3">
      <c r="A830" s="132" t="s">
        <v>798</v>
      </c>
      <c r="B830" s="132" t="s">
        <v>208</v>
      </c>
      <c r="C830" s="132" t="s">
        <v>153</v>
      </c>
      <c r="D830" s="132" t="s">
        <v>1078</v>
      </c>
      <c r="F830" s="132" t="str">
        <f t="shared" si="1029"/>
        <v>언데드</v>
      </c>
      <c r="AI830" s="132">
        <v>4</v>
      </c>
      <c r="AM830" s="132">
        <f>COUNTIF('몬스터 리스트(숨김)'!$B$14:$B$53,A830)</f>
        <v>0</v>
      </c>
      <c r="AN830" s="132">
        <f>IF(COUNTIF(AO831:$AO$842,1)&gt;0,0,AM830)</f>
        <v>0</v>
      </c>
      <c r="AO830" s="132">
        <f>IF(IF(AN830=0,0,VLOOKUP(A830,'몬스터 리스트(숨김)'!$B$14:$D$53,3,0))&gt;0,1,0)</f>
        <v>0</v>
      </c>
      <c r="AQ830" s="132">
        <f t="shared" si="1000"/>
        <v>0</v>
      </c>
      <c r="AR830" s="132">
        <f t="shared" si="1001"/>
        <v>0</v>
      </c>
      <c r="AS830" s="132">
        <f t="shared" si="1002"/>
        <v>0</v>
      </c>
      <c r="AT830" s="132">
        <f t="shared" si="1003"/>
        <v>0</v>
      </c>
      <c r="AU830" s="132">
        <f t="shared" si="1004"/>
        <v>0</v>
      </c>
      <c r="AV830" s="132">
        <f t="shared" si="1005"/>
        <v>0</v>
      </c>
      <c r="AW830" s="132">
        <f t="shared" si="1006"/>
        <v>0</v>
      </c>
      <c r="AX830" s="132">
        <f t="shared" si="1007"/>
        <v>0</v>
      </c>
      <c r="AY830" s="132">
        <f t="shared" si="1008"/>
        <v>0</v>
      </c>
      <c r="AZ830" s="132">
        <f t="shared" si="1009"/>
        <v>0</v>
      </c>
      <c r="BA830" s="132">
        <f t="shared" si="1010"/>
        <v>0</v>
      </c>
      <c r="BB830" s="132">
        <f t="shared" si="1011"/>
        <v>0</v>
      </c>
      <c r="BC830" s="132">
        <f t="shared" si="1012"/>
        <v>0</v>
      </c>
      <c r="BD830" s="132">
        <f t="shared" si="1013"/>
        <v>0</v>
      </c>
      <c r="BE830" s="132">
        <f t="shared" si="1014"/>
        <v>0</v>
      </c>
      <c r="BF830" s="132">
        <f t="shared" si="1015"/>
        <v>0</v>
      </c>
      <c r="BG830" s="132">
        <f t="shared" si="1016"/>
        <v>0</v>
      </c>
      <c r="BH830" s="132">
        <f t="shared" si="1017"/>
        <v>0</v>
      </c>
      <c r="BI830" s="132">
        <f t="shared" si="1018"/>
        <v>0</v>
      </c>
      <c r="BJ830" s="132">
        <f t="shared" si="1019"/>
        <v>0</v>
      </c>
      <c r="BK830" s="132">
        <f t="shared" si="1020"/>
        <v>0</v>
      </c>
      <c r="BL830" s="132">
        <f t="shared" si="1021"/>
        <v>0</v>
      </c>
      <c r="BM830" s="132">
        <f t="shared" si="1022"/>
        <v>0</v>
      </c>
      <c r="BN830" s="132">
        <f t="shared" si="1023"/>
        <v>0</v>
      </c>
      <c r="BO830" s="132">
        <f t="shared" si="1024"/>
        <v>0</v>
      </c>
      <c r="BP830" s="132">
        <f t="shared" si="1025"/>
        <v>0</v>
      </c>
      <c r="BQ830" s="132">
        <f t="shared" si="1026"/>
        <v>0</v>
      </c>
      <c r="BR830" s="132">
        <f t="shared" si="1027"/>
        <v>0</v>
      </c>
      <c r="BS830" s="132">
        <f t="shared" si="1028"/>
        <v>0</v>
      </c>
    </row>
    <row r="831" spans="1:71" x14ac:dyDescent="0.3">
      <c r="A831" s="132" t="s">
        <v>314</v>
      </c>
      <c r="B831" s="132" t="s">
        <v>208</v>
      </c>
      <c r="C831" s="132" t="s">
        <v>149</v>
      </c>
      <c r="D831" s="132" t="s">
        <v>1079</v>
      </c>
      <c r="F831" s="132" t="str">
        <f t="shared" si="1029"/>
        <v>언데드</v>
      </c>
      <c r="AI831" s="132">
        <v>5</v>
      </c>
      <c r="AM831" s="132">
        <f>COUNTIF('몬스터 리스트(숨김)'!$B$14:$B$53,A831)</f>
        <v>0</v>
      </c>
      <c r="AN831" s="132">
        <f>IF(COUNTIF(AO832:$AO$842,1)&gt;0,0,AM831)</f>
        <v>0</v>
      </c>
      <c r="AO831" s="132">
        <f>IF(IF(AN831=0,0,VLOOKUP(A831,'몬스터 리스트(숨김)'!$B$14:$D$53,3,0))&gt;0,1,0)</f>
        <v>0</v>
      </c>
      <c r="AQ831" s="132">
        <f t="shared" si="1000"/>
        <v>0</v>
      </c>
      <c r="AR831" s="132">
        <f t="shared" si="1001"/>
        <v>0</v>
      </c>
      <c r="AS831" s="132">
        <f t="shared" si="1002"/>
        <v>0</v>
      </c>
      <c r="AT831" s="132">
        <f t="shared" si="1003"/>
        <v>0</v>
      </c>
      <c r="AU831" s="132">
        <f t="shared" si="1004"/>
        <v>0</v>
      </c>
      <c r="AV831" s="132">
        <f t="shared" si="1005"/>
        <v>0</v>
      </c>
      <c r="AW831" s="132">
        <f t="shared" si="1006"/>
        <v>0</v>
      </c>
      <c r="AX831" s="132">
        <f t="shared" si="1007"/>
        <v>0</v>
      </c>
      <c r="AY831" s="132">
        <f t="shared" si="1008"/>
        <v>0</v>
      </c>
      <c r="AZ831" s="132">
        <f t="shared" si="1009"/>
        <v>0</v>
      </c>
      <c r="BA831" s="132">
        <f t="shared" si="1010"/>
        <v>0</v>
      </c>
      <c r="BB831" s="132">
        <f t="shared" si="1011"/>
        <v>0</v>
      </c>
      <c r="BC831" s="132">
        <f t="shared" si="1012"/>
        <v>0</v>
      </c>
      <c r="BD831" s="132">
        <f t="shared" si="1013"/>
        <v>0</v>
      </c>
      <c r="BE831" s="132">
        <f t="shared" si="1014"/>
        <v>0</v>
      </c>
      <c r="BF831" s="132">
        <f t="shared" si="1015"/>
        <v>0</v>
      </c>
      <c r="BG831" s="132">
        <f t="shared" si="1016"/>
        <v>0</v>
      </c>
      <c r="BH831" s="132">
        <f t="shared" si="1017"/>
        <v>0</v>
      </c>
      <c r="BI831" s="132">
        <f t="shared" si="1018"/>
        <v>0</v>
      </c>
      <c r="BJ831" s="132">
        <f t="shared" si="1019"/>
        <v>0</v>
      </c>
      <c r="BK831" s="132">
        <f t="shared" si="1020"/>
        <v>0</v>
      </c>
      <c r="BL831" s="132">
        <f t="shared" si="1021"/>
        <v>0</v>
      </c>
      <c r="BM831" s="132">
        <f t="shared" si="1022"/>
        <v>0</v>
      </c>
      <c r="BN831" s="132">
        <f t="shared" si="1023"/>
        <v>0</v>
      </c>
      <c r="BO831" s="132">
        <f t="shared" si="1024"/>
        <v>0</v>
      </c>
      <c r="BP831" s="132">
        <f t="shared" si="1025"/>
        <v>0</v>
      </c>
      <c r="BQ831" s="132">
        <f t="shared" si="1026"/>
        <v>0</v>
      </c>
      <c r="BR831" s="132">
        <f t="shared" si="1027"/>
        <v>0</v>
      </c>
      <c r="BS831" s="132">
        <f t="shared" si="1028"/>
        <v>0</v>
      </c>
    </row>
    <row r="832" spans="1:71" x14ac:dyDescent="0.3">
      <c r="A832" s="132" t="s">
        <v>799</v>
      </c>
      <c r="B832" s="132" t="s">
        <v>208</v>
      </c>
      <c r="C832" s="132" t="s">
        <v>149</v>
      </c>
      <c r="D832" s="132" t="s">
        <v>1079</v>
      </c>
      <c r="F832" s="132" t="str">
        <f t="shared" si="1029"/>
        <v>언데드</v>
      </c>
      <c r="AI832" s="132">
        <v>5</v>
      </c>
      <c r="AM832" s="132">
        <f>COUNTIF('몬스터 리스트(숨김)'!$B$14:$B$53,A832)</f>
        <v>0</v>
      </c>
      <c r="AN832" s="132">
        <f>IF(COUNTIF(AO833:$AO$842,1)&gt;0,0,AM832)</f>
        <v>0</v>
      </c>
      <c r="AO832" s="132">
        <f>IF(IF(AN832=0,0,VLOOKUP(A832,'몬스터 리스트(숨김)'!$B$14:$D$53,3,0))&gt;0,1,0)</f>
        <v>0</v>
      </c>
      <c r="AQ832" s="132">
        <f t="shared" si="1000"/>
        <v>0</v>
      </c>
      <c r="AR832" s="132">
        <f t="shared" si="1001"/>
        <v>0</v>
      </c>
      <c r="AS832" s="132">
        <f t="shared" si="1002"/>
        <v>0</v>
      </c>
      <c r="AT832" s="132">
        <f t="shared" si="1003"/>
        <v>0</v>
      </c>
      <c r="AU832" s="132">
        <f t="shared" si="1004"/>
        <v>0</v>
      </c>
      <c r="AV832" s="132">
        <f t="shared" si="1005"/>
        <v>0</v>
      </c>
      <c r="AW832" s="132">
        <f t="shared" si="1006"/>
        <v>0</v>
      </c>
      <c r="AX832" s="132">
        <f t="shared" si="1007"/>
        <v>0</v>
      </c>
      <c r="AY832" s="132">
        <f t="shared" si="1008"/>
        <v>0</v>
      </c>
      <c r="AZ832" s="132">
        <f t="shared" si="1009"/>
        <v>0</v>
      </c>
      <c r="BA832" s="132">
        <f t="shared" si="1010"/>
        <v>0</v>
      </c>
      <c r="BB832" s="132">
        <f t="shared" si="1011"/>
        <v>0</v>
      </c>
      <c r="BC832" s="132">
        <f t="shared" si="1012"/>
        <v>0</v>
      </c>
      <c r="BD832" s="132">
        <f t="shared" si="1013"/>
        <v>0</v>
      </c>
      <c r="BE832" s="132">
        <f t="shared" si="1014"/>
        <v>0</v>
      </c>
      <c r="BF832" s="132">
        <f t="shared" si="1015"/>
        <v>0</v>
      </c>
      <c r="BG832" s="132">
        <f t="shared" si="1016"/>
        <v>0</v>
      </c>
      <c r="BH832" s="132">
        <f t="shared" si="1017"/>
        <v>0</v>
      </c>
      <c r="BI832" s="132">
        <f t="shared" si="1018"/>
        <v>0</v>
      </c>
      <c r="BJ832" s="132">
        <f t="shared" si="1019"/>
        <v>0</v>
      </c>
      <c r="BK832" s="132">
        <f t="shared" si="1020"/>
        <v>0</v>
      </c>
      <c r="BL832" s="132">
        <f t="shared" si="1021"/>
        <v>0</v>
      </c>
      <c r="BM832" s="132">
        <f t="shared" si="1022"/>
        <v>0</v>
      </c>
      <c r="BN832" s="132">
        <f t="shared" si="1023"/>
        <v>0</v>
      </c>
      <c r="BO832" s="132">
        <f t="shared" si="1024"/>
        <v>0</v>
      </c>
      <c r="BP832" s="132">
        <f t="shared" si="1025"/>
        <v>0</v>
      </c>
      <c r="BQ832" s="132">
        <f t="shared" si="1026"/>
        <v>0</v>
      </c>
      <c r="BR832" s="132">
        <f t="shared" si="1027"/>
        <v>0</v>
      </c>
      <c r="BS832" s="132">
        <f t="shared" si="1028"/>
        <v>0</v>
      </c>
    </row>
    <row r="833" spans="1:71" x14ac:dyDescent="0.3">
      <c r="A833" s="132" t="s">
        <v>800</v>
      </c>
      <c r="B833" s="132" t="s">
        <v>208</v>
      </c>
      <c r="C833" s="132" t="s">
        <v>149</v>
      </c>
      <c r="D833" s="132" t="s">
        <v>1079</v>
      </c>
      <c r="F833" s="132" t="str">
        <f t="shared" si="1029"/>
        <v>언데드</v>
      </c>
      <c r="AI833" s="132">
        <v>5</v>
      </c>
      <c r="AM833" s="132">
        <f>COUNTIF('몬스터 리스트(숨김)'!$B$14:$B$53,A833)</f>
        <v>0</v>
      </c>
      <c r="AN833" s="132">
        <f>IF(COUNTIF(AO834:$AO$842,1)&gt;0,0,AM833)</f>
        <v>0</v>
      </c>
      <c r="AO833" s="132">
        <f>IF(IF(AN833=0,0,VLOOKUP(A833,'몬스터 리스트(숨김)'!$B$14:$D$53,3,0))&gt;0,1,0)</f>
        <v>0</v>
      </c>
      <c r="AQ833" s="132">
        <f t="shared" si="1000"/>
        <v>0</v>
      </c>
      <c r="AR833" s="132">
        <f t="shared" si="1001"/>
        <v>0</v>
      </c>
      <c r="AS833" s="132">
        <f t="shared" si="1002"/>
        <v>0</v>
      </c>
      <c r="AT833" s="132">
        <f t="shared" si="1003"/>
        <v>0</v>
      </c>
      <c r="AU833" s="132">
        <f t="shared" si="1004"/>
        <v>0</v>
      </c>
      <c r="AV833" s="132">
        <f t="shared" si="1005"/>
        <v>0</v>
      </c>
      <c r="AW833" s="132">
        <f t="shared" si="1006"/>
        <v>0</v>
      </c>
      <c r="AX833" s="132">
        <f t="shared" si="1007"/>
        <v>0</v>
      </c>
      <c r="AY833" s="132">
        <f t="shared" si="1008"/>
        <v>0</v>
      </c>
      <c r="AZ833" s="132">
        <f t="shared" si="1009"/>
        <v>0</v>
      </c>
      <c r="BA833" s="132">
        <f t="shared" si="1010"/>
        <v>0</v>
      </c>
      <c r="BB833" s="132">
        <f t="shared" si="1011"/>
        <v>0</v>
      </c>
      <c r="BC833" s="132">
        <f t="shared" si="1012"/>
        <v>0</v>
      </c>
      <c r="BD833" s="132">
        <f t="shared" si="1013"/>
        <v>0</v>
      </c>
      <c r="BE833" s="132">
        <f t="shared" si="1014"/>
        <v>0</v>
      </c>
      <c r="BF833" s="132">
        <f t="shared" si="1015"/>
        <v>0</v>
      </c>
      <c r="BG833" s="132">
        <f t="shared" si="1016"/>
        <v>0</v>
      </c>
      <c r="BH833" s="132">
        <f t="shared" si="1017"/>
        <v>0</v>
      </c>
      <c r="BI833" s="132">
        <f t="shared" si="1018"/>
        <v>0</v>
      </c>
      <c r="BJ833" s="132">
        <f t="shared" si="1019"/>
        <v>0</v>
      </c>
      <c r="BK833" s="132">
        <f t="shared" si="1020"/>
        <v>0</v>
      </c>
      <c r="BL833" s="132">
        <f t="shared" si="1021"/>
        <v>0</v>
      </c>
      <c r="BM833" s="132">
        <f t="shared" si="1022"/>
        <v>0</v>
      </c>
      <c r="BN833" s="132">
        <f t="shared" si="1023"/>
        <v>0</v>
      </c>
      <c r="BO833" s="132">
        <f t="shared" si="1024"/>
        <v>0</v>
      </c>
      <c r="BP833" s="132">
        <f t="shared" si="1025"/>
        <v>0</v>
      </c>
      <c r="BQ833" s="132">
        <f t="shared" si="1026"/>
        <v>0</v>
      </c>
      <c r="BR833" s="132">
        <f t="shared" si="1027"/>
        <v>0</v>
      </c>
      <c r="BS833" s="132">
        <f t="shared" si="1028"/>
        <v>0</v>
      </c>
    </row>
    <row r="834" spans="1:71" x14ac:dyDescent="0.3">
      <c r="A834" s="132" t="s">
        <v>801</v>
      </c>
      <c r="B834" s="132" t="s">
        <v>208</v>
      </c>
      <c r="C834" s="132" t="s">
        <v>149</v>
      </c>
      <c r="D834" s="132" t="s">
        <v>1079</v>
      </c>
      <c r="F834" s="132" t="str">
        <f t="shared" si="1029"/>
        <v>언데드</v>
      </c>
      <c r="AI834" s="132">
        <v>5</v>
      </c>
      <c r="AM834" s="132">
        <f>COUNTIF('몬스터 리스트(숨김)'!$B$14:$B$53,A834)</f>
        <v>0</v>
      </c>
      <c r="AN834" s="132">
        <f>IF(COUNTIF(AO835:$AO$842,1)&gt;0,0,AM834)</f>
        <v>0</v>
      </c>
      <c r="AO834" s="132">
        <f>IF(IF(AN834=0,0,VLOOKUP(A834,'몬스터 리스트(숨김)'!$B$14:$D$53,3,0))&gt;0,1,0)</f>
        <v>0</v>
      </c>
      <c r="AQ834" s="132">
        <f>I834*$AO834</f>
        <v>0</v>
      </c>
      <c r="AR834" s="132">
        <f>J834*$AO834</f>
        <v>0</v>
      </c>
      <c r="AS834" s="132">
        <f>K834*$AO834</f>
        <v>0</v>
      </c>
      <c r="AT834" s="132">
        <f>L834*$AO834</f>
        <v>0</v>
      </c>
      <c r="AU834" s="132">
        <f t="shared" si="1004"/>
        <v>0</v>
      </c>
      <c r="AV834" s="132">
        <f t="shared" si="1005"/>
        <v>0</v>
      </c>
      <c r="AW834" s="132">
        <f t="shared" si="1006"/>
        <v>0</v>
      </c>
      <c r="AX834" s="132">
        <f t="shared" si="1007"/>
        <v>0</v>
      </c>
      <c r="AY834" s="132">
        <f t="shared" si="1008"/>
        <v>0</v>
      </c>
      <c r="AZ834" s="132">
        <f t="shared" si="1009"/>
        <v>0</v>
      </c>
      <c r="BA834" s="132">
        <f t="shared" si="1010"/>
        <v>0</v>
      </c>
      <c r="BB834" s="132">
        <f t="shared" si="1011"/>
        <v>0</v>
      </c>
      <c r="BC834" s="132">
        <f t="shared" si="1012"/>
        <v>0</v>
      </c>
      <c r="BD834" s="132">
        <f t="shared" si="1013"/>
        <v>0</v>
      </c>
      <c r="BE834" s="132">
        <f t="shared" si="1014"/>
        <v>0</v>
      </c>
      <c r="BF834" s="132">
        <f t="shared" si="1015"/>
        <v>0</v>
      </c>
      <c r="BG834" s="132">
        <f t="shared" si="1016"/>
        <v>0</v>
      </c>
      <c r="BH834" s="132">
        <f t="shared" si="1017"/>
        <v>0</v>
      </c>
      <c r="BI834" s="132">
        <f t="shared" si="1018"/>
        <v>0</v>
      </c>
      <c r="BJ834" s="132">
        <f t="shared" si="1019"/>
        <v>0</v>
      </c>
      <c r="BK834" s="132">
        <f t="shared" si="1020"/>
        <v>0</v>
      </c>
      <c r="BL834" s="132">
        <f t="shared" si="1021"/>
        <v>0</v>
      </c>
      <c r="BM834" s="132">
        <f t="shared" si="1022"/>
        <v>0</v>
      </c>
      <c r="BN834" s="132">
        <f t="shared" si="1023"/>
        <v>0</v>
      </c>
      <c r="BO834" s="132">
        <f t="shared" si="1024"/>
        <v>0</v>
      </c>
      <c r="BP834" s="132">
        <f t="shared" si="1025"/>
        <v>0</v>
      </c>
      <c r="BQ834" s="132">
        <f t="shared" si="1026"/>
        <v>0</v>
      </c>
      <c r="BR834" s="132">
        <f t="shared" si="1027"/>
        <v>0</v>
      </c>
      <c r="BS834" s="132">
        <f t="shared" si="1028"/>
        <v>0</v>
      </c>
    </row>
    <row r="835" spans="1:71" x14ac:dyDescent="0.3">
      <c r="A835" s="132" t="s">
        <v>106</v>
      </c>
      <c r="B835" s="132" t="s">
        <v>208</v>
      </c>
      <c r="C835" s="132" t="s">
        <v>148</v>
      </c>
      <c r="D835" s="132" t="s">
        <v>1080</v>
      </c>
      <c r="F835" s="132" t="str">
        <f>IF(B835="스페셜",IF(E835="","스페셜 상자","스페셜 조합"),B835)</f>
        <v>언데드</v>
      </c>
      <c r="AI835" s="132">
        <v>6</v>
      </c>
      <c r="AM835" s="132">
        <f>COUNTIF('몬스터 리스트(숨김)'!$B$14:$B$53,A835)</f>
        <v>0</v>
      </c>
      <c r="AN835" s="132">
        <f>IF(COUNTIF(AO836:$AO$842,1)&gt;0,0,AM835)</f>
        <v>0</v>
      </c>
      <c r="AO835" s="132">
        <f>IF(IF(AN835=0,0,VLOOKUP(A835,'몬스터 리스트(숨김)'!$B$14:$D$53,3,0))&gt;0,1,0)</f>
        <v>0</v>
      </c>
      <c r="AQ835" s="132">
        <f t="shared" ref="AQ835" si="1030">I835*$AO835</f>
        <v>0</v>
      </c>
      <c r="AR835" s="132">
        <f t="shared" ref="AR835" si="1031">J835*$AO835</f>
        <v>0</v>
      </c>
      <c r="AS835" s="132">
        <f t="shared" ref="AS835" si="1032">K835*$AO835</f>
        <v>0</v>
      </c>
      <c r="AT835" s="132">
        <f t="shared" ref="AT835:AT841" si="1033">L835*$AO835</f>
        <v>0</v>
      </c>
      <c r="AU835" s="132">
        <f t="shared" si="1004"/>
        <v>0</v>
      </c>
      <c r="AV835" s="132">
        <f t="shared" si="1005"/>
        <v>0</v>
      </c>
      <c r="AW835" s="132">
        <f t="shared" si="1006"/>
        <v>0</v>
      </c>
      <c r="AX835" s="132">
        <f t="shared" si="1007"/>
        <v>0</v>
      </c>
      <c r="AY835" s="132">
        <f t="shared" si="1008"/>
        <v>0</v>
      </c>
      <c r="AZ835" s="132">
        <f t="shared" si="1009"/>
        <v>0</v>
      </c>
      <c r="BA835" s="132">
        <f t="shared" si="1010"/>
        <v>0</v>
      </c>
      <c r="BB835" s="132">
        <f t="shared" si="1011"/>
        <v>0</v>
      </c>
      <c r="BC835" s="132">
        <f t="shared" si="1012"/>
        <v>0</v>
      </c>
      <c r="BD835" s="132">
        <f t="shared" si="1013"/>
        <v>0</v>
      </c>
      <c r="BE835" s="132">
        <f t="shared" si="1014"/>
        <v>0</v>
      </c>
      <c r="BF835" s="132">
        <f t="shared" si="1015"/>
        <v>0</v>
      </c>
      <c r="BG835" s="132">
        <f t="shared" si="1016"/>
        <v>0</v>
      </c>
      <c r="BH835" s="132">
        <f t="shared" si="1017"/>
        <v>0</v>
      </c>
      <c r="BI835" s="132">
        <f t="shared" si="1018"/>
        <v>0</v>
      </c>
      <c r="BJ835" s="132">
        <f t="shared" si="1019"/>
        <v>0</v>
      </c>
      <c r="BK835" s="132">
        <f t="shared" si="1020"/>
        <v>0</v>
      </c>
      <c r="BL835" s="132">
        <f t="shared" si="1021"/>
        <v>0</v>
      </c>
      <c r="BM835" s="132">
        <f t="shared" si="1022"/>
        <v>0</v>
      </c>
      <c r="BN835" s="132">
        <f t="shared" si="1023"/>
        <v>0</v>
      </c>
      <c r="BO835" s="132">
        <f t="shared" si="1024"/>
        <v>0</v>
      </c>
      <c r="BP835" s="132">
        <f t="shared" si="1025"/>
        <v>0</v>
      </c>
      <c r="BQ835" s="132">
        <f t="shared" si="1026"/>
        <v>0</v>
      </c>
      <c r="BR835" s="132">
        <f t="shared" si="1027"/>
        <v>0</v>
      </c>
      <c r="BS835" s="132">
        <f t="shared" si="1028"/>
        <v>0</v>
      </c>
    </row>
    <row r="836" spans="1:71" x14ac:dyDescent="0.3">
      <c r="A836" s="132" t="s">
        <v>802</v>
      </c>
      <c r="B836" s="132" t="s">
        <v>208</v>
      </c>
      <c r="C836" s="132" t="s">
        <v>148</v>
      </c>
      <c r="D836" s="132" t="s">
        <v>1080</v>
      </c>
      <c r="F836" s="132" t="str">
        <f t="shared" si="1029"/>
        <v>언데드</v>
      </c>
      <c r="AI836" s="132">
        <v>6</v>
      </c>
      <c r="AM836" s="132">
        <f>COUNTIF('몬스터 리스트(숨김)'!$B$14:$B$53,A836)</f>
        <v>0</v>
      </c>
      <c r="AN836" s="132">
        <f>IF(COUNTIF(AO837:$AO$842,1)&gt;0,0,AM836)</f>
        <v>0</v>
      </c>
      <c r="AO836" s="132">
        <f>IF(IF(AN836=0,0,VLOOKUP(A836,'몬스터 리스트(숨김)'!$B$14:$D$53,3,0))&gt;0,1,0)</f>
        <v>0</v>
      </c>
      <c r="AQ836" s="132">
        <f>I836*$AO836</f>
        <v>0</v>
      </c>
      <c r="AR836" s="132">
        <f>J836*$AO836</f>
        <v>0</v>
      </c>
      <c r="AS836" s="132">
        <f>K836*$AO836</f>
        <v>0</v>
      </c>
      <c r="AT836" s="132">
        <f t="shared" si="1033"/>
        <v>0</v>
      </c>
      <c r="AU836" s="132">
        <f t="shared" si="1004"/>
        <v>0</v>
      </c>
      <c r="AV836" s="132">
        <f t="shared" si="1005"/>
        <v>0</v>
      </c>
      <c r="AW836" s="132">
        <f t="shared" si="1006"/>
        <v>0</v>
      </c>
      <c r="AX836" s="132">
        <f t="shared" si="1007"/>
        <v>0</v>
      </c>
      <c r="AY836" s="132">
        <f t="shared" si="1008"/>
        <v>0</v>
      </c>
      <c r="AZ836" s="132">
        <f t="shared" si="1009"/>
        <v>0</v>
      </c>
      <c r="BA836" s="132">
        <f t="shared" si="1010"/>
        <v>0</v>
      </c>
      <c r="BB836" s="132">
        <f t="shared" si="1011"/>
        <v>0</v>
      </c>
      <c r="BC836" s="132">
        <f t="shared" si="1012"/>
        <v>0</v>
      </c>
      <c r="BD836" s="132">
        <f t="shared" si="1013"/>
        <v>0</v>
      </c>
      <c r="BE836" s="132">
        <f t="shared" si="1014"/>
        <v>0</v>
      </c>
      <c r="BF836" s="132">
        <f t="shared" si="1015"/>
        <v>0</v>
      </c>
      <c r="BG836" s="132">
        <f t="shared" si="1016"/>
        <v>0</v>
      </c>
      <c r="BH836" s="132">
        <f t="shared" si="1017"/>
        <v>0</v>
      </c>
      <c r="BI836" s="132">
        <f t="shared" si="1018"/>
        <v>0</v>
      </c>
      <c r="BJ836" s="132">
        <f t="shared" si="1019"/>
        <v>0</v>
      </c>
      <c r="BK836" s="132">
        <f t="shared" si="1020"/>
        <v>0</v>
      </c>
      <c r="BL836" s="132">
        <f t="shared" si="1021"/>
        <v>0</v>
      </c>
      <c r="BM836" s="132">
        <f t="shared" si="1022"/>
        <v>0</v>
      </c>
      <c r="BN836" s="132">
        <f t="shared" si="1023"/>
        <v>0</v>
      </c>
      <c r="BO836" s="132">
        <f t="shared" si="1024"/>
        <v>0</v>
      </c>
      <c r="BP836" s="132">
        <f t="shared" si="1025"/>
        <v>0</v>
      </c>
      <c r="BQ836" s="132">
        <f t="shared" si="1026"/>
        <v>0</v>
      </c>
      <c r="BR836" s="132">
        <f t="shared" si="1027"/>
        <v>0</v>
      </c>
      <c r="BS836" s="132">
        <f t="shared" si="1028"/>
        <v>0</v>
      </c>
    </row>
    <row r="837" spans="1:71" x14ac:dyDescent="0.3">
      <c r="A837" s="132" t="s">
        <v>803</v>
      </c>
      <c r="B837" s="132" t="s">
        <v>208</v>
      </c>
      <c r="C837" s="132" t="s">
        <v>148</v>
      </c>
      <c r="D837" s="132" t="s">
        <v>1080</v>
      </c>
      <c r="F837" s="132" t="str">
        <f t="shared" si="1029"/>
        <v>언데드</v>
      </c>
      <c r="AI837" s="132">
        <v>6</v>
      </c>
      <c r="AM837" s="132">
        <f>COUNTIF('몬스터 리스트(숨김)'!$B$14:$B$53,A837)</f>
        <v>0</v>
      </c>
      <c r="AN837" s="132">
        <f>IF(COUNTIF(AO838:$AO$842,1)&gt;0,0,AM837)</f>
        <v>0</v>
      </c>
      <c r="AO837" s="132">
        <f>IF(IF(AN837=0,0,VLOOKUP(A837,'몬스터 리스트(숨김)'!$B$14:$D$53,3,0))&gt;0,1,0)</f>
        <v>0</v>
      </c>
      <c r="AQ837" s="132">
        <f t="shared" ref="AQ837:AQ841" si="1034">I837*$AO837</f>
        <v>0</v>
      </c>
      <c r="AR837" s="132">
        <f t="shared" ref="AR837:AR841" si="1035">J837*$AO837</f>
        <v>0</v>
      </c>
      <c r="AS837" s="132">
        <f t="shared" ref="AS837:AS841" si="1036">K837*$AO837</f>
        <v>0</v>
      </c>
      <c r="AT837" s="132">
        <f t="shared" si="1033"/>
        <v>0</v>
      </c>
      <c r="AU837" s="132">
        <f t="shared" si="1004"/>
        <v>0</v>
      </c>
      <c r="AV837" s="132">
        <f t="shared" si="1005"/>
        <v>0</v>
      </c>
      <c r="AW837" s="132">
        <f t="shared" si="1006"/>
        <v>0</v>
      </c>
      <c r="AX837" s="132">
        <f t="shared" si="1007"/>
        <v>0</v>
      </c>
      <c r="AY837" s="132">
        <f t="shared" si="1008"/>
        <v>0</v>
      </c>
      <c r="AZ837" s="132">
        <f t="shared" si="1009"/>
        <v>0</v>
      </c>
      <c r="BA837" s="132">
        <f t="shared" si="1010"/>
        <v>0</v>
      </c>
      <c r="BB837" s="132">
        <f t="shared" si="1011"/>
        <v>0</v>
      </c>
      <c r="BC837" s="132">
        <f t="shared" si="1012"/>
        <v>0</v>
      </c>
      <c r="BD837" s="132">
        <f t="shared" si="1013"/>
        <v>0</v>
      </c>
      <c r="BE837" s="132">
        <f t="shared" si="1014"/>
        <v>0</v>
      </c>
      <c r="BF837" s="132">
        <f t="shared" si="1015"/>
        <v>0</v>
      </c>
      <c r="BG837" s="132">
        <f t="shared" si="1016"/>
        <v>0</v>
      </c>
      <c r="BH837" s="132">
        <f t="shared" si="1017"/>
        <v>0</v>
      </c>
      <c r="BI837" s="132">
        <f t="shared" si="1018"/>
        <v>0</v>
      </c>
      <c r="BJ837" s="132">
        <f t="shared" si="1019"/>
        <v>0</v>
      </c>
      <c r="BK837" s="132">
        <f t="shared" si="1020"/>
        <v>0</v>
      </c>
      <c r="BL837" s="132">
        <f t="shared" si="1021"/>
        <v>0</v>
      </c>
      <c r="BM837" s="132">
        <f t="shared" si="1022"/>
        <v>0</v>
      </c>
      <c r="BN837" s="132">
        <f t="shared" si="1023"/>
        <v>0</v>
      </c>
      <c r="BO837" s="132">
        <f t="shared" si="1024"/>
        <v>0</v>
      </c>
      <c r="BP837" s="132">
        <f t="shared" si="1025"/>
        <v>0</v>
      </c>
      <c r="BQ837" s="132">
        <f t="shared" si="1026"/>
        <v>0</v>
      </c>
      <c r="BR837" s="132">
        <f t="shared" si="1027"/>
        <v>0</v>
      </c>
      <c r="BS837" s="132">
        <f t="shared" si="1028"/>
        <v>0</v>
      </c>
    </row>
    <row r="838" spans="1:71" x14ac:dyDescent="0.3">
      <c r="A838" s="132" t="s">
        <v>804</v>
      </c>
      <c r="B838" s="132" t="s">
        <v>208</v>
      </c>
      <c r="C838" s="132" t="s">
        <v>148</v>
      </c>
      <c r="D838" s="132" t="s">
        <v>1080</v>
      </c>
      <c r="F838" s="132" t="str">
        <f t="shared" si="1029"/>
        <v>언데드</v>
      </c>
      <c r="AI838" s="132">
        <v>6</v>
      </c>
      <c r="AM838" s="132">
        <f>COUNTIF('몬스터 리스트(숨김)'!$B$14:$B$53,A838)</f>
        <v>0</v>
      </c>
      <c r="AN838" s="132">
        <f>IF(COUNTIF(AO839:$AO$842,1)&gt;0,0,AM838)</f>
        <v>0</v>
      </c>
      <c r="AO838" s="132">
        <f>IF(IF(AN838=0,0,VLOOKUP(A838,'몬스터 리스트(숨김)'!$B$14:$D$53,3,0))&gt;0,1,0)</f>
        <v>0</v>
      </c>
      <c r="AQ838" s="132">
        <f t="shared" si="1034"/>
        <v>0</v>
      </c>
      <c r="AR838" s="132">
        <f t="shared" si="1035"/>
        <v>0</v>
      </c>
      <c r="AS838" s="132">
        <f t="shared" si="1036"/>
        <v>0</v>
      </c>
      <c r="AT838" s="132">
        <f t="shared" si="1033"/>
        <v>0</v>
      </c>
      <c r="AU838" s="132">
        <f t="shared" si="1004"/>
        <v>0</v>
      </c>
      <c r="AV838" s="132">
        <f t="shared" si="1005"/>
        <v>0</v>
      </c>
      <c r="AW838" s="132">
        <f t="shared" si="1006"/>
        <v>0</v>
      </c>
      <c r="AX838" s="132">
        <f t="shared" si="1007"/>
        <v>0</v>
      </c>
      <c r="AY838" s="132">
        <f t="shared" si="1008"/>
        <v>0</v>
      </c>
      <c r="AZ838" s="132">
        <f t="shared" si="1009"/>
        <v>0</v>
      </c>
      <c r="BA838" s="132">
        <f t="shared" si="1010"/>
        <v>0</v>
      </c>
      <c r="BB838" s="132">
        <f t="shared" si="1011"/>
        <v>0</v>
      </c>
      <c r="BC838" s="132">
        <f t="shared" si="1012"/>
        <v>0</v>
      </c>
      <c r="BD838" s="132">
        <f t="shared" si="1013"/>
        <v>0</v>
      </c>
      <c r="BE838" s="132">
        <f t="shared" si="1014"/>
        <v>0</v>
      </c>
      <c r="BF838" s="132">
        <f t="shared" si="1015"/>
        <v>0</v>
      </c>
      <c r="BG838" s="132">
        <f t="shared" si="1016"/>
        <v>0</v>
      </c>
      <c r="BH838" s="132">
        <f t="shared" si="1017"/>
        <v>0</v>
      </c>
      <c r="BI838" s="132">
        <f t="shared" si="1018"/>
        <v>0</v>
      </c>
      <c r="BJ838" s="132">
        <f t="shared" si="1019"/>
        <v>0</v>
      </c>
      <c r="BK838" s="132">
        <f t="shared" si="1020"/>
        <v>0</v>
      </c>
      <c r="BL838" s="132">
        <f t="shared" si="1021"/>
        <v>0</v>
      </c>
      <c r="BM838" s="132">
        <f t="shared" si="1022"/>
        <v>0</v>
      </c>
      <c r="BN838" s="132">
        <f t="shared" si="1023"/>
        <v>0</v>
      </c>
      <c r="BO838" s="132">
        <f t="shared" si="1024"/>
        <v>0</v>
      </c>
      <c r="BP838" s="132">
        <f t="shared" si="1025"/>
        <v>0</v>
      </c>
      <c r="BQ838" s="132">
        <f t="shared" si="1026"/>
        <v>0</v>
      </c>
      <c r="BR838" s="132">
        <f t="shared" si="1027"/>
        <v>0</v>
      </c>
      <c r="BS838" s="132">
        <f t="shared" si="1028"/>
        <v>0</v>
      </c>
    </row>
    <row r="839" spans="1:71" x14ac:dyDescent="0.3">
      <c r="A839" s="132" t="s">
        <v>805</v>
      </c>
      <c r="B839" s="132" t="s">
        <v>208</v>
      </c>
      <c r="C839" s="132" t="s">
        <v>148</v>
      </c>
      <c r="D839" s="132" t="s">
        <v>1080</v>
      </c>
      <c r="F839" s="132" t="str">
        <f>IF(B839="스페셜",IF(E839="","스페셜 상자","스페셜 조합"),B839)</f>
        <v>언데드</v>
      </c>
      <c r="AI839" s="132">
        <v>6</v>
      </c>
      <c r="AM839" s="132">
        <f>COUNTIF('몬스터 리스트(숨김)'!$B$14:$B$53,A839)</f>
        <v>0</v>
      </c>
      <c r="AN839" s="132">
        <f>IF(COUNTIF(AO840:$AO$842,1)&gt;0,0,AM839)</f>
        <v>0</v>
      </c>
      <c r="AO839" s="132">
        <f>IF(IF(AN839=0,0,VLOOKUP(A839,'몬스터 리스트(숨김)'!$B$14:$D$53,3,0))&gt;0,1,0)</f>
        <v>0</v>
      </c>
      <c r="AQ839" s="132">
        <f t="shared" si="1034"/>
        <v>0</v>
      </c>
      <c r="AR839" s="132">
        <f t="shared" si="1035"/>
        <v>0</v>
      </c>
      <c r="AS839" s="132">
        <f t="shared" si="1036"/>
        <v>0</v>
      </c>
      <c r="AT839" s="132">
        <f t="shared" si="1033"/>
        <v>0</v>
      </c>
      <c r="AU839" s="132">
        <f t="shared" si="1004"/>
        <v>0</v>
      </c>
      <c r="AV839" s="132">
        <f t="shared" si="1005"/>
        <v>0</v>
      </c>
      <c r="AW839" s="132">
        <f t="shared" si="1006"/>
        <v>0</v>
      </c>
      <c r="AX839" s="132">
        <f t="shared" si="1007"/>
        <v>0</v>
      </c>
      <c r="AY839" s="132">
        <f t="shared" si="1008"/>
        <v>0</v>
      </c>
      <c r="AZ839" s="132">
        <f t="shared" si="1009"/>
        <v>0</v>
      </c>
      <c r="BA839" s="132">
        <f t="shared" si="1010"/>
        <v>0</v>
      </c>
      <c r="BB839" s="132">
        <f t="shared" si="1011"/>
        <v>0</v>
      </c>
      <c r="BC839" s="132">
        <f t="shared" si="1012"/>
        <v>0</v>
      </c>
      <c r="BD839" s="132">
        <f t="shared" si="1013"/>
        <v>0</v>
      </c>
      <c r="BE839" s="132">
        <f t="shared" si="1014"/>
        <v>0</v>
      </c>
      <c r="BF839" s="132">
        <f t="shared" si="1015"/>
        <v>0</v>
      </c>
      <c r="BG839" s="132">
        <f t="shared" si="1016"/>
        <v>0</v>
      </c>
      <c r="BH839" s="132">
        <f t="shared" si="1017"/>
        <v>0</v>
      </c>
      <c r="BI839" s="132">
        <f t="shared" si="1018"/>
        <v>0</v>
      </c>
      <c r="BJ839" s="132">
        <f t="shared" si="1019"/>
        <v>0</v>
      </c>
      <c r="BK839" s="132">
        <f t="shared" si="1020"/>
        <v>0</v>
      </c>
      <c r="BL839" s="132">
        <f t="shared" si="1021"/>
        <v>0</v>
      </c>
      <c r="BM839" s="132">
        <f t="shared" si="1022"/>
        <v>0</v>
      </c>
      <c r="BN839" s="132">
        <f t="shared" si="1023"/>
        <v>0</v>
      </c>
      <c r="BO839" s="132">
        <f t="shared" si="1024"/>
        <v>0</v>
      </c>
      <c r="BP839" s="132">
        <f t="shared" si="1025"/>
        <v>0</v>
      </c>
      <c r="BQ839" s="132">
        <f t="shared" si="1026"/>
        <v>0</v>
      </c>
      <c r="BR839" s="132">
        <f t="shared" si="1027"/>
        <v>0</v>
      </c>
      <c r="BS839" s="132">
        <f t="shared" si="1028"/>
        <v>0</v>
      </c>
    </row>
    <row r="840" spans="1:71" x14ac:dyDescent="0.3">
      <c r="A840" s="132" t="s">
        <v>806</v>
      </c>
      <c r="B840" s="132" t="s">
        <v>208</v>
      </c>
      <c r="C840" s="132" t="s">
        <v>148</v>
      </c>
      <c r="D840" s="132" t="s">
        <v>1080</v>
      </c>
      <c r="F840" s="132" t="str">
        <f t="shared" ref="F840:F841" si="1037">IF(B840="스페셜",IF(E840="","스페셜 상자","스페셜 조합"),B840)</f>
        <v>언데드</v>
      </c>
      <c r="AI840" s="132">
        <v>6</v>
      </c>
      <c r="AM840" s="132">
        <f>COUNTIF('몬스터 리스트(숨김)'!$B$14:$B$53,A840)</f>
        <v>0</v>
      </c>
      <c r="AN840" s="132">
        <f>IF(COUNTIF(AO841:$AO$842,1)&gt;0,0,AM840)</f>
        <v>0</v>
      </c>
      <c r="AO840" s="132">
        <f>IF(IF(AN840=0,0,VLOOKUP(A840,'몬스터 리스트(숨김)'!$B$14:$D$53,3,0))&gt;0,1,0)</f>
        <v>0</v>
      </c>
      <c r="AQ840" s="132">
        <f t="shared" si="1034"/>
        <v>0</v>
      </c>
      <c r="AR840" s="132">
        <f t="shared" si="1035"/>
        <v>0</v>
      </c>
      <c r="AS840" s="132">
        <f t="shared" si="1036"/>
        <v>0</v>
      </c>
      <c r="AT840" s="132">
        <f t="shared" si="1033"/>
        <v>0</v>
      </c>
      <c r="AU840" s="132">
        <f t="shared" si="1004"/>
        <v>0</v>
      </c>
      <c r="AV840" s="132">
        <f t="shared" si="1005"/>
        <v>0</v>
      </c>
      <c r="AW840" s="132">
        <f t="shared" si="1006"/>
        <v>0</v>
      </c>
      <c r="AX840" s="132">
        <f t="shared" si="1007"/>
        <v>0</v>
      </c>
      <c r="AY840" s="132">
        <f t="shared" si="1008"/>
        <v>0</v>
      </c>
      <c r="AZ840" s="132">
        <f t="shared" si="1009"/>
        <v>0</v>
      </c>
      <c r="BA840" s="132">
        <f t="shared" si="1010"/>
        <v>0</v>
      </c>
      <c r="BB840" s="132">
        <f t="shared" si="1011"/>
        <v>0</v>
      </c>
      <c r="BC840" s="132">
        <f t="shared" si="1012"/>
        <v>0</v>
      </c>
      <c r="BD840" s="132">
        <f t="shared" si="1013"/>
        <v>0</v>
      </c>
      <c r="BE840" s="132">
        <f t="shared" si="1014"/>
        <v>0</v>
      </c>
      <c r="BF840" s="132">
        <f t="shared" si="1015"/>
        <v>0</v>
      </c>
      <c r="BG840" s="132">
        <f t="shared" si="1016"/>
        <v>0</v>
      </c>
      <c r="BH840" s="132">
        <f t="shared" si="1017"/>
        <v>0</v>
      </c>
      <c r="BI840" s="132">
        <f t="shared" si="1018"/>
        <v>0</v>
      </c>
      <c r="BJ840" s="132">
        <f t="shared" si="1019"/>
        <v>0</v>
      </c>
      <c r="BK840" s="132">
        <f t="shared" si="1020"/>
        <v>0</v>
      </c>
      <c r="BL840" s="132">
        <f t="shared" si="1021"/>
        <v>0</v>
      </c>
      <c r="BM840" s="132">
        <f t="shared" si="1022"/>
        <v>0</v>
      </c>
      <c r="BN840" s="132">
        <f t="shared" si="1023"/>
        <v>0</v>
      </c>
      <c r="BO840" s="132">
        <f t="shared" si="1024"/>
        <v>0</v>
      </c>
      <c r="BP840" s="132">
        <f t="shared" si="1025"/>
        <v>0</v>
      </c>
      <c r="BQ840" s="132">
        <f t="shared" si="1026"/>
        <v>0</v>
      </c>
      <c r="BR840" s="132">
        <f t="shared" si="1027"/>
        <v>0</v>
      </c>
      <c r="BS840" s="132">
        <f t="shared" si="1028"/>
        <v>0</v>
      </c>
    </row>
    <row r="841" spans="1:71" x14ac:dyDescent="0.3">
      <c r="A841" s="132" t="s">
        <v>807</v>
      </c>
      <c r="B841" s="132" t="s">
        <v>208</v>
      </c>
      <c r="C841" s="132" t="s">
        <v>148</v>
      </c>
      <c r="D841" s="132" t="s">
        <v>1080</v>
      </c>
      <c r="F841" s="132" t="str">
        <f t="shared" si="1037"/>
        <v>언데드</v>
      </c>
      <c r="AI841" s="132">
        <v>6</v>
      </c>
      <c r="AM841" s="132">
        <f>COUNTIF('몬스터 리스트(숨김)'!$B$14:$B$53,A841)</f>
        <v>0</v>
      </c>
      <c r="AN841" s="132">
        <f>IF(COUNTIF(AO842:$AO$842,1)&gt;0,0,AM841)</f>
        <v>0</v>
      </c>
      <c r="AO841" s="132">
        <f>IF(IF(AN841=0,0,VLOOKUP(A841,'몬스터 리스트(숨김)'!$B$14:$D$53,3,0))&gt;0,1,0)</f>
        <v>0</v>
      </c>
      <c r="AQ841" s="132">
        <f t="shared" si="1034"/>
        <v>0</v>
      </c>
      <c r="AR841" s="132">
        <f t="shared" si="1035"/>
        <v>0</v>
      </c>
      <c r="AS841" s="132">
        <f t="shared" si="1036"/>
        <v>0</v>
      </c>
      <c r="AT841" s="132">
        <f t="shared" si="1033"/>
        <v>0</v>
      </c>
      <c r="AU841" s="132">
        <f t="shared" si="1004"/>
        <v>0</v>
      </c>
      <c r="AV841" s="132">
        <f t="shared" si="1005"/>
        <v>0</v>
      </c>
      <c r="AW841" s="132">
        <f t="shared" si="1006"/>
        <v>0</v>
      </c>
      <c r="AX841" s="132">
        <f t="shared" si="1007"/>
        <v>0</v>
      </c>
      <c r="AY841" s="132">
        <f t="shared" si="1008"/>
        <v>0</v>
      </c>
      <c r="AZ841" s="132">
        <f t="shared" si="1009"/>
        <v>0</v>
      </c>
      <c r="BA841" s="132">
        <f t="shared" si="1010"/>
        <v>0</v>
      </c>
      <c r="BB841" s="132">
        <f t="shared" si="1011"/>
        <v>0</v>
      </c>
      <c r="BC841" s="132">
        <f t="shared" si="1012"/>
        <v>0</v>
      </c>
      <c r="BD841" s="132">
        <f t="shared" si="1013"/>
        <v>0</v>
      </c>
      <c r="BE841" s="132">
        <f t="shared" si="1014"/>
        <v>0</v>
      </c>
      <c r="BF841" s="132">
        <f t="shared" si="1015"/>
        <v>0</v>
      </c>
      <c r="BG841" s="132">
        <f t="shared" si="1016"/>
        <v>0</v>
      </c>
      <c r="BH841" s="132">
        <f t="shared" si="1017"/>
        <v>0</v>
      </c>
      <c r="BI841" s="132">
        <f t="shared" si="1018"/>
        <v>0</v>
      </c>
      <c r="BJ841" s="132">
        <f t="shared" si="1019"/>
        <v>0</v>
      </c>
      <c r="BK841" s="132">
        <f t="shared" si="1020"/>
        <v>0</v>
      </c>
      <c r="BL841" s="132">
        <f t="shared" si="1021"/>
        <v>0</v>
      </c>
      <c r="BM841" s="132">
        <f t="shared" si="1022"/>
        <v>0</v>
      </c>
      <c r="BN841" s="132">
        <f t="shared" si="1023"/>
        <v>0</v>
      </c>
      <c r="BO841" s="132">
        <f t="shared" si="1024"/>
        <v>0</v>
      </c>
      <c r="BP841" s="132">
        <f t="shared" si="1025"/>
        <v>0</v>
      </c>
      <c r="BQ841" s="132">
        <f t="shared" si="1026"/>
        <v>0</v>
      </c>
      <c r="BR841" s="132">
        <f t="shared" si="1027"/>
        <v>0</v>
      </c>
      <c r="BS841" s="132">
        <f t="shared" si="1028"/>
        <v>0</v>
      </c>
    </row>
    <row r="842" spans="1:71" x14ac:dyDescent="0.3">
      <c r="A842" s="132" t="s">
        <v>53</v>
      </c>
      <c r="B842" s="132" t="s">
        <v>208</v>
      </c>
      <c r="C842" s="132" t="s">
        <v>146</v>
      </c>
      <c r="D842" s="132" t="s">
        <v>1075</v>
      </c>
      <c r="F842" s="132" t="str">
        <f>IF(B842="스페셜",IF(E842="","스페셜 상자","스페셜 조합"),B842)</f>
        <v>언데드</v>
      </c>
      <c r="AI842" s="132">
        <v>7</v>
      </c>
      <c r="AM842" s="132">
        <f>COUNTIF('몬스터 리스트(숨김)'!$B$14:$B$53,A842)</f>
        <v>0</v>
      </c>
      <c r="AN842" s="132">
        <f>AM842</f>
        <v>0</v>
      </c>
      <c r="AO842" s="132">
        <f>IF(IF(AN842=0,0,VLOOKUP(A842,'몬스터 리스트(숨김)'!$B$14:$D$53,3,0))&gt;0,1,0)</f>
        <v>0</v>
      </c>
      <c r="AQ842" s="132">
        <f t="shared" ref="AQ842:BS842" si="1038">I842*$AO842</f>
        <v>0</v>
      </c>
      <c r="AR842" s="132">
        <f t="shared" si="1038"/>
        <v>0</v>
      </c>
      <c r="AS842" s="132">
        <f t="shared" si="1038"/>
        <v>0</v>
      </c>
      <c r="AT842" s="132">
        <f t="shared" si="1038"/>
        <v>0</v>
      </c>
      <c r="AU842" s="132">
        <f t="shared" si="1038"/>
        <v>0</v>
      </c>
      <c r="AV842" s="132">
        <f t="shared" si="1038"/>
        <v>0</v>
      </c>
      <c r="AW842" s="132">
        <f t="shared" si="1038"/>
        <v>0</v>
      </c>
      <c r="AX842" s="132">
        <f t="shared" si="1038"/>
        <v>0</v>
      </c>
      <c r="AY842" s="132">
        <f t="shared" si="1038"/>
        <v>0</v>
      </c>
      <c r="AZ842" s="132">
        <f t="shared" si="1038"/>
        <v>0</v>
      </c>
      <c r="BA842" s="132">
        <f t="shared" si="1038"/>
        <v>0</v>
      </c>
      <c r="BB842" s="132">
        <f t="shared" si="1038"/>
        <v>0</v>
      </c>
      <c r="BC842" s="132">
        <f t="shared" si="1038"/>
        <v>0</v>
      </c>
      <c r="BD842" s="132">
        <f t="shared" si="1038"/>
        <v>0</v>
      </c>
      <c r="BE842" s="132">
        <f t="shared" si="1038"/>
        <v>0</v>
      </c>
      <c r="BF842" s="132">
        <f t="shared" si="1038"/>
        <v>0</v>
      </c>
      <c r="BG842" s="132">
        <f t="shared" si="1038"/>
        <v>0</v>
      </c>
      <c r="BH842" s="132">
        <f t="shared" si="1038"/>
        <v>0</v>
      </c>
      <c r="BI842" s="132">
        <f t="shared" si="1038"/>
        <v>0</v>
      </c>
      <c r="BJ842" s="132">
        <f t="shared" si="1038"/>
        <v>0</v>
      </c>
      <c r="BK842" s="132">
        <f t="shared" si="1038"/>
        <v>0</v>
      </c>
      <c r="BL842" s="132">
        <f t="shared" si="1038"/>
        <v>0</v>
      </c>
      <c r="BM842" s="132">
        <f t="shared" si="1038"/>
        <v>0</v>
      </c>
      <c r="BN842" s="132">
        <f t="shared" si="1038"/>
        <v>0</v>
      </c>
      <c r="BO842" s="132">
        <f t="shared" si="1038"/>
        <v>0</v>
      </c>
      <c r="BP842" s="132">
        <f t="shared" si="1038"/>
        <v>0</v>
      </c>
      <c r="BQ842" s="132">
        <f t="shared" si="1038"/>
        <v>0</v>
      </c>
      <c r="BR842" s="132">
        <f t="shared" si="1038"/>
        <v>0</v>
      </c>
      <c r="BS842" s="132">
        <f t="shared" si="1038"/>
        <v>0</v>
      </c>
    </row>
    <row r="844" spans="1:71" x14ac:dyDescent="0.3">
      <c r="A844" s="133" t="s">
        <v>542</v>
      </c>
    </row>
    <row r="846" spans="1:71" x14ac:dyDescent="0.3">
      <c r="A846" s="132" t="s">
        <v>808</v>
      </c>
      <c r="B846" s="132" t="s">
        <v>203</v>
      </c>
      <c r="C846" s="132" t="s">
        <v>140</v>
      </c>
      <c r="D846" s="132" t="s">
        <v>1076</v>
      </c>
      <c r="F846" s="132" t="str">
        <f t="shared" ref="F846:F855" si="1039">IF(B846="스페셜",IF(E846="","스페셜 상자","스페셜 조합"),B846)</f>
        <v>유령</v>
      </c>
      <c r="AM846" s="132">
        <f>COUNTIF('몬스터 리스트(숨김)'!$B$14:$B$53,A846)</f>
        <v>0</v>
      </c>
      <c r="AN846" s="132">
        <f>IF(COUNTIF(AO847:$AO$885,1)&gt;0,0,AM846)</f>
        <v>0</v>
      </c>
      <c r="AO846" s="132">
        <f>IF(IF(AN846=0,0,VLOOKUP(A846,'몬스터 리스트(숨김)'!$B$14:$D$53,3,0))&gt;0,1,0)</f>
        <v>0</v>
      </c>
      <c r="AQ846" s="132">
        <f t="shared" ref="AQ846:AQ866" si="1040">I846*$AO846</f>
        <v>0</v>
      </c>
      <c r="AR846" s="132">
        <f t="shared" ref="AR846:AR866" si="1041">J846*$AO846</f>
        <v>0</v>
      </c>
      <c r="AS846" s="132">
        <f t="shared" ref="AS846:AS866" si="1042">K846*$AO846</f>
        <v>0</v>
      </c>
      <c r="AT846" s="132">
        <f t="shared" ref="AT846:AT866" si="1043">L846*$AO846</f>
        <v>0</v>
      </c>
      <c r="AU846" s="132">
        <f t="shared" ref="AU846:AU885" si="1044">M846*$AO846</f>
        <v>0</v>
      </c>
      <c r="AV846" s="132">
        <f t="shared" ref="AV846:AV885" si="1045">N846*$AO846</f>
        <v>0</v>
      </c>
      <c r="AW846" s="132">
        <f t="shared" ref="AW846:AW885" si="1046">O846*$AO846</f>
        <v>0</v>
      </c>
      <c r="AX846" s="132">
        <f t="shared" ref="AX846:AX885" si="1047">P846*$AO846</f>
        <v>0</v>
      </c>
      <c r="AY846" s="132">
        <f t="shared" ref="AY846:AY885" si="1048">Q846*$AO846</f>
        <v>0</v>
      </c>
      <c r="AZ846" s="132">
        <f t="shared" ref="AZ846:AZ885" si="1049">R846*$AO846</f>
        <v>0</v>
      </c>
      <c r="BA846" s="132">
        <f t="shared" ref="BA846:BA885" si="1050">S846*$AO846</f>
        <v>0</v>
      </c>
      <c r="BB846" s="132">
        <f t="shared" ref="BB846:BB885" si="1051">T846*$AO846</f>
        <v>0</v>
      </c>
      <c r="BC846" s="132">
        <f t="shared" ref="BC846:BC885" si="1052">U846*$AO846</f>
        <v>0</v>
      </c>
      <c r="BD846" s="132">
        <f t="shared" ref="BD846:BD885" si="1053">V846*$AO846</f>
        <v>0</v>
      </c>
      <c r="BE846" s="132">
        <f t="shared" ref="BE846:BE885" si="1054">W846*$AO846</f>
        <v>0</v>
      </c>
      <c r="BF846" s="132">
        <f t="shared" ref="BF846:BF885" si="1055">X846*$AO846</f>
        <v>0</v>
      </c>
      <c r="BG846" s="132">
        <f t="shared" ref="BG846:BG885" si="1056">Y846*$AO846</f>
        <v>0</v>
      </c>
      <c r="BH846" s="132">
        <f t="shared" ref="BH846:BH885" si="1057">Z846*$AO846</f>
        <v>0</v>
      </c>
      <c r="BI846" s="132">
        <f t="shared" ref="BI846:BI885" si="1058">AA846*$AO846</f>
        <v>0</v>
      </c>
      <c r="BJ846" s="132">
        <f t="shared" ref="BJ846:BJ885" si="1059">AB846*$AO846</f>
        <v>0</v>
      </c>
      <c r="BK846" s="132">
        <f t="shared" ref="BK846:BK885" si="1060">AC846*$AO846</f>
        <v>0</v>
      </c>
      <c r="BL846" s="132">
        <f t="shared" ref="BL846:BL885" si="1061">AD846*$AO846</f>
        <v>0</v>
      </c>
      <c r="BM846" s="132">
        <f t="shared" ref="BM846:BM885" si="1062">AE846*$AO846</f>
        <v>0</v>
      </c>
      <c r="BN846" s="132">
        <f t="shared" ref="BN846:BN885" si="1063">AF846*$AO846</f>
        <v>0</v>
      </c>
      <c r="BO846" s="132">
        <f t="shared" ref="BO846:BO885" si="1064">AG846*$AO846</f>
        <v>0</v>
      </c>
      <c r="BP846" s="132">
        <f t="shared" ref="BP846:BP885" si="1065">AH846*$AO846</f>
        <v>0</v>
      </c>
      <c r="BQ846" s="132">
        <f t="shared" ref="BQ846:BQ885" si="1066">AI846*$AO846</f>
        <v>0</v>
      </c>
      <c r="BR846" s="132">
        <f t="shared" ref="BR846:BR885" si="1067">AJ846*$AO846</f>
        <v>0</v>
      </c>
      <c r="BS846" s="132">
        <f t="shared" ref="BS846:BS885" si="1068">AK846*$AO846</f>
        <v>0</v>
      </c>
    </row>
    <row r="847" spans="1:71" x14ac:dyDescent="0.3">
      <c r="A847" s="132" t="s">
        <v>809</v>
      </c>
      <c r="B847" s="132" t="s">
        <v>203</v>
      </c>
      <c r="C847" s="132" t="s">
        <v>140</v>
      </c>
      <c r="D847" s="132" t="s">
        <v>1076</v>
      </c>
      <c r="F847" s="132" t="str">
        <f t="shared" si="1039"/>
        <v>유령</v>
      </c>
      <c r="AM847" s="132">
        <f>COUNTIF('몬스터 리스트(숨김)'!$B$14:$B$53,A847)</f>
        <v>0</v>
      </c>
      <c r="AN847" s="132">
        <f>IF(COUNTIF(AO848:$AO$885,1)&gt;0,0,AM847)</f>
        <v>0</v>
      </c>
      <c r="AO847" s="132">
        <f>IF(IF(AN847=0,0,VLOOKUP(A847,'몬스터 리스트(숨김)'!$B$14:$D$53,3,0))&gt;0,1,0)</f>
        <v>0</v>
      </c>
      <c r="AQ847" s="132">
        <f t="shared" si="1040"/>
        <v>0</v>
      </c>
      <c r="AR847" s="132">
        <f t="shared" si="1041"/>
        <v>0</v>
      </c>
      <c r="AS847" s="132">
        <f t="shared" si="1042"/>
        <v>0</v>
      </c>
      <c r="AT847" s="132">
        <f t="shared" si="1043"/>
        <v>0</v>
      </c>
      <c r="AU847" s="132">
        <f t="shared" si="1044"/>
        <v>0</v>
      </c>
      <c r="AV847" s="132">
        <f t="shared" si="1045"/>
        <v>0</v>
      </c>
      <c r="AW847" s="132">
        <f t="shared" si="1046"/>
        <v>0</v>
      </c>
      <c r="AX847" s="132">
        <f t="shared" si="1047"/>
        <v>0</v>
      </c>
      <c r="AY847" s="132">
        <f t="shared" si="1048"/>
        <v>0</v>
      </c>
      <c r="AZ847" s="132">
        <f t="shared" si="1049"/>
        <v>0</v>
      </c>
      <c r="BA847" s="132">
        <f t="shared" si="1050"/>
        <v>0</v>
      </c>
      <c r="BB847" s="132">
        <f t="shared" si="1051"/>
        <v>0</v>
      </c>
      <c r="BC847" s="132">
        <f t="shared" si="1052"/>
        <v>0</v>
      </c>
      <c r="BD847" s="132">
        <f t="shared" si="1053"/>
        <v>0</v>
      </c>
      <c r="BE847" s="132">
        <f t="shared" si="1054"/>
        <v>0</v>
      </c>
      <c r="BF847" s="132">
        <f t="shared" si="1055"/>
        <v>0</v>
      </c>
      <c r="BG847" s="132">
        <f t="shared" si="1056"/>
        <v>0</v>
      </c>
      <c r="BH847" s="132">
        <f t="shared" si="1057"/>
        <v>0</v>
      </c>
      <c r="BI847" s="132">
        <f t="shared" si="1058"/>
        <v>0</v>
      </c>
      <c r="BJ847" s="132">
        <f t="shared" si="1059"/>
        <v>0</v>
      </c>
      <c r="BK847" s="132">
        <f t="shared" si="1060"/>
        <v>0</v>
      </c>
      <c r="BL847" s="132">
        <f t="shared" si="1061"/>
        <v>0</v>
      </c>
      <c r="BM847" s="132">
        <f t="shared" si="1062"/>
        <v>0</v>
      </c>
      <c r="BN847" s="132">
        <f t="shared" si="1063"/>
        <v>0</v>
      </c>
      <c r="BO847" s="132">
        <f t="shared" si="1064"/>
        <v>0</v>
      </c>
      <c r="BP847" s="132">
        <f t="shared" si="1065"/>
        <v>0</v>
      </c>
      <c r="BQ847" s="132">
        <f t="shared" si="1066"/>
        <v>0</v>
      </c>
      <c r="BR847" s="132">
        <f t="shared" si="1067"/>
        <v>0</v>
      </c>
      <c r="BS847" s="132">
        <f t="shared" si="1068"/>
        <v>0</v>
      </c>
    </row>
    <row r="848" spans="1:71" x14ac:dyDescent="0.3">
      <c r="A848" s="132" t="s">
        <v>810</v>
      </c>
      <c r="B848" s="132" t="s">
        <v>203</v>
      </c>
      <c r="C848" s="132" t="s">
        <v>140</v>
      </c>
      <c r="D848" s="132" t="s">
        <v>1076</v>
      </c>
      <c r="F848" s="132" t="str">
        <f t="shared" si="1039"/>
        <v>유령</v>
      </c>
      <c r="AM848" s="132">
        <f>COUNTIF('몬스터 리스트(숨김)'!$B$14:$B$53,A848)</f>
        <v>0</v>
      </c>
      <c r="AN848" s="132">
        <f>IF(COUNTIF(AO849:$AO$885,1)&gt;0,0,AM848)</f>
        <v>0</v>
      </c>
      <c r="AO848" s="132">
        <f>IF(IF(AN848=0,0,VLOOKUP(A848,'몬스터 리스트(숨김)'!$B$14:$D$53,3,0))&gt;0,1,0)</f>
        <v>0</v>
      </c>
      <c r="AQ848" s="132">
        <f t="shared" si="1040"/>
        <v>0</v>
      </c>
      <c r="AR848" s="132">
        <f t="shared" si="1041"/>
        <v>0</v>
      </c>
      <c r="AS848" s="132">
        <f t="shared" si="1042"/>
        <v>0</v>
      </c>
      <c r="AT848" s="132">
        <f t="shared" si="1043"/>
        <v>0</v>
      </c>
      <c r="AU848" s="132">
        <f t="shared" si="1044"/>
        <v>0</v>
      </c>
      <c r="AV848" s="132">
        <f t="shared" si="1045"/>
        <v>0</v>
      </c>
      <c r="AW848" s="132">
        <f t="shared" si="1046"/>
        <v>0</v>
      </c>
      <c r="AX848" s="132">
        <f t="shared" si="1047"/>
        <v>0</v>
      </c>
      <c r="AY848" s="132">
        <f t="shared" si="1048"/>
        <v>0</v>
      </c>
      <c r="AZ848" s="132">
        <f t="shared" si="1049"/>
        <v>0</v>
      </c>
      <c r="BA848" s="132">
        <f t="shared" si="1050"/>
        <v>0</v>
      </c>
      <c r="BB848" s="132">
        <f t="shared" si="1051"/>
        <v>0</v>
      </c>
      <c r="BC848" s="132">
        <f t="shared" si="1052"/>
        <v>0</v>
      </c>
      <c r="BD848" s="132">
        <f t="shared" si="1053"/>
        <v>0</v>
      </c>
      <c r="BE848" s="132">
        <f t="shared" si="1054"/>
        <v>0</v>
      </c>
      <c r="BF848" s="132">
        <f t="shared" si="1055"/>
        <v>0</v>
      </c>
      <c r="BG848" s="132">
        <f t="shared" si="1056"/>
        <v>0</v>
      </c>
      <c r="BH848" s="132">
        <f t="shared" si="1057"/>
        <v>0</v>
      </c>
      <c r="BI848" s="132">
        <f t="shared" si="1058"/>
        <v>0</v>
      </c>
      <c r="BJ848" s="132">
        <f t="shared" si="1059"/>
        <v>0</v>
      </c>
      <c r="BK848" s="132">
        <f t="shared" si="1060"/>
        <v>0</v>
      </c>
      <c r="BL848" s="132">
        <f t="shared" si="1061"/>
        <v>0</v>
      </c>
      <c r="BM848" s="132">
        <f t="shared" si="1062"/>
        <v>0</v>
      </c>
      <c r="BN848" s="132">
        <f t="shared" si="1063"/>
        <v>0</v>
      </c>
      <c r="BO848" s="132">
        <f t="shared" si="1064"/>
        <v>0</v>
      </c>
      <c r="BP848" s="132">
        <f t="shared" si="1065"/>
        <v>0</v>
      </c>
      <c r="BQ848" s="132">
        <f t="shared" si="1066"/>
        <v>0</v>
      </c>
      <c r="BR848" s="132">
        <f t="shared" si="1067"/>
        <v>0</v>
      </c>
      <c r="BS848" s="132">
        <f t="shared" si="1068"/>
        <v>0</v>
      </c>
    </row>
    <row r="849" spans="1:71" x14ac:dyDescent="0.3">
      <c r="A849" s="132" t="s">
        <v>811</v>
      </c>
      <c r="B849" s="132" t="s">
        <v>203</v>
      </c>
      <c r="C849" s="132" t="s">
        <v>140</v>
      </c>
      <c r="D849" s="132" t="s">
        <v>1076</v>
      </c>
      <c r="F849" s="132" t="str">
        <f t="shared" si="1039"/>
        <v>유령</v>
      </c>
      <c r="AM849" s="132">
        <f>COUNTIF('몬스터 리스트(숨김)'!$B$14:$B$53,A849)</f>
        <v>0</v>
      </c>
      <c r="AN849" s="132">
        <f>IF(COUNTIF(AO850:$AO$885,1)&gt;0,0,AM849)</f>
        <v>0</v>
      </c>
      <c r="AO849" s="132">
        <f>IF(IF(AN849=0,0,VLOOKUP(A849,'몬스터 리스트(숨김)'!$B$14:$D$53,3,0))&gt;0,1,0)</f>
        <v>0</v>
      </c>
      <c r="AQ849" s="132">
        <f t="shared" si="1040"/>
        <v>0</v>
      </c>
      <c r="AR849" s="132">
        <f t="shared" si="1041"/>
        <v>0</v>
      </c>
      <c r="AS849" s="132">
        <f t="shared" si="1042"/>
        <v>0</v>
      </c>
      <c r="AT849" s="132">
        <f t="shared" si="1043"/>
        <v>0</v>
      </c>
      <c r="AU849" s="132">
        <f t="shared" si="1044"/>
        <v>0</v>
      </c>
      <c r="AV849" s="132">
        <f t="shared" si="1045"/>
        <v>0</v>
      </c>
      <c r="AW849" s="132">
        <f t="shared" si="1046"/>
        <v>0</v>
      </c>
      <c r="AX849" s="132">
        <f t="shared" si="1047"/>
        <v>0</v>
      </c>
      <c r="AY849" s="132">
        <f t="shared" si="1048"/>
        <v>0</v>
      </c>
      <c r="AZ849" s="132">
        <f t="shared" si="1049"/>
        <v>0</v>
      </c>
      <c r="BA849" s="132">
        <f t="shared" si="1050"/>
        <v>0</v>
      </c>
      <c r="BB849" s="132">
        <f t="shared" si="1051"/>
        <v>0</v>
      </c>
      <c r="BC849" s="132">
        <f t="shared" si="1052"/>
        <v>0</v>
      </c>
      <c r="BD849" s="132">
        <f t="shared" si="1053"/>
        <v>0</v>
      </c>
      <c r="BE849" s="132">
        <f t="shared" si="1054"/>
        <v>0</v>
      </c>
      <c r="BF849" s="132">
        <f t="shared" si="1055"/>
        <v>0</v>
      </c>
      <c r="BG849" s="132">
        <f t="shared" si="1056"/>
        <v>0</v>
      </c>
      <c r="BH849" s="132">
        <f t="shared" si="1057"/>
        <v>0</v>
      </c>
      <c r="BI849" s="132">
        <f t="shared" si="1058"/>
        <v>0</v>
      </c>
      <c r="BJ849" s="132">
        <f t="shared" si="1059"/>
        <v>0</v>
      </c>
      <c r="BK849" s="132">
        <f t="shared" si="1060"/>
        <v>0</v>
      </c>
      <c r="BL849" s="132">
        <f t="shared" si="1061"/>
        <v>0</v>
      </c>
      <c r="BM849" s="132">
        <f t="shared" si="1062"/>
        <v>0</v>
      </c>
      <c r="BN849" s="132">
        <f t="shared" si="1063"/>
        <v>0</v>
      </c>
      <c r="BO849" s="132">
        <f t="shared" si="1064"/>
        <v>0</v>
      </c>
      <c r="BP849" s="132">
        <f t="shared" si="1065"/>
        <v>0</v>
      </c>
      <c r="BQ849" s="132">
        <f t="shared" si="1066"/>
        <v>0</v>
      </c>
      <c r="BR849" s="132">
        <f t="shared" si="1067"/>
        <v>0</v>
      </c>
      <c r="BS849" s="132">
        <f t="shared" si="1068"/>
        <v>0</v>
      </c>
    </row>
    <row r="850" spans="1:71" x14ac:dyDescent="0.3">
      <c r="A850" s="132" t="s">
        <v>203</v>
      </c>
      <c r="B850" s="132" t="s">
        <v>203</v>
      </c>
      <c r="C850" s="132" t="s">
        <v>140</v>
      </c>
      <c r="D850" s="132" t="s">
        <v>1076</v>
      </c>
      <c r="F850" s="132" t="str">
        <f t="shared" si="1039"/>
        <v>유령</v>
      </c>
      <c r="AM850" s="132">
        <f>COUNTIF('몬스터 리스트(숨김)'!$B$14:$B$53,A850)</f>
        <v>0</v>
      </c>
      <c r="AN850" s="132">
        <f>IF(COUNTIF(AO851:$AO$885,1)&gt;0,0,AM850)</f>
        <v>0</v>
      </c>
      <c r="AO850" s="132">
        <f>IF(IF(AN850=0,0,VLOOKUP(A850,'몬스터 리스트(숨김)'!$B$14:$D$53,3,0))&gt;0,1,0)</f>
        <v>0</v>
      </c>
      <c r="AQ850" s="132">
        <f t="shared" si="1040"/>
        <v>0</v>
      </c>
      <c r="AR850" s="132">
        <f t="shared" si="1041"/>
        <v>0</v>
      </c>
      <c r="AS850" s="132">
        <f t="shared" si="1042"/>
        <v>0</v>
      </c>
      <c r="AT850" s="132">
        <f t="shared" si="1043"/>
        <v>0</v>
      </c>
      <c r="AU850" s="132">
        <f t="shared" si="1044"/>
        <v>0</v>
      </c>
      <c r="AV850" s="132">
        <f t="shared" si="1045"/>
        <v>0</v>
      </c>
      <c r="AW850" s="132">
        <f t="shared" si="1046"/>
        <v>0</v>
      </c>
      <c r="AX850" s="132">
        <f t="shared" si="1047"/>
        <v>0</v>
      </c>
      <c r="AY850" s="132">
        <f t="shared" si="1048"/>
        <v>0</v>
      </c>
      <c r="AZ850" s="132">
        <f t="shared" si="1049"/>
        <v>0</v>
      </c>
      <c r="BA850" s="132">
        <f t="shared" si="1050"/>
        <v>0</v>
      </c>
      <c r="BB850" s="132">
        <f t="shared" si="1051"/>
        <v>0</v>
      </c>
      <c r="BC850" s="132">
        <f t="shared" si="1052"/>
        <v>0</v>
      </c>
      <c r="BD850" s="132">
        <f t="shared" si="1053"/>
        <v>0</v>
      </c>
      <c r="BE850" s="132">
        <f t="shared" si="1054"/>
        <v>0</v>
      </c>
      <c r="BF850" s="132">
        <f t="shared" si="1055"/>
        <v>0</v>
      </c>
      <c r="BG850" s="132">
        <f t="shared" si="1056"/>
        <v>0</v>
      </c>
      <c r="BH850" s="132">
        <f t="shared" si="1057"/>
        <v>0</v>
      </c>
      <c r="BI850" s="132">
        <f t="shared" si="1058"/>
        <v>0</v>
      </c>
      <c r="BJ850" s="132">
        <f t="shared" si="1059"/>
        <v>0</v>
      </c>
      <c r="BK850" s="132">
        <f t="shared" si="1060"/>
        <v>0</v>
      </c>
      <c r="BL850" s="132">
        <f t="shared" si="1061"/>
        <v>0</v>
      </c>
      <c r="BM850" s="132">
        <f t="shared" si="1062"/>
        <v>0</v>
      </c>
      <c r="BN850" s="132">
        <f t="shared" si="1063"/>
        <v>0</v>
      </c>
      <c r="BO850" s="132">
        <f t="shared" si="1064"/>
        <v>0</v>
      </c>
      <c r="BP850" s="132">
        <f t="shared" si="1065"/>
        <v>0</v>
      </c>
      <c r="BQ850" s="132">
        <f t="shared" si="1066"/>
        <v>0</v>
      </c>
      <c r="BR850" s="132">
        <f t="shared" si="1067"/>
        <v>0</v>
      </c>
      <c r="BS850" s="132">
        <f t="shared" si="1068"/>
        <v>0</v>
      </c>
    </row>
    <row r="851" spans="1:71" x14ac:dyDescent="0.3">
      <c r="A851" s="132" t="s">
        <v>812</v>
      </c>
      <c r="B851" s="132" t="s">
        <v>203</v>
      </c>
      <c r="C851" s="132" t="s">
        <v>140</v>
      </c>
      <c r="D851" s="132" t="s">
        <v>1076</v>
      </c>
      <c r="F851" s="132" t="str">
        <f t="shared" si="1039"/>
        <v>유령</v>
      </c>
      <c r="AM851" s="132">
        <f>COUNTIF('몬스터 리스트(숨김)'!$B$14:$B$53,A851)</f>
        <v>0</v>
      </c>
      <c r="AN851" s="132">
        <f>IF(COUNTIF(AO852:$AO$885,1)&gt;0,0,AM851)</f>
        <v>0</v>
      </c>
      <c r="AO851" s="132">
        <f>IF(IF(AN851=0,0,VLOOKUP(A851,'몬스터 리스트(숨김)'!$B$14:$D$53,3,0))&gt;0,1,0)</f>
        <v>0</v>
      </c>
      <c r="AQ851" s="132">
        <f t="shared" si="1040"/>
        <v>0</v>
      </c>
      <c r="AR851" s="132">
        <f t="shared" si="1041"/>
        <v>0</v>
      </c>
      <c r="AS851" s="132">
        <f t="shared" si="1042"/>
        <v>0</v>
      </c>
      <c r="AT851" s="132">
        <f t="shared" si="1043"/>
        <v>0</v>
      </c>
      <c r="AU851" s="132">
        <f t="shared" si="1044"/>
        <v>0</v>
      </c>
      <c r="AV851" s="132">
        <f t="shared" si="1045"/>
        <v>0</v>
      </c>
      <c r="AW851" s="132">
        <f t="shared" si="1046"/>
        <v>0</v>
      </c>
      <c r="AX851" s="132">
        <f t="shared" si="1047"/>
        <v>0</v>
      </c>
      <c r="AY851" s="132">
        <f t="shared" si="1048"/>
        <v>0</v>
      </c>
      <c r="AZ851" s="132">
        <f t="shared" si="1049"/>
        <v>0</v>
      </c>
      <c r="BA851" s="132">
        <f t="shared" si="1050"/>
        <v>0</v>
      </c>
      <c r="BB851" s="132">
        <f t="shared" si="1051"/>
        <v>0</v>
      </c>
      <c r="BC851" s="132">
        <f t="shared" si="1052"/>
        <v>0</v>
      </c>
      <c r="BD851" s="132">
        <f t="shared" si="1053"/>
        <v>0</v>
      </c>
      <c r="BE851" s="132">
        <f t="shared" si="1054"/>
        <v>0</v>
      </c>
      <c r="BF851" s="132">
        <f t="shared" si="1055"/>
        <v>0</v>
      </c>
      <c r="BG851" s="132">
        <f t="shared" si="1056"/>
        <v>0</v>
      </c>
      <c r="BH851" s="132">
        <f t="shared" si="1057"/>
        <v>0</v>
      </c>
      <c r="BI851" s="132">
        <f t="shared" si="1058"/>
        <v>0</v>
      </c>
      <c r="BJ851" s="132">
        <f t="shared" si="1059"/>
        <v>0</v>
      </c>
      <c r="BK851" s="132">
        <f t="shared" si="1060"/>
        <v>0</v>
      </c>
      <c r="BL851" s="132">
        <f t="shared" si="1061"/>
        <v>0</v>
      </c>
      <c r="BM851" s="132">
        <f t="shared" si="1062"/>
        <v>0</v>
      </c>
      <c r="BN851" s="132">
        <f t="shared" si="1063"/>
        <v>0</v>
      </c>
      <c r="BO851" s="132">
        <f t="shared" si="1064"/>
        <v>0</v>
      </c>
      <c r="BP851" s="132">
        <f t="shared" si="1065"/>
        <v>0</v>
      </c>
      <c r="BQ851" s="132">
        <f t="shared" si="1066"/>
        <v>0</v>
      </c>
      <c r="BR851" s="132">
        <f t="shared" si="1067"/>
        <v>0</v>
      </c>
      <c r="BS851" s="132">
        <f t="shared" si="1068"/>
        <v>0</v>
      </c>
    </row>
    <row r="852" spans="1:71" x14ac:dyDescent="0.3">
      <c r="A852" s="132" t="s">
        <v>813</v>
      </c>
      <c r="B852" s="132" t="s">
        <v>203</v>
      </c>
      <c r="C852" s="132" t="s">
        <v>142</v>
      </c>
      <c r="D852" s="132" t="s">
        <v>1077</v>
      </c>
      <c r="F852" s="132" t="str">
        <f t="shared" si="1039"/>
        <v>유령</v>
      </c>
      <c r="AM852" s="132">
        <f>COUNTIF('몬스터 리스트(숨김)'!$B$14:$B$53,A852)</f>
        <v>0</v>
      </c>
      <c r="AN852" s="132">
        <f>IF(COUNTIF(AO853:$AO$885,1)&gt;0,0,AM852)</f>
        <v>0</v>
      </c>
      <c r="AO852" s="132">
        <f>IF(IF(AN852=0,0,VLOOKUP(A852,'몬스터 리스트(숨김)'!$B$14:$D$53,3,0))&gt;0,1,0)</f>
        <v>0</v>
      </c>
      <c r="AQ852" s="132">
        <f t="shared" si="1040"/>
        <v>0</v>
      </c>
      <c r="AR852" s="132">
        <f t="shared" si="1041"/>
        <v>0</v>
      </c>
      <c r="AS852" s="132">
        <f t="shared" si="1042"/>
        <v>0</v>
      </c>
      <c r="AT852" s="132">
        <f t="shared" si="1043"/>
        <v>0</v>
      </c>
      <c r="AU852" s="132">
        <f t="shared" si="1044"/>
        <v>0</v>
      </c>
      <c r="AV852" s="132">
        <f t="shared" si="1045"/>
        <v>0</v>
      </c>
      <c r="AW852" s="132">
        <f t="shared" si="1046"/>
        <v>0</v>
      </c>
      <c r="AX852" s="132">
        <f t="shared" si="1047"/>
        <v>0</v>
      </c>
      <c r="AY852" s="132">
        <f t="shared" si="1048"/>
        <v>0</v>
      </c>
      <c r="AZ852" s="132">
        <f t="shared" si="1049"/>
        <v>0</v>
      </c>
      <c r="BA852" s="132">
        <f t="shared" si="1050"/>
        <v>0</v>
      </c>
      <c r="BB852" s="132">
        <f t="shared" si="1051"/>
        <v>0</v>
      </c>
      <c r="BC852" s="132">
        <f t="shared" si="1052"/>
        <v>0</v>
      </c>
      <c r="BD852" s="132">
        <f t="shared" si="1053"/>
        <v>0</v>
      </c>
      <c r="BE852" s="132">
        <f t="shared" si="1054"/>
        <v>0</v>
      </c>
      <c r="BF852" s="132">
        <f t="shared" si="1055"/>
        <v>0</v>
      </c>
      <c r="BG852" s="132">
        <f t="shared" si="1056"/>
        <v>0</v>
      </c>
      <c r="BH852" s="132">
        <f t="shared" si="1057"/>
        <v>0</v>
      </c>
      <c r="BI852" s="132">
        <f t="shared" si="1058"/>
        <v>0</v>
      </c>
      <c r="BJ852" s="132">
        <f t="shared" si="1059"/>
        <v>0</v>
      </c>
      <c r="BK852" s="132">
        <f t="shared" si="1060"/>
        <v>0</v>
      </c>
      <c r="BL852" s="132">
        <f t="shared" si="1061"/>
        <v>0</v>
      </c>
      <c r="BM852" s="132">
        <f t="shared" si="1062"/>
        <v>0</v>
      </c>
      <c r="BN852" s="132">
        <f t="shared" si="1063"/>
        <v>0</v>
      </c>
      <c r="BO852" s="132">
        <f t="shared" si="1064"/>
        <v>0</v>
      </c>
      <c r="BP852" s="132">
        <f t="shared" si="1065"/>
        <v>0</v>
      </c>
      <c r="BQ852" s="132">
        <f t="shared" si="1066"/>
        <v>0</v>
      </c>
      <c r="BR852" s="132">
        <f t="shared" si="1067"/>
        <v>0</v>
      </c>
      <c r="BS852" s="132">
        <f t="shared" si="1068"/>
        <v>0</v>
      </c>
    </row>
    <row r="853" spans="1:71" x14ac:dyDescent="0.3">
      <c r="A853" s="132" t="s">
        <v>814</v>
      </c>
      <c r="B853" s="132" t="s">
        <v>203</v>
      </c>
      <c r="C853" s="132" t="s">
        <v>142</v>
      </c>
      <c r="D853" s="132" t="s">
        <v>1077</v>
      </c>
      <c r="F853" s="132" t="str">
        <f t="shared" si="1039"/>
        <v>유령</v>
      </c>
      <c r="AM853" s="132">
        <f>COUNTIF('몬스터 리스트(숨김)'!$B$14:$B$53,A853)</f>
        <v>0</v>
      </c>
      <c r="AN853" s="132">
        <f>IF(COUNTIF(AO854:$AO$885,1)&gt;0,0,AM853)</f>
        <v>0</v>
      </c>
      <c r="AO853" s="132">
        <f>IF(IF(AN853=0,0,VLOOKUP(A853,'몬스터 리스트(숨김)'!$B$14:$D$53,3,0))&gt;0,1,0)</f>
        <v>0</v>
      </c>
      <c r="AQ853" s="132">
        <f t="shared" si="1040"/>
        <v>0</v>
      </c>
      <c r="AR853" s="132">
        <f t="shared" si="1041"/>
        <v>0</v>
      </c>
      <c r="AS853" s="132">
        <f t="shared" si="1042"/>
        <v>0</v>
      </c>
      <c r="AT853" s="132">
        <f t="shared" si="1043"/>
        <v>0</v>
      </c>
      <c r="AU853" s="132">
        <f t="shared" si="1044"/>
        <v>0</v>
      </c>
      <c r="AV853" s="132">
        <f t="shared" si="1045"/>
        <v>0</v>
      </c>
      <c r="AW853" s="132">
        <f t="shared" si="1046"/>
        <v>0</v>
      </c>
      <c r="AX853" s="132">
        <f t="shared" si="1047"/>
        <v>0</v>
      </c>
      <c r="AY853" s="132">
        <f t="shared" si="1048"/>
        <v>0</v>
      </c>
      <c r="AZ853" s="132">
        <f t="shared" si="1049"/>
        <v>0</v>
      </c>
      <c r="BA853" s="132">
        <f t="shared" si="1050"/>
        <v>0</v>
      </c>
      <c r="BB853" s="132">
        <f t="shared" si="1051"/>
        <v>0</v>
      </c>
      <c r="BC853" s="132">
        <f t="shared" si="1052"/>
        <v>0</v>
      </c>
      <c r="BD853" s="132">
        <f t="shared" si="1053"/>
        <v>0</v>
      </c>
      <c r="BE853" s="132">
        <f t="shared" si="1054"/>
        <v>0</v>
      </c>
      <c r="BF853" s="132">
        <f t="shared" si="1055"/>
        <v>0</v>
      </c>
      <c r="BG853" s="132">
        <f t="shared" si="1056"/>
        <v>0</v>
      </c>
      <c r="BH853" s="132">
        <f t="shared" si="1057"/>
        <v>0</v>
      </c>
      <c r="BI853" s="132">
        <f t="shared" si="1058"/>
        <v>0</v>
      </c>
      <c r="BJ853" s="132">
        <f t="shared" si="1059"/>
        <v>0</v>
      </c>
      <c r="BK853" s="132">
        <f t="shared" si="1060"/>
        <v>0</v>
      </c>
      <c r="BL853" s="132">
        <f t="shared" si="1061"/>
        <v>0</v>
      </c>
      <c r="BM853" s="132">
        <f t="shared" si="1062"/>
        <v>0</v>
      </c>
      <c r="BN853" s="132">
        <f t="shared" si="1063"/>
        <v>0</v>
      </c>
      <c r="BO853" s="132">
        <f t="shared" si="1064"/>
        <v>0</v>
      </c>
      <c r="BP853" s="132">
        <f t="shared" si="1065"/>
        <v>0</v>
      </c>
      <c r="BQ853" s="132">
        <f t="shared" si="1066"/>
        <v>0</v>
      </c>
      <c r="BR853" s="132">
        <f t="shared" si="1067"/>
        <v>0</v>
      </c>
      <c r="BS853" s="132">
        <f t="shared" si="1068"/>
        <v>0</v>
      </c>
    </row>
    <row r="854" spans="1:71" x14ac:dyDescent="0.3">
      <c r="A854" s="132" t="s">
        <v>815</v>
      </c>
      <c r="B854" s="132" t="s">
        <v>203</v>
      </c>
      <c r="C854" s="132" t="s">
        <v>142</v>
      </c>
      <c r="D854" s="132" t="s">
        <v>1077</v>
      </c>
      <c r="F854" s="132" t="str">
        <f t="shared" si="1039"/>
        <v>유령</v>
      </c>
      <c r="AM854" s="132">
        <f>COUNTIF('몬스터 리스트(숨김)'!$B$14:$B$53,A854)</f>
        <v>0</v>
      </c>
      <c r="AN854" s="132">
        <f>IF(COUNTIF(AO855:$AO$885,1)&gt;0,0,AM854)</f>
        <v>0</v>
      </c>
      <c r="AO854" s="132">
        <f>IF(IF(AN854=0,0,VLOOKUP(A854,'몬스터 리스트(숨김)'!$B$14:$D$53,3,0))&gt;0,1,0)</f>
        <v>0</v>
      </c>
      <c r="AQ854" s="132">
        <f t="shared" si="1040"/>
        <v>0</v>
      </c>
      <c r="AR854" s="132">
        <f t="shared" si="1041"/>
        <v>0</v>
      </c>
      <c r="AS854" s="132">
        <f t="shared" si="1042"/>
        <v>0</v>
      </c>
      <c r="AT854" s="132">
        <f t="shared" si="1043"/>
        <v>0</v>
      </c>
      <c r="AU854" s="132">
        <f t="shared" si="1044"/>
        <v>0</v>
      </c>
      <c r="AV854" s="132">
        <f t="shared" si="1045"/>
        <v>0</v>
      </c>
      <c r="AW854" s="132">
        <f t="shared" si="1046"/>
        <v>0</v>
      </c>
      <c r="AX854" s="132">
        <f t="shared" si="1047"/>
        <v>0</v>
      </c>
      <c r="AY854" s="132">
        <f t="shared" si="1048"/>
        <v>0</v>
      </c>
      <c r="AZ854" s="132">
        <f t="shared" si="1049"/>
        <v>0</v>
      </c>
      <c r="BA854" s="132">
        <f t="shared" si="1050"/>
        <v>0</v>
      </c>
      <c r="BB854" s="132">
        <f t="shared" si="1051"/>
        <v>0</v>
      </c>
      <c r="BC854" s="132">
        <f t="shared" si="1052"/>
        <v>0</v>
      </c>
      <c r="BD854" s="132">
        <f t="shared" si="1053"/>
        <v>0</v>
      </c>
      <c r="BE854" s="132">
        <f t="shared" si="1054"/>
        <v>0</v>
      </c>
      <c r="BF854" s="132">
        <f t="shared" si="1055"/>
        <v>0</v>
      </c>
      <c r="BG854" s="132">
        <f t="shared" si="1056"/>
        <v>0</v>
      </c>
      <c r="BH854" s="132">
        <f t="shared" si="1057"/>
        <v>0</v>
      </c>
      <c r="BI854" s="132">
        <f t="shared" si="1058"/>
        <v>0</v>
      </c>
      <c r="BJ854" s="132">
        <f t="shared" si="1059"/>
        <v>0</v>
      </c>
      <c r="BK854" s="132">
        <f t="shared" si="1060"/>
        <v>0</v>
      </c>
      <c r="BL854" s="132">
        <f t="shared" si="1061"/>
        <v>0</v>
      </c>
      <c r="BM854" s="132">
        <f t="shared" si="1062"/>
        <v>0</v>
      </c>
      <c r="BN854" s="132">
        <f t="shared" si="1063"/>
        <v>0</v>
      </c>
      <c r="BO854" s="132">
        <f t="shared" si="1064"/>
        <v>0</v>
      </c>
      <c r="BP854" s="132">
        <f t="shared" si="1065"/>
        <v>0</v>
      </c>
      <c r="BQ854" s="132">
        <f t="shared" si="1066"/>
        <v>0</v>
      </c>
      <c r="BR854" s="132">
        <f t="shared" si="1067"/>
        <v>0</v>
      </c>
      <c r="BS854" s="132">
        <f t="shared" si="1068"/>
        <v>0</v>
      </c>
    </row>
    <row r="855" spans="1:71" x14ac:dyDescent="0.3">
      <c r="A855" s="132" t="s">
        <v>816</v>
      </c>
      <c r="B855" s="132" t="s">
        <v>203</v>
      </c>
      <c r="C855" s="132" t="s">
        <v>142</v>
      </c>
      <c r="D855" s="132" t="s">
        <v>1077</v>
      </c>
      <c r="F855" s="132" t="str">
        <f t="shared" si="1039"/>
        <v>유령</v>
      </c>
      <c r="AM855" s="132">
        <f>COUNTIF('몬스터 리스트(숨김)'!$B$14:$B$53,A855)</f>
        <v>0</v>
      </c>
      <c r="AN855" s="132">
        <f>IF(COUNTIF(AO856:$AO$885,1)&gt;0,0,AM855)</f>
        <v>0</v>
      </c>
      <c r="AO855" s="132">
        <f>IF(IF(AN855=0,0,VLOOKUP(A855,'몬스터 리스트(숨김)'!$B$14:$D$53,3,0))&gt;0,1,0)</f>
        <v>0</v>
      </c>
      <c r="AQ855" s="132">
        <f t="shared" si="1040"/>
        <v>0</v>
      </c>
      <c r="AR855" s="132">
        <f t="shared" si="1041"/>
        <v>0</v>
      </c>
      <c r="AS855" s="132">
        <f t="shared" si="1042"/>
        <v>0</v>
      </c>
      <c r="AT855" s="132">
        <f t="shared" si="1043"/>
        <v>0</v>
      </c>
      <c r="AU855" s="132">
        <f t="shared" si="1044"/>
        <v>0</v>
      </c>
      <c r="AV855" s="132">
        <f t="shared" si="1045"/>
        <v>0</v>
      </c>
      <c r="AW855" s="132">
        <f t="shared" si="1046"/>
        <v>0</v>
      </c>
      <c r="AX855" s="132">
        <f t="shared" si="1047"/>
        <v>0</v>
      </c>
      <c r="AY855" s="132">
        <f t="shared" si="1048"/>
        <v>0</v>
      </c>
      <c r="AZ855" s="132">
        <f t="shared" si="1049"/>
        <v>0</v>
      </c>
      <c r="BA855" s="132">
        <f t="shared" si="1050"/>
        <v>0</v>
      </c>
      <c r="BB855" s="132">
        <f t="shared" si="1051"/>
        <v>0</v>
      </c>
      <c r="BC855" s="132">
        <f t="shared" si="1052"/>
        <v>0</v>
      </c>
      <c r="BD855" s="132">
        <f t="shared" si="1053"/>
        <v>0</v>
      </c>
      <c r="BE855" s="132">
        <f t="shared" si="1054"/>
        <v>0</v>
      </c>
      <c r="BF855" s="132">
        <f t="shared" si="1055"/>
        <v>0</v>
      </c>
      <c r="BG855" s="132">
        <f t="shared" si="1056"/>
        <v>0</v>
      </c>
      <c r="BH855" s="132">
        <f t="shared" si="1057"/>
        <v>0</v>
      </c>
      <c r="BI855" s="132">
        <f t="shared" si="1058"/>
        <v>0</v>
      </c>
      <c r="BJ855" s="132">
        <f t="shared" si="1059"/>
        <v>0</v>
      </c>
      <c r="BK855" s="132">
        <f t="shared" si="1060"/>
        <v>0</v>
      </c>
      <c r="BL855" s="132">
        <f t="shared" si="1061"/>
        <v>0</v>
      </c>
      <c r="BM855" s="132">
        <f t="shared" si="1062"/>
        <v>0</v>
      </c>
      <c r="BN855" s="132">
        <f t="shared" si="1063"/>
        <v>0</v>
      </c>
      <c r="BO855" s="132">
        <f t="shared" si="1064"/>
        <v>0</v>
      </c>
      <c r="BP855" s="132">
        <f t="shared" si="1065"/>
        <v>0</v>
      </c>
      <c r="BQ855" s="132">
        <f t="shared" si="1066"/>
        <v>0</v>
      </c>
      <c r="BR855" s="132">
        <f t="shared" si="1067"/>
        <v>0</v>
      </c>
      <c r="BS855" s="132">
        <f t="shared" si="1068"/>
        <v>0</v>
      </c>
    </row>
    <row r="856" spans="1:71" x14ac:dyDescent="0.3">
      <c r="A856" s="132" t="s">
        <v>817</v>
      </c>
      <c r="B856" s="132" t="s">
        <v>203</v>
      </c>
      <c r="C856" s="132" t="s">
        <v>142</v>
      </c>
      <c r="D856" s="132" t="s">
        <v>1077</v>
      </c>
      <c r="F856" s="132" t="str">
        <f>IF(B856="스페셜",IF(E856="","스페셜 상자","스페셜 조합"),B856)</f>
        <v>유령</v>
      </c>
      <c r="AM856" s="132">
        <f>COUNTIF('몬스터 리스트(숨김)'!$B$14:$B$53,A856)</f>
        <v>0</v>
      </c>
      <c r="AN856" s="132">
        <f>IF(COUNTIF(AO857:$AO$885,1)&gt;0,0,AM856)</f>
        <v>0</v>
      </c>
      <c r="AO856" s="132">
        <f>IF(IF(AN856=0,0,VLOOKUP(A856,'몬스터 리스트(숨김)'!$B$14:$D$53,3,0))&gt;0,1,0)</f>
        <v>0</v>
      </c>
      <c r="AQ856" s="132">
        <f t="shared" si="1040"/>
        <v>0</v>
      </c>
      <c r="AR856" s="132">
        <f t="shared" si="1041"/>
        <v>0</v>
      </c>
      <c r="AS856" s="132">
        <f t="shared" si="1042"/>
        <v>0</v>
      </c>
      <c r="AT856" s="132">
        <f t="shared" si="1043"/>
        <v>0</v>
      </c>
      <c r="AU856" s="132">
        <f t="shared" si="1044"/>
        <v>0</v>
      </c>
      <c r="AV856" s="132">
        <f t="shared" si="1045"/>
        <v>0</v>
      </c>
      <c r="AW856" s="132">
        <f t="shared" si="1046"/>
        <v>0</v>
      </c>
      <c r="AX856" s="132">
        <f t="shared" si="1047"/>
        <v>0</v>
      </c>
      <c r="AY856" s="132">
        <f t="shared" si="1048"/>
        <v>0</v>
      </c>
      <c r="AZ856" s="132">
        <f t="shared" si="1049"/>
        <v>0</v>
      </c>
      <c r="BA856" s="132">
        <f t="shared" si="1050"/>
        <v>0</v>
      </c>
      <c r="BB856" s="132">
        <f t="shared" si="1051"/>
        <v>0</v>
      </c>
      <c r="BC856" s="132">
        <f t="shared" si="1052"/>
        <v>0</v>
      </c>
      <c r="BD856" s="132">
        <f t="shared" si="1053"/>
        <v>0</v>
      </c>
      <c r="BE856" s="132">
        <f t="shared" si="1054"/>
        <v>0</v>
      </c>
      <c r="BF856" s="132">
        <f t="shared" si="1055"/>
        <v>0</v>
      </c>
      <c r="BG856" s="132">
        <f t="shared" si="1056"/>
        <v>0</v>
      </c>
      <c r="BH856" s="132">
        <f t="shared" si="1057"/>
        <v>0</v>
      </c>
      <c r="BI856" s="132">
        <f t="shared" si="1058"/>
        <v>0</v>
      </c>
      <c r="BJ856" s="132">
        <f t="shared" si="1059"/>
        <v>0</v>
      </c>
      <c r="BK856" s="132">
        <f t="shared" si="1060"/>
        <v>0</v>
      </c>
      <c r="BL856" s="132">
        <f t="shared" si="1061"/>
        <v>0</v>
      </c>
      <c r="BM856" s="132">
        <f t="shared" si="1062"/>
        <v>0</v>
      </c>
      <c r="BN856" s="132">
        <f t="shared" si="1063"/>
        <v>0</v>
      </c>
      <c r="BO856" s="132">
        <f t="shared" si="1064"/>
        <v>0</v>
      </c>
      <c r="BP856" s="132">
        <f t="shared" si="1065"/>
        <v>0</v>
      </c>
      <c r="BQ856" s="132">
        <f t="shared" si="1066"/>
        <v>0</v>
      </c>
      <c r="BR856" s="132">
        <f t="shared" si="1067"/>
        <v>0</v>
      </c>
      <c r="BS856" s="132">
        <f t="shared" si="1068"/>
        <v>0</v>
      </c>
    </row>
    <row r="857" spans="1:71" x14ac:dyDescent="0.3">
      <c r="A857" s="132" t="s">
        <v>818</v>
      </c>
      <c r="B857" s="132" t="s">
        <v>203</v>
      </c>
      <c r="C857" s="132" t="s">
        <v>142</v>
      </c>
      <c r="D857" s="132" t="s">
        <v>1077</v>
      </c>
      <c r="F857" s="132" t="str">
        <f t="shared" ref="F857:F871" si="1069">IF(B857="스페셜",IF(E857="","스페셜 상자","스페셜 조합"),B857)</f>
        <v>유령</v>
      </c>
      <c r="AM857" s="132">
        <f>COUNTIF('몬스터 리스트(숨김)'!$B$14:$B$53,A857)</f>
        <v>0</v>
      </c>
      <c r="AN857" s="132">
        <f>IF(COUNTIF(AO858:$AO$885,1)&gt;0,0,AM857)</f>
        <v>0</v>
      </c>
      <c r="AO857" s="132">
        <f>IF(IF(AN857=0,0,VLOOKUP(A857,'몬스터 리스트(숨김)'!$B$14:$D$53,3,0))&gt;0,1,0)</f>
        <v>0</v>
      </c>
      <c r="AQ857" s="132">
        <f t="shared" si="1040"/>
        <v>0</v>
      </c>
      <c r="AR857" s="132">
        <f t="shared" si="1041"/>
        <v>0</v>
      </c>
      <c r="AS857" s="132">
        <f t="shared" si="1042"/>
        <v>0</v>
      </c>
      <c r="AT857" s="132">
        <f t="shared" si="1043"/>
        <v>0</v>
      </c>
      <c r="AU857" s="132">
        <f t="shared" si="1044"/>
        <v>0</v>
      </c>
      <c r="AV857" s="132">
        <f t="shared" si="1045"/>
        <v>0</v>
      </c>
      <c r="AW857" s="132">
        <f t="shared" si="1046"/>
        <v>0</v>
      </c>
      <c r="AX857" s="132">
        <f t="shared" si="1047"/>
        <v>0</v>
      </c>
      <c r="AY857" s="132">
        <f t="shared" si="1048"/>
        <v>0</v>
      </c>
      <c r="AZ857" s="132">
        <f t="shared" si="1049"/>
        <v>0</v>
      </c>
      <c r="BA857" s="132">
        <f t="shared" si="1050"/>
        <v>0</v>
      </c>
      <c r="BB857" s="132">
        <f t="shared" si="1051"/>
        <v>0</v>
      </c>
      <c r="BC857" s="132">
        <f t="shared" si="1052"/>
        <v>0</v>
      </c>
      <c r="BD857" s="132">
        <f t="shared" si="1053"/>
        <v>0</v>
      </c>
      <c r="BE857" s="132">
        <f t="shared" si="1054"/>
        <v>0</v>
      </c>
      <c r="BF857" s="132">
        <f t="shared" si="1055"/>
        <v>0</v>
      </c>
      <c r="BG857" s="132">
        <f t="shared" si="1056"/>
        <v>0</v>
      </c>
      <c r="BH857" s="132">
        <f t="shared" si="1057"/>
        <v>0</v>
      </c>
      <c r="BI857" s="132">
        <f t="shared" si="1058"/>
        <v>0</v>
      </c>
      <c r="BJ857" s="132">
        <f t="shared" si="1059"/>
        <v>0</v>
      </c>
      <c r="BK857" s="132">
        <f t="shared" si="1060"/>
        <v>0</v>
      </c>
      <c r="BL857" s="132">
        <f t="shared" si="1061"/>
        <v>0</v>
      </c>
      <c r="BM857" s="132">
        <f t="shared" si="1062"/>
        <v>0</v>
      </c>
      <c r="BN857" s="132">
        <f t="shared" si="1063"/>
        <v>0</v>
      </c>
      <c r="BO857" s="132">
        <f t="shared" si="1064"/>
        <v>0</v>
      </c>
      <c r="BP857" s="132">
        <f t="shared" si="1065"/>
        <v>0</v>
      </c>
      <c r="BQ857" s="132">
        <f t="shared" si="1066"/>
        <v>0</v>
      </c>
      <c r="BR857" s="132">
        <f t="shared" si="1067"/>
        <v>0</v>
      </c>
      <c r="BS857" s="132">
        <f t="shared" si="1068"/>
        <v>0</v>
      </c>
    </row>
    <row r="858" spans="1:71" x14ac:dyDescent="0.3">
      <c r="A858" s="132" t="s">
        <v>819</v>
      </c>
      <c r="B858" s="132" t="s">
        <v>203</v>
      </c>
      <c r="C858" s="132" t="s">
        <v>142</v>
      </c>
      <c r="D858" s="132" t="s">
        <v>1077</v>
      </c>
      <c r="F858" s="132" t="str">
        <f t="shared" si="1069"/>
        <v>유령</v>
      </c>
      <c r="AM858" s="132">
        <f>COUNTIF('몬스터 리스트(숨김)'!$B$14:$B$53,A858)</f>
        <v>0</v>
      </c>
      <c r="AN858" s="132">
        <f>IF(COUNTIF(AO859:$AO$885,1)&gt;0,0,AM858)</f>
        <v>0</v>
      </c>
      <c r="AO858" s="132">
        <f>IF(IF(AN858=0,0,VLOOKUP(A858,'몬스터 리스트(숨김)'!$B$14:$D$53,3,0))&gt;0,1,0)</f>
        <v>0</v>
      </c>
      <c r="AQ858" s="132">
        <f t="shared" si="1040"/>
        <v>0</v>
      </c>
      <c r="AR858" s="132">
        <f t="shared" si="1041"/>
        <v>0</v>
      </c>
      <c r="AS858" s="132">
        <f t="shared" si="1042"/>
        <v>0</v>
      </c>
      <c r="AT858" s="132">
        <f t="shared" si="1043"/>
        <v>0</v>
      </c>
      <c r="AU858" s="132">
        <f t="shared" si="1044"/>
        <v>0</v>
      </c>
      <c r="AV858" s="132">
        <f t="shared" si="1045"/>
        <v>0</v>
      </c>
      <c r="AW858" s="132">
        <f t="shared" si="1046"/>
        <v>0</v>
      </c>
      <c r="AX858" s="132">
        <f t="shared" si="1047"/>
        <v>0</v>
      </c>
      <c r="AY858" s="132">
        <f t="shared" si="1048"/>
        <v>0</v>
      </c>
      <c r="AZ858" s="132">
        <f t="shared" si="1049"/>
        <v>0</v>
      </c>
      <c r="BA858" s="132">
        <f t="shared" si="1050"/>
        <v>0</v>
      </c>
      <c r="BB858" s="132">
        <f t="shared" si="1051"/>
        <v>0</v>
      </c>
      <c r="BC858" s="132">
        <f t="shared" si="1052"/>
        <v>0</v>
      </c>
      <c r="BD858" s="132">
        <f t="shared" si="1053"/>
        <v>0</v>
      </c>
      <c r="BE858" s="132">
        <f t="shared" si="1054"/>
        <v>0</v>
      </c>
      <c r="BF858" s="132">
        <f t="shared" si="1055"/>
        <v>0</v>
      </c>
      <c r="BG858" s="132">
        <f t="shared" si="1056"/>
        <v>0</v>
      </c>
      <c r="BH858" s="132">
        <f t="shared" si="1057"/>
        <v>0</v>
      </c>
      <c r="BI858" s="132">
        <f t="shared" si="1058"/>
        <v>0</v>
      </c>
      <c r="BJ858" s="132">
        <f t="shared" si="1059"/>
        <v>0</v>
      </c>
      <c r="BK858" s="132">
        <f t="shared" si="1060"/>
        <v>0</v>
      </c>
      <c r="BL858" s="132">
        <f t="shared" si="1061"/>
        <v>0</v>
      </c>
      <c r="BM858" s="132">
        <f t="shared" si="1062"/>
        <v>0</v>
      </c>
      <c r="BN858" s="132">
        <f t="shared" si="1063"/>
        <v>0</v>
      </c>
      <c r="BO858" s="132">
        <f t="shared" si="1064"/>
        <v>0</v>
      </c>
      <c r="BP858" s="132">
        <f t="shared" si="1065"/>
        <v>0</v>
      </c>
      <c r="BQ858" s="132">
        <f t="shared" si="1066"/>
        <v>0</v>
      </c>
      <c r="BR858" s="132">
        <f t="shared" si="1067"/>
        <v>0</v>
      </c>
      <c r="BS858" s="132">
        <f t="shared" si="1068"/>
        <v>0</v>
      </c>
    </row>
    <row r="859" spans="1:71" x14ac:dyDescent="0.3">
      <c r="A859" s="132" t="s">
        <v>820</v>
      </c>
      <c r="B859" s="132" t="s">
        <v>203</v>
      </c>
      <c r="C859" s="132" t="s">
        <v>144</v>
      </c>
      <c r="D859" s="132" t="s">
        <v>1081</v>
      </c>
      <c r="F859" s="132" t="str">
        <f t="shared" si="1069"/>
        <v>유령</v>
      </c>
      <c r="AM859" s="132">
        <f>COUNTIF('몬스터 리스트(숨김)'!$B$14:$B$53,A859)</f>
        <v>0</v>
      </c>
      <c r="AN859" s="132">
        <f>IF(COUNTIF(AO860:$AO$885,1)&gt;0,0,AM859)</f>
        <v>0</v>
      </c>
      <c r="AO859" s="132">
        <f>IF(IF(AN859=0,0,VLOOKUP(A859,'몬스터 리스트(숨김)'!$B$14:$D$53,3,0))&gt;0,1,0)</f>
        <v>0</v>
      </c>
      <c r="AQ859" s="132">
        <f t="shared" si="1040"/>
        <v>0</v>
      </c>
      <c r="AR859" s="132">
        <f t="shared" si="1041"/>
        <v>0</v>
      </c>
      <c r="AS859" s="132">
        <f t="shared" si="1042"/>
        <v>0</v>
      </c>
      <c r="AT859" s="132">
        <f t="shared" si="1043"/>
        <v>0</v>
      </c>
      <c r="AU859" s="132">
        <f t="shared" si="1044"/>
        <v>0</v>
      </c>
      <c r="AV859" s="132">
        <f t="shared" si="1045"/>
        <v>0</v>
      </c>
      <c r="AW859" s="132">
        <f t="shared" si="1046"/>
        <v>0</v>
      </c>
      <c r="AX859" s="132">
        <f t="shared" si="1047"/>
        <v>0</v>
      </c>
      <c r="AY859" s="132">
        <f t="shared" si="1048"/>
        <v>0</v>
      </c>
      <c r="AZ859" s="132">
        <f t="shared" si="1049"/>
        <v>0</v>
      </c>
      <c r="BA859" s="132">
        <f t="shared" si="1050"/>
        <v>0</v>
      </c>
      <c r="BB859" s="132">
        <f t="shared" si="1051"/>
        <v>0</v>
      </c>
      <c r="BC859" s="132">
        <f t="shared" si="1052"/>
        <v>0</v>
      </c>
      <c r="BD859" s="132">
        <f t="shared" si="1053"/>
        <v>0</v>
      </c>
      <c r="BE859" s="132">
        <f t="shared" si="1054"/>
        <v>0</v>
      </c>
      <c r="BF859" s="132">
        <f t="shared" si="1055"/>
        <v>0</v>
      </c>
      <c r="BG859" s="132">
        <f t="shared" si="1056"/>
        <v>0</v>
      </c>
      <c r="BH859" s="132">
        <f t="shared" si="1057"/>
        <v>0</v>
      </c>
      <c r="BI859" s="132">
        <f t="shared" si="1058"/>
        <v>0</v>
      </c>
      <c r="BJ859" s="132">
        <f t="shared" si="1059"/>
        <v>0</v>
      </c>
      <c r="BK859" s="132">
        <f t="shared" si="1060"/>
        <v>0</v>
      </c>
      <c r="BL859" s="132">
        <f t="shared" si="1061"/>
        <v>0</v>
      </c>
      <c r="BM859" s="132">
        <f t="shared" si="1062"/>
        <v>0</v>
      </c>
      <c r="BN859" s="132">
        <f t="shared" si="1063"/>
        <v>0</v>
      </c>
      <c r="BO859" s="132">
        <f t="shared" si="1064"/>
        <v>0</v>
      </c>
      <c r="BP859" s="132">
        <f t="shared" si="1065"/>
        <v>0</v>
      </c>
      <c r="BQ859" s="132">
        <f t="shared" si="1066"/>
        <v>0</v>
      </c>
      <c r="BR859" s="132">
        <f t="shared" si="1067"/>
        <v>0</v>
      </c>
      <c r="BS859" s="132">
        <f t="shared" si="1068"/>
        <v>0</v>
      </c>
    </row>
    <row r="860" spans="1:71" x14ac:dyDescent="0.3">
      <c r="A860" s="132" t="s">
        <v>821</v>
      </c>
      <c r="B860" s="132" t="s">
        <v>203</v>
      </c>
      <c r="C860" s="132" t="s">
        <v>144</v>
      </c>
      <c r="D860" s="132" t="s">
        <v>1081</v>
      </c>
      <c r="F860" s="132" t="str">
        <f t="shared" si="1069"/>
        <v>유령</v>
      </c>
      <c r="AM860" s="132">
        <f>COUNTIF('몬스터 리스트(숨김)'!$B$14:$B$53,A860)</f>
        <v>0</v>
      </c>
      <c r="AN860" s="132">
        <f>IF(COUNTIF(AO861:$AO$885,1)&gt;0,0,AM860)</f>
        <v>0</v>
      </c>
      <c r="AO860" s="132">
        <f>IF(IF(AN860=0,0,VLOOKUP(A860,'몬스터 리스트(숨김)'!$B$14:$D$53,3,0))&gt;0,1,0)</f>
        <v>0</v>
      </c>
      <c r="AQ860" s="132">
        <f t="shared" si="1040"/>
        <v>0</v>
      </c>
      <c r="AR860" s="132">
        <f t="shared" si="1041"/>
        <v>0</v>
      </c>
      <c r="AS860" s="132">
        <f t="shared" si="1042"/>
        <v>0</v>
      </c>
      <c r="AT860" s="132">
        <f t="shared" si="1043"/>
        <v>0</v>
      </c>
      <c r="AU860" s="132">
        <f t="shared" si="1044"/>
        <v>0</v>
      </c>
      <c r="AV860" s="132">
        <f t="shared" si="1045"/>
        <v>0</v>
      </c>
      <c r="AW860" s="132">
        <f t="shared" si="1046"/>
        <v>0</v>
      </c>
      <c r="AX860" s="132">
        <f t="shared" si="1047"/>
        <v>0</v>
      </c>
      <c r="AY860" s="132">
        <f t="shared" si="1048"/>
        <v>0</v>
      </c>
      <c r="AZ860" s="132">
        <f t="shared" si="1049"/>
        <v>0</v>
      </c>
      <c r="BA860" s="132">
        <f t="shared" si="1050"/>
        <v>0</v>
      </c>
      <c r="BB860" s="132">
        <f t="shared" si="1051"/>
        <v>0</v>
      </c>
      <c r="BC860" s="132">
        <f t="shared" si="1052"/>
        <v>0</v>
      </c>
      <c r="BD860" s="132">
        <f t="shared" si="1053"/>
        <v>0</v>
      </c>
      <c r="BE860" s="132">
        <f t="shared" si="1054"/>
        <v>0</v>
      </c>
      <c r="BF860" s="132">
        <f t="shared" si="1055"/>
        <v>0</v>
      </c>
      <c r="BG860" s="132">
        <f t="shared" si="1056"/>
        <v>0</v>
      </c>
      <c r="BH860" s="132">
        <f t="shared" si="1057"/>
        <v>0</v>
      </c>
      <c r="BI860" s="132">
        <f t="shared" si="1058"/>
        <v>0</v>
      </c>
      <c r="BJ860" s="132">
        <f t="shared" si="1059"/>
        <v>0</v>
      </c>
      <c r="BK860" s="132">
        <f t="shared" si="1060"/>
        <v>0</v>
      </c>
      <c r="BL860" s="132">
        <f t="shared" si="1061"/>
        <v>0</v>
      </c>
      <c r="BM860" s="132">
        <f t="shared" si="1062"/>
        <v>0</v>
      </c>
      <c r="BN860" s="132">
        <f t="shared" si="1063"/>
        <v>0</v>
      </c>
      <c r="BO860" s="132">
        <f t="shared" si="1064"/>
        <v>0</v>
      </c>
      <c r="BP860" s="132">
        <f t="shared" si="1065"/>
        <v>0</v>
      </c>
      <c r="BQ860" s="132">
        <f t="shared" si="1066"/>
        <v>0</v>
      </c>
      <c r="BR860" s="132">
        <f t="shared" si="1067"/>
        <v>0</v>
      </c>
      <c r="BS860" s="132">
        <f t="shared" si="1068"/>
        <v>0</v>
      </c>
    </row>
    <row r="861" spans="1:71" x14ac:dyDescent="0.3">
      <c r="A861" s="132" t="s">
        <v>822</v>
      </c>
      <c r="B861" s="132" t="s">
        <v>203</v>
      </c>
      <c r="C861" s="132" t="s">
        <v>144</v>
      </c>
      <c r="D861" s="132" t="s">
        <v>1081</v>
      </c>
      <c r="F861" s="132" t="str">
        <f t="shared" si="1069"/>
        <v>유령</v>
      </c>
      <c r="AM861" s="132">
        <f>COUNTIF('몬스터 리스트(숨김)'!$B$14:$B$53,A861)</f>
        <v>0</v>
      </c>
      <c r="AN861" s="132">
        <f>IF(COUNTIF(AO862:$AO$885,1)&gt;0,0,AM861)</f>
        <v>0</v>
      </c>
      <c r="AO861" s="132">
        <f>IF(IF(AN861=0,0,VLOOKUP(A861,'몬스터 리스트(숨김)'!$B$14:$D$53,3,0))&gt;0,1,0)</f>
        <v>0</v>
      </c>
      <c r="AQ861" s="132">
        <f t="shared" si="1040"/>
        <v>0</v>
      </c>
      <c r="AR861" s="132">
        <f t="shared" si="1041"/>
        <v>0</v>
      </c>
      <c r="AS861" s="132">
        <f t="shared" si="1042"/>
        <v>0</v>
      </c>
      <c r="AT861" s="132">
        <f t="shared" si="1043"/>
        <v>0</v>
      </c>
      <c r="AU861" s="132">
        <f t="shared" si="1044"/>
        <v>0</v>
      </c>
      <c r="AV861" s="132">
        <f t="shared" si="1045"/>
        <v>0</v>
      </c>
      <c r="AW861" s="132">
        <f t="shared" si="1046"/>
        <v>0</v>
      </c>
      <c r="AX861" s="132">
        <f t="shared" si="1047"/>
        <v>0</v>
      </c>
      <c r="AY861" s="132">
        <f t="shared" si="1048"/>
        <v>0</v>
      </c>
      <c r="AZ861" s="132">
        <f t="shared" si="1049"/>
        <v>0</v>
      </c>
      <c r="BA861" s="132">
        <f t="shared" si="1050"/>
        <v>0</v>
      </c>
      <c r="BB861" s="132">
        <f t="shared" si="1051"/>
        <v>0</v>
      </c>
      <c r="BC861" s="132">
        <f t="shared" si="1052"/>
        <v>0</v>
      </c>
      <c r="BD861" s="132">
        <f t="shared" si="1053"/>
        <v>0</v>
      </c>
      <c r="BE861" s="132">
        <f t="shared" si="1054"/>
        <v>0</v>
      </c>
      <c r="BF861" s="132">
        <f t="shared" si="1055"/>
        <v>0</v>
      </c>
      <c r="BG861" s="132">
        <f t="shared" si="1056"/>
        <v>0</v>
      </c>
      <c r="BH861" s="132">
        <f t="shared" si="1057"/>
        <v>0</v>
      </c>
      <c r="BI861" s="132">
        <f t="shared" si="1058"/>
        <v>0</v>
      </c>
      <c r="BJ861" s="132">
        <f t="shared" si="1059"/>
        <v>0</v>
      </c>
      <c r="BK861" s="132">
        <f t="shared" si="1060"/>
        <v>0</v>
      </c>
      <c r="BL861" s="132">
        <f t="shared" si="1061"/>
        <v>0</v>
      </c>
      <c r="BM861" s="132">
        <f t="shared" si="1062"/>
        <v>0</v>
      </c>
      <c r="BN861" s="132">
        <f t="shared" si="1063"/>
        <v>0</v>
      </c>
      <c r="BO861" s="132">
        <f t="shared" si="1064"/>
        <v>0</v>
      </c>
      <c r="BP861" s="132">
        <f t="shared" si="1065"/>
        <v>0</v>
      </c>
      <c r="BQ861" s="132">
        <f t="shared" si="1066"/>
        <v>0</v>
      </c>
      <c r="BR861" s="132">
        <f t="shared" si="1067"/>
        <v>0</v>
      </c>
      <c r="BS861" s="132">
        <f t="shared" si="1068"/>
        <v>0</v>
      </c>
    </row>
    <row r="862" spans="1:71" x14ac:dyDescent="0.3">
      <c r="A862" s="132" t="s">
        <v>823</v>
      </c>
      <c r="B862" s="132" t="s">
        <v>203</v>
      </c>
      <c r="C862" s="132" t="s">
        <v>144</v>
      </c>
      <c r="D862" s="132" t="s">
        <v>1081</v>
      </c>
      <c r="F862" s="132" t="str">
        <f t="shared" si="1069"/>
        <v>유령</v>
      </c>
      <c r="AM862" s="132">
        <f>COUNTIF('몬스터 리스트(숨김)'!$B$14:$B$53,A862)</f>
        <v>0</v>
      </c>
      <c r="AN862" s="132">
        <f>IF(COUNTIF(AO863:$AO$885,1)&gt;0,0,AM862)</f>
        <v>0</v>
      </c>
      <c r="AO862" s="132">
        <f>IF(IF(AN862=0,0,VLOOKUP(A862,'몬스터 리스트(숨김)'!$B$14:$D$53,3,0))&gt;0,1,0)</f>
        <v>0</v>
      </c>
      <c r="AQ862" s="132">
        <f t="shared" si="1040"/>
        <v>0</v>
      </c>
      <c r="AR862" s="132">
        <f t="shared" si="1041"/>
        <v>0</v>
      </c>
      <c r="AS862" s="132">
        <f t="shared" si="1042"/>
        <v>0</v>
      </c>
      <c r="AT862" s="132">
        <f t="shared" si="1043"/>
        <v>0</v>
      </c>
      <c r="AU862" s="132">
        <f t="shared" si="1044"/>
        <v>0</v>
      </c>
      <c r="AV862" s="132">
        <f t="shared" si="1045"/>
        <v>0</v>
      </c>
      <c r="AW862" s="132">
        <f t="shared" si="1046"/>
        <v>0</v>
      </c>
      <c r="AX862" s="132">
        <f t="shared" si="1047"/>
        <v>0</v>
      </c>
      <c r="AY862" s="132">
        <f t="shared" si="1048"/>
        <v>0</v>
      </c>
      <c r="AZ862" s="132">
        <f t="shared" si="1049"/>
        <v>0</v>
      </c>
      <c r="BA862" s="132">
        <f t="shared" si="1050"/>
        <v>0</v>
      </c>
      <c r="BB862" s="132">
        <f t="shared" si="1051"/>
        <v>0</v>
      </c>
      <c r="BC862" s="132">
        <f t="shared" si="1052"/>
        <v>0</v>
      </c>
      <c r="BD862" s="132">
        <f t="shared" si="1053"/>
        <v>0</v>
      </c>
      <c r="BE862" s="132">
        <f t="shared" si="1054"/>
        <v>0</v>
      </c>
      <c r="BF862" s="132">
        <f t="shared" si="1055"/>
        <v>0</v>
      </c>
      <c r="BG862" s="132">
        <f t="shared" si="1056"/>
        <v>0</v>
      </c>
      <c r="BH862" s="132">
        <f t="shared" si="1057"/>
        <v>0</v>
      </c>
      <c r="BI862" s="132">
        <f t="shared" si="1058"/>
        <v>0</v>
      </c>
      <c r="BJ862" s="132">
        <f t="shared" si="1059"/>
        <v>0</v>
      </c>
      <c r="BK862" s="132">
        <f t="shared" si="1060"/>
        <v>0</v>
      </c>
      <c r="BL862" s="132">
        <f t="shared" si="1061"/>
        <v>0</v>
      </c>
      <c r="BM862" s="132">
        <f t="shared" si="1062"/>
        <v>0</v>
      </c>
      <c r="BN862" s="132">
        <f t="shared" si="1063"/>
        <v>0</v>
      </c>
      <c r="BO862" s="132">
        <f t="shared" si="1064"/>
        <v>0</v>
      </c>
      <c r="BP862" s="132">
        <f t="shared" si="1065"/>
        <v>0</v>
      </c>
      <c r="BQ862" s="132">
        <f t="shared" si="1066"/>
        <v>0</v>
      </c>
      <c r="BR862" s="132">
        <f t="shared" si="1067"/>
        <v>0</v>
      </c>
      <c r="BS862" s="132">
        <f t="shared" si="1068"/>
        <v>0</v>
      </c>
    </row>
    <row r="863" spans="1:71" x14ac:dyDescent="0.3">
      <c r="A863" s="132" t="s">
        <v>824</v>
      </c>
      <c r="B863" s="132" t="s">
        <v>203</v>
      </c>
      <c r="C863" s="132" t="s">
        <v>144</v>
      </c>
      <c r="D863" s="132" t="s">
        <v>1081</v>
      </c>
      <c r="F863" s="132" t="str">
        <f t="shared" si="1069"/>
        <v>유령</v>
      </c>
      <c r="AM863" s="132">
        <f>COUNTIF('몬스터 리스트(숨김)'!$B$14:$B$53,A863)</f>
        <v>0</v>
      </c>
      <c r="AN863" s="132">
        <f>IF(COUNTIF(AO864:$AO$885,1)&gt;0,0,AM863)</f>
        <v>0</v>
      </c>
      <c r="AO863" s="132">
        <f>IF(IF(AN863=0,0,VLOOKUP(A863,'몬스터 리스트(숨김)'!$B$14:$D$53,3,0))&gt;0,1,0)</f>
        <v>0</v>
      </c>
      <c r="AQ863" s="132">
        <f t="shared" si="1040"/>
        <v>0</v>
      </c>
      <c r="AR863" s="132">
        <f t="shared" si="1041"/>
        <v>0</v>
      </c>
      <c r="AS863" s="132">
        <f t="shared" si="1042"/>
        <v>0</v>
      </c>
      <c r="AT863" s="132">
        <f t="shared" si="1043"/>
        <v>0</v>
      </c>
      <c r="AU863" s="132">
        <f t="shared" si="1044"/>
        <v>0</v>
      </c>
      <c r="AV863" s="132">
        <f t="shared" si="1045"/>
        <v>0</v>
      </c>
      <c r="AW863" s="132">
        <f t="shared" si="1046"/>
        <v>0</v>
      </c>
      <c r="AX863" s="132">
        <f t="shared" si="1047"/>
        <v>0</v>
      </c>
      <c r="AY863" s="132">
        <f t="shared" si="1048"/>
        <v>0</v>
      </c>
      <c r="AZ863" s="132">
        <f t="shared" si="1049"/>
        <v>0</v>
      </c>
      <c r="BA863" s="132">
        <f t="shared" si="1050"/>
        <v>0</v>
      </c>
      <c r="BB863" s="132">
        <f t="shared" si="1051"/>
        <v>0</v>
      </c>
      <c r="BC863" s="132">
        <f t="shared" si="1052"/>
        <v>0</v>
      </c>
      <c r="BD863" s="132">
        <f t="shared" si="1053"/>
        <v>0</v>
      </c>
      <c r="BE863" s="132">
        <f t="shared" si="1054"/>
        <v>0</v>
      </c>
      <c r="BF863" s="132">
        <f t="shared" si="1055"/>
        <v>0</v>
      </c>
      <c r="BG863" s="132">
        <f t="shared" si="1056"/>
        <v>0</v>
      </c>
      <c r="BH863" s="132">
        <f t="shared" si="1057"/>
        <v>0</v>
      </c>
      <c r="BI863" s="132">
        <f t="shared" si="1058"/>
        <v>0</v>
      </c>
      <c r="BJ863" s="132">
        <f t="shared" si="1059"/>
        <v>0</v>
      </c>
      <c r="BK863" s="132">
        <f t="shared" si="1060"/>
        <v>0</v>
      </c>
      <c r="BL863" s="132">
        <f t="shared" si="1061"/>
        <v>0</v>
      </c>
      <c r="BM863" s="132">
        <f t="shared" si="1062"/>
        <v>0</v>
      </c>
      <c r="BN863" s="132">
        <f t="shared" si="1063"/>
        <v>0</v>
      </c>
      <c r="BO863" s="132">
        <f t="shared" si="1064"/>
        <v>0</v>
      </c>
      <c r="BP863" s="132">
        <f t="shared" si="1065"/>
        <v>0</v>
      </c>
      <c r="BQ863" s="132">
        <f t="shared" si="1066"/>
        <v>0</v>
      </c>
      <c r="BR863" s="132">
        <f t="shared" si="1067"/>
        <v>0</v>
      </c>
      <c r="BS863" s="132">
        <f t="shared" si="1068"/>
        <v>0</v>
      </c>
    </row>
    <row r="864" spans="1:71" x14ac:dyDescent="0.3">
      <c r="A864" s="132" t="s">
        <v>825</v>
      </c>
      <c r="B864" s="132" t="s">
        <v>203</v>
      </c>
      <c r="C864" s="132" t="s">
        <v>144</v>
      </c>
      <c r="D864" s="132" t="s">
        <v>1081</v>
      </c>
      <c r="F864" s="132" t="str">
        <f t="shared" si="1069"/>
        <v>유령</v>
      </c>
      <c r="AM864" s="132">
        <f>COUNTIF('몬스터 리스트(숨김)'!$B$14:$B$53,A864)</f>
        <v>0</v>
      </c>
      <c r="AN864" s="132">
        <f>IF(COUNTIF(AO865:$AO$885,1)&gt;0,0,AM864)</f>
        <v>0</v>
      </c>
      <c r="AO864" s="132">
        <f>IF(IF(AN864=0,0,VLOOKUP(A864,'몬스터 리스트(숨김)'!$B$14:$D$53,3,0))&gt;0,1,0)</f>
        <v>0</v>
      </c>
      <c r="AQ864" s="132">
        <f t="shared" si="1040"/>
        <v>0</v>
      </c>
      <c r="AR864" s="132">
        <f t="shared" si="1041"/>
        <v>0</v>
      </c>
      <c r="AS864" s="132">
        <f t="shared" si="1042"/>
        <v>0</v>
      </c>
      <c r="AT864" s="132">
        <f t="shared" si="1043"/>
        <v>0</v>
      </c>
      <c r="AU864" s="132">
        <f t="shared" si="1044"/>
        <v>0</v>
      </c>
      <c r="AV864" s="132">
        <f t="shared" si="1045"/>
        <v>0</v>
      </c>
      <c r="AW864" s="132">
        <f t="shared" si="1046"/>
        <v>0</v>
      </c>
      <c r="AX864" s="132">
        <f t="shared" si="1047"/>
        <v>0</v>
      </c>
      <c r="AY864" s="132">
        <f t="shared" si="1048"/>
        <v>0</v>
      </c>
      <c r="AZ864" s="132">
        <f t="shared" si="1049"/>
        <v>0</v>
      </c>
      <c r="BA864" s="132">
        <f t="shared" si="1050"/>
        <v>0</v>
      </c>
      <c r="BB864" s="132">
        <f t="shared" si="1051"/>
        <v>0</v>
      </c>
      <c r="BC864" s="132">
        <f t="shared" si="1052"/>
        <v>0</v>
      </c>
      <c r="BD864" s="132">
        <f t="shared" si="1053"/>
        <v>0</v>
      </c>
      <c r="BE864" s="132">
        <f t="shared" si="1054"/>
        <v>0</v>
      </c>
      <c r="BF864" s="132">
        <f t="shared" si="1055"/>
        <v>0</v>
      </c>
      <c r="BG864" s="132">
        <f t="shared" si="1056"/>
        <v>0</v>
      </c>
      <c r="BH864" s="132">
        <f t="shared" si="1057"/>
        <v>0</v>
      </c>
      <c r="BI864" s="132">
        <f t="shared" si="1058"/>
        <v>0</v>
      </c>
      <c r="BJ864" s="132">
        <f t="shared" si="1059"/>
        <v>0</v>
      </c>
      <c r="BK864" s="132">
        <f t="shared" si="1060"/>
        <v>0</v>
      </c>
      <c r="BL864" s="132">
        <f t="shared" si="1061"/>
        <v>0</v>
      </c>
      <c r="BM864" s="132">
        <f t="shared" si="1062"/>
        <v>0</v>
      </c>
      <c r="BN864" s="132">
        <f t="shared" si="1063"/>
        <v>0</v>
      </c>
      <c r="BO864" s="132">
        <f t="shared" si="1064"/>
        <v>0</v>
      </c>
      <c r="BP864" s="132">
        <f t="shared" si="1065"/>
        <v>0</v>
      </c>
      <c r="BQ864" s="132">
        <f t="shared" si="1066"/>
        <v>0</v>
      </c>
      <c r="BR864" s="132">
        <f t="shared" si="1067"/>
        <v>0</v>
      </c>
      <c r="BS864" s="132">
        <f t="shared" si="1068"/>
        <v>0</v>
      </c>
    </row>
    <row r="865" spans="1:71" x14ac:dyDescent="0.3">
      <c r="A865" s="132" t="s">
        <v>826</v>
      </c>
      <c r="B865" s="132" t="s">
        <v>203</v>
      </c>
      <c r="C865" s="132" t="s">
        <v>144</v>
      </c>
      <c r="D865" s="132" t="s">
        <v>1081</v>
      </c>
      <c r="F865" s="132" t="str">
        <f t="shared" si="1069"/>
        <v>유령</v>
      </c>
      <c r="AM865" s="132">
        <f>COUNTIF('몬스터 리스트(숨김)'!$B$14:$B$53,A865)</f>
        <v>0</v>
      </c>
      <c r="AN865" s="132">
        <f>IF(COUNTIF(AO866:$AO$885,1)&gt;0,0,AM865)</f>
        <v>0</v>
      </c>
      <c r="AO865" s="132">
        <f>IF(IF(AN865=0,0,VLOOKUP(A865,'몬스터 리스트(숨김)'!$B$14:$D$53,3,0))&gt;0,1,0)</f>
        <v>0</v>
      </c>
      <c r="AQ865" s="132">
        <f t="shared" si="1040"/>
        <v>0</v>
      </c>
      <c r="AR865" s="132">
        <f t="shared" si="1041"/>
        <v>0</v>
      </c>
      <c r="AS865" s="132">
        <f t="shared" si="1042"/>
        <v>0</v>
      </c>
      <c r="AT865" s="132">
        <f t="shared" si="1043"/>
        <v>0</v>
      </c>
      <c r="AU865" s="132">
        <f t="shared" si="1044"/>
        <v>0</v>
      </c>
      <c r="AV865" s="132">
        <f t="shared" si="1045"/>
        <v>0</v>
      </c>
      <c r="AW865" s="132">
        <f t="shared" si="1046"/>
        <v>0</v>
      </c>
      <c r="AX865" s="132">
        <f t="shared" si="1047"/>
        <v>0</v>
      </c>
      <c r="AY865" s="132">
        <f t="shared" si="1048"/>
        <v>0</v>
      </c>
      <c r="AZ865" s="132">
        <f t="shared" si="1049"/>
        <v>0</v>
      </c>
      <c r="BA865" s="132">
        <f t="shared" si="1050"/>
        <v>0</v>
      </c>
      <c r="BB865" s="132">
        <f t="shared" si="1051"/>
        <v>0</v>
      </c>
      <c r="BC865" s="132">
        <f t="shared" si="1052"/>
        <v>0</v>
      </c>
      <c r="BD865" s="132">
        <f t="shared" si="1053"/>
        <v>0</v>
      </c>
      <c r="BE865" s="132">
        <f t="shared" si="1054"/>
        <v>0</v>
      </c>
      <c r="BF865" s="132">
        <f t="shared" si="1055"/>
        <v>0</v>
      </c>
      <c r="BG865" s="132">
        <f t="shared" si="1056"/>
        <v>0</v>
      </c>
      <c r="BH865" s="132">
        <f t="shared" si="1057"/>
        <v>0</v>
      </c>
      <c r="BI865" s="132">
        <f t="shared" si="1058"/>
        <v>0</v>
      </c>
      <c r="BJ865" s="132">
        <f t="shared" si="1059"/>
        <v>0</v>
      </c>
      <c r="BK865" s="132">
        <f t="shared" si="1060"/>
        <v>0</v>
      </c>
      <c r="BL865" s="132">
        <f t="shared" si="1061"/>
        <v>0</v>
      </c>
      <c r="BM865" s="132">
        <f t="shared" si="1062"/>
        <v>0</v>
      </c>
      <c r="BN865" s="132">
        <f t="shared" si="1063"/>
        <v>0</v>
      </c>
      <c r="BO865" s="132">
        <f t="shared" si="1064"/>
        <v>0</v>
      </c>
      <c r="BP865" s="132">
        <f t="shared" si="1065"/>
        <v>0</v>
      </c>
      <c r="BQ865" s="132">
        <f t="shared" si="1066"/>
        <v>0</v>
      </c>
      <c r="BR865" s="132">
        <f t="shared" si="1067"/>
        <v>0</v>
      </c>
      <c r="BS865" s="132">
        <f t="shared" si="1068"/>
        <v>0</v>
      </c>
    </row>
    <row r="866" spans="1:71" x14ac:dyDescent="0.3">
      <c r="A866" s="132" t="s">
        <v>827</v>
      </c>
      <c r="B866" s="132" t="s">
        <v>203</v>
      </c>
      <c r="C866" s="132" t="s">
        <v>153</v>
      </c>
      <c r="D866" s="132" t="s">
        <v>1078</v>
      </c>
      <c r="F866" s="132" t="str">
        <f t="shared" si="1069"/>
        <v>유령</v>
      </c>
      <c r="AM866" s="132">
        <f>COUNTIF('몬스터 리스트(숨김)'!$B$14:$B$53,A866)</f>
        <v>0</v>
      </c>
      <c r="AN866" s="132">
        <f>IF(COUNTIF(AO867:$AO$885,1)&gt;0,0,AM866)</f>
        <v>0</v>
      </c>
      <c r="AO866" s="132">
        <f>IF(IF(AN866=0,0,VLOOKUP(A866,'몬스터 리스트(숨김)'!$B$14:$D$53,3,0))&gt;0,1,0)</f>
        <v>0</v>
      </c>
      <c r="AQ866" s="132">
        <f t="shared" si="1040"/>
        <v>0</v>
      </c>
      <c r="AR866" s="132">
        <f t="shared" si="1041"/>
        <v>0</v>
      </c>
      <c r="AS866" s="132">
        <f t="shared" si="1042"/>
        <v>0</v>
      </c>
      <c r="AT866" s="132">
        <f t="shared" si="1043"/>
        <v>0</v>
      </c>
      <c r="AU866" s="132">
        <f t="shared" si="1044"/>
        <v>0</v>
      </c>
      <c r="AV866" s="132">
        <f t="shared" si="1045"/>
        <v>0</v>
      </c>
      <c r="AW866" s="132">
        <f t="shared" si="1046"/>
        <v>0</v>
      </c>
      <c r="AX866" s="132">
        <f t="shared" si="1047"/>
        <v>0</v>
      </c>
      <c r="AY866" s="132">
        <f t="shared" si="1048"/>
        <v>0</v>
      </c>
      <c r="AZ866" s="132">
        <f t="shared" si="1049"/>
        <v>0</v>
      </c>
      <c r="BA866" s="132">
        <f t="shared" si="1050"/>
        <v>0</v>
      </c>
      <c r="BB866" s="132">
        <f t="shared" si="1051"/>
        <v>0</v>
      </c>
      <c r="BC866" s="132">
        <f t="shared" si="1052"/>
        <v>0</v>
      </c>
      <c r="BD866" s="132">
        <f t="shared" si="1053"/>
        <v>0</v>
      </c>
      <c r="BE866" s="132">
        <f t="shared" si="1054"/>
        <v>0</v>
      </c>
      <c r="BF866" s="132">
        <f t="shared" si="1055"/>
        <v>0</v>
      </c>
      <c r="BG866" s="132">
        <f t="shared" si="1056"/>
        <v>0</v>
      </c>
      <c r="BH866" s="132">
        <f t="shared" si="1057"/>
        <v>0</v>
      </c>
      <c r="BI866" s="132">
        <f t="shared" si="1058"/>
        <v>0</v>
      </c>
      <c r="BJ866" s="132">
        <f t="shared" si="1059"/>
        <v>0</v>
      </c>
      <c r="BK866" s="132">
        <f t="shared" si="1060"/>
        <v>0</v>
      </c>
      <c r="BL866" s="132">
        <f t="shared" si="1061"/>
        <v>0</v>
      </c>
      <c r="BM866" s="132">
        <f t="shared" si="1062"/>
        <v>0</v>
      </c>
      <c r="BN866" s="132">
        <f t="shared" si="1063"/>
        <v>0</v>
      </c>
      <c r="BO866" s="132">
        <f t="shared" si="1064"/>
        <v>0</v>
      </c>
      <c r="BP866" s="132">
        <f t="shared" si="1065"/>
        <v>0</v>
      </c>
      <c r="BQ866" s="132">
        <f t="shared" si="1066"/>
        <v>0</v>
      </c>
      <c r="BR866" s="132">
        <f t="shared" si="1067"/>
        <v>0</v>
      </c>
      <c r="BS866" s="132">
        <f t="shared" si="1068"/>
        <v>0</v>
      </c>
    </row>
    <row r="867" spans="1:71" x14ac:dyDescent="0.3">
      <c r="A867" s="132" t="s">
        <v>828</v>
      </c>
      <c r="B867" s="132" t="s">
        <v>203</v>
      </c>
      <c r="C867" s="132" t="s">
        <v>153</v>
      </c>
      <c r="D867" s="132" t="s">
        <v>1078</v>
      </c>
      <c r="F867" s="132" t="str">
        <f t="shared" si="1069"/>
        <v>유령</v>
      </c>
      <c r="AM867" s="132">
        <f>COUNTIF('몬스터 리스트(숨김)'!$B$14:$B$53,A867)</f>
        <v>0</v>
      </c>
      <c r="AN867" s="132">
        <f>IF(COUNTIF(AO868:$AO$885,1)&gt;0,0,AM867)</f>
        <v>0</v>
      </c>
      <c r="AO867" s="132">
        <f>IF(IF(AN867=0,0,VLOOKUP(A867,'몬스터 리스트(숨김)'!$B$14:$D$53,3,0))&gt;0,1,0)</f>
        <v>0</v>
      </c>
      <c r="AQ867" s="132">
        <f>I867*$AO867</f>
        <v>0</v>
      </c>
      <c r="AR867" s="132">
        <f>J867*$AO867</f>
        <v>0</v>
      </c>
      <c r="AS867" s="132">
        <f>K867*$AO867</f>
        <v>0</v>
      </c>
      <c r="AT867" s="132">
        <f>L867*$AO867</f>
        <v>0</v>
      </c>
      <c r="AU867" s="132">
        <f t="shared" si="1044"/>
        <v>0</v>
      </c>
      <c r="AV867" s="132">
        <f t="shared" si="1045"/>
        <v>0</v>
      </c>
      <c r="AW867" s="132">
        <f t="shared" si="1046"/>
        <v>0</v>
      </c>
      <c r="AX867" s="132">
        <f t="shared" si="1047"/>
        <v>0</v>
      </c>
      <c r="AY867" s="132">
        <f t="shared" si="1048"/>
        <v>0</v>
      </c>
      <c r="AZ867" s="132">
        <f t="shared" si="1049"/>
        <v>0</v>
      </c>
      <c r="BA867" s="132">
        <f t="shared" si="1050"/>
        <v>0</v>
      </c>
      <c r="BB867" s="132">
        <f t="shared" si="1051"/>
        <v>0</v>
      </c>
      <c r="BC867" s="132">
        <f t="shared" si="1052"/>
        <v>0</v>
      </c>
      <c r="BD867" s="132">
        <f t="shared" si="1053"/>
        <v>0</v>
      </c>
      <c r="BE867" s="132">
        <f t="shared" si="1054"/>
        <v>0</v>
      </c>
      <c r="BF867" s="132">
        <f t="shared" si="1055"/>
        <v>0</v>
      </c>
      <c r="BG867" s="132">
        <f t="shared" si="1056"/>
        <v>0</v>
      </c>
      <c r="BH867" s="132">
        <f t="shared" si="1057"/>
        <v>0</v>
      </c>
      <c r="BI867" s="132">
        <f t="shared" si="1058"/>
        <v>0</v>
      </c>
      <c r="BJ867" s="132">
        <f t="shared" si="1059"/>
        <v>0</v>
      </c>
      <c r="BK867" s="132">
        <f t="shared" si="1060"/>
        <v>0</v>
      </c>
      <c r="BL867" s="132">
        <f t="shared" si="1061"/>
        <v>0</v>
      </c>
      <c r="BM867" s="132">
        <f t="shared" si="1062"/>
        <v>0</v>
      </c>
      <c r="BN867" s="132">
        <f t="shared" si="1063"/>
        <v>0</v>
      </c>
      <c r="BO867" s="132">
        <f t="shared" si="1064"/>
        <v>0</v>
      </c>
      <c r="BP867" s="132">
        <f t="shared" si="1065"/>
        <v>0</v>
      </c>
      <c r="BQ867" s="132">
        <f t="shared" si="1066"/>
        <v>0</v>
      </c>
      <c r="BR867" s="132">
        <f t="shared" si="1067"/>
        <v>0</v>
      </c>
      <c r="BS867" s="132">
        <f t="shared" si="1068"/>
        <v>0</v>
      </c>
    </row>
    <row r="868" spans="1:71" x14ac:dyDescent="0.3">
      <c r="A868" s="132" t="s">
        <v>829</v>
      </c>
      <c r="B868" s="132" t="s">
        <v>203</v>
      </c>
      <c r="C868" s="132" t="s">
        <v>153</v>
      </c>
      <c r="D868" s="132" t="s">
        <v>1078</v>
      </c>
      <c r="F868" s="132" t="str">
        <f t="shared" si="1069"/>
        <v>유령</v>
      </c>
      <c r="AM868" s="132">
        <f>COUNTIF('몬스터 리스트(숨김)'!$B$14:$B$53,A868)</f>
        <v>0</v>
      </c>
      <c r="AN868" s="132">
        <f>IF(COUNTIF(AO869:$AO$885,1)&gt;0,0,AM868)</f>
        <v>0</v>
      </c>
      <c r="AO868" s="132">
        <f>IF(IF(AN868=0,0,VLOOKUP(A868,'몬스터 리스트(숨김)'!$B$14:$D$53,3,0))&gt;0,1,0)</f>
        <v>0</v>
      </c>
      <c r="AQ868" s="132">
        <f t="shared" ref="AQ868" si="1070">I868*$AO868</f>
        <v>0</v>
      </c>
      <c r="AR868" s="132">
        <f t="shared" ref="AR868" si="1071">J868*$AO868</f>
        <v>0</v>
      </c>
      <c r="AS868" s="132">
        <f t="shared" ref="AS868" si="1072">K868*$AO868</f>
        <v>0</v>
      </c>
      <c r="AT868" s="132">
        <f t="shared" ref="AT868:AT885" si="1073">L868*$AO868</f>
        <v>0</v>
      </c>
      <c r="AU868" s="132">
        <f t="shared" si="1044"/>
        <v>0</v>
      </c>
      <c r="AV868" s="132">
        <f t="shared" si="1045"/>
        <v>0</v>
      </c>
      <c r="AW868" s="132">
        <f t="shared" si="1046"/>
        <v>0</v>
      </c>
      <c r="AX868" s="132">
        <f t="shared" si="1047"/>
        <v>0</v>
      </c>
      <c r="AY868" s="132">
        <f t="shared" si="1048"/>
        <v>0</v>
      </c>
      <c r="AZ868" s="132">
        <f t="shared" si="1049"/>
        <v>0</v>
      </c>
      <c r="BA868" s="132">
        <f t="shared" si="1050"/>
        <v>0</v>
      </c>
      <c r="BB868" s="132">
        <f t="shared" si="1051"/>
        <v>0</v>
      </c>
      <c r="BC868" s="132">
        <f t="shared" si="1052"/>
        <v>0</v>
      </c>
      <c r="BD868" s="132">
        <f t="shared" si="1053"/>
        <v>0</v>
      </c>
      <c r="BE868" s="132">
        <f t="shared" si="1054"/>
        <v>0</v>
      </c>
      <c r="BF868" s="132">
        <f t="shared" si="1055"/>
        <v>0</v>
      </c>
      <c r="BG868" s="132">
        <f t="shared" si="1056"/>
        <v>0</v>
      </c>
      <c r="BH868" s="132">
        <f t="shared" si="1057"/>
        <v>0</v>
      </c>
      <c r="BI868" s="132">
        <f t="shared" si="1058"/>
        <v>0</v>
      </c>
      <c r="BJ868" s="132">
        <f t="shared" si="1059"/>
        <v>0</v>
      </c>
      <c r="BK868" s="132">
        <f t="shared" si="1060"/>
        <v>0</v>
      </c>
      <c r="BL868" s="132">
        <f t="shared" si="1061"/>
        <v>0</v>
      </c>
      <c r="BM868" s="132">
        <f t="shared" si="1062"/>
        <v>0</v>
      </c>
      <c r="BN868" s="132">
        <f t="shared" si="1063"/>
        <v>0</v>
      </c>
      <c r="BO868" s="132">
        <f t="shared" si="1064"/>
        <v>0</v>
      </c>
      <c r="BP868" s="132">
        <f t="shared" si="1065"/>
        <v>0</v>
      </c>
      <c r="BQ868" s="132">
        <f t="shared" si="1066"/>
        <v>0</v>
      </c>
      <c r="BR868" s="132">
        <f t="shared" si="1067"/>
        <v>0</v>
      </c>
      <c r="BS868" s="132">
        <f t="shared" si="1068"/>
        <v>0</v>
      </c>
    </row>
    <row r="869" spans="1:71" x14ac:dyDescent="0.3">
      <c r="A869" s="132" t="s">
        <v>830</v>
      </c>
      <c r="B869" s="132" t="s">
        <v>203</v>
      </c>
      <c r="C869" s="132" t="s">
        <v>153</v>
      </c>
      <c r="D869" s="132" t="s">
        <v>1078</v>
      </c>
      <c r="F869" s="132" t="str">
        <f t="shared" si="1069"/>
        <v>유령</v>
      </c>
      <c r="AM869" s="132">
        <f>COUNTIF('몬스터 리스트(숨김)'!$B$14:$B$53,A869)</f>
        <v>0</v>
      </c>
      <c r="AN869" s="132">
        <f>IF(COUNTIF(AO870:$AO$885,1)&gt;0,0,AM869)</f>
        <v>0</v>
      </c>
      <c r="AO869" s="132">
        <f>IF(IF(AN869=0,0,VLOOKUP(A869,'몬스터 리스트(숨김)'!$B$14:$D$53,3,0))&gt;0,1,0)</f>
        <v>0</v>
      </c>
      <c r="AQ869" s="132">
        <f>I869*$AO869</f>
        <v>0</v>
      </c>
      <c r="AR869" s="132">
        <f>J869*$AO869</f>
        <v>0</v>
      </c>
      <c r="AS869" s="132">
        <f>K869*$AO869</f>
        <v>0</v>
      </c>
      <c r="AT869" s="132">
        <f t="shared" si="1073"/>
        <v>0</v>
      </c>
      <c r="AU869" s="132">
        <f t="shared" si="1044"/>
        <v>0</v>
      </c>
      <c r="AV869" s="132">
        <f t="shared" si="1045"/>
        <v>0</v>
      </c>
      <c r="AW869" s="132">
        <f t="shared" si="1046"/>
        <v>0</v>
      </c>
      <c r="AX869" s="132">
        <f t="shared" si="1047"/>
        <v>0</v>
      </c>
      <c r="AY869" s="132">
        <f t="shared" si="1048"/>
        <v>0</v>
      </c>
      <c r="AZ869" s="132">
        <f t="shared" si="1049"/>
        <v>0</v>
      </c>
      <c r="BA869" s="132">
        <f t="shared" si="1050"/>
        <v>0</v>
      </c>
      <c r="BB869" s="132">
        <f t="shared" si="1051"/>
        <v>0</v>
      </c>
      <c r="BC869" s="132">
        <f t="shared" si="1052"/>
        <v>0</v>
      </c>
      <c r="BD869" s="132">
        <f t="shared" si="1053"/>
        <v>0</v>
      </c>
      <c r="BE869" s="132">
        <f t="shared" si="1054"/>
        <v>0</v>
      </c>
      <c r="BF869" s="132">
        <f t="shared" si="1055"/>
        <v>0</v>
      </c>
      <c r="BG869" s="132">
        <f t="shared" si="1056"/>
        <v>0</v>
      </c>
      <c r="BH869" s="132">
        <f t="shared" si="1057"/>
        <v>0</v>
      </c>
      <c r="BI869" s="132">
        <f t="shared" si="1058"/>
        <v>0</v>
      </c>
      <c r="BJ869" s="132">
        <f t="shared" si="1059"/>
        <v>0</v>
      </c>
      <c r="BK869" s="132">
        <f t="shared" si="1060"/>
        <v>0</v>
      </c>
      <c r="BL869" s="132">
        <f t="shared" si="1061"/>
        <v>0</v>
      </c>
      <c r="BM869" s="132">
        <f t="shared" si="1062"/>
        <v>0</v>
      </c>
      <c r="BN869" s="132">
        <f t="shared" si="1063"/>
        <v>0</v>
      </c>
      <c r="BO869" s="132">
        <f t="shared" si="1064"/>
        <v>0</v>
      </c>
      <c r="BP869" s="132">
        <f t="shared" si="1065"/>
        <v>0</v>
      </c>
      <c r="BQ869" s="132">
        <f t="shared" si="1066"/>
        <v>0</v>
      </c>
      <c r="BR869" s="132">
        <f t="shared" si="1067"/>
        <v>0</v>
      </c>
      <c r="BS869" s="132">
        <f t="shared" si="1068"/>
        <v>0</v>
      </c>
    </row>
    <row r="870" spans="1:71" x14ac:dyDescent="0.3">
      <c r="A870" s="132" t="s">
        <v>831</v>
      </c>
      <c r="B870" s="132" t="s">
        <v>203</v>
      </c>
      <c r="C870" s="132" t="s">
        <v>153</v>
      </c>
      <c r="D870" s="132" t="s">
        <v>1078</v>
      </c>
      <c r="F870" s="132" t="str">
        <f t="shared" si="1069"/>
        <v>유령</v>
      </c>
      <c r="AM870" s="132">
        <f>COUNTIF('몬스터 리스트(숨김)'!$B$14:$B$53,A870)</f>
        <v>0</v>
      </c>
      <c r="AN870" s="132">
        <f>IF(COUNTIF(AO871:$AO$885,1)&gt;0,0,AM870)</f>
        <v>0</v>
      </c>
      <c r="AO870" s="132">
        <f>IF(IF(AN870=0,0,VLOOKUP(A870,'몬스터 리스트(숨김)'!$B$14:$D$53,3,0))&gt;0,1,0)</f>
        <v>0</v>
      </c>
      <c r="AQ870" s="132">
        <f t="shared" ref="AQ870:AQ882" si="1074">I870*$AO870</f>
        <v>0</v>
      </c>
      <c r="AR870" s="132">
        <f t="shared" ref="AR870:AR882" si="1075">J870*$AO870</f>
        <v>0</v>
      </c>
      <c r="AS870" s="132">
        <f t="shared" ref="AS870:AS882" si="1076">K870*$AO870</f>
        <v>0</v>
      </c>
      <c r="AT870" s="132">
        <f t="shared" si="1073"/>
        <v>0</v>
      </c>
      <c r="AU870" s="132">
        <f t="shared" si="1044"/>
        <v>0</v>
      </c>
      <c r="AV870" s="132">
        <f t="shared" si="1045"/>
        <v>0</v>
      </c>
      <c r="AW870" s="132">
        <f t="shared" si="1046"/>
        <v>0</v>
      </c>
      <c r="AX870" s="132">
        <f t="shared" si="1047"/>
        <v>0</v>
      </c>
      <c r="AY870" s="132">
        <f t="shared" si="1048"/>
        <v>0</v>
      </c>
      <c r="AZ870" s="132">
        <f t="shared" si="1049"/>
        <v>0</v>
      </c>
      <c r="BA870" s="132">
        <f t="shared" si="1050"/>
        <v>0</v>
      </c>
      <c r="BB870" s="132">
        <f t="shared" si="1051"/>
        <v>0</v>
      </c>
      <c r="BC870" s="132">
        <f t="shared" si="1052"/>
        <v>0</v>
      </c>
      <c r="BD870" s="132">
        <f t="shared" si="1053"/>
        <v>0</v>
      </c>
      <c r="BE870" s="132">
        <f t="shared" si="1054"/>
        <v>0</v>
      </c>
      <c r="BF870" s="132">
        <f t="shared" si="1055"/>
        <v>0</v>
      </c>
      <c r="BG870" s="132">
        <f t="shared" si="1056"/>
        <v>0</v>
      </c>
      <c r="BH870" s="132">
        <f t="shared" si="1057"/>
        <v>0</v>
      </c>
      <c r="BI870" s="132">
        <f t="shared" si="1058"/>
        <v>0</v>
      </c>
      <c r="BJ870" s="132">
        <f t="shared" si="1059"/>
        <v>0</v>
      </c>
      <c r="BK870" s="132">
        <f t="shared" si="1060"/>
        <v>0</v>
      </c>
      <c r="BL870" s="132">
        <f t="shared" si="1061"/>
        <v>0</v>
      </c>
      <c r="BM870" s="132">
        <f t="shared" si="1062"/>
        <v>0</v>
      </c>
      <c r="BN870" s="132">
        <f t="shared" si="1063"/>
        <v>0</v>
      </c>
      <c r="BO870" s="132">
        <f t="shared" si="1064"/>
        <v>0</v>
      </c>
      <c r="BP870" s="132">
        <f t="shared" si="1065"/>
        <v>0</v>
      </c>
      <c r="BQ870" s="132">
        <f t="shared" si="1066"/>
        <v>0</v>
      </c>
      <c r="BR870" s="132">
        <f t="shared" si="1067"/>
        <v>0</v>
      </c>
      <c r="BS870" s="132">
        <f t="shared" si="1068"/>
        <v>0</v>
      </c>
    </row>
    <row r="871" spans="1:71" x14ac:dyDescent="0.3">
      <c r="A871" s="132" t="s">
        <v>832</v>
      </c>
      <c r="B871" s="132" t="s">
        <v>203</v>
      </c>
      <c r="C871" s="132" t="s">
        <v>153</v>
      </c>
      <c r="D871" s="132" t="s">
        <v>1078</v>
      </c>
      <c r="F871" s="132" t="str">
        <f t="shared" si="1069"/>
        <v>유령</v>
      </c>
      <c r="AM871" s="132">
        <f>COUNTIF('몬스터 리스트(숨김)'!$B$14:$B$53,A871)</f>
        <v>0</v>
      </c>
      <c r="AN871" s="132">
        <f>IF(COUNTIF(AO872:$AO$885,1)&gt;0,0,AM871)</f>
        <v>0</v>
      </c>
      <c r="AO871" s="132">
        <f>IF(IF(AN871=0,0,VLOOKUP(A871,'몬스터 리스트(숨김)'!$B$14:$D$53,3,0))&gt;0,1,0)</f>
        <v>0</v>
      </c>
      <c r="AQ871" s="132">
        <f t="shared" si="1074"/>
        <v>0</v>
      </c>
      <c r="AR871" s="132">
        <f t="shared" si="1075"/>
        <v>0</v>
      </c>
      <c r="AS871" s="132">
        <f t="shared" si="1076"/>
        <v>0</v>
      </c>
      <c r="AT871" s="132">
        <f t="shared" si="1073"/>
        <v>0</v>
      </c>
      <c r="AU871" s="132">
        <f t="shared" si="1044"/>
        <v>0</v>
      </c>
      <c r="AV871" s="132">
        <f t="shared" si="1045"/>
        <v>0</v>
      </c>
      <c r="AW871" s="132">
        <f t="shared" si="1046"/>
        <v>0</v>
      </c>
      <c r="AX871" s="132">
        <f t="shared" si="1047"/>
        <v>0</v>
      </c>
      <c r="AY871" s="132">
        <f t="shared" si="1048"/>
        <v>0</v>
      </c>
      <c r="AZ871" s="132">
        <f t="shared" si="1049"/>
        <v>0</v>
      </c>
      <c r="BA871" s="132">
        <f t="shared" si="1050"/>
        <v>0</v>
      </c>
      <c r="BB871" s="132">
        <f t="shared" si="1051"/>
        <v>0</v>
      </c>
      <c r="BC871" s="132">
        <f t="shared" si="1052"/>
        <v>0</v>
      </c>
      <c r="BD871" s="132">
        <f t="shared" si="1053"/>
        <v>0</v>
      </c>
      <c r="BE871" s="132">
        <f t="shared" si="1054"/>
        <v>0</v>
      </c>
      <c r="BF871" s="132">
        <f t="shared" si="1055"/>
        <v>0</v>
      </c>
      <c r="BG871" s="132">
        <f t="shared" si="1056"/>
        <v>0</v>
      </c>
      <c r="BH871" s="132">
        <f t="shared" si="1057"/>
        <v>0</v>
      </c>
      <c r="BI871" s="132">
        <f t="shared" si="1058"/>
        <v>0</v>
      </c>
      <c r="BJ871" s="132">
        <f t="shared" si="1059"/>
        <v>0</v>
      </c>
      <c r="BK871" s="132">
        <f t="shared" si="1060"/>
        <v>0</v>
      </c>
      <c r="BL871" s="132">
        <f t="shared" si="1061"/>
        <v>0</v>
      </c>
      <c r="BM871" s="132">
        <f t="shared" si="1062"/>
        <v>0</v>
      </c>
      <c r="BN871" s="132">
        <f t="shared" si="1063"/>
        <v>0</v>
      </c>
      <c r="BO871" s="132">
        <f t="shared" si="1064"/>
        <v>0</v>
      </c>
      <c r="BP871" s="132">
        <f t="shared" si="1065"/>
        <v>0</v>
      </c>
      <c r="BQ871" s="132">
        <f t="shared" si="1066"/>
        <v>0</v>
      </c>
      <c r="BR871" s="132">
        <f t="shared" si="1067"/>
        <v>0</v>
      </c>
      <c r="BS871" s="132">
        <f t="shared" si="1068"/>
        <v>0</v>
      </c>
    </row>
    <row r="872" spans="1:71" x14ac:dyDescent="0.3">
      <c r="A872" s="132" t="s">
        <v>833</v>
      </c>
      <c r="B872" s="132" t="s">
        <v>203</v>
      </c>
      <c r="C872" s="132" t="s">
        <v>153</v>
      </c>
      <c r="D872" s="132" t="s">
        <v>1078</v>
      </c>
      <c r="F872" s="132" t="str">
        <f>IF(B872="스페셜",IF(E872="","스페셜 상자","스페셜 조합"),B872)</f>
        <v>유령</v>
      </c>
      <c r="AM872" s="132">
        <f>COUNTIF('몬스터 리스트(숨김)'!$B$14:$B$53,A872)</f>
        <v>0</v>
      </c>
      <c r="AN872" s="132">
        <f>IF(COUNTIF(AO873:$AO$885,1)&gt;0,0,AM872)</f>
        <v>0</v>
      </c>
      <c r="AO872" s="132">
        <f>IF(IF(AN872=0,0,VLOOKUP(A872,'몬스터 리스트(숨김)'!$B$14:$D$53,3,0))&gt;0,1,0)</f>
        <v>0</v>
      </c>
      <c r="AQ872" s="132">
        <f t="shared" si="1074"/>
        <v>0</v>
      </c>
      <c r="AR872" s="132">
        <f t="shared" si="1075"/>
        <v>0</v>
      </c>
      <c r="AS872" s="132">
        <f t="shared" si="1076"/>
        <v>0</v>
      </c>
      <c r="AT872" s="132">
        <f t="shared" si="1073"/>
        <v>0</v>
      </c>
      <c r="AU872" s="132">
        <f t="shared" si="1044"/>
        <v>0</v>
      </c>
      <c r="AV872" s="132">
        <f t="shared" si="1045"/>
        <v>0</v>
      </c>
      <c r="AW872" s="132">
        <f t="shared" si="1046"/>
        <v>0</v>
      </c>
      <c r="AX872" s="132">
        <f t="shared" si="1047"/>
        <v>0</v>
      </c>
      <c r="AY872" s="132">
        <f t="shared" si="1048"/>
        <v>0</v>
      </c>
      <c r="AZ872" s="132">
        <f t="shared" si="1049"/>
        <v>0</v>
      </c>
      <c r="BA872" s="132">
        <f t="shared" si="1050"/>
        <v>0</v>
      </c>
      <c r="BB872" s="132">
        <f t="shared" si="1051"/>
        <v>0</v>
      </c>
      <c r="BC872" s="132">
        <f t="shared" si="1052"/>
        <v>0</v>
      </c>
      <c r="BD872" s="132">
        <f t="shared" si="1053"/>
        <v>0</v>
      </c>
      <c r="BE872" s="132">
        <f t="shared" si="1054"/>
        <v>0</v>
      </c>
      <c r="BF872" s="132">
        <f t="shared" si="1055"/>
        <v>0</v>
      </c>
      <c r="BG872" s="132">
        <f t="shared" si="1056"/>
        <v>0</v>
      </c>
      <c r="BH872" s="132">
        <f t="shared" si="1057"/>
        <v>0</v>
      </c>
      <c r="BI872" s="132">
        <f t="shared" si="1058"/>
        <v>0</v>
      </c>
      <c r="BJ872" s="132">
        <f t="shared" si="1059"/>
        <v>0</v>
      </c>
      <c r="BK872" s="132">
        <f t="shared" si="1060"/>
        <v>0</v>
      </c>
      <c r="BL872" s="132">
        <f t="shared" si="1061"/>
        <v>0</v>
      </c>
      <c r="BM872" s="132">
        <f t="shared" si="1062"/>
        <v>0</v>
      </c>
      <c r="BN872" s="132">
        <f t="shared" si="1063"/>
        <v>0</v>
      </c>
      <c r="BO872" s="132">
        <f t="shared" si="1064"/>
        <v>0</v>
      </c>
      <c r="BP872" s="132">
        <f t="shared" si="1065"/>
        <v>0</v>
      </c>
      <c r="BQ872" s="132">
        <f t="shared" si="1066"/>
        <v>0</v>
      </c>
      <c r="BR872" s="132">
        <f t="shared" si="1067"/>
        <v>0</v>
      </c>
      <c r="BS872" s="132">
        <f t="shared" si="1068"/>
        <v>0</v>
      </c>
    </row>
    <row r="873" spans="1:71" x14ac:dyDescent="0.3">
      <c r="A873" s="132" t="s">
        <v>834</v>
      </c>
      <c r="B873" s="132" t="s">
        <v>203</v>
      </c>
      <c r="C873" s="132" t="s">
        <v>153</v>
      </c>
      <c r="D873" s="132" t="s">
        <v>1078</v>
      </c>
      <c r="F873" s="132" t="str">
        <f t="shared" ref="F873:F874" si="1077">IF(B873="스페셜",IF(E873="","스페셜 상자","스페셜 조합"),B873)</f>
        <v>유령</v>
      </c>
      <c r="AM873" s="132">
        <f>COUNTIF('몬스터 리스트(숨김)'!$B$14:$B$53,A873)</f>
        <v>0</v>
      </c>
      <c r="AN873" s="132">
        <f>IF(COUNTIF(AO874:$AO$885,1)&gt;0,0,AM873)</f>
        <v>0</v>
      </c>
      <c r="AO873" s="132">
        <f>IF(IF(AN873=0,0,VLOOKUP(A873,'몬스터 리스트(숨김)'!$B$14:$D$53,3,0))&gt;0,1,0)</f>
        <v>0</v>
      </c>
      <c r="AQ873" s="132">
        <f t="shared" si="1074"/>
        <v>0</v>
      </c>
      <c r="AR873" s="132">
        <f t="shared" si="1075"/>
        <v>0</v>
      </c>
      <c r="AS873" s="132">
        <f t="shared" si="1076"/>
        <v>0</v>
      </c>
      <c r="AT873" s="132">
        <f t="shared" si="1073"/>
        <v>0</v>
      </c>
      <c r="AU873" s="132">
        <f t="shared" si="1044"/>
        <v>0</v>
      </c>
      <c r="AV873" s="132">
        <f t="shared" si="1045"/>
        <v>0</v>
      </c>
      <c r="AW873" s="132">
        <f t="shared" si="1046"/>
        <v>0</v>
      </c>
      <c r="AX873" s="132">
        <f t="shared" si="1047"/>
        <v>0</v>
      </c>
      <c r="AY873" s="132">
        <f t="shared" si="1048"/>
        <v>0</v>
      </c>
      <c r="AZ873" s="132">
        <f t="shared" si="1049"/>
        <v>0</v>
      </c>
      <c r="BA873" s="132">
        <f t="shared" si="1050"/>
        <v>0</v>
      </c>
      <c r="BB873" s="132">
        <f t="shared" si="1051"/>
        <v>0</v>
      </c>
      <c r="BC873" s="132">
        <f t="shared" si="1052"/>
        <v>0</v>
      </c>
      <c r="BD873" s="132">
        <f t="shared" si="1053"/>
        <v>0</v>
      </c>
      <c r="BE873" s="132">
        <f t="shared" si="1054"/>
        <v>0</v>
      </c>
      <c r="BF873" s="132">
        <f t="shared" si="1055"/>
        <v>0</v>
      </c>
      <c r="BG873" s="132">
        <f t="shared" si="1056"/>
        <v>0</v>
      </c>
      <c r="BH873" s="132">
        <f t="shared" si="1057"/>
        <v>0</v>
      </c>
      <c r="BI873" s="132">
        <f t="shared" si="1058"/>
        <v>0</v>
      </c>
      <c r="BJ873" s="132">
        <f t="shared" si="1059"/>
        <v>0</v>
      </c>
      <c r="BK873" s="132">
        <f t="shared" si="1060"/>
        <v>0</v>
      </c>
      <c r="BL873" s="132">
        <f t="shared" si="1061"/>
        <v>0</v>
      </c>
      <c r="BM873" s="132">
        <f t="shared" si="1062"/>
        <v>0</v>
      </c>
      <c r="BN873" s="132">
        <f t="shared" si="1063"/>
        <v>0</v>
      </c>
      <c r="BO873" s="132">
        <f t="shared" si="1064"/>
        <v>0</v>
      </c>
      <c r="BP873" s="132">
        <f t="shared" si="1065"/>
        <v>0</v>
      </c>
      <c r="BQ873" s="132">
        <f t="shared" si="1066"/>
        <v>0</v>
      </c>
      <c r="BR873" s="132">
        <f t="shared" si="1067"/>
        <v>0</v>
      </c>
      <c r="BS873" s="132">
        <f t="shared" si="1068"/>
        <v>0</v>
      </c>
    </row>
    <row r="874" spans="1:71" x14ac:dyDescent="0.3">
      <c r="A874" s="132" t="s">
        <v>835</v>
      </c>
      <c r="B874" s="132" t="s">
        <v>203</v>
      </c>
      <c r="C874" s="132" t="s">
        <v>153</v>
      </c>
      <c r="D874" s="132" t="s">
        <v>1078</v>
      </c>
      <c r="F874" s="132" t="str">
        <f t="shared" si="1077"/>
        <v>유령</v>
      </c>
      <c r="AM874" s="132">
        <f>COUNTIF('몬스터 리스트(숨김)'!$B$14:$B$53,A874)</f>
        <v>0</v>
      </c>
      <c r="AN874" s="132">
        <f>IF(COUNTIF(AO875:$AO$885,1)&gt;0,0,AM874)</f>
        <v>0</v>
      </c>
      <c r="AO874" s="132">
        <f>IF(IF(AN874=0,0,VLOOKUP(A874,'몬스터 리스트(숨김)'!$B$14:$D$53,3,0))&gt;0,1,0)</f>
        <v>0</v>
      </c>
      <c r="AQ874" s="132">
        <f t="shared" si="1074"/>
        <v>0</v>
      </c>
      <c r="AR874" s="132">
        <f t="shared" si="1075"/>
        <v>0</v>
      </c>
      <c r="AS874" s="132">
        <f t="shared" si="1076"/>
        <v>0</v>
      </c>
      <c r="AT874" s="132">
        <f t="shared" si="1073"/>
        <v>0</v>
      </c>
      <c r="AU874" s="132">
        <f t="shared" si="1044"/>
        <v>0</v>
      </c>
      <c r="AV874" s="132">
        <f t="shared" si="1045"/>
        <v>0</v>
      </c>
      <c r="AW874" s="132">
        <f t="shared" si="1046"/>
        <v>0</v>
      </c>
      <c r="AX874" s="132">
        <f t="shared" si="1047"/>
        <v>0</v>
      </c>
      <c r="AY874" s="132">
        <f t="shared" si="1048"/>
        <v>0</v>
      </c>
      <c r="AZ874" s="132">
        <f t="shared" si="1049"/>
        <v>0</v>
      </c>
      <c r="BA874" s="132">
        <f t="shared" si="1050"/>
        <v>0</v>
      </c>
      <c r="BB874" s="132">
        <f t="shared" si="1051"/>
        <v>0</v>
      </c>
      <c r="BC874" s="132">
        <f t="shared" si="1052"/>
        <v>0</v>
      </c>
      <c r="BD874" s="132">
        <f t="shared" si="1053"/>
        <v>0</v>
      </c>
      <c r="BE874" s="132">
        <f t="shared" si="1054"/>
        <v>0</v>
      </c>
      <c r="BF874" s="132">
        <f t="shared" si="1055"/>
        <v>0</v>
      </c>
      <c r="BG874" s="132">
        <f t="shared" si="1056"/>
        <v>0</v>
      </c>
      <c r="BH874" s="132">
        <f t="shared" si="1057"/>
        <v>0</v>
      </c>
      <c r="BI874" s="132">
        <f t="shared" si="1058"/>
        <v>0</v>
      </c>
      <c r="BJ874" s="132">
        <f t="shared" si="1059"/>
        <v>0</v>
      </c>
      <c r="BK874" s="132">
        <f t="shared" si="1060"/>
        <v>0</v>
      </c>
      <c r="BL874" s="132">
        <f t="shared" si="1061"/>
        <v>0</v>
      </c>
      <c r="BM874" s="132">
        <f t="shared" si="1062"/>
        <v>0</v>
      </c>
      <c r="BN874" s="132">
        <f t="shared" si="1063"/>
        <v>0</v>
      </c>
      <c r="BO874" s="132">
        <f t="shared" si="1064"/>
        <v>0</v>
      </c>
      <c r="BP874" s="132">
        <f t="shared" si="1065"/>
        <v>0</v>
      </c>
      <c r="BQ874" s="132">
        <f t="shared" si="1066"/>
        <v>0</v>
      </c>
      <c r="BR874" s="132">
        <f t="shared" si="1067"/>
        <v>0</v>
      </c>
      <c r="BS874" s="132">
        <f t="shared" si="1068"/>
        <v>0</v>
      </c>
    </row>
    <row r="875" spans="1:71" x14ac:dyDescent="0.3">
      <c r="A875" s="132" t="s">
        <v>836</v>
      </c>
      <c r="B875" s="132" t="s">
        <v>203</v>
      </c>
      <c r="C875" s="132" t="s">
        <v>149</v>
      </c>
      <c r="D875" s="132" t="s">
        <v>1079</v>
      </c>
      <c r="F875" s="132" t="str">
        <f>IF(B875="스페셜",IF(E875="","스페셜 상자","스페셜 조합"),B875)</f>
        <v>유령</v>
      </c>
      <c r="AM875" s="132">
        <f>COUNTIF('몬스터 리스트(숨김)'!$B$14:$B$53,A875)</f>
        <v>0</v>
      </c>
      <c r="AN875" s="132">
        <f>IF(COUNTIF(AO876:$AO$885,1)&gt;0,0,AM875)</f>
        <v>0</v>
      </c>
      <c r="AO875" s="132">
        <f>IF(IF(AN875=0,0,VLOOKUP(A875,'몬스터 리스트(숨김)'!$B$14:$D$53,3,0))&gt;0,1,0)</f>
        <v>0</v>
      </c>
      <c r="AQ875" s="132">
        <f t="shared" si="1074"/>
        <v>0</v>
      </c>
      <c r="AR875" s="132">
        <f t="shared" si="1075"/>
        <v>0</v>
      </c>
      <c r="AS875" s="132">
        <f t="shared" si="1076"/>
        <v>0</v>
      </c>
      <c r="AT875" s="132">
        <f t="shared" si="1073"/>
        <v>0</v>
      </c>
      <c r="AU875" s="132">
        <f t="shared" si="1044"/>
        <v>0</v>
      </c>
      <c r="AV875" s="132">
        <f t="shared" si="1045"/>
        <v>0</v>
      </c>
      <c r="AW875" s="132">
        <f t="shared" si="1046"/>
        <v>0</v>
      </c>
      <c r="AX875" s="132">
        <f t="shared" si="1047"/>
        <v>0</v>
      </c>
      <c r="AY875" s="132">
        <f t="shared" si="1048"/>
        <v>0</v>
      </c>
      <c r="AZ875" s="132">
        <f t="shared" si="1049"/>
        <v>0</v>
      </c>
      <c r="BA875" s="132">
        <f t="shared" si="1050"/>
        <v>0</v>
      </c>
      <c r="BB875" s="132">
        <f t="shared" si="1051"/>
        <v>0</v>
      </c>
      <c r="BC875" s="132">
        <f t="shared" si="1052"/>
        <v>0</v>
      </c>
      <c r="BD875" s="132">
        <f t="shared" si="1053"/>
        <v>0</v>
      </c>
      <c r="BE875" s="132">
        <f t="shared" si="1054"/>
        <v>0</v>
      </c>
      <c r="BF875" s="132">
        <f t="shared" si="1055"/>
        <v>0</v>
      </c>
      <c r="BG875" s="132">
        <f t="shared" si="1056"/>
        <v>0</v>
      </c>
      <c r="BH875" s="132">
        <f t="shared" si="1057"/>
        <v>0</v>
      </c>
      <c r="BI875" s="132">
        <f t="shared" si="1058"/>
        <v>0</v>
      </c>
      <c r="BJ875" s="132">
        <f t="shared" si="1059"/>
        <v>0</v>
      </c>
      <c r="BK875" s="132">
        <f t="shared" si="1060"/>
        <v>0</v>
      </c>
      <c r="BL875" s="132">
        <f t="shared" si="1061"/>
        <v>0</v>
      </c>
      <c r="BM875" s="132">
        <f t="shared" si="1062"/>
        <v>0</v>
      </c>
      <c r="BN875" s="132">
        <f t="shared" si="1063"/>
        <v>0</v>
      </c>
      <c r="BO875" s="132">
        <f t="shared" si="1064"/>
        <v>0</v>
      </c>
      <c r="BP875" s="132">
        <f t="shared" si="1065"/>
        <v>0</v>
      </c>
      <c r="BQ875" s="132">
        <f t="shared" si="1066"/>
        <v>0</v>
      </c>
      <c r="BR875" s="132">
        <f t="shared" si="1067"/>
        <v>0</v>
      </c>
      <c r="BS875" s="132">
        <f t="shared" si="1068"/>
        <v>0</v>
      </c>
    </row>
    <row r="876" spans="1:71" x14ac:dyDescent="0.3">
      <c r="A876" s="132" t="s">
        <v>837</v>
      </c>
      <c r="B876" s="132" t="s">
        <v>203</v>
      </c>
      <c r="C876" s="132" t="s">
        <v>149</v>
      </c>
      <c r="D876" s="132" t="s">
        <v>1079</v>
      </c>
      <c r="F876" s="132" t="str">
        <f t="shared" ref="F876:F885" si="1078">IF(B876="스페셜",IF(E876="","스페셜 상자","스페셜 조합"),B876)</f>
        <v>유령</v>
      </c>
      <c r="AM876" s="132">
        <f>COUNTIF('몬스터 리스트(숨김)'!$B$14:$B$53,A876)</f>
        <v>0</v>
      </c>
      <c r="AN876" s="132">
        <f>IF(COUNTIF(AO877:$AO$885,1)&gt;0,0,AM876)</f>
        <v>0</v>
      </c>
      <c r="AO876" s="132">
        <f>IF(IF(AN876=0,0,VLOOKUP(A876,'몬스터 리스트(숨김)'!$B$14:$D$53,3,0))&gt;0,1,0)</f>
        <v>0</v>
      </c>
      <c r="AQ876" s="132">
        <f t="shared" si="1074"/>
        <v>0</v>
      </c>
      <c r="AR876" s="132">
        <f t="shared" si="1075"/>
        <v>0</v>
      </c>
      <c r="AS876" s="132">
        <f t="shared" si="1076"/>
        <v>0</v>
      </c>
      <c r="AT876" s="132">
        <f t="shared" si="1073"/>
        <v>0</v>
      </c>
      <c r="AU876" s="132">
        <f t="shared" si="1044"/>
        <v>0</v>
      </c>
      <c r="AV876" s="132">
        <f t="shared" si="1045"/>
        <v>0</v>
      </c>
      <c r="AW876" s="132">
        <f t="shared" si="1046"/>
        <v>0</v>
      </c>
      <c r="AX876" s="132">
        <f t="shared" si="1047"/>
        <v>0</v>
      </c>
      <c r="AY876" s="132">
        <f t="shared" si="1048"/>
        <v>0</v>
      </c>
      <c r="AZ876" s="132">
        <f t="shared" si="1049"/>
        <v>0</v>
      </c>
      <c r="BA876" s="132">
        <f t="shared" si="1050"/>
        <v>0</v>
      </c>
      <c r="BB876" s="132">
        <f t="shared" si="1051"/>
        <v>0</v>
      </c>
      <c r="BC876" s="132">
        <f t="shared" si="1052"/>
        <v>0</v>
      </c>
      <c r="BD876" s="132">
        <f t="shared" si="1053"/>
        <v>0</v>
      </c>
      <c r="BE876" s="132">
        <f t="shared" si="1054"/>
        <v>0</v>
      </c>
      <c r="BF876" s="132">
        <f t="shared" si="1055"/>
        <v>0</v>
      </c>
      <c r="BG876" s="132">
        <f t="shared" si="1056"/>
        <v>0</v>
      </c>
      <c r="BH876" s="132">
        <f t="shared" si="1057"/>
        <v>0</v>
      </c>
      <c r="BI876" s="132">
        <f t="shared" si="1058"/>
        <v>0</v>
      </c>
      <c r="BJ876" s="132">
        <f t="shared" si="1059"/>
        <v>0</v>
      </c>
      <c r="BK876" s="132">
        <f t="shared" si="1060"/>
        <v>0</v>
      </c>
      <c r="BL876" s="132">
        <f t="shared" si="1061"/>
        <v>0</v>
      </c>
      <c r="BM876" s="132">
        <f t="shared" si="1062"/>
        <v>0</v>
      </c>
      <c r="BN876" s="132">
        <f t="shared" si="1063"/>
        <v>0</v>
      </c>
      <c r="BO876" s="132">
        <f t="shared" si="1064"/>
        <v>0</v>
      </c>
      <c r="BP876" s="132">
        <f t="shared" si="1065"/>
        <v>0</v>
      </c>
      <c r="BQ876" s="132">
        <f t="shared" si="1066"/>
        <v>0</v>
      </c>
      <c r="BR876" s="132">
        <f t="shared" si="1067"/>
        <v>0</v>
      </c>
      <c r="BS876" s="132">
        <f t="shared" si="1068"/>
        <v>0</v>
      </c>
    </row>
    <row r="877" spans="1:71" x14ac:dyDescent="0.3">
      <c r="A877" s="132" t="s">
        <v>838</v>
      </c>
      <c r="B877" s="132" t="s">
        <v>203</v>
      </c>
      <c r="C877" s="132" t="s">
        <v>149</v>
      </c>
      <c r="D877" s="132" t="s">
        <v>1079</v>
      </c>
      <c r="F877" s="132" t="str">
        <f t="shared" si="1078"/>
        <v>유령</v>
      </c>
      <c r="AM877" s="132">
        <f>COUNTIF('몬스터 리스트(숨김)'!$B$14:$B$53,A877)</f>
        <v>0</v>
      </c>
      <c r="AN877" s="132">
        <f>IF(COUNTIF(AO878:$AO$885,1)&gt;0,0,AM877)</f>
        <v>0</v>
      </c>
      <c r="AO877" s="132">
        <f>IF(IF(AN877=0,0,VLOOKUP(A877,'몬스터 리스트(숨김)'!$B$14:$D$53,3,0))&gt;0,1,0)</f>
        <v>0</v>
      </c>
      <c r="AQ877" s="132">
        <f t="shared" si="1074"/>
        <v>0</v>
      </c>
      <c r="AR877" s="132">
        <f t="shared" si="1075"/>
        <v>0</v>
      </c>
      <c r="AS877" s="132">
        <f t="shared" si="1076"/>
        <v>0</v>
      </c>
      <c r="AT877" s="132">
        <f t="shared" si="1073"/>
        <v>0</v>
      </c>
      <c r="AU877" s="132">
        <f t="shared" si="1044"/>
        <v>0</v>
      </c>
      <c r="AV877" s="132">
        <f t="shared" si="1045"/>
        <v>0</v>
      </c>
      <c r="AW877" s="132">
        <f t="shared" si="1046"/>
        <v>0</v>
      </c>
      <c r="AX877" s="132">
        <f t="shared" si="1047"/>
        <v>0</v>
      </c>
      <c r="AY877" s="132">
        <f t="shared" si="1048"/>
        <v>0</v>
      </c>
      <c r="AZ877" s="132">
        <f t="shared" si="1049"/>
        <v>0</v>
      </c>
      <c r="BA877" s="132">
        <f t="shared" si="1050"/>
        <v>0</v>
      </c>
      <c r="BB877" s="132">
        <f t="shared" si="1051"/>
        <v>0</v>
      </c>
      <c r="BC877" s="132">
        <f t="shared" si="1052"/>
        <v>0</v>
      </c>
      <c r="BD877" s="132">
        <f t="shared" si="1053"/>
        <v>0</v>
      </c>
      <c r="BE877" s="132">
        <f t="shared" si="1054"/>
        <v>0</v>
      </c>
      <c r="BF877" s="132">
        <f t="shared" si="1055"/>
        <v>0</v>
      </c>
      <c r="BG877" s="132">
        <f t="shared" si="1056"/>
        <v>0</v>
      </c>
      <c r="BH877" s="132">
        <f t="shared" si="1057"/>
        <v>0</v>
      </c>
      <c r="BI877" s="132">
        <f t="shared" si="1058"/>
        <v>0</v>
      </c>
      <c r="BJ877" s="132">
        <f t="shared" si="1059"/>
        <v>0</v>
      </c>
      <c r="BK877" s="132">
        <f t="shared" si="1060"/>
        <v>0</v>
      </c>
      <c r="BL877" s="132">
        <f t="shared" si="1061"/>
        <v>0</v>
      </c>
      <c r="BM877" s="132">
        <f t="shared" si="1062"/>
        <v>0</v>
      </c>
      <c r="BN877" s="132">
        <f t="shared" si="1063"/>
        <v>0</v>
      </c>
      <c r="BO877" s="132">
        <f t="shared" si="1064"/>
        <v>0</v>
      </c>
      <c r="BP877" s="132">
        <f t="shared" si="1065"/>
        <v>0</v>
      </c>
      <c r="BQ877" s="132">
        <f t="shared" si="1066"/>
        <v>0</v>
      </c>
      <c r="BR877" s="132">
        <f t="shared" si="1067"/>
        <v>0</v>
      </c>
      <c r="BS877" s="132">
        <f t="shared" si="1068"/>
        <v>0</v>
      </c>
    </row>
    <row r="878" spans="1:71" x14ac:dyDescent="0.3">
      <c r="A878" s="132" t="s">
        <v>839</v>
      </c>
      <c r="B878" s="132" t="s">
        <v>203</v>
      </c>
      <c r="C878" s="132" t="s">
        <v>149</v>
      </c>
      <c r="D878" s="132" t="s">
        <v>1079</v>
      </c>
      <c r="F878" s="132" t="str">
        <f t="shared" si="1078"/>
        <v>유령</v>
      </c>
      <c r="AM878" s="132">
        <f>COUNTIF('몬스터 리스트(숨김)'!$B$14:$B$53,A878)</f>
        <v>0</v>
      </c>
      <c r="AN878" s="132">
        <f>IF(COUNTIF(AO879:$AO$885,1)&gt;0,0,AM878)</f>
        <v>0</v>
      </c>
      <c r="AO878" s="132">
        <f>IF(IF(AN878=0,0,VLOOKUP(A878,'몬스터 리스트(숨김)'!$B$14:$D$53,3,0))&gt;0,1,0)</f>
        <v>0</v>
      </c>
      <c r="AQ878" s="132">
        <f t="shared" si="1074"/>
        <v>0</v>
      </c>
      <c r="AR878" s="132">
        <f t="shared" si="1075"/>
        <v>0</v>
      </c>
      <c r="AS878" s="132">
        <f t="shared" si="1076"/>
        <v>0</v>
      </c>
      <c r="AT878" s="132">
        <f t="shared" si="1073"/>
        <v>0</v>
      </c>
      <c r="AU878" s="132">
        <f t="shared" si="1044"/>
        <v>0</v>
      </c>
      <c r="AV878" s="132">
        <f t="shared" si="1045"/>
        <v>0</v>
      </c>
      <c r="AW878" s="132">
        <f t="shared" si="1046"/>
        <v>0</v>
      </c>
      <c r="AX878" s="132">
        <f t="shared" si="1047"/>
        <v>0</v>
      </c>
      <c r="AY878" s="132">
        <f t="shared" si="1048"/>
        <v>0</v>
      </c>
      <c r="AZ878" s="132">
        <f t="shared" si="1049"/>
        <v>0</v>
      </c>
      <c r="BA878" s="132">
        <f t="shared" si="1050"/>
        <v>0</v>
      </c>
      <c r="BB878" s="132">
        <f t="shared" si="1051"/>
        <v>0</v>
      </c>
      <c r="BC878" s="132">
        <f t="shared" si="1052"/>
        <v>0</v>
      </c>
      <c r="BD878" s="132">
        <f t="shared" si="1053"/>
        <v>0</v>
      </c>
      <c r="BE878" s="132">
        <f t="shared" si="1054"/>
        <v>0</v>
      </c>
      <c r="BF878" s="132">
        <f t="shared" si="1055"/>
        <v>0</v>
      </c>
      <c r="BG878" s="132">
        <f t="shared" si="1056"/>
        <v>0</v>
      </c>
      <c r="BH878" s="132">
        <f t="shared" si="1057"/>
        <v>0</v>
      </c>
      <c r="BI878" s="132">
        <f t="shared" si="1058"/>
        <v>0</v>
      </c>
      <c r="BJ878" s="132">
        <f t="shared" si="1059"/>
        <v>0</v>
      </c>
      <c r="BK878" s="132">
        <f t="shared" si="1060"/>
        <v>0</v>
      </c>
      <c r="BL878" s="132">
        <f t="shared" si="1061"/>
        <v>0</v>
      </c>
      <c r="BM878" s="132">
        <f t="shared" si="1062"/>
        <v>0</v>
      </c>
      <c r="BN878" s="132">
        <f t="shared" si="1063"/>
        <v>0</v>
      </c>
      <c r="BO878" s="132">
        <f t="shared" si="1064"/>
        <v>0</v>
      </c>
      <c r="BP878" s="132">
        <f t="shared" si="1065"/>
        <v>0</v>
      </c>
      <c r="BQ878" s="132">
        <f t="shared" si="1066"/>
        <v>0</v>
      </c>
      <c r="BR878" s="132">
        <f t="shared" si="1067"/>
        <v>0</v>
      </c>
      <c r="BS878" s="132">
        <f t="shared" si="1068"/>
        <v>0</v>
      </c>
    </row>
    <row r="879" spans="1:71" x14ac:dyDescent="0.3">
      <c r="A879" s="132" t="s">
        <v>840</v>
      </c>
      <c r="B879" s="132" t="s">
        <v>203</v>
      </c>
      <c r="C879" s="132" t="s">
        <v>149</v>
      </c>
      <c r="D879" s="132" t="s">
        <v>1079</v>
      </c>
      <c r="F879" s="132" t="str">
        <f t="shared" si="1078"/>
        <v>유령</v>
      </c>
      <c r="AM879" s="132">
        <f>COUNTIF('몬스터 리스트(숨김)'!$B$14:$B$53,A879)</f>
        <v>0</v>
      </c>
      <c r="AN879" s="132">
        <f>IF(COUNTIF(AO880:$AO$885,1)&gt;0,0,AM879)</f>
        <v>0</v>
      </c>
      <c r="AO879" s="132">
        <f>IF(IF(AN879=0,0,VLOOKUP(A879,'몬스터 리스트(숨김)'!$B$14:$D$53,3,0))&gt;0,1,0)</f>
        <v>0</v>
      </c>
      <c r="AQ879" s="132">
        <f t="shared" si="1074"/>
        <v>0</v>
      </c>
      <c r="AR879" s="132">
        <f t="shared" si="1075"/>
        <v>0</v>
      </c>
      <c r="AS879" s="132">
        <f t="shared" si="1076"/>
        <v>0</v>
      </c>
      <c r="AT879" s="132">
        <f t="shared" si="1073"/>
        <v>0</v>
      </c>
      <c r="AU879" s="132">
        <f t="shared" si="1044"/>
        <v>0</v>
      </c>
      <c r="AV879" s="132">
        <f t="shared" si="1045"/>
        <v>0</v>
      </c>
      <c r="AW879" s="132">
        <f t="shared" si="1046"/>
        <v>0</v>
      </c>
      <c r="AX879" s="132">
        <f t="shared" si="1047"/>
        <v>0</v>
      </c>
      <c r="AY879" s="132">
        <f t="shared" si="1048"/>
        <v>0</v>
      </c>
      <c r="AZ879" s="132">
        <f t="shared" si="1049"/>
        <v>0</v>
      </c>
      <c r="BA879" s="132">
        <f t="shared" si="1050"/>
        <v>0</v>
      </c>
      <c r="BB879" s="132">
        <f t="shared" si="1051"/>
        <v>0</v>
      </c>
      <c r="BC879" s="132">
        <f t="shared" si="1052"/>
        <v>0</v>
      </c>
      <c r="BD879" s="132">
        <f t="shared" si="1053"/>
        <v>0</v>
      </c>
      <c r="BE879" s="132">
        <f t="shared" si="1054"/>
        <v>0</v>
      </c>
      <c r="BF879" s="132">
        <f t="shared" si="1055"/>
        <v>0</v>
      </c>
      <c r="BG879" s="132">
        <f t="shared" si="1056"/>
        <v>0</v>
      </c>
      <c r="BH879" s="132">
        <f t="shared" si="1057"/>
        <v>0</v>
      </c>
      <c r="BI879" s="132">
        <f t="shared" si="1058"/>
        <v>0</v>
      </c>
      <c r="BJ879" s="132">
        <f t="shared" si="1059"/>
        <v>0</v>
      </c>
      <c r="BK879" s="132">
        <f t="shared" si="1060"/>
        <v>0</v>
      </c>
      <c r="BL879" s="132">
        <f t="shared" si="1061"/>
        <v>0</v>
      </c>
      <c r="BM879" s="132">
        <f t="shared" si="1062"/>
        <v>0</v>
      </c>
      <c r="BN879" s="132">
        <f t="shared" si="1063"/>
        <v>0</v>
      </c>
      <c r="BO879" s="132">
        <f t="shared" si="1064"/>
        <v>0</v>
      </c>
      <c r="BP879" s="132">
        <f t="shared" si="1065"/>
        <v>0</v>
      </c>
      <c r="BQ879" s="132">
        <f t="shared" si="1066"/>
        <v>0</v>
      </c>
      <c r="BR879" s="132">
        <f t="shared" si="1067"/>
        <v>0</v>
      </c>
      <c r="BS879" s="132">
        <f t="shared" si="1068"/>
        <v>0</v>
      </c>
    </row>
    <row r="880" spans="1:71" x14ac:dyDescent="0.3">
      <c r="A880" s="132" t="s">
        <v>841</v>
      </c>
      <c r="B880" s="132" t="s">
        <v>203</v>
      </c>
      <c r="C880" s="132" t="s">
        <v>149</v>
      </c>
      <c r="D880" s="132" t="s">
        <v>1079</v>
      </c>
      <c r="F880" s="132" t="str">
        <f t="shared" si="1078"/>
        <v>유령</v>
      </c>
      <c r="AM880" s="132">
        <f>COUNTIF('몬스터 리스트(숨김)'!$B$14:$B$53,A880)</f>
        <v>0</v>
      </c>
      <c r="AN880" s="132">
        <f>IF(COUNTIF(AO881:$AO$885,1)&gt;0,0,AM880)</f>
        <v>0</v>
      </c>
      <c r="AO880" s="132">
        <f>IF(IF(AN880=0,0,VLOOKUP(A880,'몬스터 리스트(숨김)'!$B$14:$D$53,3,0))&gt;0,1,0)</f>
        <v>0</v>
      </c>
      <c r="AQ880" s="132">
        <f t="shared" si="1074"/>
        <v>0</v>
      </c>
      <c r="AR880" s="132">
        <f t="shared" si="1075"/>
        <v>0</v>
      </c>
      <c r="AS880" s="132">
        <f t="shared" si="1076"/>
        <v>0</v>
      </c>
      <c r="AT880" s="132">
        <f t="shared" si="1073"/>
        <v>0</v>
      </c>
      <c r="AU880" s="132">
        <f t="shared" si="1044"/>
        <v>0</v>
      </c>
      <c r="AV880" s="132">
        <f t="shared" si="1045"/>
        <v>0</v>
      </c>
      <c r="AW880" s="132">
        <f t="shared" si="1046"/>
        <v>0</v>
      </c>
      <c r="AX880" s="132">
        <f t="shared" si="1047"/>
        <v>0</v>
      </c>
      <c r="AY880" s="132">
        <f t="shared" si="1048"/>
        <v>0</v>
      </c>
      <c r="AZ880" s="132">
        <f t="shared" si="1049"/>
        <v>0</v>
      </c>
      <c r="BA880" s="132">
        <f t="shared" si="1050"/>
        <v>0</v>
      </c>
      <c r="BB880" s="132">
        <f t="shared" si="1051"/>
        <v>0</v>
      </c>
      <c r="BC880" s="132">
        <f t="shared" si="1052"/>
        <v>0</v>
      </c>
      <c r="BD880" s="132">
        <f t="shared" si="1053"/>
        <v>0</v>
      </c>
      <c r="BE880" s="132">
        <f t="shared" si="1054"/>
        <v>0</v>
      </c>
      <c r="BF880" s="132">
        <f t="shared" si="1055"/>
        <v>0</v>
      </c>
      <c r="BG880" s="132">
        <f t="shared" si="1056"/>
        <v>0</v>
      </c>
      <c r="BH880" s="132">
        <f t="shared" si="1057"/>
        <v>0</v>
      </c>
      <c r="BI880" s="132">
        <f t="shared" si="1058"/>
        <v>0</v>
      </c>
      <c r="BJ880" s="132">
        <f t="shared" si="1059"/>
        <v>0</v>
      </c>
      <c r="BK880" s="132">
        <f t="shared" si="1060"/>
        <v>0</v>
      </c>
      <c r="BL880" s="132">
        <f t="shared" si="1061"/>
        <v>0</v>
      </c>
      <c r="BM880" s="132">
        <f t="shared" si="1062"/>
        <v>0</v>
      </c>
      <c r="BN880" s="132">
        <f t="shared" si="1063"/>
        <v>0</v>
      </c>
      <c r="BO880" s="132">
        <f t="shared" si="1064"/>
        <v>0</v>
      </c>
      <c r="BP880" s="132">
        <f t="shared" si="1065"/>
        <v>0</v>
      </c>
      <c r="BQ880" s="132">
        <f t="shared" si="1066"/>
        <v>0</v>
      </c>
      <c r="BR880" s="132">
        <f t="shared" si="1067"/>
        <v>0</v>
      </c>
      <c r="BS880" s="132">
        <f t="shared" si="1068"/>
        <v>0</v>
      </c>
    </row>
    <row r="881" spans="1:71" x14ac:dyDescent="0.3">
      <c r="A881" s="132" t="s">
        <v>842</v>
      </c>
      <c r="B881" s="132" t="s">
        <v>203</v>
      </c>
      <c r="C881" s="132" t="s">
        <v>149</v>
      </c>
      <c r="D881" s="132" t="s">
        <v>1079</v>
      </c>
      <c r="F881" s="132" t="str">
        <f t="shared" si="1078"/>
        <v>유령</v>
      </c>
      <c r="AM881" s="132">
        <f>COUNTIF('몬스터 리스트(숨김)'!$B$14:$B$53,A881)</f>
        <v>0</v>
      </c>
      <c r="AN881" s="132">
        <f>IF(COUNTIF(AO882:$AO$885,1)&gt;0,0,AM881)</f>
        <v>0</v>
      </c>
      <c r="AO881" s="132">
        <f>IF(IF(AN881=0,0,VLOOKUP(A881,'몬스터 리스트(숨김)'!$B$14:$D$53,3,0))&gt;0,1,0)</f>
        <v>0</v>
      </c>
      <c r="AQ881" s="132">
        <f t="shared" si="1074"/>
        <v>0</v>
      </c>
      <c r="AR881" s="132">
        <f t="shared" si="1075"/>
        <v>0</v>
      </c>
      <c r="AS881" s="132">
        <f t="shared" si="1076"/>
        <v>0</v>
      </c>
      <c r="AT881" s="132">
        <f t="shared" si="1073"/>
        <v>0</v>
      </c>
      <c r="AU881" s="132">
        <f t="shared" si="1044"/>
        <v>0</v>
      </c>
      <c r="AV881" s="132">
        <f t="shared" si="1045"/>
        <v>0</v>
      </c>
      <c r="AW881" s="132">
        <f t="shared" si="1046"/>
        <v>0</v>
      </c>
      <c r="AX881" s="132">
        <f t="shared" si="1047"/>
        <v>0</v>
      </c>
      <c r="AY881" s="132">
        <f t="shared" si="1048"/>
        <v>0</v>
      </c>
      <c r="AZ881" s="132">
        <f t="shared" si="1049"/>
        <v>0</v>
      </c>
      <c r="BA881" s="132">
        <f t="shared" si="1050"/>
        <v>0</v>
      </c>
      <c r="BB881" s="132">
        <f t="shared" si="1051"/>
        <v>0</v>
      </c>
      <c r="BC881" s="132">
        <f t="shared" si="1052"/>
        <v>0</v>
      </c>
      <c r="BD881" s="132">
        <f t="shared" si="1053"/>
        <v>0</v>
      </c>
      <c r="BE881" s="132">
        <f t="shared" si="1054"/>
        <v>0</v>
      </c>
      <c r="BF881" s="132">
        <f t="shared" si="1055"/>
        <v>0</v>
      </c>
      <c r="BG881" s="132">
        <f t="shared" si="1056"/>
        <v>0</v>
      </c>
      <c r="BH881" s="132">
        <f t="shared" si="1057"/>
        <v>0</v>
      </c>
      <c r="BI881" s="132">
        <f t="shared" si="1058"/>
        <v>0</v>
      </c>
      <c r="BJ881" s="132">
        <f t="shared" si="1059"/>
        <v>0</v>
      </c>
      <c r="BK881" s="132">
        <f t="shared" si="1060"/>
        <v>0</v>
      </c>
      <c r="BL881" s="132">
        <f t="shared" si="1061"/>
        <v>0</v>
      </c>
      <c r="BM881" s="132">
        <f t="shared" si="1062"/>
        <v>0</v>
      </c>
      <c r="BN881" s="132">
        <f t="shared" si="1063"/>
        <v>0</v>
      </c>
      <c r="BO881" s="132">
        <f t="shared" si="1064"/>
        <v>0</v>
      </c>
      <c r="BP881" s="132">
        <f t="shared" si="1065"/>
        <v>0</v>
      </c>
      <c r="BQ881" s="132">
        <f t="shared" si="1066"/>
        <v>0</v>
      </c>
      <c r="BR881" s="132">
        <f t="shared" si="1067"/>
        <v>0</v>
      </c>
      <c r="BS881" s="132">
        <f t="shared" si="1068"/>
        <v>0</v>
      </c>
    </row>
    <row r="882" spans="1:71" x14ac:dyDescent="0.3">
      <c r="A882" s="132" t="s">
        <v>843</v>
      </c>
      <c r="B882" s="132" t="s">
        <v>203</v>
      </c>
      <c r="C882" s="132" t="s">
        <v>148</v>
      </c>
      <c r="D882" s="132" t="s">
        <v>1080</v>
      </c>
      <c r="F882" s="132" t="str">
        <f t="shared" si="1078"/>
        <v>유령</v>
      </c>
      <c r="AM882" s="132">
        <f>COUNTIF('몬스터 리스트(숨김)'!$B$14:$B$53,A882)</f>
        <v>0</v>
      </c>
      <c r="AN882" s="132">
        <f>IF(COUNTIF(AO883:$AO$885,1)&gt;0,0,AM882)</f>
        <v>0</v>
      </c>
      <c r="AO882" s="132">
        <f>IF(IF(AN882=0,0,VLOOKUP(A882,'몬스터 리스트(숨김)'!$B$14:$D$53,3,0))&gt;0,1,0)</f>
        <v>0</v>
      </c>
      <c r="AQ882" s="132">
        <f t="shared" si="1074"/>
        <v>0</v>
      </c>
      <c r="AR882" s="132">
        <f t="shared" si="1075"/>
        <v>0</v>
      </c>
      <c r="AS882" s="132">
        <f t="shared" si="1076"/>
        <v>0</v>
      </c>
      <c r="AT882" s="132">
        <f t="shared" si="1073"/>
        <v>0</v>
      </c>
      <c r="AU882" s="132">
        <f t="shared" si="1044"/>
        <v>0</v>
      </c>
      <c r="AV882" s="132">
        <f t="shared" si="1045"/>
        <v>0</v>
      </c>
      <c r="AW882" s="132">
        <f t="shared" si="1046"/>
        <v>0</v>
      </c>
      <c r="AX882" s="132">
        <f t="shared" si="1047"/>
        <v>0</v>
      </c>
      <c r="AY882" s="132">
        <f t="shared" si="1048"/>
        <v>0</v>
      </c>
      <c r="AZ882" s="132">
        <f t="shared" si="1049"/>
        <v>0</v>
      </c>
      <c r="BA882" s="132">
        <f t="shared" si="1050"/>
        <v>0</v>
      </c>
      <c r="BB882" s="132">
        <f t="shared" si="1051"/>
        <v>0</v>
      </c>
      <c r="BC882" s="132">
        <f t="shared" si="1052"/>
        <v>0</v>
      </c>
      <c r="BD882" s="132">
        <f t="shared" si="1053"/>
        <v>0</v>
      </c>
      <c r="BE882" s="132">
        <f t="shared" si="1054"/>
        <v>0</v>
      </c>
      <c r="BF882" s="132">
        <f t="shared" si="1055"/>
        <v>0</v>
      </c>
      <c r="BG882" s="132">
        <f t="shared" si="1056"/>
        <v>0</v>
      </c>
      <c r="BH882" s="132">
        <f t="shared" si="1057"/>
        <v>0</v>
      </c>
      <c r="BI882" s="132">
        <f t="shared" si="1058"/>
        <v>0</v>
      </c>
      <c r="BJ882" s="132">
        <f t="shared" si="1059"/>
        <v>0</v>
      </c>
      <c r="BK882" s="132">
        <f t="shared" si="1060"/>
        <v>0</v>
      </c>
      <c r="BL882" s="132">
        <f t="shared" si="1061"/>
        <v>0</v>
      </c>
      <c r="BM882" s="132">
        <f t="shared" si="1062"/>
        <v>0</v>
      </c>
      <c r="BN882" s="132">
        <f t="shared" si="1063"/>
        <v>0</v>
      </c>
      <c r="BO882" s="132">
        <f t="shared" si="1064"/>
        <v>0</v>
      </c>
      <c r="BP882" s="132">
        <f t="shared" si="1065"/>
        <v>0</v>
      </c>
      <c r="BQ882" s="132">
        <f t="shared" si="1066"/>
        <v>0</v>
      </c>
      <c r="BR882" s="132">
        <f t="shared" si="1067"/>
        <v>0</v>
      </c>
      <c r="BS882" s="132">
        <f t="shared" si="1068"/>
        <v>0</v>
      </c>
    </row>
    <row r="883" spans="1:71" x14ac:dyDescent="0.3">
      <c r="A883" s="132" t="s">
        <v>25</v>
      </c>
      <c r="B883" s="132" t="s">
        <v>203</v>
      </c>
      <c r="C883" s="132" t="s">
        <v>148</v>
      </c>
      <c r="D883" s="132" t="s">
        <v>1080</v>
      </c>
      <c r="F883" s="132" t="str">
        <f>IF(B883="스페셜",IF(E883="","스페셜 상자","스페셜 조합"),B883)</f>
        <v>유령</v>
      </c>
      <c r="AM883" s="132">
        <f>COUNTIF('몬스터 리스트(숨김)'!$B$14:$B$53,A883)</f>
        <v>0</v>
      </c>
      <c r="AN883" s="132">
        <f>IF(COUNTIF(AO884:$AO$885,1)&gt;0,0,AM883)</f>
        <v>0</v>
      </c>
      <c r="AO883" s="132">
        <f>IF(IF(AN883=0,0,VLOOKUP(A883,'몬스터 리스트(숨김)'!$B$14:$D$53,3,0))&gt;0,1,0)</f>
        <v>0</v>
      </c>
      <c r="AQ883" s="132">
        <f t="shared" ref="AQ883:BS883" si="1079">I883*$AO883</f>
        <v>0</v>
      </c>
      <c r="AR883" s="132">
        <f t="shared" si="1079"/>
        <v>0</v>
      </c>
      <c r="AS883" s="132">
        <f t="shared" si="1079"/>
        <v>0</v>
      </c>
      <c r="AT883" s="132">
        <f t="shared" si="1079"/>
        <v>0</v>
      </c>
      <c r="AU883" s="132">
        <f t="shared" si="1079"/>
        <v>0</v>
      </c>
      <c r="AV883" s="132">
        <f t="shared" si="1079"/>
        <v>0</v>
      </c>
      <c r="AW883" s="132">
        <f t="shared" si="1079"/>
        <v>0</v>
      </c>
      <c r="AX883" s="132">
        <f t="shared" si="1079"/>
        <v>0</v>
      </c>
      <c r="AY883" s="132">
        <f t="shared" si="1079"/>
        <v>0</v>
      </c>
      <c r="AZ883" s="132">
        <f t="shared" si="1079"/>
        <v>0</v>
      </c>
      <c r="BA883" s="132">
        <f t="shared" si="1079"/>
        <v>0</v>
      </c>
      <c r="BB883" s="132">
        <f t="shared" si="1079"/>
        <v>0</v>
      </c>
      <c r="BC883" s="132">
        <f t="shared" si="1079"/>
        <v>0</v>
      </c>
      <c r="BD883" s="132">
        <f t="shared" si="1079"/>
        <v>0</v>
      </c>
      <c r="BE883" s="132">
        <f t="shared" si="1079"/>
        <v>0</v>
      </c>
      <c r="BF883" s="132">
        <f t="shared" si="1079"/>
        <v>0</v>
      </c>
      <c r="BG883" s="132">
        <f t="shared" si="1079"/>
        <v>0</v>
      </c>
      <c r="BH883" s="132">
        <f t="shared" si="1079"/>
        <v>0</v>
      </c>
      <c r="BI883" s="132">
        <f t="shared" si="1079"/>
        <v>0</v>
      </c>
      <c r="BJ883" s="132">
        <f t="shared" si="1079"/>
        <v>0</v>
      </c>
      <c r="BK883" s="132">
        <f t="shared" si="1079"/>
        <v>0</v>
      </c>
      <c r="BL883" s="132">
        <f t="shared" si="1079"/>
        <v>0</v>
      </c>
      <c r="BM883" s="132">
        <f t="shared" si="1079"/>
        <v>0</v>
      </c>
      <c r="BN883" s="132">
        <f t="shared" si="1079"/>
        <v>0</v>
      </c>
      <c r="BO883" s="132">
        <f t="shared" si="1079"/>
        <v>0</v>
      </c>
      <c r="BP883" s="132">
        <f t="shared" si="1079"/>
        <v>0</v>
      </c>
      <c r="BQ883" s="132">
        <f t="shared" si="1079"/>
        <v>0</v>
      </c>
      <c r="BR883" s="132">
        <f t="shared" si="1079"/>
        <v>0</v>
      </c>
      <c r="BS883" s="132">
        <f t="shared" si="1079"/>
        <v>0</v>
      </c>
    </row>
    <row r="884" spans="1:71" x14ac:dyDescent="0.3">
      <c r="A884" s="132" t="s">
        <v>543</v>
      </c>
      <c r="B884" s="132" t="s">
        <v>203</v>
      </c>
      <c r="C884" s="132" t="s">
        <v>148</v>
      </c>
      <c r="D884" s="132" t="s">
        <v>1080</v>
      </c>
      <c r="F884" s="132" t="str">
        <f t="shared" si="1078"/>
        <v>유령</v>
      </c>
      <c r="AM884" s="132">
        <f>COUNTIF('몬스터 리스트(숨김)'!$B$14:$B$53,A884)</f>
        <v>0</v>
      </c>
      <c r="AN884" s="132">
        <f>IF(COUNTIF(AO885:$AO$885,1)&gt;0,0,AM884)</f>
        <v>0</v>
      </c>
      <c r="AO884" s="132">
        <f>IF(IF(AN884=0,0,VLOOKUP(A884,'몬스터 리스트(숨김)'!$B$14:$D$53,3,0))&gt;0,1,0)</f>
        <v>0</v>
      </c>
      <c r="AQ884" s="132">
        <f>I884*$AO884</f>
        <v>0</v>
      </c>
      <c r="AR884" s="132">
        <f>J884*$AO884</f>
        <v>0</v>
      </c>
      <c r="AS884" s="132">
        <f>K884*$AO884</f>
        <v>0</v>
      </c>
      <c r="AT884" s="132">
        <f t="shared" si="1073"/>
        <v>0</v>
      </c>
      <c r="AU884" s="132">
        <f t="shared" si="1044"/>
        <v>0</v>
      </c>
      <c r="AV884" s="132">
        <f t="shared" si="1045"/>
        <v>0</v>
      </c>
      <c r="AW884" s="132">
        <f t="shared" si="1046"/>
        <v>0</v>
      </c>
      <c r="AX884" s="132">
        <f t="shared" si="1047"/>
        <v>0</v>
      </c>
      <c r="AY884" s="132">
        <f t="shared" si="1048"/>
        <v>0</v>
      </c>
      <c r="AZ884" s="132">
        <f t="shared" si="1049"/>
        <v>0</v>
      </c>
      <c r="BA884" s="132">
        <f t="shared" si="1050"/>
        <v>0</v>
      </c>
      <c r="BB884" s="132">
        <f t="shared" si="1051"/>
        <v>0</v>
      </c>
      <c r="BC884" s="132">
        <f t="shared" si="1052"/>
        <v>0</v>
      </c>
      <c r="BD884" s="132">
        <f t="shared" si="1053"/>
        <v>0</v>
      </c>
      <c r="BE884" s="132">
        <f t="shared" si="1054"/>
        <v>0</v>
      </c>
      <c r="BF884" s="132">
        <f t="shared" si="1055"/>
        <v>0</v>
      </c>
      <c r="BG884" s="132">
        <f t="shared" si="1056"/>
        <v>0</v>
      </c>
      <c r="BH884" s="132">
        <f t="shared" si="1057"/>
        <v>0</v>
      </c>
      <c r="BI884" s="132">
        <f t="shared" si="1058"/>
        <v>0</v>
      </c>
      <c r="BJ884" s="132">
        <f t="shared" si="1059"/>
        <v>0</v>
      </c>
      <c r="BK884" s="132">
        <f t="shared" si="1060"/>
        <v>0</v>
      </c>
      <c r="BL884" s="132">
        <f t="shared" si="1061"/>
        <v>0</v>
      </c>
      <c r="BM884" s="132">
        <f t="shared" si="1062"/>
        <v>0</v>
      </c>
      <c r="BN884" s="132">
        <f t="shared" si="1063"/>
        <v>0</v>
      </c>
      <c r="BO884" s="132">
        <f t="shared" si="1064"/>
        <v>0</v>
      </c>
      <c r="BP884" s="132">
        <f t="shared" si="1065"/>
        <v>0</v>
      </c>
      <c r="BQ884" s="132">
        <f t="shared" si="1066"/>
        <v>0</v>
      </c>
      <c r="BR884" s="132">
        <f t="shared" si="1067"/>
        <v>0</v>
      </c>
      <c r="BS884" s="132">
        <f t="shared" si="1068"/>
        <v>0</v>
      </c>
    </row>
    <row r="885" spans="1:71" x14ac:dyDescent="0.3">
      <c r="A885" s="132" t="s">
        <v>544</v>
      </c>
      <c r="B885" s="132" t="s">
        <v>203</v>
      </c>
      <c r="C885" s="132" t="s">
        <v>146</v>
      </c>
      <c r="D885" s="132" t="s">
        <v>1075</v>
      </c>
      <c r="F885" s="132" t="str">
        <f t="shared" si="1078"/>
        <v>유령</v>
      </c>
      <c r="AM885" s="132">
        <f>COUNTIF('몬스터 리스트(숨김)'!$B$14:$B$53,A885)</f>
        <v>0</v>
      </c>
      <c r="AN885" s="132">
        <f>AM885</f>
        <v>0</v>
      </c>
      <c r="AO885" s="132">
        <f>IF(IF(AN885=0,0,VLOOKUP(A885,'몬스터 리스트(숨김)'!$B$14:$D$53,3,0))&gt;0,1,0)</f>
        <v>0</v>
      </c>
      <c r="AQ885" s="132">
        <f t="shared" ref="AQ885" si="1080">I885*$AO885</f>
        <v>0</v>
      </c>
      <c r="AR885" s="132">
        <f t="shared" ref="AR885" si="1081">J885*$AO885</f>
        <v>0</v>
      </c>
      <c r="AS885" s="132">
        <f t="shared" ref="AS885" si="1082">K885*$AO885</f>
        <v>0</v>
      </c>
      <c r="AT885" s="132">
        <f t="shared" si="1073"/>
        <v>0</v>
      </c>
      <c r="AU885" s="132">
        <f t="shared" si="1044"/>
        <v>0</v>
      </c>
      <c r="AV885" s="132">
        <f t="shared" si="1045"/>
        <v>0</v>
      </c>
      <c r="AW885" s="132">
        <f t="shared" si="1046"/>
        <v>0</v>
      </c>
      <c r="AX885" s="132">
        <f t="shared" si="1047"/>
        <v>0</v>
      </c>
      <c r="AY885" s="132">
        <f t="shared" si="1048"/>
        <v>0</v>
      </c>
      <c r="AZ885" s="132">
        <f t="shared" si="1049"/>
        <v>0</v>
      </c>
      <c r="BA885" s="132">
        <f t="shared" si="1050"/>
        <v>0</v>
      </c>
      <c r="BB885" s="132">
        <f t="shared" si="1051"/>
        <v>0</v>
      </c>
      <c r="BC885" s="132">
        <f t="shared" si="1052"/>
        <v>0</v>
      </c>
      <c r="BD885" s="132">
        <f t="shared" si="1053"/>
        <v>0</v>
      </c>
      <c r="BE885" s="132">
        <f t="shared" si="1054"/>
        <v>0</v>
      </c>
      <c r="BF885" s="132">
        <f t="shared" si="1055"/>
        <v>0</v>
      </c>
      <c r="BG885" s="132">
        <f t="shared" si="1056"/>
        <v>0</v>
      </c>
      <c r="BH885" s="132">
        <f t="shared" si="1057"/>
        <v>0</v>
      </c>
      <c r="BI885" s="132">
        <f t="shared" si="1058"/>
        <v>0</v>
      </c>
      <c r="BJ885" s="132">
        <f t="shared" si="1059"/>
        <v>0</v>
      </c>
      <c r="BK885" s="132">
        <f t="shared" si="1060"/>
        <v>0</v>
      </c>
      <c r="BL885" s="132">
        <f t="shared" si="1061"/>
        <v>0</v>
      </c>
      <c r="BM885" s="132">
        <f t="shared" si="1062"/>
        <v>0</v>
      </c>
      <c r="BN885" s="132">
        <f t="shared" si="1063"/>
        <v>0</v>
      </c>
      <c r="BO885" s="132">
        <f t="shared" si="1064"/>
        <v>0</v>
      </c>
      <c r="BP885" s="132">
        <f t="shared" si="1065"/>
        <v>0</v>
      </c>
      <c r="BQ885" s="132">
        <f t="shared" si="1066"/>
        <v>0</v>
      </c>
      <c r="BR885" s="132">
        <f t="shared" si="1067"/>
        <v>0</v>
      </c>
      <c r="BS885" s="132">
        <f t="shared" si="1068"/>
        <v>0</v>
      </c>
    </row>
    <row r="887" spans="1:71" x14ac:dyDescent="0.3">
      <c r="A887" s="133" t="s">
        <v>545</v>
      </c>
    </row>
    <row r="889" spans="1:71" x14ac:dyDescent="0.3">
      <c r="A889" s="132" t="s">
        <v>844</v>
      </c>
      <c r="B889" s="132" t="s">
        <v>206</v>
      </c>
      <c r="C889" s="132" t="s">
        <v>140</v>
      </c>
      <c r="D889" s="132" t="s">
        <v>1076</v>
      </c>
      <c r="F889" s="132" t="str">
        <f t="shared" ref="F889:F898" si="1083">IF(B889="스페셜",IF(E889="","스페셜 상자","스페셜 조합"),B889)</f>
        <v>정령</v>
      </c>
      <c r="K889" s="132">
        <v>1</v>
      </c>
      <c r="L889" s="132">
        <v>1</v>
      </c>
      <c r="AM889" s="132">
        <f>COUNTIF('몬스터 리스트(숨김)'!$B$14:$B$53,A889)</f>
        <v>0</v>
      </c>
      <c r="AN889" s="132">
        <f ca="1">IF(COUNTIF(AO890:$AO$923,1)&gt;0,0,AM889)</f>
        <v>0</v>
      </c>
      <c r="AO889" s="132">
        <f ca="1">IF(IF(AN889=0,0,VLOOKUP(A889,'몬스터 리스트(숨김)'!$B$14:$D$53,3,0))&gt;0,1,0)</f>
        <v>0</v>
      </c>
      <c r="AQ889" s="132">
        <f t="shared" ref="AQ889:AQ909" ca="1" si="1084">I889*$AO889</f>
        <v>0</v>
      </c>
      <c r="AR889" s="132">
        <f t="shared" ref="AR889:AR909" ca="1" si="1085">J889*$AO889</f>
        <v>0</v>
      </c>
      <c r="AS889" s="132">
        <f t="shared" ref="AS889:AS909" ca="1" si="1086">K889*$AO889</f>
        <v>0</v>
      </c>
      <c r="AT889" s="132">
        <f t="shared" ref="AT889:AT909" ca="1" si="1087">L889*$AO889</f>
        <v>0</v>
      </c>
      <c r="AU889" s="132">
        <f t="shared" ref="AU889:AU921" ca="1" si="1088">M889*$AO889</f>
        <v>0</v>
      </c>
      <c r="AV889" s="132">
        <f t="shared" ref="AV889:AV921" ca="1" si="1089">N889*$AO889</f>
        <v>0</v>
      </c>
      <c r="AW889" s="132">
        <f t="shared" ref="AW889:AW921" ca="1" si="1090">O889*$AO889</f>
        <v>0</v>
      </c>
      <c r="AX889" s="132">
        <f t="shared" ref="AX889:AX921" ca="1" si="1091">P889*$AO889</f>
        <v>0</v>
      </c>
      <c r="AY889" s="132">
        <f t="shared" ref="AY889:AY921" ca="1" si="1092">Q889*$AO889</f>
        <v>0</v>
      </c>
      <c r="AZ889" s="132">
        <f t="shared" ref="AZ889:AZ921" ca="1" si="1093">R889*$AO889</f>
        <v>0</v>
      </c>
      <c r="BA889" s="132">
        <f t="shared" ref="BA889:BA921" ca="1" si="1094">S889*$AO889</f>
        <v>0</v>
      </c>
      <c r="BB889" s="132">
        <f t="shared" ref="BB889:BB921" ca="1" si="1095">T889*$AO889</f>
        <v>0</v>
      </c>
      <c r="BC889" s="132">
        <f t="shared" ref="BC889:BC921" ca="1" si="1096">U889*$AO889</f>
        <v>0</v>
      </c>
      <c r="BD889" s="132">
        <f t="shared" ref="BD889:BD921" ca="1" si="1097">V889*$AO889</f>
        <v>0</v>
      </c>
      <c r="BE889" s="132">
        <f t="shared" ref="BE889:BE921" ca="1" si="1098">W889*$AO889</f>
        <v>0</v>
      </c>
      <c r="BF889" s="132">
        <f t="shared" ref="BF889:BF921" ca="1" si="1099">X889*$AO889</f>
        <v>0</v>
      </c>
      <c r="BG889" s="132">
        <f t="shared" ref="BG889:BG921" ca="1" si="1100">Y889*$AO889</f>
        <v>0</v>
      </c>
      <c r="BH889" s="132">
        <f t="shared" ref="BH889:BH921" ca="1" si="1101">Z889*$AO889</f>
        <v>0</v>
      </c>
      <c r="BI889" s="132">
        <f t="shared" ref="BI889:BI921" ca="1" si="1102">AA889*$AO889</f>
        <v>0</v>
      </c>
      <c r="BJ889" s="132">
        <f t="shared" ref="BJ889:BJ921" ca="1" si="1103">AB889*$AO889</f>
        <v>0</v>
      </c>
      <c r="BK889" s="132">
        <f t="shared" ref="BK889:BK921" ca="1" si="1104">AC889*$AO889</f>
        <v>0</v>
      </c>
      <c r="BL889" s="132">
        <f t="shared" ref="BL889:BL921" ca="1" si="1105">AD889*$AO889</f>
        <v>0</v>
      </c>
      <c r="BM889" s="132">
        <f t="shared" ref="BM889:BM921" ca="1" si="1106">AE889*$AO889</f>
        <v>0</v>
      </c>
      <c r="BN889" s="132">
        <f t="shared" ref="BN889:BN921" ca="1" si="1107">AF889*$AO889</f>
        <v>0</v>
      </c>
      <c r="BO889" s="132">
        <f t="shared" ref="BO889:BO921" ca="1" si="1108">AG889*$AO889</f>
        <v>0</v>
      </c>
      <c r="BP889" s="132">
        <f t="shared" ref="BP889:BP921" ca="1" si="1109">AH889*$AO889</f>
        <v>0</v>
      </c>
      <c r="BQ889" s="132">
        <f t="shared" ref="BQ889:BQ921" ca="1" si="1110">AI889*$AO889</f>
        <v>0</v>
      </c>
      <c r="BR889" s="132">
        <f t="shared" ref="BR889:BR921" ca="1" si="1111">AJ889*$AO889</f>
        <v>0</v>
      </c>
      <c r="BS889" s="132">
        <f t="shared" ref="BS889:BS921" ca="1" si="1112">AK889*$AO889</f>
        <v>0</v>
      </c>
    </row>
    <row r="890" spans="1:71" x14ac:dyDescent="0.3">
      <c r="A890" s="132" t="s">
        <v>845</v>
      </c>
      <c r="B890" s="132" t="s">
        <v>206</v>
      </c>
      <c r="C890" s="132" t="s">
        <v>140</v>
      </c>
      <c r="D890" s="132" t="s">
        <v>1076</v>
      </c>
      <c r="F890" s="132" t="str">
        <f t="shared" si="1083"/>
        <v>정령</v>
      </c>
      <c r="K890" s="132">
        <v>1</v>
      </c>
      <c r="L890" s="132">
        <v>1</v>
      </c>
      <c r="AM890" s="132">
        <f>COUNTIF('몬스터 리스트(숨김)'!$B$14:$B$53,A890)</f>
        <v>0</v>
      </c>
      <c r="AN890" s="132">
        <f ca="1">IF(COUNTIF(AO891:$AO$923,1)&gt;0,0,AM890)</f>
        <v>0</v>
      </c>
      <c r="AO890" s="132">
        <f ca="1">IF(IF(AN890=0,0,VLOOKUP(A890,'몬스터 리스트(숨김)'!$B$14:$D$53,3,0))&gt;0,1,0)</f>
        <v>0</v>
      </c>
      <c r="AQ890" s="132">
        <f t="shared" ca="1" si="1084"/>
        <v>0</v>
      </c>
      <c r="AR890" s="132">
        <f t="shared" ca="1" si="1085"/>
        <v>0</v>
      </c>
      <c r="AS890" s="132">
        <f t="shared" ca="1" si="1086"/>
        <v>0</v>
      </c>
      <c r="AT890" s="132">
        <f t="shared" ca="1" si="1087"/>
        <v>0</v>
      </c>
      <c r="AU890" s="132">
        <f t="shared" ca="1" si="1088"/>
        <v>0</v>
      </c>
      <c r="AV890" s="132">
        <f t="shared" ca="1" si="1089"/>
        <v>0</v>
      </c>
      <c r="AW890" s="132">
        <f t="shared" ca="1" si="1090"/>
        <v>0</v>
      </c>
      <c r="AX890" s="132">
        <f t="shared" ca="1" si="1091"/>
        <v>0</v>
      </c>
      <c r="AY890" s="132">
        <f t="shared" ca="1" si="1092"/>
        <v>0</v>
      </c>
      <c r="AZ890" s="132">
        <f t="shared" ca="1" si="1093"/>
        <v>0</v>
      </c>
      <c r="BA890" s="132">
        <f t="shared" ca="1" si="1094"/>
        <v>0</v>
      </c>
      <c r="BB890" s="132">
        <f t="shared" ca="1" si="1095"/>
        <v>0</v>
      </c>
      <c r="BC890" s="132">
        <f t="shared" ca="1" si="1096"/>
        <v>0</v>
      </c>
      <c r="BD890" s="132">
        <f t="shared" ca="1" si="1097"/>
        <v>0</v>
      </c>
      <c r="BE890" s="132">
        <f t="shared" ca="1" si="1098"/>
        <v>0</v>
      </c>
      <c r="BF890" s="132">
        <f t="shared" ca="1" si="1099"/>
        <v>0</v>
      </c>
      <c r="BG890" s="132">
        <f t="shared" ca="1" si="1100"/>
        <v>0</v>
      </c>
      <c r="BH890" s="132">
        <f t="shared" ca="1" si="1101"/>
        <v>0</v>
      </c>
      <c r="BI890" s="132">
        <f t="shared" ca="1" si="1102"/>
        <v>0</v>
      </c>
      <c r="BJ890" s="132">
        <f t="shared" ca="1" si="1103"/>
        <v>0</v>
      </c>
      <c r="BK890" s="132">
        <f t="shared" ca="1" si="1104"/>
        <v>0</v>
      </c>
      <c r="BL890" s="132">
        <f t="shared" ca="1" si="1105"/>
        <v>0</v>
      </c>
      <c r="BM890" s="132">
        <f t="shared" ca="1" si="1106"/>
        <v>0</v>
      </c>
      <c r="BN890" s="132">
        <f t="shared" ca="1" si="1107"/>
        <v>0</v>
      </c>
      <c r="BO890" s="132">
        <f t="shared" ca="1" si="1108"/>
        <v>0</v>
      </c>
      <c r="BP890" s="132">
        <f t="shared" ca="1" si="1109"/>
        <v>0</v>
      </c>
      <c r="BQ890" s="132">
        <f t="shared" ca="1" si="1110"/>
        <v>0</v>
      </c>
      <c r="BR890" s="132">
        <f t="shared" ca="1" si="1111"/>
        <v>0</v>
      </c>
      <c r="BS890" s="132">
        <f t="shared" ca="1" si="1112"/>
        <v>0</v>
      </c>
    </row>
    <row r="891" spans="1:71" x14ac:dyDescent="0.3">
      <c r="A891" s="132" t="s">
        <v>846</v>
      </c>
      <c r="B891" s="132" t="s">
        <v>206</v>
      </c>
      <c r="C891" s="132" t="s">
        <v>140</v>
      </c>
      <c r="D891" s="132" t="s">
        <v>1076</v>
      </c>
      <c r="F891" s="132" t="str">
        <f t="shared" si="1083"/>
        <v>정령</v>
      </c>
      <c r="K891" s="132">
        <v>1</v>
      </c>
      <c r="L891" s="132">
        <v>1</v>
      </c>
      <c r="AM891" s="132">
        <f>COUNTIF('몬스터 리스트(숨김)'!$B$14:$B$53,A891)</f>
        <v>0</v>
      </c>
      <c r="AN891" s="132">
        <f ca="1">IF(COUNTIF(AO892:$AO$923,1)&gt;0,0,AM891)</f>
        <v>0</v>
      </c>
      <c r="AO891" s="132">
        <f ca="1">IF(IF(AN891=0,0,VLOOKUP(A891,'몬스터 리스트(숨김)'!$B$14:$D$53,3,0))&gt;0,1,0)</f>
        <v>0</v>
      </c>
      <c r="AQ891" s="132">
        <f t="shared" ca="1" si="1084"/>
        <v>0</v>
      </c>
      <c r="AR891" s="132">
        <f t="shared" ca="1" si="1085"/>
        <v>0</v>
      </c>
      <c r="AS891" s="132">
        <f t="shared" ca="1" si="1086"/>
        <v>0</v>
      </c>
      <c r="AT891" s="132">
        <f t="shared" ca="1" si="1087"/>
        <v>0</v>
      </c>
      <c r="AU891" s="132">
        <f t="shared" ca="1" si="1088"/>
        <v>0</v>
      </c>
      <c r="AV891" s="132">
        <f t="shared" ca="1" si="1089"/>
        <v>0</v>
      </c>
      <c r="AW891" s="132">
        <f t="shared" ca="1" si="1090"/>
        <v>0</v>
      </c>
      <c r="AX891" s="132">
        <f t="shared" ca="1" si="1091"/>
        <v>0</v>
      </c>
      <c r="AY891" s="132">
        <f t="shared" ca="1" si="1092"/>
        <v>0</v>
      </c>
      <c r="AZ891" s="132">
        <f t="shared" ca="1" si="1093"/>
        <v>0</v>
      </c>
      <c r="BA891" s="132">
        <f t="shared" ca="1" si="1094"/>
        <v>0</v>
      </c>
      <c r="BB891" s="132">
        <f t="shared" ca="1" si="1095"/>
        <v>0</v>
      </c>
      <c r="BC891" s="132">
        <f t="shared" ca="1" si="1096"/>
        <v>0</v>
      </c>
      <c r="BD891" s="132">
        <f t="shared" ca="1" si="1097"/>
        <v>0</v>
      </c>
      <c r="BE891" s="132">
        <f t="shared" ca="1" si="1098"/>
        <v>0</v>
      </c>
      <c r="BF891" s="132">
        <f t="shared" ca="1" si="1099"/>
        <v>0</v>
      </c>
      <c r="BG891" s="132">
        <f t="shared" ca="1" si="1100"/>
        <v>0</v>
      </c>
      <c r="BH891" s="132">
        <f t="shared" ca="1" si="1101"/>
        <v>0</v>
      </c>
      <c r="BI891" s="132">
        <f t="shared" ca="1" si="1102"/>
        <v>0</v>
      </c>
      <c r="BJ891" s="132">
        <f t="shared" ca="1" si="1103"/>
        <v>0</v>
      </c>
      <c r="BK891" s="132">
        <f t="shared" ca="1" si="1104"/>
        <v>0</v>
      </c>
      <c r="BL891" s="132">
        <f t="shared" ca="1" si="1105"/>
        <v>0</v>
      </c>
      <c r="BM891" s="132">
        <f t="shared" ca="1" si="1106"/>
        <v>0</v>
      </c>
      <c r="BN891" s="132">
        <f t="shared" ca="1" si="1107"/>
        <v>0</v>
      </c>
      <c r="BO891" s="132">
        <f t="shared" ca="1" si="1108"/>
        <v>0</v>
      </c>
      <c r="BP891" s="132">
        <f t="shared" ca="1" si="1109"/>
        <v>0</v>
      </c>
      <c r="BQ891" s="132">
        <f t="shared" ca="1" si="1110"/>
        <v>0</v>
      </c>
      <c r="BR891" s="132">
        <f t="shared" ca="1" si="1111"/>
        <v>0</v>
      </c>
      <c r="BS891" s="132">
        <f t="shared" ca="1" si="1112"/>
        <v>0</v>
      </c>
    </row>
    <row r="892" spans="1:71" x14ac:dyDescent="0.3">
      <c r="A892" s="132" t="s">
        <v>847</v>
      </c>
      <c r="B892" s="132" t="s">
        <v>206</v>
      </c>
      <c r="C892" s="132" t="s">
        <v>140</v>
      </c>
      <c r="D892" s="132" t="s">
        <v>1076</v>
      </c>
      <c r="F892" s="132" t="str">
        <f t="shared" si="1083"/>
        <v>정령</v>
      </c>
      <c r="K892" s="132">
        <v>1</v>
      </c>
      <c r="L892" s="132">
        <v>1</v>
      </c>
      <c r="AM892" s="132">
        <f>COUNTIF('몬스터 리스트(숨김)'!$B$14:$B$53,A892)</f>
        <v>0</v>
      </c>
      <c r="AN892" s="132">
        <f ca="1">IF(COUNTIF(AO893:$AO$923,1)&gt;0,0,AM892)</f>
        <v>0</v>
      </c>
      <c r="AO892" s="132">
        <f ca="1">IF(IF(AN892=0,0,VLOOKUP(A892,'몬스터 리스트(숨김)'!$B$14:$D$53,3,0))&gt;0,1,0)</f>
        <v>0</v>
      </c>
      <c r="AQ892" s="132">
        <f t="shared" ca="1" si="1084"/>
        <v>0</v>
      </c>
      <c r="AR892" s="132">
        <f t="shared" ca="1" si="1085"/>
        <v>0</v>
      </c>
      <c r="AS892" s="132">
        <f t="shared" ca="1" si="1086"/>
        <v>0</v>
      </c>
      <c r="AT892" s="132">
        <f t="shared" ca="1" si="1087"/>
        <v>0</v>
      </c>
      <c r="AU892" s="132">
        <f t="shared" ca="1" si="1088"/>
        <v>0</v>
      </c>
      <c r="AV892" s="132">
        <f t="shared" ca="1" si="1089"/>
        <v>0</v>
      </c>
      <c r="AW892" s="132">
        <f t="shared" ca="1" si="1090"/>
        <v>0</v>
      </c>
      <c r="AX892" s="132">
        <f t="shared" ca="1" si="1091"/>
        <v>0</v>
      </c>
      <c r="AY892" s="132">
        <f t="shared" ca="1" si="1092"/>
        <v>0</v>
      </c>
      <c r="AZ892" s="132">
        <f t="shared" ca="1" si="1093"/>
        <v>0</v>
      </c>
      <c r="BA892" s="132">
        <f t="shared" ca="1" si="1094"/>
        <v>0</v>
      </c>
      <c r="BB892" s="132">
        <f t="shared" ca="1" si="1095"/>
        <v>0</v>
      </c>
      <c r="BC892" s="132">
        <f t="shared" ca="1" si="1096"/>
        <v>0</v>
      </c>
      <c r="BD892" s="132">
        <f t="shared" ca="1" si="1097"/>
        <v>0</v>
      </c>
      <c r="BE892" s="132">
        <f t="shared" ca="1" si="1098"/>
        <v>0</v>
      </c>
      <c r="BF892" s="132">
        <f t="shared" ca="1" si="1099"/>
        <v>0</v>
      </c>
      <c r="BG892" s="132">
        <f t="shared" ca="1" si="1100"/>
        <v>0</v>
      </c>
      <c r="BH892" s="132">
        <f t="shared" ca="1" si="1101"/>
        <v>0</v>
      </c>
      <c r="BI892" s="132">
        <f t="shared" ca="1" si="1102"/>
        <v>0</v>
      </c>
      <c r="BJ892" s="132">
        <f t="shared" ca="1" si="1103"/>
        <v>0</v>
      </c>
      <c r="BK892" s="132">
        <f t="shared" ca="1" si="1104"/>
        <v>0</v>
      </c>
      <c r="BL892" s="132">
        <f t="shared" ca="1" si="1105"/>
        <v>0</v>
      </c>
      <c r="BM892" s="132">
        <f t="shared" ca="1" si="1106"/>
        <v>0</v>
      </c>
      <c r="BN892" s="132">
        <f t="shared" ca="1" si="1107"/>
        <v>0</v>
      </c>
      <c r="BO892" s="132">
        <f t="shared" ca="1" si="1108"/>
        <v>0</v>
      </c>
      <c r="BP892" s="132">
        <f t="shared" ca="1" si="1109"/>
        <v>0</v>
      </c>
      <c r="BQ892" s="132">
        <f t="shared" ca="1" si="1110"/>
        <v>0</v>
      </c>
      <c r="BR892" s="132">
        <f t="shared" ca="1" si="1111"/>
        <v>0</v>
      </c>
      <c r="BS892" s="132">
        <f t="shared" ca="1" si="1112"/>
        <v>0</v>
      </c>
    </row>
    <row r="893" spans="1:71" x14ac:dyDescent="0.3">
      <c r="A893" s="132" t="s">
        <v>848</v>
      </c>
      <c r="B893" s="132" t="s">
        <v>206</v>
      </c>
      <c r="C893" s="132" t="s">
        <v>140</v>
      </c>
      <c r="D893" s="132" t="s">
        <v>1076</v>
      </c>
      <c r="F893" s="132" t="str">
        <f t="shared" si="1083"/>
        <v>정령</v>
      </c>
      <c r="K893" s="132">
        <v>1</v>
      </c>
      <c r="L893" s="132">
        <v>1</v>
      </c>
      <c r="AM893" s="132">
        <f>COUNTIF('몬스터 리스트(숨김)'!$B$14:$B$53,A893)</f>
        <v>0</v>
      </c>
      <c r="AN893" s="132">
        <f ca="1">IF(COUNTIF(AO894:$AO$923,1)&gt;0,0,AM893)</f>
        <v>0</v>
      </c>
      <c r="AO893" s="132">
        <f ca="1">IF(IF(AN893=0,0,VLOOKUP(A893,'몬스터 리스트(숨김)'!$B$14:$D$53,3,0))&gt;0,1,0)</f>
        <v>0</v>
      </c>
      <c r="AQ893" s="132">
        <f t="shared" ca="1" si="1084"/>
        <v>0</v>
      </c>
      <c r="AR893" s="132">
        <f t="shared" ca="1" si="1085"/>
        <v>0</v>
      </c>
      <c r="AS893" s="132">
        <f t="shared" ca="1" si="1086"/>
        <v>0</v>
      </c>
      <c r="AT893" s="132">
        <f t="shared" ca="1" si="1087"/>
        <v>0</v>
      </c>
      <c r="AU893" s="132">
        <f t="shared" ca="1" si="1088"/>
        <v>0</v>
      </c>
      <c r="AV893" s="132">
        <f t="shared" ca="1" si="1089"/>
        <v>0</v>
      </c>
      <c r="AW893" s="132">
        <f t="shared" ca="1" si="1090"/>
        <v>0</v>
      </c>
      <c r="AX893" s="132">
        <f t="shared" ca="1" si="1091"/>
        <v>0</v>
      </c>
      <c r="AY893" s="132">
        <f t="shared" ca="1" si="1092"/>
        <v>0</v>
      </c>
      <c r="AZ893" s="132">
        <f t="shared" ca="1" si="1093"/>
        <v>0</v>
      </c>
      <c r="BA893" s="132">
        <f t="shared" ca="1" si="1094"/>
        <v>0</v>
      </c>
      <c r="BB893" s="132">
        <f t="shared" ca="1" si="1095"/>
        <v>0</v>
      </c>
      <c r="BC893" s="132">
        <f t="shared" ca="1" si="1096"/>
        <v>0</v>
      </c>
      <c r="BD893" s="132">
        <f t="shared" ca="1" si="1097"/>
        <v>0</v>
      </c>
      <c r="BE893" s="132">
        <f t="shared" ca="1" si="1098"/>
        <v>0</v>
      </c>
      <c r="BF893" s="132">
        <f t="shared" ca="1" si="1099"/>
        <v>0</v>
      </c>
      <c r="BG893" s="132">
        <f t="shared" ca="1" si="1100"/>
        <v>0</v>
      </c>
      <c r="BH893" s="132">
        <f t="shared" ca="1" si="1101"/>
        <v>0</v>
      </c>
      <c r="BI893" s="132">
        <f t="shared" ca="1" si="1102"/>
        <v>0</v>
      </c>
      <c r="BJ893" s="132">
        <f t="shared" ca="1" si="1103"/>
        <v>0</v>
      </c>
      <c r="BK893" s="132">
        <f t="shared" ca="1" si="1104"/>
        <v>0</v>
      </c>
      <c r="BL893" s="132">
        <f t="shared" ca="1" si="1105"/>
        <v>0</v>
      </c>
      <c r="BM893" s="132">
        <f t="shared" ca="1" si="1106"/>
        <v>0</v>
      </c>
      <c r="BN893" s="132">
        <f t="shared" ca="1" si="1107"/>
        <v>0</v>
      </c>
      <c r="BO893" s="132">
        <f t="shared" ca="1" si="1108"/>
        <v>0</v>
      </c>
      <c r="BP893" s="132">
        <f t="shared" ca="1" si="1109"/>
        <v>0</v>
      </c>
      <c r="BQ893" s="132">
        <f t="shared" ca="1" si="1110"/>
        <v>0</v>
      </c>
      <c r="BR893" s="132">
        <f t="shared" ca="1" si="1111"/>
        <v>0</v>
      </c>
      <c r="BS893" s="132">
        <f t="shared" ca="1" si="1112"/>
        <v>0</v>
      </c>
    </row>
    <row r="894" spans="1:71" x14ac:dyDescent="0.3">
      <c r="A894" s="132" t="s">
        <v>849</v>
      </c>
      <c r="B894" s="132" t="s">
        <v>206</v>
      </c>
      <c r="C894" s="132" t="s">
        <v>140</v>
      </c>
      <c r="D894" s="132" t="s">
        <v>1076</v>
      </c>
      <c r="F894" s="132" t="str">
        <f t="shared" si="1083"/>
        <v>정령</v>
      </c>
      <c r="K894" s="132">
        <v>1</v>
      </c>
      <c r="L894" s="132">
        <v>1</v>
      </c>
      <c r="AM894" s="132">
        <f>COUNTIF('몬스터 리스트(숨김)'!$B$14:$B$53,A894)</f>
        <v>0</v>
      </c>
      <c r="AN894" s="132">
        <f ca="1">IF(COUNTIF(AO895:$AO$923,1)&gt;0,0,AM894)</f>
        <v>0</v>
      </c>
      <c r="AO894" s="132">
        <f ca="1">IF(IF(AN894=0,0,VLOOKUP(A894,'몬스터 리스트(숨김)'!$B$14:$D$53,3,0))&gt;0,1,0)</f>
        <v>0</v>
      </c>
      <c r="AQ894" s="132">
        <f t="shared" ca="1" si="1084"/>
        <v>0</v>
      </c>
      <c r="AR894" s="132">
        <f t="shared" ca="1" si="1085"/>
        <v>0</v>
      </c>
      <c r="AS894" s="132">
        <f t="shared" ca="1" si="1086"/>
        <v>0</v>
      </c>
      <c r="AT894" s="132">
        <f t="shared" ca="1" si="1087"/>
        <v>0</v>
      </c>
      <c r="AU894" s="132">
        <f t="shared" ca="1" si="1088"/>
        <v>0</v>
      </c>
      <c r="AV894" s="132">
        <f t="shared" ca="1" si="1089"/>
        <v>0</v>
      </c>
      <c r="AW894" s="132">
        <f t="shared" ca="1" si="1090"/>
        <v>0</v>
      </c>
      <c r="AX894" s="132">
        <f t="shared" ca="1" si="1091"/>
        <v>0</v>
      </c>
      <c r="AY894" s="132">
        <f t="shared" ca="1" si="1092"/>
        <v>0</v>
      </c>
      <c r="AZ894" s="132">
        <f t="shared" ca="1" si="1093"/>
        <v>0</v>
      </c>
      <c r="BA894" s="132">
        <f t="shared" ca="1" si="1094"/>
        <v>0</v>
      </c>
      <c r="BB894" s="132">
        <f t="shared" ca="1" si="1095"/>
        <v>0</v>
      </c>
      <c r="BC894" s="132">
        <f t="shared" ca="1" si="1096"/>
        <v>0</v>
      </c>
      <c r="BD894" s="132">
        <f t="shared" ca="1" si="1097"/>
        <v>0</v>
      </c>
      <c r="BE894" s="132">
        <f t="shared" ca="1" si="1098"/>
        <v>0</v>
      </c>
      <c r="BF894" s="132">
        <f t="shared" ca="1" si="1099"/>
        <v>0</v>
      </c>
      <c r="BG894" s="132">
        <f t="shared" ca="1" si="1100"/>
        <v>0</v>
      </c>
      <c r="BH894" s="132">
        <f t="shared" ca="1" si="1101"/>
        <v>0</v>
      </c>
      <c r="BI894" s="132">
        <f t="shared" ca="1" si="1102"/>
        <v>0</v>
      </c>
      <c r="BJ894" s="132">
        <f t="shared" ca="1" si="1103"/>
        <v>0</v>
      </c>
      <c r="BK894" s="132">
        <f t="shared" ca="1" si="1104"/>
        <v>0</v>
      </c>
      <c r="BL894" s="132">
        <f t="shared" ca="1" si="1105"/>
        <v>0</v>
      </c>
      <c r="BM894" s="132">
        <f t="shared" ca="1" si="1106"/>
        <v>0</v>
      </c>
      <c r="BN894" s="132">
        <f t="shared" ca="1" si="1107"/>
        <v>0</v>
      </c>
      <c r="BO894" s="132">
        <f t="shared" ca="1" si="1108"/>
        <v>0</v>
      </c>
      <c r="BP894" s="132">
        <f t="shared" ca="1" si="1109"/>
        <v>0</v>
      </c>
      <c r="BQ894" s="132">
        <f t="shared" ca="1" si="1110"/>
        <v>0</v>
      </c>
      <c r="BR894" s="132">
        <f t="shared" ca="1" si="1111"/>
        <v>0</v>
      </c>
      <c r="BS894" s="132">
        <f t="shared" ca="1" si="1112"/>
        <v>0</v>
      </c>
    </row>
    <row r="895" spans="1:71" x14ac:dyDescent="0.3">
      <c r="A895" s="132" t="s">
        <v>850</v>
      </c>
      <c r="B895" s="132" t="s">
        <v>206</v>
      </c>
      <c r="C895" s="132" t="s">
        <v>142</v>
      </c>
      <c r="D895" s="132" t="s">
        <v>1077</v>
      </c>
      <c r="F895" s="132" t="str">
        <f t="shared" si="1083"/>
        <v>정령</v>
      </c>
      <c r="K895" s="132">
        <v>2</v>
      </c>
      <c r="L895" s="132">
        <v>2</v>
      </c>
      <c r="AM895" s="132">
        <f>COUNTIF('몬스터 리스트(숨김)'!$B$14:$B$53,A895)</f>
        <v>0</v>
      </c>
      <c r="AN895" s="132">
        <f ca="1">IF(COUNTIF(AO896:$AO$923,1)&gt;0,0,AM895)</f>
        <v>0</v>
      </c>
      <c r="AO895" s="132">
        <f ca="1">IF(IF(AN895=0,0,VLOOKUP(A895,'몬스터 리스트(숨김)'!$B$14:$D$53,3,0))&gt;0,1,0)</f>
        <v>0</v>
      </c>
      <c r="AQ895" s="132">
        <f t="shared" ca="1" si="1084"/>
        <v>0</v>
      </c>
      <c r="AR895" s="132">
        <f t="shared" ca="1" si="1085"/>
        <v>0</v>
      </c>
      <c r="AS895" s="132">
        <f t="shared" ca="1" si="1086"/>
        <v>0</v>
      </c>
      <c r="AT895" s="132">
        <f t="shared" ca="1" si="1087"/>
        <v>0</v>
      </c>
      <c r="AU895" s="132">
        <f t="shared" ca="1" si="1088"/>
        <v>0</v>
      </c>
      <c r="AV895" s="132">
        <f t="shared" ca="1" si="1089"/>
        <v>0</v>
      </c>
      <c r="AW895" s="132">
        <f t="shared" ca="1" si="1090"/>
        <v>0</v>
      </c>
      <c r="AX895" s="132">
        <f t="shared" ca="1" si="1091"/>
        <v>0</v>
      </c>
      <c r="AY895" s="132">
        <f t="shared" ca="1" si="1092"/>
        <v>0</v>
      </c>
      <c r="AZ895" s="132">
        <f t="shared" ca="1" si="1093"/>
        <v>0</v>
      </c>
      <c r="BA895" s="132">
        <f t="shared" ca="1" si="1094"/>
        <v>0</v>
      </c>
      <c r="BB895" s="132">
        <f t="shared" ca="1" si="1095"/>
        <v>0</v>
      </c>
      <c r="BC895" s="132">
        <f t="shared" ca="1" si="1096"/>
        <v>0</v>
      </c>
      <c r="BD895" s="132">
        <f t="shared" ca="1" si="1097"/>
        <v>0</v>
      </c>
      <c r="BE895" s="132">
        <f t="shared" ca="1" si="1098"/>
        <v>0</v>
      </c>
      <c r="BF895" s="132">
        <f t="shared" ca="1" si="1099"/>
        <v>0</v>
      </c>
      <c r="BG895" s="132">
        <f t="shared" ca="1" si="1100"/>
        <v>0</v>
      </c>
      <c r="BH895" s="132">
        <f t="shared" ca="1" si="1101"/>
        <v>0</v>
      </c>
      <c r="BI895" s="132">
        <f t="shared" ca="1" si="1102"/>
        <v>0</v>
      </c>
      <c r="BJ895" s="132">
        <f t="shared" ca="1" si="1103"/>
        <v>0</v>
      </c>
      <c r="BK895" s="132">
        <f t="shared" ca="1" si="1104"/>
        <v>0</v>
      </c>
      <c r="BL895" s="132">
        <f t="shared" ca="1" si="1105"/>
        <v>0</v>
      </c>
      <c r="BM895" s="132">
        <f t="shared" ca="1" si="1106"/>
        <v>0</v>
      </c>
      <c r="BN895" s="132">
        <f t="shared" ca="1" si="1107"/>
        <v>0</v>
      </c>
      <c r="BO895" s="132">
        <f t="shared" ca="1" si="1108"/>
        <v>0</v>
      </c>
      <c r="BP895" s="132">
        <f t="shared" ca="1" si="1109"/>
        <v>0</v>
      </c>
      <c r="BQ895" s="132">
        <f t="shared" ca="1" si="1110"/>
        <v>0</v>
      </c>
      <c r="BR895" s="132">
        <f t="shared" ca="1" si="1111"/>
        <v>0</v>
      </c>
      <c r="BS895" s="132">
        <f t="shared" ca="1" si="1112"/>
        <v>0</v>
      </c>
    </row>
    <row r="896" spans="1:71" x14ac:dyDescent="0.3">
      <c r="A896" s="132" t="s">
        <v>851</v>
      </c>
      <c r="B896" s="132" t="s">
        <v>206</v>
      </c>
      <c r="C896" s="132" t="s">
        <v>142</v>
      </c>
      <c r="D896" s="132" t="s">
        <v>1077</v>
      </c>
      <c r="F896" s="132" t="str">
        <f t="shared" si="1083"/>
        <v>정령</v>
      </c>
      <c r="K896" s="132">
        <v>2</v>
      </c>
      <c r="L896" s="132">
        <v>2</v>
      </c>
      <c r="AM896" s="132">
        <f>COUNTIF('몬스터 리스트(숨김)'!$B$14:$B$53,A896)</f>
        <v>0</v>
      </c>
      <c r="AN896" s="132">
        <f ca="1">IF(COUNTIF(AO897:$AO$923,1)&gt;0,0,AM896)</f>
        <v>0</v>
      </c>
      <c r="AO896" s="132">
        <f ca="1">IF(IF(AN896=0,0,VLOOKUP(A896,'몬스터 리스트(숨김)'!$B$14:$D$53,3,0))&gt;0,1,0)</f>
        <v>0</v>
      </c>
      <c r="AQ896" s="132">
        <f t="shared" ca="1" si="1084"/>
        <v>0</v>
      </c>
      <c r="AR896" s="132">
        <f t="shared" ca="1" si="1085"/>
        <v>0</v>
      </c>
      <c r="AS896" s="132">
        <f t="shared" ca="1" si="1086"/>
        <v>0</v>
      </c>
      <c r="AT896" s="132">
        <f t="shared" ca="1" si="1087"/>
        <v>0</v>
      </c>
      <c r="AU896" s="132">
        <f t="shared" ca="1" si="1088"/>
        <v>0</v>
      </c>
      <c r="AV896" s="132">
        <f t="shared" ca="1" si="1089"/>
        <v>0</v>
      </c>
      <c r="AW896" s="132">
        <f t="shared" ca="1" si="1090"/>
        <v>0</v>
      </c>
      <c r="AX896" s="132">
        <f t="shared" ca="1" si="1091"/>
        <v>0</v>
      </c>
      <c r="AY896" s="132">
        <f t="shared" ca="1" si="1092"/>
        <v>0</v>
      </c>
      <c r="AZ896" s="132">
        <f t="shared" ca="1" si="1093"/>
        <v>0</v>
      </c>
      <c r="BA896" s="132">
        <f t="shared" ca="1" si="1094"/>
        <v>0</v>
      </c>
      <c r="BB896" s="132">
        <f t="shared" ca="1" si="1095"/>
        <v>0</v>
      </c>
      <c r="BC896" s="132">
        <f t="shared" ca="1" si="1096"/>
        <v>0</v>
      </c>
      <c r="BD896" s="132">
        <f t="shared" ca="1" si="1097"/>
        <v>0</v>
      </c>
      <c r="BE896" s="132">
        <f t="shared" ca="1" si="1098"/>
        <v>0</v>
      </c>
      <c r="BF896" s="132">
        <f t="shared" ca="1" si="1099"/>
        <v>0</v>
      </c>
      <c r="BG896" s="132">
        <f t="shared" ca="1" si="1100"/>
        <v>0</v>
      </c>
      <c r="BH896" s="132">
        <f t="shared" ca="1" si="1101"/>
        <v>0</v>
      </c>
      <c r="BI896" s="132">
        <f t="shared" ca="1" si="1102"/>
        <v>0</v>
      </c>
      <c r="BJ896" s="132">
        <f t="shared" ca="1" si="1103"/>
        <v>0</v>
      </c>
      <c r="BK896" s="132">
        <f t="shared" ca="1" si="1104"/>
        <v>0</v>
      </c>
      <c r="BL896" s="132">
        <f t="shared" ca="1" si="1105"/>
        <v>0</v>
      </c>
      <c r="BM896" s="132">
        <f t="shared" ca="1" si="1106"/>
        <v>0</v>
      </c>
      <c r="BN896" s="132">
        <f t="shared" ca="1" si="1107"/>
        <v>0</v>
      </c>
      <c r="BO896" s="132">
        <f t="shared" ca="1" si="1108"/>
        <v>0</v>
      </c>
      <c r="BP896" s="132">
        <f t="shared" ca="1" si="1109"/>
        <v>0</v>
      </c>
      <c r="BQ896" s="132">
        <f t="shared" ca="1" si="1110"/>
        <v>0</v>
      </c>
      <c r="BR896" s="132">
        <f t="shared" ca="1" si="1111"/>
        <v>0</v>
      </c>
      <c r="BS896" s="132">
        <f t="shared" ca="1" si="1112"/>
        <v>0</v>
      </c>
    </row>
    <row r="897" spans="1:71" x14ac:dyDescent="0.3">
      <c r="A897" s="132" t="s">
        <v>852</v>
      </c>
      <c r="B897" s="132" t="s">
        <v>206</v>
      </c>
      <c r="C897" s="132" t="s">
        <v>142</v>
      </c>
      <c r="D897" s="132" t="s">
        <v>1077</v>
      </c>
      <c r="F897" s="132" t="str">
        <f t="shared" si="1083"/>
        <v>정령</v>
      </c>
      <c r="K897" s="132">
        <v>2</v>
      </c>
      <c r="L897" s="132">
        <v>2</v>
      </c>
      <c r="AM897" s="132">
        <f>COUNTIF('몬스터 리스트(숨김)'!$B$14:$B$53,A897)</f>
        <v>0</v>
      </c>
      <c r="AN897" s="132">
        <f ca="1">IF(COUNTIF(AO898:$AO$923,1)&gt;0,0,AM897)</f>
        <v>0</v>
      </c>
      <c r="AO897" s="132">
        <f ca="1">IF(IF(AN897=0,0,VLOOKUP(A897,'몬스터 리스트(숨김)'!$B$14:$D$53,3,0))&gt;0,1,0)</f>
        <v>0</v>
      </c>
      <c r="AQ897" s="132">
        <f t="shared" ca="1" si="1084"/>
        <v>0</v>
      </c>
      <c r="AR897" s="132">
        <f t="shared" ca="1" si="1085"/>
        <v>0</v>
      </c>
      <c r="AS897" s="132">
        <f t="shared" ca="1" si="1086"/>
        <v>0</v>
      </c>
      <c r="AT897" s="132">
        <f t="shared" ca="1" si="1087"/>
        <v>0</v>
      </c>
      <c r="AU897" s="132">
        <f t="shared" ca="1" si="1088"/>
        <v>0</v>
      </c>
      <c r="AV897" s="132">
        <f t="shared" ca="1" si="1089"/>
        <v>0</v>
      </c>
      <c r="AW897" s="132">
        <f t="shared" ca="1" si="1090"/>
        <v>0</v>
      </c>
      <c r="AX897" s="132">
        <f t="shared" ca="1" si="1091"/>
        <v>0</v>
      </c>
      <c r="AY897" s="132">
        <f t="shared" ca="1" si="1092"/>
        <v>0</v>
      </c>
      <c r="AZ897" s="132">
        <f t="shared" ca="1" si="1093"/>
        <v>0</v>
      </c>
      <c r="BA897" s="132">
        <f t="shared" ca="1" si="1094"/>
        <v>0</v>
      </c>
      <c r="BB897" s="132">
        <f t="shared" ca="1" si="1095"/>
        <v>0</v>
      </c>
      <c r="BC897" s="132">
        <f t="shared" ca="1" si="1096"/>
        <v>0</v>
      </c>
      <c r="BD897" s="132">
        <f t="shared" ca="1" si="1097"/>
        <v>0</v>
      </c>
      <c r="BE897" s="132">
        <f t="shared" ca="1" si="1098"/>
        <v>0</v>
      </c>
      <c r="BF897" s="132">
        <f t="shared" ca="1" si="1099"/>
        <v>0</v>
      </c>
      <c r="BG897" s="132">
        <f t="shared" ca="1" si="1100"/>
        <v>0</v>
      </c>
      <c r="BH897" s="132">
        <f t="shared" ca="1" si="1101"/>
        <v>0</v>
      </c>
      <c r="BI897" s="132">
        <f t="shared" ca="1" si="1102"/>
        <v>0</v>
      </c>
      <c r="BJ897" s="132">
        <f t="shared" ca="1" si="1103"/>
        <v>0</v>
      </c>
      <c r="BK897" s="132">
        <f t="shared" ca="1" si="1104"/>
        <v>0</v>
      </c>
      <c r="BL897" s="132">
        <f t="shared" ca="1" si="1105"/>
        <v>0</v>
      </c>
      <c r="BM897" s="132">
        <f t="shared" ca="1" si="1106"/>
        <v>0</v>
      </c>
      <c r="BN897" s="132">
        <f t="shared" ca="1" si="1107"/>
        <v>0</v>
      </c>
      <c r="BO897" s="132">
        <f t="shared" ca="1" si="1108"/>
        <v>0</v>
      </c>
      <c r="BP897" s="132">
        <f t="shared" ca="1" si="1109"/>
        <v>0</v>
      </c>
      <c r="BQ897" s="132">
        <f t="shared" ca="1" si="1110"/>
        <v>0</v>
      </c>
      <c r="BR897" s="132">
        <f t="shared" ca="1" si="1111"/>
        <v>0</v>
      </c>
      <c r="BS897" s="132">
        <f t="shared" ca="1" si="1112"/>
        <v>0</v>
      </c>
    </row>
    <row r="898" spans="1:71" x14ac:dyDescent="0.3">
      <c r="A898" s="132" t="s">
        <v>853</v>
      </c>
      <c r="B898" s="132" t="s">
        <v>206</v>
      </c>
      <c r="C898" s="132" t="s">
        <v>142</v>
      </c>
      <c r="D898" s="132" t="s">
        <v>1077</v>
      </c>
      <c r="F898" s="132" t="str">
        <f t="shared" si="1083"/>
        <v>정령</v>
      </c>
      <c r="K898" s="132">
        <v>2</v>
      </c>
      <c r="L898" s="132">
        <v>2</v>
      </c>
      <c r="AM898" s="132">
        <f>COUNTIF('몬스터 리스트(숨김)'!$B$14:$B$53,A898)</f>
        <v>0</v>
      </c>
      <c r="AN898" s="132">
        <f ca="1">IF(COUNTIF(AO899:$AO$923,1)&gt;0,0,AM898)</f>
        <v>0</v>
      </c>
      <c r="AO898" s="132">
        <f ca="1">IF(IF(AN898=0,0,VLOOKUP(A898,'몬스터 리스트(숨김)'!$B$14:$D$53,3,0))&gt;0,1,0)</f>
        <v>0</v>
      </c>
      <c r="AQ898" s="132">
        <f t="shared" ca="1" si="1084"/>
        <v>0</v>
      </c>
      <c r="AR898" s="132">
        <f t="shared" ca="1" si="1085"/>
        <v>0</v>
      </c>
      <c r="AS898" s="132">
        <f t="shared" ca="1" si="1086"/>
        <v>0</v>
      </c>
      <c r="AT898" s="132">
        <f t="shared" ca="1" si="1087"/>
        <v>0</v>
      </c>
      <c r="AU898" s="132">
        <f t="shared" ca="1" si="1088"/>
        <v>0</v>
      </c>
      <c r="AV898" s="132">
        <f t="shared" ca="1" si="1089"/>
        <v>0</v>
      </c>
      <c r="AW898" s="132">
        <f t="shared" ca="1" si="1090"/>
        <v>0</v>
      </c>
      <c r="AX898" s="132">
        <f t="shared" ca="1" si="1091"/>
        <v>0</v>
      </c>
      <c r="AY898" s="132">
        <f t="shared" ca="1" si="1092"/>
        <v>0</v>
      </c>
      <c r="AZ898" s="132">
        <f t="shared" ca="1" si="1093"/>
        <v>0</v>
      </c>
      <c r="BA898" s="132">
        <f t="shared" ca="1" si="1094"/>
        <v>0</v>
      </c>
      <c r="BB898" s="132">
        <f t="shared" ca="1" si="1095"/>
        <v>0</v>
      </c>
      <c r="BC898" s="132">
        <f t="shared" ca="1" si="1096"/>
        <v>0</v>
      </c>
      <c r="BD898" s="132">
        <f t="shared" ca="1" si="1097"/>
        <v>0</v>
      </c>
      <c r="BE898" s="132">
        <f t="shared" ca="1" si="1098"/>
        <v>0</v>
      </c>
      <c r="BF898" s="132">
        <f t="shared" ca="1" si="1099"/>
        <v>0</v>
      </c>
      <c r="BG898" s="132">
        <f t="shared" ca="1" si="1100"/>
        <v>0</v>
      </c>
      <c r="BH898" s="132">
        <f t="shared" ca="1" si="1101"/>
        <v>0</v>
      </c>
      <c r="BI898" s="132">
        <f t="shared" ca="1" si="1102"/>
        <v>0</v>
      </c>
      <c r="BJ898" s="132">
        <f t="shared" ca="1" si="1103"/>
        <v>0</v>
      </c>
      <c r="BK898" s="132">
        <f t="shared" ca="1" si="1104"/>
        <v>0</v>
      </c>
      <c r="BL898" s="132">
        <f t="shared" ca="1" si="1105"/>
        <v>0</v>
      </c>
      <c r="BM898" s="132">
        <f t="shared" ca="1" si="1106"/>
        <v>0</v>
      </c>
      <c r="BN898" s="132">
        <f t="shared" ca="1" si="1107"/>
        <v>0</v>
      </c>
      <c r="BO898" s="132">
        <f t="shared" ca="1" si="1108"/>
        <v>0</v>
      </c>
      <c r="BP898" s="132">
        <f t="shared" ca="1" si="1109"/>
        <v>0</v>
      </c>
      <c r="BQ898" s="132">
        <f t="shared" ca="1" si="1110"/>
        <v>0</v>
      </c>
      <c r="BR898" s="132">
        <f t="shared" ca="1" si="1111"/>
        <v>0</v>
      </c>
      <c r="BS898" s="132">
        <f t="shared" ca="1" si="1112"/>
        <v>0</v>
      </c>
    </row>
    <row r="899" spans="1:71" x14ac:dyDescent="0.3">
      <c r="A899" s="132" t="s">
        <v>854</v>
      </c>
      <c r="B899" s="132" t="s">
        <v>206</v>
      </c>
      <c r="C899" s="132" t="s">
        <v>144</v>
      </c>
      <c r="D899" s="132" t="s">
        <v>1081</v>
      </c>
      <c r="F899" s="132" t="str">
        <f>IF(B899="스페셜",IF(E899="","스페셜 상자","스페셜 조합"),B899)</f>
        <v>정령</v>
      </c>
      <c r="K899" s="132">
        <v>3</v>
      </c>
      <c r="L899" s="132">
        <v>3</v>
      </c>
      <c r="AM899" s="132">
        <f>COUNTIF('몬스터 리스트(숨김)'!$B$14:$B$53,A899)</f>
        <v>0</v>
      </c>
      <c r="AN899" s="132">
        <f ca="1">IF(COUNTIF(AO900:$AO$923,1)&gt;0,0,AM899)</f>
        <v>0</v>
      </c>
      <c r="AO899" s="132">
        <f ca="1">IF(IF(AN899=0,0,VLOOKUP(A899,'몬스터 리스트(숨김)'!$B$14:$D$53,3,0))&gt;0,1,0)</f>
        <v>0</v>
      </c>
      <c r="AQ899" s="132">
        <f t="shared" ca="1" si="1084"/>
        <v>0</v>
      </c>
      <c r="AR899" s="132">
        <f t="shared" ca="1" si="1085"/>
        <v>0</v>
      </c>
      <c r="AS899" s="132">
        <f t="shared" ca="1" si="1086"/>
        <v>0</v>
      </c>
      <c r="AT899" s="132">
        <f t="shared" ca="1" si="1087"/>
        <v>0</v>
      </c>
      <c r="AU899" s="132">
        <f t="shared" ca="1" si="1088"/>
        <v>0</v>
      </c>
      <c r="AV899" s="132">
        <f t="shared" ca="1" si="1089"/>
        <v>0</v>
      </c>
      <c r="AW899" s="132">
        <f t="shared" ca="1" si="1090"/>
        <v>0</v>
      </c>
      <c r="AX899" s="132">
        <f t="shared" ca="1" si="1091"/>
        <v>0</v>
      </c>
      <c r="AY899" s="132">
        <f t="shared" ca="1" si="1092"/>
        <v>0</v>
      </c>
      <c r="AZ899" s="132">
        <f t="shared" ca="1" si="1093"/>
        <v>0</v>
      </c>
      <c r="BA899" s="132">
        <f t="shared" ca="1" si="1094"/>
        <v>0</v>
      </c>
      <c r="BB899" s="132">
        <f t="shared" ca="1" si="1095"/>
        <v>0</v>
      </c>
      <c r="BC899" s="132">
        <f t="shared" ca="1" si="1096"/>
        <v>0</v>
      </c>
      <c r="BD899" s="132">
        <f t="shared" ca="1" si="1097"/>
        <v>0</v>
      </c>
      <c r="BE899" s="132">
        <f t="shared" ca="1" si="1098"/>
        <v>0</v>
      </c>
      <c r="BF899" s="132">
        <f t="shared" ca="1" si="1099"/>
        <v>0</v>
      </c>
      <c r="BG899" s="132">
        <f t="shared" ca="1" si="1100"/>
        <v>0</v>
      </c>
      <c r="BH899" s="132">
        <f t="shared" ca="1" si="1101"/>
        <v>0</v>
      </c>
      <c r="BI899" s="132">
        <f t="shared" ca="1" si="1102"/>
        <v>0</v>
      </c>
      <c r="BJ899" s="132">
        <f t="shared" ca="1" si="1103"/>
        <v>0</v>
      </c>
      <c r="BK899" s="132">
        <f t="shared" ca="1" si="1104"/>
        <v>0</v>
      </c>
      <c r="BL899" s="132">
        <f t="shared" ca="1" si="1105"/>
        <v>0</v>
      </c>
      <c r="BM899" s="132">
        <f t="shared" ca="1" si="1106"/>
        <v>0</v>
      </c>
      <c r="BN899" s="132">
        <f t="shared" ca="1" si="1107"/>
        <v>0</v>
      </c>
      <c r="BO899" s="132">
        <f t="shared" ca="1" si="1108"/>
        <v>0</v>
      </c>
      <c r="BP899" s="132">
        <f t="shared" ca="1" si="1109"/>
        <v>0</v>
      </c>
      <c r="BQ899" s="132">
        <f t="shared" ca="1" si="1110"/>
        <v>0</v>
      </c>
      <c r="BR899" s="132">
        <f t="shared" ca="1" si="1111"/>
        <v>0</v>
      </c>
      <c r="BS899" s="132">
        <f t="shared" ca="1" si="1112"/>
        <v>0</v>
      </c>
    </row>
    <row r="900" spans="1:71" x14ac:dyDescent="0.3">
      <c r="A900" s="132" t="s">
        <v>855</v>
      </c>
      <c r="B900" s="132" t="s">
        <v>206</v>
      </c>
      <c r="C900" s="132" t="s">
        <v>144</v>
      </c>
      <c r="D900" s="132" t="s">
        <v>1081</v>
      </c>
      <c r="F900" s="132" t="str">
        <f t="shared" ref="F900:F914" si="1113">IF(B900="스페셜",IF(E900="","스페셜 상자","스페셜 조합"),B900)</f>
        <v>정령</v>
      </c>
      <c r="K900" s="132">
        <v>3</v>
      </c>
      <c r="L900" s="132">
        <v>3</v>
      </c>
      <c r="AM900" s="132">
        <f>COUNTIF('몬스터 리스트(숨김)'!$B$14:$B$53,A900)</f>
        <v>0</v>
      </c>
      <c r="AN900" s="132">
        <f ca="1">IF(COUNTIF(AO901:$AO$923,1)&gt;0,0,AM900)</f>
        <v>0</v>
      </c>
      <c r="AO900" s="132">
        <f ca="1">IF(IF(AN900=0,0,VLOOKUP(A900,'몬스터 리스트(숨김)'!$B$14:$D$53,3,0))&gt;0,1,0)</f>
        <v>0</v>
      </c>
      <c r="AQ900" s="132">
        <f t="shared" ca="1" si="1084"/>
        <v>0</v>
      </c>
      <c r="AR900" s="132">
        <f t="shared" ca="1" si="1085"/>
        <v>0</v>
      </c>
      <c r="AS900" s="132">
        <f t="shared" ca="1" si="1086"/>
        <v>0</v>
      </c>
      <c r="AT900" s="132">
        <f t="shared" ca="1" si="1087"/>
        <v>0</v>
      </c>
      <c r="AU900" s="132">
        <f t="shared" ca="1" si="1088"/>
        <v>0</v>
      </c>
      <c r="AV900" s="132">
        <f t="shared" ca="1" si="1089"/>
        <v>0</v>
      </c>
      <c r="AW900" s="132">
        <f t="shared" ca="1" si="1090"/>
        <v>0</v>
      </c>
      <c r="AX900" s="132">
        <f t="shared" ca="1" si="1091"/>
        <v>0</v>
      </c>
      <c r="AY900" s="132">
        <f t="shared" ca="1" si="1092"/>
        <v>0</v>
      </c>
      <c r="AZ900" s="132">
        <f t="shared" ca="1" si="1093"/>
        <v>0</v>
      </c>
      <c r="BA900" s="132">
        <f t="shared" ca="1" si="1094"/>
        <v>0</v>
      </c>
      <c r="BB900" s="132">
        <f t="shared" ca="1" si="1095"/>
        <v>0</v>
      </c>
      <c r="BC900" s="132">
        <f t="shared" ca="1" si="1096"/>
        <v>0</v>
      </c>
      <c r="BD900" s="132">
        <f t="shared" ca="1" si="1097"/>
        <v>0</v>
      </c>
      <c r="BE900" s="132">
        <f t="shared" ca="1" si="1098"/>
        <v>0</v>
      </c>
      <c r="BF900" s="132">
        <f t="shared" ca="1" si="1099"/>
        <v>0</v>
      </c>
      <c r="BG900" s="132">
        <f t="shared" ca="1" si="1100"/>
        <v>0</v>
      </c>
      <c r="BH900" s="132">
        <f t="shared" ca="1" si="1101"/>
        <v>0</v>
      </c>
      <c r="BI900" s="132">
        <f t="shared" ca="1" si="1102"/>
        <v>0</v>
      </c>
      <c r="BJ900" s="132">
        <f t="shared" ca="1" si="1103"/>
        <v>0</v>
      </c>
      <c r="BK900" s="132">
        <f t="shared" ca="1" si="1104"/>
        <v>0</v>
      </c>
      <c r="BL900" s="132">
        <f t="shared" ca="1" si="1105"/>
        <v>0</v>
      </c>
      <c r="BM900" s="132">
        <f t="shared" ca="1" si="1106"/>
        <v>0</v>
      </c>
      <c r="BN900" s="132">
        <f t="shared" ca="1" si="1107"/>
        <v>0</v>
      </c>
      <c r="BO900" s="132">
        <f t="shared" ca="1" si="1108"/>
        <v>0</v>
      </c>
      <c r="BP900" s="132">
        <f t="shared" ca="1" si="1109"/>
        <v>0</v>
      </c>
      <c r="BQ900" s="132">
        <f t="shared" ca="1" si="1110"/>
        <v>0</v>
      </c>
      <c r="BR900" s="132">
        <f t="shared" ca="1" si="1111"/>
        <v>0</v>
      </c>
      <c r="BS900" s="132">
        <f t="shared" ca="1" si="1112"/>
        <v>0</v>
      </c>
    </row>
    <row r="901" spans="1:71" x14ac:dyDescent="0.3">
      <c r="A901" s="132" t="s">
        <v>856</v>
      </c>
      <c r="B901" s="132" t="s">
        <v>206</v>
      </c>
      <c r="C901" s="132" t="s">
        <v>144</v>
      </c>
      <c r="D901" s="132" t="s">
        <v>1081</v>
      </c>
      <c r="F901" s="132" t="str">
        <f t="shared" si="1113"/>
        <v>정령</v>
      </c>
      <c r="K901" s="132">
        <v>3</v>
      </c>
      <c r="L901" s="132">
        <v>3</v>
      </c>
      <c r="AM901" s="132">
        <f>COUNTIF('몬스터 리스트(숨김)'!$B$14:$B$53,A901)</f>
        <v>0</v>
      </c>
      <c r="AN901" s="132">
        <f ca="1">IF(COUNTIF(AO902:$AO$923,1)&gt;0,0,AM901)</f>
        <v>0</v>
      </c>
      <c r="AO901" s="132">
        <f ca="1">IF(IF(AN901=0,0,VLOOKUP(A901,'몬스터 리스트(숨김)'!$B$14:$D$53,3,0))&gt;0,1,0)</f>
        <v>0</v>
      </c>
      <c r="AQ901" s="132">
        <f t="shared" ca="1" si="1084"/>
        <v>0</v>
      </c>
      <c r="AR901" s="132">
        <f t="shared" ca="1" si="1085"/>
        <v>0</v>
      </c>
      <c r="AS901" s="132">
        <f t="shared" ca="1" si="1086"/>
        <v>0</v>
      </c>
      <c r="AT901" s="132">
        <f t="shared" ca="1" si="1087"/>
        <v>0</v>
      </c>
      <c r="AU901" s="132">
        <f t="shared" ca="1" si="1088"/>
        <v>0</v>
      </c>
      <c r="AV901" s="132">
        <f t="shared" ca="1" si="1089"/>
        <v>0</v>
      </c>
      <c r="AW901" s="132">
        <f t="shared" ca="1" si="1090"/>
        <v>0</v>
      </c>
      <c r="AX901" s="132">
        <f t="shared" ca="1" si="1091"/>
        <v>0</v>
      </c>
      <c r="AY901" s="132">
        <f t="shared" ca="1" si="1092"/>
        <v>0</v>
      </c>
      <c r="AZ901" s="132">
        <f t="shared" ca="1" si="1093"/>
        <v>0</v>
      </c>
      <c r="BA901" s="132">
        <f t="shared" ca="1" si="1094"/>
        <v>0</v>
      </c>
      <c r="BB901" s="132">
        <f t="shared" ca="1" si="1095"/>
        <v>0</v>
      </c>
      <c r="BC901" s="132">
        <f t="shared" ca="1" si="1096"/>
        <v>0</v>
      </c>
      <c r="BD901" s="132">
        <f t="shared" ca="1" si="1097"/>
        <v>0</v>
      </c>
      <c r="BE901" s="132">
        <f t="shared" ca="1" si="1098"/>
        <v>0</v>
      </c>
      <c r="BF901" s="132">
        <f t="shared" ca="1" si="1099"/>
        <v>0</v>
      </c>
      <c r="BG901" s="132">
        <f t="shared" ca="1" si="1100"/>
        <v>0</v>
      </c>
      <c r="BH901" s="132">
        <f t="shared" ca="1" si="1101"/>
        <v>0</v>
      </c>
      <c r="BI901" s="132">
        <f t="shared" ca="1" si="1102"/>
        <v>0</v>
      </c>
      <c r="BJ901" s="132">
        <f t="shared" ca="1" si="1103"/>
        <v>0</v>
      </c>
      <c r="BK901" s="132">
        <f t="shared" ca="1" si="1104"/>
        <v>0</v>
      </c>
      <c r="BL901" s="132">
        <f t="shared" ca="1" si="1105"/>
        <v>0</v>
      </c>
      <c r="BM901" s="132">
        <f t="shared" ca="1" si="1106"/>
        <v>0</v>
      </c>
      <c r="BN901" s="132">
        <f t="shared" ca="1" si="1107"/>
        <v>0</v>
      </c>
      <c r="BO901" s="132">
        <f t="shared" ca="1" si="1108"/>
        <v>0</v>
      </c>
      <c r="BP901" s="132">
        <f t="shared" ca="1" si="1109"/>
        <v>0</v>
      </c>
      <c r="BQ901" s="132">
        <f t="shared" ca="1" si="1110"/>
        <v>0</v>
      </c>
      <c r="BR901" s="132">
        <f t="shared" ca="1" si="1111"/>
        <v>0</v>
      </c>
      <c r="BS901" s="132">
        <f t="shared" ca="1" si="1112"/>
        <v>0</v>
      </c>
    </row>
    <row r="902" spans="1:71" x14ac:dyDescent="0.3">
      <c r="A902" s="132" t="s">
        <v>857</v>
      </c>
      <c r="B902" s="132" t="s">
        <v>206</v>
      </c>
      <c r="C902" s="132" t="s">
        <v>144</v>
      </c>
      <c r="D902" s="132" t="s">
        <v>1081</v>
      </c>
      <c r="F902" s="132" t="str">
        <f t="shared" si="1113"/>
        <v>정령</v>
      </c>
      <c r="K902" s="132">
        <v>3</v>
      </c>
      <c r="L902" s="132">
        <v>3</v>
      </c>
      <c r="AM902" s="132">
        <f>COUNTIF('몬스터 리스트(숨김)'!$B$14:$B$53,A902)</f>
        <v>0</v>
      </c>
      <c r="AN902" s="132">
        <f ca="1">IF(COUNTIF(AO903:$AO$923,1)&gt;0,0,AM902)</f>
        <v>0</v>
      </c>
      <c r="AO902" s="132">
        <f ca="1">IF(IF(AN902=0,0,VLOOKUP(A902,'몬스터 리스트(숨김)'!$B$14:$D$53,3,0))&gt;0,1,0)</f>
        <v>0</v>
      </c>
      <c r="AQ902" s="132">
        <f t="shared" ca="1" si="1084"/>
        <v>0</v>
      </c>
      <c r="AR902" s="132">
        <f t="shared" ca="1" si="1085"/>
        <v>0</v>
      </c>
      <c r="AS902" s="132">
        <f t="shared" ca="1" si="1086"/>
        <v>0</v>
      </c>
      <c r="AT902" s="132">
        <f t="shared" ca="1" si="1087"/>
        <v>0</v>
      </c>
      <c r="AU902" s="132">
        <f t="shared" ca="1" si="1088"/>
        <v>0</v>
      </c>
      <c r="AV902" s="132">
        <f t="shared" ca="1" si="1089"/>
        <v>0</v>
      </c>
      <c r="AW902" s="132">
        <f t="shared" ca="1" si="1090"/>
        <v>0</v>
      </c>
      <c r="AX902" s="132">
        <f t="shared" ca="1" si="1091"/>
        <v>0</v>
      </c>
      <c r="AY902" s="132">
        <f t="shared" ca="1" si="1092"/>
        <v>0</v>
      </c>
      <c r="AZ902" s="132">
        <f t="shared" ca="1" si="1093"/>
        <v>0</v>
      </c>
      <c r="BA902" s="132">
        <f t="shared" ca="1" si="1094"/>
        <v>0</v>
      </c>
      <c r="BB902" s="132">
        <f t="shared" ca="1" si="1095"/>
        <v>0</v>
      </c>
      <c r="BC902" s="132">
        <f t="shared" ca="1" si="1096"/>
        <v>0</v>
      </c>
      <c r="BD902" s="132">
        <f t="shared" ca="1" si="1097"/>
        <v>0</v>
      </c>
      <c r="BE902" s="132">
        <f t="shared" ca="1" si="1098"/>
        <v>0</v>
      </c>
      <c r="BF902" s="132">
        <f t="shared" ca="1" si="1099"/>
        <v>0</v>
      </c>
      <c r="BG902" s="132">
        <f t="shared" ca="1" si="1100"/>
        <v>0</v>
      </c>
      <c r="BH902" s="132">
        <f t="shared" ca="1" si="1101"/>
        <v>0</v>
      </c>
      <c r="BI902" s="132">
        <f t="shared" ca="1" si="1102"/>
        <v>0</v>
      </c>
      <c r="BJ902" s="132">
        <f t="shared" ca="1" si="1103"/>
        <v>0</v>
      </c>
      <c r="BK902" s="132">
        <f t="shared" ca="1" si="1104"/>
        <v>0</v>
      </c>
      <c r="BL902" s="132">
        <f t="shared" ca="1" si="1105"/>
        <v>0</v>
      </c>
      <c r="BM902" s="132">
        <f t="shared" ca="1" si="1106"/>
        <v>0</v>
      </c>
      <c r="BN902" s="132">
        <f t="shared" ca="1" si="1107"/>
        <v>0</v>
      </c>
      <c r="BO902" s="132">
        <f t="shared" ca="1" si="1108"/>
        <v>0</v>
      </c>
      <c r="BP902" s="132">
        <f t="shared" ca="1" si="1109"/>
        <v>0</v>
      </c>
      <c r="BQ902" s="132">
        <f t="shared" ca="1" si="1110"/>
        <v>0</v>
      </c>
      <c r="BR902" s="132">
        <f t="shared" ca="1" si="1111"/>
        <v>0</v>
      </c>
      <c r="BS902" s="132">
        <f t="shared" ca="1" si="1112"/>
        <v>0</v>
      </c>
    </row>
    <row r="903" spans="1:71" x14ac:dyDescent="0.3">
      <c r="A903" s="132" t="s">
        <v>858</v>
      </c>
      <c r="B903" s="132" t="s">
        <v>206</v>
      </c>
      <c r="C903" s="132" t="s">
        <v>144</v>
      </c>
      <c r="D903" s="132" t="s">
        <v>1081</v>
      </c>
      <c r="F903" s="132" t="str">
        <f t="shared" si="1113"/>
        <v>정령</v>
      </c>
      <c r="K903" s="132">
        <v>3</v>
      </c>
      <c r="L903" s="132">
        <v>3</v>
      </c>
      <c r="AM903" s="132">
        <f>COUNTIF('몬스터 리스트(숨김)'!$B$14:$B$53,A903)</f>
        <v>0</v>
      </c>
      <c r="AN903" s="132">
        <f ca="1">IF(COUNTIF(AO904:$AO$923,1)&gt;0,0,AM903)</f>
        <v>0</v>
      </c>
      <c r="AO903" s="132">
        <f ca="1">IF(IF(AN903=0,0,VLOOKUP(A903,'몬스터 리스트(숨김)'!$B$14:$D$53,3,0))&gt;0,1,0)</f>
        <v>0</v>
      </c>
      <c r="AQ903" s="132">
        <f t="shared" ca="1" si="1084"/>
        <v>0</v>
      </c>
      <c r="AR903" s="132">
        <f t="shared" ca="1" si="1085"/>
        <v>0</v>
      </c>
      <c r="AS903" s="132">
        <f t="shared" ca="1" si="1086"/>
        <v>0</v>
      </c>
      <c r="AT903" s="132">
        <f t="shared" ca="1" si="1087"/>
        <v>0</v>
      </c>
      <c r="AU903" s="132">
        <f t="shared" ca="1" si="1088"/>
        <v>0</v>
      </c>
      <c r="AV903" s="132">
        <f t="shared" ca="1" si="1089"/>
        <v>0</v>
      </c>
      <c r="AW903" s="132">
        <f t="shared" ca="1" si="1090"/>
        <v>0</v>
      </c>
      <c r="AX903" s="132">
        <f t="shared" ca="1" si="1091"/>
        <v>0</v>
      </c>
      <c r="AY903" s="132">
        <f t="shared" ca="1" si="1092"/>
        <v>0</v>
      </c>
      <c r="AZ903" s="132">
        <f t="shared" ca="1" si="1093"/>
        <v>0</v>
      </c>
      <c r="BA903" s="132">
        <f t="shared" ca="1" si="1094"/>
        <v>0</v>
      </c>
      <c r="BB903" s="132">
        <f t="shared" ca="1" si="1095"/>
        <v>0</v>
      </c>
      <c r="BC903" s="132">
        <f t="shared" ca="1" si="1096"/>
        <v>0</v>
      </c>
      <c r="BD903" s="132">
        <f t="shared" ca="1" si="1097"/>
        <v>0</v>
      </c>
      <c r="BE903" s="132">
        <f t="shared" ca="1" si="1098"/>
        <v>0</v>
      </c>
      <c r="BF903" s="132">
        <f t="shared" ca="1" si="1099"/>
        <v>0</v>
      </c>
      <c r="BG903" s="132">
        <f t="shared" ca="1" si="1100"/>
        <v>0</v>
      </c>
      <c r="BH903" s="132">
        <f t="shared" ca="1" si="1101"/>
        <v>0</v>
      </c>
      <c r="BI903" s="132">
        <f t="shared" ca="1" si="1102"/>
        <v>0</v>
      </c>
      <c r="BJ903" s="132">
        <f t="shared" ca="1" si="1103"/>
        <v>0</v>
      </c>
      <c r="BK903" s="132">
        <f t="shared" ca="1" si="1104"/>
        <v>0</v>
      </c>
      <c r="BL903" s="132">
        <f t="shared" ca="1" si="1105"/>
        <v>0</v>
      </c>
      <c r="BM903" s="132">
        <f t="shared" ca="1" si="1106"/>
        <v>0</v>
      </c>
      <c r="BN903" s="132">
        <f t="shared" ca="1" si="1107"/>
        <v>0</v>
      </c>
      <c r="BO903" s="132">
        <f t="shared" ca="1" si="1108"/>
        <v>0</v>
      </c>
      <c r="BP903" s="132">
        <f t="shared" ca="1" si="1109"/>
        <v>0</v>
      </c>
      <c r="BQ903" s="132">
        <f t="shared" ca="1" si="1110"/>
        <v>0</v>
      </c>
      <c r="BR903" s="132">
        <f t="shared" ca="1" si="1111"/>
        <v>0</v>
      </c>
      <c r="BS903" s="132">
        <f t="shared" ca="1" si="1112"/>
        <v>0</v>
      </c>
    </row>
    <row r="904" spans="1:71" x14ac:dyDescent="0.3">
      <c r="A904" s="132" t="s">
        <v>859</v>
      </c>
      <c r="B904" s="132" t="s">
        <v>206</v>
      </c>
      <c r="C904" s="132" t="s">
        <v>153</v>
      </c>
      <c r="D904" s="132" t="s">
        <v>1078</v>
      </c>
      <c r="F904" s="132" t="str">
        <f t="shared" si="1113"/>
        <v>정령</v>
      </c>
      <c r="K904" s="132">
        <v>4</v>
      </c>
      <c r="L904" s="132">
        <v>4</v>
      </c>
      <c r="AM904" s="132">
        <f>COUNTIF('몬스터 리스트(숨김)'!$B$14:$B$53,A904)</f>
        <v>0</v>
      </c>
      <c r="AN904" s="132">
        <f ca="1">IF(COUNTIF(AO905:$AO$923,1)&gt;0,0,AM904)</f>
        <v>0</v>
      </c>
      <c r="AO904" s="132">
        <f ca="1">IF(IF(AN904=0,0,VLOOKUP(A904,'몬스터 리스트(숨김)'!$B$14:$D$53,3,0))&gt;0,1,0)</f>
        <v>0</v>
      </c>
      <c r="AQ904" s="132">
        <f t="shared" ca="1" si="1084"/>
        <v>0</v>
      </c>
      <c r="AR904" s="132">
        <f t="shared" ca="1" si="1085"/>
        <v>0</v>
      </c>
      <c r="AS904" s="132">
        <f t="shared" ca="1" si="1086"/>
        <v>0</v>
      </c>
      <c r="AT904" s="132">
        <f t="shared" ca="1" si="1087"/>
        <v>0</v>
      </c>
      <c r="AU904" s="132">
        <f t="shared" ca="1" si="1088"/>
        <v>0</v>
      </c>
      <c r="AV904" s="132">
        <f t="shared" ca="1" si="1089"/>
        <v>0</v>
      </c>
      <c r="AW904" s="132">
        <f t="shared" ca="1" si="1090"/>
        <v>0</v>
      </c>
      <c r="AX904" s="132">
        <f t="shared" ca="1" si="1091"/>
        <v>0</v>
      </c>
      <c r="AY904" s="132">
        <f t="shared" ca="1" si="1092"/>
        <v>0</v>
      </c>
      <c r="AZ904" s="132">
        <f t="shared" ca="1" si="1093"/>
        <v>0</v>
      </c>
      <c r="BA904" s="132">
        <f t="shared" ca="1" si="1094"/>
        <v>0</v>
      </c>
      <c r="BB904" s="132">
        <f t="shared" ca="1" si="1095"/>
        <v>0</v>
      </c>
      <c r="BC904" s="132">
        <f t="shared" ca="1" si="1096"/>
        <v>0</v>
      </c>
      <c r="BD904" s="132">
        <f t="shared" ca="1" si="1097"/>
        <v>0</v>
      </c>
      <c r="BE904" s="132">
        <f t="shared" ca="1" si="1098"/>
        <v>0</v>
      </c>
      <c r="BF904" s="132">
        <f t="shared" ca="1" si="1099"/>
        <v>0</v>
      </c>
      <c r="BG904" s="132">
        <f t="shared" ca="1" si="1100"/>
        <v>0</v>
      </c>
      <c r="BH904" s="132">
        <f t="shared" ca="1" si="1101"/>
        <v>0</v>
      </c>
      <c r="BI904" s="132">
        <f t="shared" ca="1" si="1102"/>
        <v>0</v>
      </c>
      <c r="BJ904" s="132">
        <f t="shared" ca="1" si="1103"/>
        <v>0</v>
      </c>
      <c r="BK904" s="132">
        <f t="shared" ca="1" si="1104"/>
        <v>0</v>
      </c>
      <c r="BL904" s="132">
        <f t="shared" ca="1" si="1105"/>
        <v>0</v>
      </c>
      <c r="BM904" s="132">
        <f t="shared" ca="1" si="1106"/>
        <v>0</v>
      </c>
      <c r="BN904" s="132">
        <f t="shared" ca="1" si="1107"/>
        <v>0</v>
      </c>
      <c r="BO904" s="132">
        <f t="shared" ca="1" si="1108"/>
        <v>0</v>
      </c>
      <c r="BP904" s="132">
        <f t="shared" ca="1" si="1109"/>
        <v>0</v>
      </c>
      <c r="BQ904" s="132">
        <f t="shared" ca="1" si="1110"/>
        <v>0</v>
      </c>
      <c r="BR904" s="132">
        <f t="shared" ca="1" si="1111"/>
        <v>0</v>
      </c>
      <c r="BS904" s="132">
        <f t="shared" ca="1" si="1112"/>
        <v>0</v>
      </c>
    </row>
    <row r="905" spans="1:71" x14ac:dyDescent="0.3">
      <c r="A905" s="132" t="s">
        <v>860</v>
      </c>
      <c r="B905" s="132" t="s">
        <v>206</v>
      </c>
      <c r="C905" s="132" t="s">
        <v>153</v>
      </c>
      <c r="D905" s="132" t="s">
        <v>1078</v>
      </c>
      <c r="F905" s="132" t="str">
        <f t="shared" si="1113"/>
        <v>정령</v>
      </c>
      <c r="K905" s="132">
        <v>4</v>
      </c>
      <c r="L905" s="132">
        <v>4</v>
      </c>
      <c r="AM905" s="132">
        <f>COUNTIF('몬스터 리스트(숨김)'!$B$14:$B$53,A905)</f>
        <v>0</v>
      </c>
      <c r="AN905" s="132">
        <f ca="1">IF(COUNTIF(AO906:$AO$923,1)&gt;0,0,AM905)</f>
        <v>0</v>
      </c>
      <c r="AO905" s="132">
        <f ca="1">IF(IF(AN905=0,0,VLOOKUP(A905,'몬스터 리스트(숨김)'!$B$14:$D$53,3,0))&gt;0,1,0)</f>
        <v>0</v>
      </c>
      <c r="AQ905" s="132">
        <f t="shared" ca="1" si="1084"/>
        <v>0</v>
      </c>
      <c r="AR905" s="132">
        <f t="shared" ca="1" si="1085"/>
        <v>0</v>
      </c>
      <c r="AS905" s="132">
        <f t="shared" ca="1" si="1086"/>
        <v>0</v>
      </c>
      <c r="AT905" s="132">
        <f t="shared" ca="1" si="1087"/>
        <v>0</v>
      </c>
      <c r="AU905" s="132">
        <f t="shared" ca="1" si="1088"/>
        <v>0</v>
      </c>
      <c r="AV905" s="132">
        <f t="shared" ca="1" si="1089"/>
        <v>0</v>
      </c>
      <c r="AW905" s="132">
        <f t="shared" ca="1" si="1090"/>
        <v>0</v>
      </c>
      <c r="AX905" s="132">
        <f t="shared" ca="1" si="1091"/>
        <v>0</v>
      </c>
      <c r="AY905" s="132">
        <f t="shared" ca="1" si="1092"/>
        <v>0</v>
      </c>
      <c r="AZ905" s="132">
        <f t="shared" ca="1" si="1093"/>
        <v>0</v>
      </c>
      <c r="BA905" s="132">
        <f t="shared" ca="1" si="1094"/>
        <v>0</v>
      </c>
      <c r="BB905" s="132">
        <f t="shared" ca="1" si="1095"/>
        <v>0</v>
      </c>
      <c r="BC905" s="132">
        <f t="shared" ca="1" si="1096"/>
        <v>0</v>
      </c>
      <c r="BD905" s="132">
        <f t="shared" ca="1" si="1097"/>
        <v>0</v>
      </c>
      <c r="BE905" s="132">
        <f t="shared" ca="1" si="1098"/>
        <v>0</v>
      </c>
      <c r="BF905" s="132">
        <f t="shared" ca="1" si="1099"/>
        <v>0</v>
      </c>
      <c r="BG905" s="132">
        <f t="shared" ca="1" si="1100"/>
        <v>0</v>
      </c>
      <c r="BH905" s="132">
        <f t="shared" ca="1" si="1101"/>
        <v>0</v>
      </c>
      <c r="BI905" s="132">
        <f t="shared" ca="1" si="1102"/>
        <v>0</v>
      </c>
      <c r="BJ905" s="132">
        <f t="shared" ca="1" si="1103"/>
        <v>0</v>
      </c>
      <c r="BK905" s="132">
        <f t="shared" ca="1" si="1104"/>
        <v>0</v>
      </c>
      <c r="BL905" s="132">
        <f t="shared" ca="1" si="1105"/>
        <v>0</v>
      </c>
      <c r="BM905" s="132">
        <f t="shared" ca="1" si="1106"/>
        <v>0</v>
      </c>
      <c r="BN905" s="132">
        <f t="shared" ca="1" si="1107"/>
        <v>0</v>
      </c>
      <c r="BO905" s="132">
        <f t="shared" ca="1" si="1108"/>
        <v>0</v>
      </c>
      <c r="BP905" s="132">
        <f t="shared" ca="1" si="1109"/>
        <v>0</v>
      </c>
      <c r="BQ905" s="132">
        <f t="shared" ca="1" si="1110"/>
        <v>0</v>
      </c>
      <c r="BR905" s="132">
        <f t="shared" ca="1" si="1111"/>
        <v>0</v>
      </c>
      <c r="BS905" s="132">
        <f t="shared" ca="1" si="1112"/>
        <v>0</v>
      </c>
    </row>
    <row r="906" spans="1:71" x14ac:dyDescent="0.3">
      <c r="A906" s="132" t="s">
        <v>812</v>
      </c>
      <c r="B906" s="132" t="s">
        <v>206</v>
      </c>
      <c r="C906" s="132" t="s">
        <v>153</v>
      </c>
      <c r="D906" s="132" t="s">
        <v>1078</v>
      </c>
      <c r="F906" s="132" t="str">
        <f t="shared" si="1113"/>
        <v>정령</v>
      </c>
      <c r="K906" s="132">
        <v>4</v>
      </c>
      <c r="L906" s="132">
        <v>4</v>
      </c>
      <c r="AM906" s="132">
        <f>COUNTIF('몬스터 리스트(숨김)'!$B$14:$B$53,A906)</f>
        <v>0</v>
      </c>
      <c r="AN906" s="132">
        <f ca="1">IF(COUNTIF(AO907:$AO$923,1)&gt;0,0,AM906)</f>
        <v>0</v>
      </c>
      <c r="AO906" s="132">
        <f ca="1">IF(IF(AN906=0,0,VLOOKUP(A906,'몬스터 리스트(숨김)'!$B$14:$D$53,3,0))&gt;0,1,0)</f>
        <v>0</v>
      </c>
      <c r="AQ906" s="132">
        <f t="shared" ca="1" si="1084"/>
        <v>0</v>
      </c>
      <c r="AR906" s="132">
        <f t="shared" ca="1" si="1085"/>
        <v>0</v>
      </c>
      <c r="AS906" s="132">
        <f t="shared" ca="1" si="1086"/>
        <v>0</v>
      </c>
      <c r="AT906" s="132">
        <f t="shared" ca="1" si="1087"/>
        <v>0</v>
      </c>
      <c r="AU906" s="132">
        <f t="shared" ca="1" si="1088"/>
        <v>0</v>
      </c>
      <c r="AV906" s="132">
        <f t="shared" ca="1" si="1089"/>
        <v>0</v>
      </c>
      <c r="AW906" s="132">
        <f t="shared" ca="1" si="1090"/>
        <v>0</v>
      </c>
      <c r="AX906" s="132">
        <f t="shared" ca="1" si="1091"/>
        <v>0</v>
      </c>
      <c r="AY906" s="132">
        <f t="shared" ca="1" si="1092"/>
        <v>0</v>
      </c>
      <c r="AZ906" s="132">
        <f t="shared" ca="1" si="1093"/>
        <v>0</v>
      </c>
      <c r="BA906" s="132">
        <f t="shared" ca="1" si="1094"/>
        <v>0</v>
      </c>
      <c r="BB906" s="132">
        <f t="shared" ca="1" si="1095"/>
        <v>0</v>
      </c>
      <c r="BC906" s="132">
        <f t="shared" ca="1" si="1096"/>
        <v>0</v>
      </c>
      <c r="BD906" s="132">
        <f t="shared" ca="1" si="1097"/>
        <v>0</v>
      </c>
      <c r="BE906" s="132">
        <f t="shared" ca="1" si="1098"/>
        <v>0</v>
      </c>
      <c r="BF906" s="132">
        <f t="shared" ca="1" si="1099"/>
        <v>0</v>
      </c>
      <c r="BG906" s="132">
        <f t="shared" ca="1" si="1100"/>
        <v>0</v>
      </c>
      <c r="BH906" s="132">
        <f t="shared" ca="1" si="1101"/>
        <v>0</v>
      </c>
      <c r="BI906" s="132">
        <f t="shared" ca="1" si="1102"/>
        <v>0</v>
      </c>
      <c r="BJ906" s="132">
        <f t="shared" ca="1" si="1103"/>
        <v>0</v>
      </c>
      <c r="BK906" s="132">
        <f t="shared" ca="1" si="1104"/>
        <v>0</v>
      </c>
      <c r="BL906" s="132">
        <f t="shared" ca="1" si="1105"/>
        <v>0</v>
      </c>
      <c r="BM906" s="132">
        <f t="shared" ca="1" si="1106"/>
        <v>0</v>
      </c>
      <c r="BN906" s="132">
        <f t="shared" ca="1" si="1107"/>
        <v>0</v>
      </c>
      <c r="BO906" s="132">
        <f t="shared" ca="1" si="1108"/>
        <v>0</v>
      </c>
      <c r="BP906" s="132">
        <f t="shared" ca="1" si="1109"/>
        <v>0</v>
      </c>
      <c r="BQ906" s="132">
        <f t="shared" ca="1" si="1110"/>
        <v>0</v>
      </c>
      <c r="BR906" s="132">
        <f t="shared" ca="1" si="1111"/>
        <v>0</v>
      </c>
      <c r="BS906" s="132">
        <f t="shared" ca="1" si="1112"/>
        <v>0</v>
      </c>
    </row>
    <row r="907" spans="1:71" x14ac:dyDescent="0.3">
      <c r="A907" s="132" t="s">
        <v>861</v>
      </c>
      <c r="B907" s="132" t="s">
        <v>206</v>
      </c>
      <c r="C907" s="132" t="s">
        <v>153</v>
      </c>
      <c r="D907" s="132" t="s">
        <v>1078</v>
      </c>
      <c r="F907" s="132" t="str">
        <f t="shared" si="1113"/>
        <v>정령</v>
      </c>
      <c r="K907" s="132">
        <v>4</v>
      </c>
      <c r="L907" s="132">
        <v>4</v>
      </c>
      <c r="AM907" s="132">
        <f>COUNTIF('몬스터 리스트(숨김)'!$B$14:$B$53,A907)</f>
        <v>0</v>
      </c>
      <c r="AN907" s="132">
        <f ca="1">IF(COUNTIF(AO908:$AO$923,1)&gt;0,0,AM907)</f>
        <v>0</v>
      </c>
      <c r="AO907" s="132">
        <f ca="1">IF(IF(AN907=0,0,VLOOKUP(A907,'몬스터 리스트(숨김)'!$B$14:$D$53,3,0))&gt;0,1,0)</f>
        <v>0</v>
      </c>
      <c r="AQ907" s="132">
        <f t="shared" ca="1" si="1084"/>
        <v>0</v>
      </c>
      <c r="AR907" s="132">
        <f t="shared" ca="1" si="1085"/>
        <v>0</v>
      </c>
      <c r="AS907" s="132">
        <f t="shared" ca="1" si="1086"/>
        <v>0</v>
      </c>
      <c r="AT907" s="132">
        <f t="shared" ca="1" si="1087"/>
        <v>0</v>
      </c>
      <c r="AU907" s="132">
        <f t="shared" ca="1" si="1088"/>
        <v>0</v>
      </c>
      <c r="AV907" s="132">
        <f t="shared" ca="1" si="1089"/>
        <v>0</v>
      </c>
      <c r="AW907" s="132">
        <f t="shared" ca="1" si="1090"/>
        <v>0</v>
      </c>
      <c r="AX907" s="132">
        <f t="shared" ca="1" si="1091"/>
        <v>0</v>
      </c>
      <c r="AY907" s="132">
        <f t="shared" ca="1" si="1092"/>
        <v>0</v>
      </c>
      <c r="AZ907" s="132">
        <f t="shared" ca="1" si="1093"/>
        <v>0</v>
      </c>
      <c r="BA907" s="132">
        <f t="shared" ca="1" si="1094"/>
        <v>0</v>
      </c>
      <c r="BB907" s="132">
        <f t="shared" ca="1" si="1095"/>
        <v>0</v>
      </c>
      <c r="BC907" s="132">
        <f t="shared" ca="1" si="1096"/>
        <v>0</v>
      </c>
      <c r="BD907" s="132">
        <f t="shared" ca="1" si="1097"/>
        <v>0</v>
      </c>
      <c r="BE907" s="132">
        <f t="shared" ca="1" si="1098"/>
        <v>0</v>
      </c>
      <c r="BF907" s="132">
        <f t="shared" ca="1" si="1099"/>
        <v>0</v>
      </c>
      <c r="BG907" s="132">
        <f t="shared" ca="1" si="1100"/>
        <v>0</v>
      </c>
      <c r="BH907" s="132">
        <f t="shared" ca="1" si="1101"/>
        <v>0</v>
      </c>
      <c r="BI907" s="132">
        <f t="shared" ca="1" si="1102"/>
        <v>0</v>
      </c>
      <c r="BJ907" s="132">
        <f t="shared" ca="1" si="1103"/>
        <v>0</v>
      </c>
      <c r="BK907" s="132">
        <f t="shared" ca="1" si="1104"/>
        <v>0</v>
      </c>
      <c r="BL907" s="132">
        <f t="shared" ca="1" si="1105"/>
        <v>0</v>
      </c>
      <c r="BM907" s="132">
        <f t="shared" ca="1" si="1106"/>
        <v>0</v>
      </c>
      <c r="BN907" s="132">
        <f t="shared" ca="1" si="1107"/>
        <v>0</v>
      </c>
      <c r="BO907" s="132">
        <f t="shared" ca="1" si="1108"/>
        <v>0</v>
      </c>
      <c r="BP907" s="132">
        <f t="shared" ca="1" si="1109"/>
        <v>0</v>
      </c>
      <c r="BQ907" s="132">
        <f t="shared" ca="1" si="1110"/>
        <v>0</v>
      </c>
      <c r="BR907" s="132">
        <f t="shared" ca="1" si="1111"/>
        <v>0</v>
      </c>
      <c r="BS907" s="132">
        <f t="shared" ca="1" si="1112"/>
        <v>0</v>
      </c>
    </row>
    <row r="908" spans="1:71" x14ac:dyDescent="0.3">
      <c r="A908" s="132" t="s">
        <v>862</v>
      </c>
      <c r="B908" s="132" t="s">
        <v>206</v>
      </c>
      <c r="C908" s="132" t="s">
        <v>153</v>
      </c>
      <c r="D908" s="132" t="s">
        <v>1078</v>
      </c>
      <c r="F908" s="132" t="str">
        <f t="shared" si="1113"/>
        <v>정령</v>
      </c>
      <c r="K908" s="132">
        <v>4</v>
      </c>
      <c r="L908" s="132">
        <v>4</v>
      </c>
      <c r="AM908" s="132">
        <f>COUNTIF('몬스터 리스트(숨김)'!$B$14:$B$53,A908)</f>
        <v>0</v>
      </c>
      <c r="AN908" s="132">
        <f ca="1">IF(COUNTIF(AO909:$AO$923,1)&gt;0,0,AM908)</f>
        <v>0</v>
      </c>
      <c r="AO908" s="132">
        <f ca="1">IF(IF(AN908=0,0,VLOOKUP(A908,'몬스터 리스트(숨김)'!$B$14:$D$53,3,0))&gt;0,1,0)</f>
        <v>0</v>
      </c>
      <c r="AQ908" s="132">
        <f t="shared" ca="1" si="1084"/>
        <v>0</v>
      </c>
      <c r="AR908" s="132">
        <f t="shared" ca="1" si="1085"/>
        <v>0</v>
      </c>
      <c r="AS908" s="132">
        <f t="shared" ca="1" si="1086"/>
        <v>0</v>
      </c>
      <c r="AT908" s="132">
        <f t="shared" ca="1" si="1087"/>
        <v>0</v>
      </c>
      <c r="AU908" s="132">
        <f t="shared" ca="1" si="1088"/>
        <v>0</v>
      </c>
      <c r="AV908" s="132">
        <f t="shared" ca="1" si="1089"/>
        <v>0</v>
      </c>
      <c r="AW908" s="132">
        <f t="shared" ca="1" si="1090"/>
        <v>0</v>
      </c>
      <c r="AX908" s="132">
        <f t="shared" ca="1" si="1091"/>
        <v>0</v>
      </c>
      <c r="AY908" s="132">
        <f t="shared" ca="1" si="1092"/>
        <v>0</v>
      </c>
      <c r="AZ908" s="132">
        <f t="shared" ca="1" si="1093"/>
        <v>0</v>
      </c>
      <c r="BA908" s="132">
        <f t="shared" ca="1" si="1094"/>
        <v>0</v>
      </c>
      <c r="BB908" s="132">
        <f t="shared" ca="1" si="1095"/>
        <v>0</v>
      </c>
      <c r="BC908" s="132">
        <f t="shared" ca="1" si="1096"/>
        <v>0</v>
      </c>
      <c r="BD908" s="132">
        <f t="shared" ca="1" si="1097"/>
        <v>0</v>
      </c>
      <c r="BE908" s="132">
        <f t="shared" ca="1" si="1098"/>
        <v>0</v>
      </c>
      <c r="BF908" s="132">
        <f t="shared" ca="1" si="1099"/>
        <v>0</v>
      </c>
      <c r="BG908" s="132">
        <f t="shared" ca="1" si="1100"/>
        <v>0</v>
      </c>
      <c r="BH908" s="132">
        <f t="shared" ca="1" si="1101"/>
        <v>0</v>
      </c>
      <c r="BI908" s="132">
        <f t="shared" ca="1" si="1102"/>
        <v>0</v>
      </c>
      <c r="BJ908" s="132">
        <f t="shared" ca="1" si="1103"/>
        <v>0</v>
      </c>
      <c r="BK908" s="132">
        <f t="shared" ca="1" si="1104"/>
        <v>0</v>
      </c>
      <c r="BL908" s="132">
        <f t="shared" ca="1" si="1105"/>
        <v>0</v>
      </c>
      <c r="BM908" s="132">
        <f t="shared" ca="1" si="1106"/>
        <v>0</v>
      </c>
      <c r="BN908" s="132">
        <f t="shared" ca="1" si="1107"/>
        <v>0</v>
      </c>
      <c r="BO908" s="132">
        <f t="shared" ca="1" si="1108"/>
        <v>0</v>
      </c>
      <c r="BP908" s="132">
        <f t="shared" ca="1" si="1109"/>
        <v>0</v>
      </c>
      <c r="BQ908" s="132">
        <f t="shared" ca="1" si="1110"/>
        <v>0</v>
      </c>
      <c r="BR908" s="132">
        <f t="shared" ca="1" si="1111"/>
        <v>0</v>
      </c>
      <c r="BS908" s="132">
        <f t="shared" ca="1" si="1112"/>
        <v>0</v>
      </c>
    </row>
    <row r="909" spans="1:71" x14ac:dyDescent="0.3">
      <c r="A909" s="132" t="s">
        <v>863</v>
      </c>
      <c r="B909" s="132" t="s">
        <v>206</v>
      </c>
      <c r="C909" s="132" t="s">
        <v>153</v>
      </c>
      <c r="D909" s="132" t="s">
        <v>1078</v>
      </c>
      <c r="F909" s="132" t="str">
        <f t="shared" si="1113"/>
        <v>정령</v>
      </c>
      <c r="K909" s="132">
        <v>4</v>
      </c>
      <c r="L909" s="132">
        <v>4</v>
      </c>
      <c r="AM909" s="132">
        <f>COUNTIF('몬스터 리스트(숨김)'!$B$14:$B$53,A909)</f>
        <v>0</v>
      </c>
      <c r="AN909" s="132">
        <f ca="1">IF(COUNTIF(AO910:$AO$923,1)&gt;0,0,AM909)</f>
        <v>0</v>
      </c>
      <c r="AO909" s="132">
        <f ca="1">IF(IF(AN909=0,0,VLOOKUP(A909,'몬스터 리스트(숨김)'!$B$14:$D$53,3,0))&gt;0,1,0)</f>
        <v>0</v>
      </c>
      <c r="AQ909" s="132">
        <f t="shared" ca="1" si="1084"/>
        <v>0</v>
      </c>
      <c r="AR909" s="132">
        <f t="shared" ca="1" si="1085"/>
        <v>0</v>
      </c>
      <c r="AS909" s="132">
        <f t="shared" ca="1" si="1086"/>
        <v>0</v>
      </c>
      <c r="AT909" s="132">
        <f t="shared" ca="1" si="1087"/>
        <v>0</v>
      </c>
      <c r="AU909" s="132">
        <f t="shared" ca="1" si="1088"/>
        <v>0</v>
      </c>
      <c r="AV909" s="132">
        <f t="shared" ca="1" si="1089"/>
        <v>0</v>
      </c>
      <c r="AW909" s="132">
        <f t="shared" ca="1" si="1090"/>
        <v>0</v>
      </c>
      <c r="AX909" s="132">
        <f t="shared" ca="1" si="1091"/>
        <v>0</v>
      </c>
      <c r="AY909" s="132">
        <f t="shared" ca="1" si="1092"/>
        <v>0</v>
      </c>
      <c r="AZ909" s="132">
        <f t="shared" ca="1" si="1093"/>
        <v>0</v>
      </c>
      <c r="BA909" s="132">
        <f t="shared" ca="1" si="1094"/>
        <v>0</v>
      </c>
      <c r="BB909" s="132">
        <f t="shared" ca="1" si="1095"/>
        <v>0</v>
      </c>
      <c r="BC909" s="132">
        <f t="shared" ca="1" si="1096"/>
        <v>0</v>
      </c>
      <c r="BD909" s="132">
        <f t="shared" ca="1" si="1097"/>
        <v>0</v>
      </c>
      <c r="BE909" s="132">
        <f t="shared" ca="1" si="1098"/>
        <v>0</v>
      </c>
      <c r="BF909" s="132">
        <f t="shared" ca="1" si="1099"/>
        <v>0</v>
      </c>
      <c r="BG909" s="132">
        <f t="shared" ca="1" si="1100"/>
        <v>0</v>
      </c>
      <c r="BH909" s="132">
        <f t="shared" ca="1" si="1101"/>
        <v>0</v>
      </c>
      <c r="BI909" s="132">
        <f t="shared" ca="1" si="1102"/>
        <v>0</v>
      </c>
      <c r="BJ909" s="132">
        <f t="shared" ca="1" si="1103"/>
        <v>0</v>
      </c>
      <c r="BK909" s="132">
        <f t="shared" ca="1" si="1104"/>
        <v>0</v>
      </c>
      <c r="BL909" s="132">
        <f t="shared" ca="1" si="1105"/>
        <v>0</v>
      </c>
      <c r="BM909" s="132">
        <f t="shared" ca="1" si="1106"/>
        <v>0</v>
      </c>
      <c r="BN909" s="132">
        <f t="shared" ca="1" si="1107"/>
        <v>0</v>
      </c>
      <c r="BO909" s="132">
        <f t="shared" ca="1" si="1108"/>
        <v>0</v>
      </c>
      <c r="BP909" s="132">
        <f t="shared" ca="1" si="1109"/>
        <v>0</v>
      </c>
      <c r="BQ909" s="132">
        <f t="shared" ca="1" si="1110"/>
        <v>0</v>
      </c>
      <c r="BR909" s="132">
        <f t="shared" ca="1" si="1111"/>
        <v>0</v>
      </c>
      <c r="BS909" s="132">
        <f t="shared" ca="1" si="1112"/>
        <v>0</v>
      </c>
    </row>
    <row r="910" spans="1:71" x14ac:dyDescent="0.3">
      <c r="A910" s="132" t="s">
        <v>864</v>
      </c>
      <c r="B910" s="132" t="s">
        <v>206</v>
      </c>
      <c r="C910" s="132" t="s">
        <v>149</v>
      </c>
      <c r="D910" s="132" t="s">
        <v>1079</v>
      </c>
      <c r="F910" s="132" t="str">
        <f t="shared" si="1113"/>
        <v>정령</v>
      </c>
      <c r="K910" s="132">
        <v>5</v>
      </c>
      <c r="L910" s="132">
        <v>5</v>
      </c>
      <c r="AM910" s="132">
        <f>COUNTIF('몬스터 리스트(숨김)'!$B$14:$B$53,A910)</f>
        <v>0</v>
      </c>
      <c r="AN910" s="132">
        <f ca="1">IF(COUNTIF(AO911:$AO$923,1)&gt;0,0,AM910)</f>
        <v>0</v>
      </c>
      <c r="AO910" s="132">
        <f ca="1">IF(IF(AN910=0,0,VLOOKUP(A910,'몬스터 리스트(숨김)'!$B$14:$D$53,3,0))&gt;0,1,0)</f>
        <v>0</v>
      </c>
      <c r="AQ910" s="132">
        <f ca="1">I910*$AO910</f>
        <v>0</v>
      </c>
      <c r="AR910" s="132">
        <f ca="1">J910*$AO910</f>
        <v>0</v>
      </c>
      <c r="AS910" s="132">
        <f ca="1">K910*$AO910</f>
        <v>0</v>
      </c>
      <c r="AT910" s="132">
        <f ca="1">L910*$AO910</f>
        <v>0</v>
      </c>
      <c r="AU910" s="132">
        <f t="shared" ca="1" si="1088"/>
        <v>0</v>
      </c>
      <c r="AV910" s="132">
        <f t="shared" ca="1" si="1089"/>
        <v>0</v>
      </c>
      <c r="AW910" s="132">
        <f t="shared" ca="1" si="1090"/>
        <v>0</v>
      </c>
      <c r="AX910" s="132">
        <f t="shared" ca="1" si="1091"/>
        <v>0</v>
      </c>
      <c r="AY910" s="132">
        <f t="shared" ca="1" si="1092"/>
        <v>0</v>
      </c>
      <c r="AZ910" s="132">
        <f t="shared" ca="1" si="1093"/>
        <v>0</v>
      </c>
      <c r="BA910" s="132">
        <f t="shared" ca="1" si="1094"/>
        <v>0</v>
      </c>
      <c r="BB910" s="132">
        <f t="shared" ca="1" si="1095"/>
        <v>0</v>
      </c>
      <c r="BC910" s="132">
        <f t="shared" ca="1" si="1096"/>
        <v>0</v>
      </c>
      <c r="BD910" s="132">
        <f t="shared" ca="1" si="1097"/>
        <v>0</v>
      </c>
      <c r="BE910" s="132">
        <f t="shared" ca="1" si="1098"/>
        <v>0</v>
      </c>
      <c r="BF910" s="132">
        <f t="shared" ca="1" si="1099"/>
        <v>0</v>
      </c>
      <c r="BG910" s="132">
        <f t="shared" ca="1" si="1100"/>
        <v>0</v>
      </c>
      <c r="BH910" s="132">
        <f t="shared" ca="1" si="1101"/>
        <v>0</v>
      </c>
      <c r="BI910" s="132">
        <f t="shared" ca="1" si="1102"/>
        <v>0</v>
      </c>
      <c r="BJ910" s="132">
        <f t="shared" ca="1" si="1103"/>
        <v>0</v>
      </c>
      <c r="BK910" s="132">
        <f t="shared" ca="1" si="1104"/>
        <v>0</v>
      </c>
      <c r="BL910" s="132">
        <f t="shared" ca="1" si="1105"/>
        <v>0</v>
      </c>
      <c r="BM910" s="132">
        <f t="shared" ca="1" si="1106"/>
        <v>0</v>
      </c>
      <c r="BN910" s="132">
        <f t="shared" ca="1" si="1107"/>
        <v>0</v>
      </c>
      <c r="BO910" s="132">
        <f t="shared" ca="1" si="1108"/>
        <v>0</v>
      </c>
      <c r="BP910" s="132">
        <f t="shared" ca="1" si="1109"/>
        <v>0</v>
      </c>
      <c r="BQ910" s="132">
        <f t="shared" ca="1" si="1110"/>
        <v>0</v>
      </c>
      <c r="BR910" s="132">
        <f t="shared" ca="1" si="1111"/>
        <v>0</v>
      </c>
      <c r="BS910" s="132">
        <f t="shared" ca="1" si="1112"/>
        <v>0</v>
      </c>
    </row>
    <row r="911" spans="1:71" x14ac:dyDescent="0.3">
      <c r="A911" s="132" t="s">
        <v>865</v>
      </c>
      <c r="B911" s="132" t="s">
        <v>206</v>
      </c>
      <c r="C911" s="132" t="s">
        <v>149</v>
      </c>
      <c r="D911" s="132" t="s">
        <v>1079</v>
      </c>
      <c r="F911" s="132" t="str">
        <f t="shared" si="1113"/>
        <v>정령</v>
      </c>
      <c r="K911" s="132">
        <v>5</v>
      </c>
      <c r="L911" s="132">
        <v>5</v>
      </c>
      <c r="AM911" s="132">
        <f>COUNTIF('몬스터 리스트(숨김)'!$B$14:$B$53,A911)</f>
        <v>0</v>
      </c>
      <c r="AN911" s="132">
        <f ca="1">IF(COUNTIF(AO912:$AO$923,1)&gt;0,0,AM911)</f>
        <v>0</v>
      </c>
      <c r="AO911" s="132">
        <f ca="1">IF(IF(AN911=0,0,VLOOKUP(A911,'몬스터 리스트(숨김)'!$B$14:$D$53,3,0))&gt;0,1,0)</f>
        <v>0</v>
      </c>
      <c r="AQ911" s="132">
        <f t="shared" ref="AQ911" ca="1" si="1114">I911*$AO911</f>
        <v>0</v>
      </c>
      <c r="AR911" s="132">
        <f t="shared" ref="AR911" ca="1" si="1115">J911*$AO911</f>
        <v>0</v>
      </c>
      <c r="AS911" s="132">
        <f t="shared" ref="AS911" ca="1" si="1116">K911*$AO911</f>
        <v>0</v>
      </c>
      <c r="AT911" s="132">
        <f t="shared" ref="AT911:AT921" ca="1" si="1117">L911*$AO911</f>
        <v>0</v>
      </c>
      <c r="AU911" s="132">
        <f t="shared" ca="1" si="1088"/>
        <v>0</v>
      </c>
      <c r="AV911" s="132">
        <f t="shared" ca="1" si="1089"/>
        <v>0</v>
      </c>
      <c r="AW911" s="132">
        <f t="shared" ca="1" si="1090"/>
        <v>0</v>
      </c>
      <c r="AX911" s="132">
        <f t="shared" ca="1" si="1091"/>
        <v>0</v>
      </c>
      <c r="AY911" s="132">
        <f t="shared" ca="1" si="1092"/>
        <v>0</v>
      </c>
      <c r="AZ911" s="132">
        <f t="shared" ca="1" si="1093"/>
        <v>0</v>
      </c>
      <c r="BA911" s="132">
        <f t="shared" ca="1" si="1094"/>
        <v>0</v>
      </c>
      <c r="BB911" s="132">
        <f t="shared" ca="1" si="1095"/>
        <v>0</v>
      </c>
      <c r="BC911" s="132">
        <f t="shared" ca="1" si="1096"/>
        <v>0</v>
      </c>
      <c r="BD911" s="132">
        <f t="shared" ca="1" si="1097"/>
        <v>0</v>
      </c>
      <c r="BE911" s="132">
        <f t="shared" ca="1" si="1098"/>
        <v>0</v>
      </c>
      <c r="BF911" s="132">
        <f t="shared" ca="1" si="1099"/>
        <v>0</v>
      </c>
      <c r="BG911" s="132">
        <f t="shared" ca="1" si="1100"/>
        <v>0</v>
      </c>
      <c r="BH911" s="132">
        <f t="shared" ca="1" si="1101"/>
        <v>0</v>
      </c>
      <c r="BI911" s="132">
        <f t="shared" ca="1" si="1102"/>
        <v>0</v>
      </c>
      <c r="BJ911" s="132">
        <f t="shared" ca="1" si="1103"/>
        <v>0</v>
      </c>
      <c r="BK911" s="132">
        <f t="shared" ca="1" si="1104"/>
        <v>0</v>
      </c>
      <c r="BL911" s="132">
        <f t="shared" ca="1" si="1105"/>
        <v>0</v>
      </c>
      <c r="BM911" s="132">
        <f t="shared" ca="1" si="1106"/>
        <v>0</v>
      </c>
      <c r="BN911" s="132">
        <f t="shared" ca="1" si="1107"/>
        <v>0</v>
      </c>
      <c r="BO911" s="132">
        <f t="shared" ca="1" si="1108"/>
        <v>0</v>
      </c>
      <c r="BP911" s="132">
        <f t="shared" ca="1" si="1109"/>
        <v>0</v>
      </c>
      <c r="BQ911" s="132">
        <f t="shared" ca="1" si="1110"/>
        <v>0</v>
      </c>
      <c r="BR911" s="132">
        <f t="shared" ca="1" si="1111"/>
        <v>0</v>
      </c>
      <c r="BS911" s="132">
        <f t="shared" ca="1" si="1112"/>
        <v>0</v>
      </c>
    </row>
    <row r="912" spans="1:71" x14ac:dyDescent="0.3">
      <c r="A912" s="132" t="s">
        <v>866</v>
      </c>
      <c r="B912" s="132" t="s">
        <v>206</v>
      </c>
      <c r="C912" s="132" t="s">
        <v>149</v>
      </c>
      <c r="D912" s="132" t="s">
        <v>1079</v>
      </c>
      <c r="F912" s="132" t="str">
        <f t="shared" si="1113"/>
        <v>정령</v>
      </c>
      <c r="K912" s="132">
        <v>5</v>
      </c>
      <c r="L912" s="132">
        <v>5</v>
      </c>
      <c r="AM912" s="132">
        <f>COUNTIF('몬스터 리스트(숨김)'!$B$14:$B$53,A912)</f>
        <v>0</v>
      </c>
      <c r="AN912" s="132">
        <f ca="1">IF(COUNTIF(AO913:$AO$923,1)&gt;0,0,AM912)</f>
        <v>0</v>
      </c>
      <c r="AO912" s="132">
        <f ca="1">IF(IF(AN912=0,0,VLOOKUP(A912,'몬스터 리스트(숨김)'!$B$14:$D$53,3,0))&gt;0,1,0)</f>
        <v>0</v>
      </c>
      <c r="AQ912" s="132">
        <f ca="1">I912*$AO912</f>
        <v>0</v>
      </c>
      <c r="AR912" s="132">
        <f ca="1">J912*$AO912</f>
        <v>0</v>
      </c>
      <c r="AS912" s="132">
        <f ca="1">K912*$AO912</f>
        <v>0</v>
      </c>
      <c r="AT912" s="132">
        <f t="shared" ca="1" si="1117"/>
        <v>0</v>
      </c>
      <c r="AU912" s="132">
        <f t="shared" ca="1" si="1088"/>
        <v>0</v>
      </c>
      <c r="AV912" s="132">
        <f t="shared" ca="1" si="1089"/>
        <v>0</v>
      </c>
      <c r="AW912" s="132">
        <f t="shared" ca="1" si="1090"/>
        <v>0</v>
      </c>
      <c r="AX912" s="132">
        <f t="shared" ca="1" si="1091"/>
        <v>0</v>
      </c>
      <c r="AY912" s="132">
        <f t="shared" ca="1" si="1092"/>
        <v>0</v>
      </c>
      <c r="AZ912" s="132">
        <f t="shared" ca="1" si="1093"/>
        <v>0</v>
      </c>
      <c r="BA912" s="132">
        <f t="shared" ca="1" si="1094"/>
        <v>0</v>
      </c>
      <c r="BB912" s="132">
        <f t="shared" ca="1" si="1095"/>
        <v>0</v>
      </c>
      <c r="BC912" s="132">
        <f t="shared" ca="1" si="1096"/>
        <v>0</v>
      </c>
      <c r="BD912" s="132">
        <f t="shared" ca="1" si="1097"/>
        <v>0</v>
      </c>
      <c r="BE912" s="132">
        <f t="shared" ca="1" si="1098"/>
        <v>0</v>
      </c>
      <c r="BF912" s="132">
        <f t="shared" ca="1" si="1099"/>
        <v>0</v>
      </c>
      <c r="BG912" s="132">
        <f t="shared" ca="1" si="1100"/>
        <v>0</v>
      </c>
      <c r="BH912" s="132">
        <f t="shared" ca="1" si="1101"/>
        <v>0</v>
      </c>
      <c r="BI912" s="132">
        <f t="shared" ca="1" si="1102"/>
        <v>0</v>
      </c>
      <c r="BJ912" s="132">
        <f t="shared" ca="1" si="1103"/>
        <v>0</v>
      </c>
      <c r="BK912" s="132">
        <f t="shared" ca="1" si="1104"/>
        <v>0</v>
      </c>
      <c r="BL912" s="132">
        <f t="shared" ca="1" si="1105"/>
        <v>0</v>
      </c>
      <c r="BM912" s="132">
        <f t="shared" ca="1" si="1106"/>
        <v>0</v>
      </c>
      <c r="BN912" s="132">
        <f t="shared" ca="1" si="1107"/>
        <v>0</v>
      </c>
      <c r="BO912" s="132">
        <f t="shared" ca="1" si="1108"/>
        <v>0</v>
      </c>
      <c r="BP912" s="132">
        <f t="shared" ca="1" si="1109"/>
        <v>0</v>
      </c>
      <c r="BQ912" s="132">
        <f t="shared" ca="1" si="1110"/>
        <v>0</v>
      </c>
      <c r="BR912" s="132">
        <f t="shared" ca="1" si="1111"/>
        <v>0</v>
      </c>
      <c r="BS912" s="132">
        <f t="shared" ca="1" si="1112"/>
        <v>0</v>
      </c>
    </row>
    <row r="913" spans="1:71" x14ac:dyDescent="0.3">
      <c r="A913" s="132" t="s">
        <v>867</v>
      </c>
      <c r="B913" s="132" t="s">
        <v>206</v>
      </c>
      <c r="C913" s="132" t="s">
        <v>149</v>
      </c>
      <c r="D913" s="132" t="s">
        <v>1079</v>
      </c>
      <c r="F913" s="132" t="str">
        <f t="shared" si="1113"/>
        <v>정령</v>
      </c>
      <c r="K913" s="132">
        <v>5</v>
      </c>
      <c r="L913" s="132">
        <v>5</v>
      </c>
      <c r="AM913" s="132">
        <f>COUNTIF('몬스터 리스트(숨김)'!$B$14:$B$53,A913)</f>
        <v>0</v>
      </c>
      <c r="AN913" s="132">
        <f ca="1">IF(COUNTIF(AO914:$AO$923,1)&gt;0,0,AM913)</f>
        <v>0</v>
      </c>
      <c r="AO913" s="132">
        <f ca="1">IF(IF(AN913=0,0,VLOOKUP(A913,'몬스터 리스트(숨김)'!$B$14:$D$53,3,0))&gt;0,1,0)</f>
        <v>0</v>
      </c>
      <c r="AQ913" s="132">
        <f t="shared" ref="AQ913:AQ921" ca="1" si="1118">I913*$AO913</f>
        <v>0</v>
      </c>
      <c r="AR913" s="132">
        <f t="shared" ref="AR913:AR921" ca="1" si="1119">J913*$AO913</f>
        <v>0</v>
      </c>
      <c r="AS913" s="132">
        <f t="shared" ref="AS913:AS921" ca="1" si="1120">K913*$AO913</f>
        <v>0</v>
      </c>
      <c r="AT913" s="132">
        <f t="shared" ca="1" si="1117"/>
        <v>0</v>
      </c>
      <c r="AU913" s="132">
        <f t="shared" ca="1" si="1088"/>
        <v>0</v>
      </c>
      <c r="AV913" s="132">
        <f t="shared" ca="1" si="1089"/>
        <v>0</v>
      </c>
      <c r="AW913" s="132">
        <f t="shared" ca="1" si="1090"/>
        <v>0</v>
      </c>
      <c r="AX913" s="132">
        <f t="shared" ca="1" si="1091"/>
        <v>0</v>
      </c>
      <c r="AY913" s="132">
        <f t="shared" ca="1" si="1092"/>
        <v>0</v>
      </c>
      <c r="AZ913" s="132">
        <f t="shared" ca="1" si="1093"/>
        <v>0</v>
      </c>
      <c r="BA913" s="132">
        <f t="shared" ca="1" si="1094"/>
        <v>0</v>
      </c>
      <c r="BB913" s="132">
        <f t="shared" ca="1" si="1095"/>
        <v>0</v>
      </c>
      <c r="BC913" s="132">
        <f t="shared" ca="1" si="1096"/>
        <v>0</v>
      </c>
      <c r="BD913" s="132">
        <f t="shared" ca="1" si="1097"/>
        <v>0</v>
      </c>
      <c r="BE913" s="132">
        <f t="shared" ca="1" si="1098"/>
        <v>0</v>
      </c>
      <c r="BF913" s="132">
        <f t="shared" ca="1" si="1099"/>
        <v>0</v>
      </c>
      <c r="BG913" s="132">
        <f t="shared" ca="1" si="1100"/>
        <v>0</v>
      </c>
      <c r="BH913" s="132">
        <f t="shared" ca="1" si="1101"/>
        <v>0</v>
      </c>
      <c r="BI913" s="132">
        <f t="shared" ca="1" si="1102"/>
        <v>0</v>
      </c>
      <c r="BJ913" s="132">
        <f t="shared" ca="1" si="1103"/>
        <v>0</v>
      </c>
      <c r="BK913" s="132">
        <f t="shared" ca="1" si="1104"/>
        <v>0</v>
      </c>
      <c r="BL913" s="132">
        <f t="shared" ca="1" si="1105"/>
        <v>0</v>
      </c>
      <c r="BM913" s="132">
        <f t="shared" ca="1" si="1106"/>
        <v>0</v>
      </c>
      <c r="BN913" s="132">
        <f t="shared" ca="1" si="1107"/>
        <v>0</v>
      </c>
      <c r="BO913" s="132">
        <f t="shared" ca="1" si="1108"/>
        <v>0</v>
      </c>
      <c r="BP913" s="132">
        <f t="shared" ca="1" si="1109"/>
        <v>0</v>
      </c>
      <c r="BQ913" s="132">
        <f t="shared" ca="1" si="1110"/>
        <v>0</v>
      </c>
      <c r="BR913" s="132">
        <f t="shared" ca="1" si="1111"/>
        <v>0</v>
      </c>
      <c r="BS913" s="132">
        <f t="shared" ca="1" si="1112"/>
        <v>0</v>
      </c>
    </row>
    <row r="914" spans="1:71" x14ac:dyDescent="0.3">
      <c r="A914" s="132" t="s">
        <v>868</v>
      </c>
      <c r="B914" s="132" t="s">
        <v>206</v>
      </c>
      <c r="C914" s="132" t="s">
        <v>149</v>
      </c>
      <c r="D914" s="132" t="s">
        <v>1079</v>
      </c>
      <c r="F914" s="132" t="str">
        <f t="shared" si="1113"/>
        <v>정령</v>
      </c>
      <c r="K914" s="132">
        <v>5</v>
      </c>
      <c r="L914" s="132">
        <v>5</v>
      </c>
      <c r="AM914" s="132">
        <f>COUNTIF('몬스터 리스트(숨김)'!$B$14:$B$53,A914)</f>
        <v>0</v>
      </c>
      <c r="AN914" s="132">
        <f ca="1">IF(COUNTIF(AO915:$AO$923,1)&gt;0,0,AM914)</f>
        <v>0</v>
      </c>
      <c r="AO914" s="132">
        <f ca="1">IF(IF(AN914=0,0,VLOOKUP(A914,'몬스터 리스트(숨김)'!$B$14:$D$53,3,0))&gt;0,1,0)</f>
        <v>0</v>
      </c>
      <c r="AQ914" s="132">
        <f t="shared" ca="1" si="1118"/>
        <v>0</v>
      </c>
      <c r="AR914" s="132">
        <f t="shared" ca="1" si="1119"/>
        <v>0</v>
      </c>
      <c r="AS914" s="132">
        <f t="shared" ca="1" si="1120"/>
        <v>0</v>
      </c>
      <c r="AT914" s="132">
        <f t="shared" ca="1" si="1117"/>
        <v>0</v>
      </c>
      <c r="AU914" s="132">
        <f t="shared" ca="1" si="1088"/>
        <v>0</v>
      </c>
      <c r="AV914" s="132">
        <f t="shared" ca="1" si="1089"/>
        <v>0</v>
      </c>
      <c r="AW914" s="132">
        <f t="shared" ca="1" si="1090"/>
        <v>0</v>
      </c>
      <c r="AX914" s="132">
        <f t="shared" ca="1" si="1091"/>
        <v>0</v>
      </c>
      <c r="AY914" s="132">
        <f t="shared" ca="1" si="1092"/>
        <v>0</v>
      </c>
      <c r="AZ914" s="132">
        <f t="shared" ca="1" si="1093"/>
        <v>0</v>
      </c>
      <c r="BA914" s="132">
        <f t="shared" ca="1" si="1094"/>
        <v>0</v>
      </c>
      <c r="BB914" s="132">
        <f t="shared" ca="1" si="1095"/>
        <v>0</v>
      </c>
      <c r="BC914" s="132">
        <f t="shared" ca="1" si="1096"/>
        <v>0</v>
      </c>
      <c r="BD914" s="132">
        <f t="shared" ca="1" si="1097"/>
        <v>0</v>
      </c>
      <c r="BE914" s="132">
        <f t="shared" ca="1" si="1098"/>
        <v>0</v>
      </c>
      <c r="BF914" s="132">
        <f t="shared" ca="1" si="1099"/>
        <v>0</v>
      </c>
      <c r="BG914" s="132">
        <f t="shared" ca="1" si="1100"/>
        <v>0</v>
      </c>
      <c r="BH914" s="132">
        <f t="shared" ca="1" si="1101"/>
        <v>0</v>
      </c>
      <c r="BI914" s="132">
        <f t="shared" ca="1" si="1102"/>
        <v>0</v>
      </c>
      <c r="BJ914" s="132">
        <f t="shared" ca="1" si="1103"/>
        <v>0</v>
      </c>
      <c r="BK914" s="132">
        <f t="shared" ca="1" si="1104"/>
        <v>0</v>
      </c>
      <c r="BL914" s="132">
        <f t="shared" ca="1" si="1105"/>
        <v>0</v>
      </c>
      <c r="BM914" s="132">
        <f t="shared" ca="1" si="1106"/>
        <v>0</v>
      </c>
      <c r="BN914" s="132">
        <f t="shared" ca="1" si="1107"/>
        <v>0</v>
      </c>
      <c r="BO914" s="132">
        <f t="shared" ca="1" si="1108"/>
        <v>0</v>
      </c>
      <c r="BP914" s="132">
        <f t="shared" ca="1" si="1109"/>
        <v>0</v>
      </c>
      <c r="BQ914" s="132">
        <f t="shared" ca="1" si="1110"/>
        <v>0</v>
      </c>
      <c r="BR914" s="132">
        <f t="shared" ca="1" si="1111"/>
        <v>0</v>
      </c>
      <c r="BS914" s="132">
        <f t="shared" ca="1" si="1112"/>
        <v>0</v>
      </c>
    </row>
    <row r="915" spans="1:71" x14ac:dyDescent="0.3">
      <c r="A915" s="132" t="s">
        <v>869</v>
      </c>
      <c r="B915" s="132" t="s">
        <v>206</v>
      </c>
      <c r="C915" s="132" t="s">
        <v>149</v>
      </c>
      <c r="D915" s="132" t="s">
        <v>1079</v>
      </c>
      <c r="F915" s="132" t="str">
        <f>IF(B915="스페셜",IF(E915="","스페셜 상자","스페셜 조합"),B915)</f>
        <v>정령</v>
      </c>
      <c r="K915" s="132">
        <v>5</v>
      </c>
      <c r="L915" s="132">
        <v>5</v>
      </c>
      <c r="AM915" s="132">
        <f>COUNTIF('몬스터 리스트(숨김)'!$B$14:$B$53,A915)</f>
        <v>0</v>
      </c>
      <c r="AN915" s="132">
        <f ca="1">IF(COUNTIF(AO916:$AO$923,1)&gt;0,0,AM915)</f>
        <v>0</v>
      </c>
      <c r="AO915" s="132">
        <f ca="1">IF(IF(AN915=0,0,VLOOKUP(A915,'몬스터 리스트(숨김)'!$B$14:$D$53,3,0))&gt;0,1,0)</f>
        <v>0</v>
      </c>
      <c r="AQ915" s="132">
        <f t="shared" ca="1" si="1118"/>
        <v>0</v>
      </c>
      <c r="AR915" s="132">
        <f t="shared" ca="1" si="1119"/>
        <v>0</v>
      </c>
      <c r="AS915" s="132">
        <f t="shared" ca="1" si="1120"/>
        <v>0</v>
      </c>
      <c r="AT915" s="132">
        <f t="shared" ca="1" si="1117"/>
        <v>0</v>
      </c>
      <c r="AU915" s="132">
        <f t="shared" ca="1" si="1088"/>
        <v>0</v>
      </c>
      <c r="AV915" s="132">
        <f t="shared" ca="1" si="1089"/>
        <v>0</v>
      </c>
      <c r="AW915" s="132">
        <f t="shared" ca="1" si="1090"/>
        <v>0</v>
      </c>
      <c r="AX915" s="132">
        <f t="shared" ca="1" si="1091"/>
        <v>0</v>
      </c>
      <c r="AY915" s="132">
        <f t="shared" ca="1" si="1092"/>
        <v>0</v>
      </c>
      <c r="AZ915" s="132">
        <f t="shared" ca="1" si="1093"/>
        <v>0</v>
      </c>
      <c r="BA915" s="132">
        <f t="shared" ca="1" si="1094"/>
        <v>0</v>
      </c>
      <c r="BB915" s="132">
        <f t="shared" ca="1" si="1095"/>
        <v>0</v>
      </c>
      <c r="BC915" s="132">
        <f t="shared" ca="1" si="1096"/>
        <v>0</v>
      </c>
      <c r="BD915" s="132">
        <f t="shared" ca="1" si="1097"/>
        <v>0</v>
      </c>
      <c r="BE915" s="132">
        <f t="shared" ca="1" si="1098"/>
        <v>0</v>
      </c>
      <c r="BF915" s="132">
        <f t="shared" ca="1" si="1099"/>
        <v>0</v>
      </c>
      <c r="BG915" s="132">
        <f t="shared" ca="1" si="1100"/>
        <v>0</v>
      </c>
      <c r="BH915" s="132">
        <f t="shared" ca="1" si="1101"/>
        <v>0</v>
      </c>
      <c r="BI915" s="132">
        <f t="shared" ca="1" si="1102"/>
        <v>0</v>
      </c>
      <c r="BJ915" s="132">
        <f t="shared" ca="1" si="1103"/>
        <v>0</v>
      </c>
      <c r="BK915" s="132">
        <f t="shared" ca="1" si="1104"/>
        <v>0</v>
      </c>
      <c r="BL915" s="132">
        <f t="shared" ca="1" si="1105"/>
        <v>0</v>
      </c>
      <c r="BM915" s="132">
        <f t="shared" ca="1" si="1106"/>
        <v>0</v>
      </c>
      <c r="BN915" s="132">
        <f t="shared" ca="1" si="1107"/>
        <v>0</v>
      </c>
      <c r="BO915" s="132">
        <f t="shared" ca="1" si="1108"/>
        <v>0</v>
      </c>
      <c r="BP915" s="132">
        <f t="shared" ca="1" si="1109"/>
        <v>0</v>
      </c>
      <c r="BQ915" s="132">
        <f t="shared" ca="1" si="1110"/>
        <v>0</v>
      </c>
      <c r="BR915" s="132">
        <f t="shared" ca="1" si="1111"/>
        <v>0</v>
      </c>
      <c r="BS915" s="132">
        <f t="shared" ca="1" si="1112"/>
        <v>0</v>
      </c>
    </row>
    <row r="916" spans="1:71" x14ac:dyDescent="0.3">
      <c r="A916" s="132" t="s">
        <v>870</v>
      </c>
      <c r="B916" s="132" t="s">
        <v>206</v>
      </c>
      <c r="C916" s="132" t="s">
        <v>148</v>
      </c>
      <c r="D916" s="132" t="s">
        <v>1080</v>
      </c>
      <c r="F916" s="132" t="str">
        <f t="shared" ref="F916" si="1121">IF(B916="스페셜",IF(E916="","스페셜 상자","스페셜 조합"),B916)</f>
        <v>정령</v>
      </c>
      <c r="K916" s="132">
        <v>6</v>
      </c>
      <c r="L916" s="132">
        <v>6</v>
      </c>
      <c r="AM916" s="132">
        <f>COUNTIF('몬스터 리스트(숨김)'!$B$14:$B$53,A916)</f>
        <v>0</v>
      </c>
      <c r="AN916" s="132">
        <f ca="1">IF(COUNTIF(AO917:$AO$923,1)&gt;0,0,AM916)</f>
        <v>0</v>
      </c>
      <c r="AO916" s="132">
        <f ca="1">IF(IF(AN916=0,0,VLOOKUP(A916,'몬스터 리스트(숨김)'!$B$14:$D$53,3,0))&gt;0,1,0)</f>
        <v>0</v>
      </c>
      <c r="AQ916" s="132">
        <f t="shared" ca="1" si="1118"/>
        <v>0</v>
      </c>
      <c r="AR916" s="132">
        <f t="shared" ca="1" si="1119"/>
        <v>0</v>
      </c>
      <c r="AS916" s="132">
        <f t="shared" ca="1" si="1120"/>
        <v>0</v>
      </c>
      <c r="AT916" s="132">
        <f t="shared" ca="1" si="1117"/>
        <v>0</v>
      </c>
      <c r="AU916" s="132">
        <f t="shared" ca="1" si="1088"/>
        <v>0</v>
      </c>
      <c r="AV916" s="132">
        <f t="shared" ca="1" si="1089"/>
        <v>0</v>
      </c>
      <c r="AW916" s="132">
        <f t="shared" ca="1" si="1090"/>
        <v>0</v>
      </c>
      <c r="AX916" s="132">
        <f t="shared" ca="1" si="1091"/>
        <v>0</v>
      </c>
      <c r="AY916" s="132">
        <f t="shared" ca="1" si="1092"/>
        <v>0</v>
      </c>
      <c r="AZ916" s="132">
        <f t="shared" ca="1" si="1093"/>
        <v>0</v>
      </c>
      <c r="BA916" s="132">
        <f t="shared" ca="1" si="1094"/>
        <v>0</v>
      </c>
      <c r="BB916" s="132">
        <f t="shared" ca="1" si="1095"/>
        <v>0</v>
      </c>
      <c r="BC916" s="132">
        <f t="shared" ca="1" si="1096"/>
        <v>0</v>
      </c>
      <c r="BD916" s="132">
        <f t="shared" ca="1" si="1097"/>
        <v>0</v>
      </c>
      <c r="BE916" s="132">
        <f t="shared" ca="1" si="1098"/>
        <v>0</v>
      </c>
      <c r="BF916" s="132">
        <f t="shared" ca="1" si="1099"/>
        <v>0</v>
      </c>
      <c r="BG916" s="132">
        <f t="shared" ca="1" si="1100"/>
        <v>0</v>
      </c>
      <c r="BH916" s="132">
        <f t="shared" ca="1" si="1101"/>
        <v>0</v>
      </c>
      <c r="BI916" s="132">
        <f t="shared" ca="1" si="1102"/>
        <v>0</v>
      </c>
      <c r="BJ916" s="132">
        <f t="shared" ca="1" si="1103"/>
        <v>0</v>
      </c>
      <c r="BK916" s="132">
        <f t="shared" ca="1" si="1104"/>
        <v>0</v>
      </c>
      <c r="BL916" s="132">
        <f t="shared" ca="1" si="1105"/>
        <v>0</v>
      </c>
      <c r="BM916" s="132">
        <f t="shared" ca="1" si="1106"/>
        <v>0</v>
      </c>
      <c r="BN916" s="132">
        <f t="shared" ca="1" si="1107"/>
        <v>0</v>
      </c>
      <c r="BO916" s="132">
        <f t="shared" ca="1" si="1108"/>
        <v>0</v>
      </c>
      <c r="BP916" s="132">
        <f t="shared" ca="1" si="1109"/>
        <v>0</v>
      </c>
      <c r="BQ916" s="132">
        <f t="shared" ca="1" si="1110"/>
        <v>0</v>
      </c>
      <c r="BR916" s="132">
        <f t="shared" ca="1" si="1111"/>
        <v>0</v>
      </c>
      <c r="BS916" s="132">
        <f t="shared" ca="1" si="1112"/>
        <v>0</v>
      </c>
    </row>
    <row r="917" spans="1:71" x14ac:dyDescent="0.3">
      <c r="A917" s="132" t="s">
        <v>39</v>
      </c>
      <c r="B917" s="132" t="s">
        <v>206</v>
      </c>
      <c r="C917" s="132" t="s">
        <v>148</v>
      </c>
      <c r="D917" s="132" t="s">
        <v>1080</v>
      </c>
      <c r="F917" s="132" t="str">
        <f>IF(B917="스페셜",IF(E917="","스페셜 상자","스페셜 조합"),B917)</f>
        <v>정령</v>
      </c>
      <c r="K917" s="132">
        <v>6</v>
      </c>
      <c r="L917" s="132">
        <v>6</v>
      </c>
      <c r="AM917" s="132">
        <f>COUNTIF('몬스터 리스트(숨김)'!$B$14:$B$53,A917)</f>
        <v>0</v>
      </c>
      <c r="AN917" s="132">
        <f ca="1">IF(COUNTIF(AO918:$AO$923,1)&gt;0,0,AM917)</f>
        <v>0</v>
      </c>
      <c r="AO917" s="132">
        <f ca="1">IF(IF(AN917=0,0,VLOOKUP(A917,'몬스터 리스트(숨김)'!$B$14:$D$53,3,0))&gt;0,1,0)</f>
        <v>0</v>
      </c>
      <c r="AQ917" s="132">
        <f t="shared" ref="AQ917:BS917" ca="1" si="1122">I917*$AO917</f>
        <v>0</v>
      </c>
      <c r="AR917" s="132">
        <f t="shared" ca="1" si="1122"/>
        <v>0</v>
      </c>
      <c r="AS917" s="132">
        <f t="shared" ca="1" si="1122"/>
        <v>0</v>
      </c>
      <c r="AT917" s="132">
        <f t="shared" ca="1" si="1122"/>
        <v>0</v>
      </c>
      <c r="AU917" s="132">
        <f t="shared" ca="1" si="1122"/>
        <v>0</v>
      </c>
      <c r="AV917" s="132">
        <f t="shared" ca="1" si="1122"/>
        <v>0</v>
      </c>
      <c r="AW917" s="132">
        <f t="shared" ca="1" si="1122"/>
        <v>0</v>
      </c>
      <c r="AX917" s="132">
        <f t="shared" ca="1" si="1122"/>
        <v>0</v>
      </c>
      <c r="AY917" s="132">
        <f t="shared" ca="1" si="1122"/>
        <v>0</v>
      </c>
      <c r="AZ917" s="132">
        <f t="shared" ca="1" si="1122"/>
        <v>0</v>
      </c>
      <c r="BA917" s="132">
        <f t="shared" ca="1" si="1122"/>
        <v>0</v>
      </c>
      <c r="BB917" s="132">
        <f t="shared" ca="1" si="1122"/>
        <v>0</v>
      </c>
      <c r="BC917" s="132">
        <f t="shared" ca="1" si="1122"/>
        <v>0</v>
      </c>
      <c r="BD917" s="132">
        <f t="shared" ca="1" si="1122"/>
        <v>0</v>
      </c>
      <c r="BE917" s="132">
        <f t="shared" ca="1" si="1122"/>
        <v>0</v>
      </c>
      <c r="BF917" s="132">
        <f t="shared" ca="1" si="1122"/>
        <v>0</v>
      </c>
      <c r="BG917" s="132">
        <f t="shared" ca="1" si="1122"/>
        <v>0</v>
      </c>
      <c r="BH917" s="132">
        <f t="shared" ca="1" si="1122"/>
        <v>0</v>
      </c>
      <c r="BI917" s="132">
        <f t="shared" ca="1" si="1122"/>
        <v>0</v>
      </c>
      <c r="BJ917" s="132">
        <f t="shared" ca="1" si="1122"/>
        <v>0</v>
      </c>
      <c r="BK917" s="132">
        <f t="shared" ca="1" si="1122"/>
        <v>0</v>
      </c>
      <c r="BL917" s="132">
        <f t="shared" ca="1" si="1122"/>
        <v>0</v>
      </c>
      <c r="BM917" s="132">
        <f t="shared" ca="1" si="1122"/>
        <v>0</v>
      </c>
      <c r="BN917" s="132">
        <f t="shared" ca="1" si="1122"/>
        <v>0</v>
      </c>
      <c r="BO917" s="132">
        <f t="shared" ca="1" si="1122"/>
        <v>0</v>
      </c>
      <c r="BP917" s="132">
        <f t="shared" ca="1" si="1122"/>
        <v>0</v>
      </c>
      <c r="BQ917" s="132">
        <f t="shared" ca="1" si="1122"/>
        <v>0</v>
      </c>
      <c r="BR917" s="132">
        <f t="shared" ca="1" si="1122"/>
        <v>0</v>
      </c>
      <c r="BS917" s="132">
        <f t="shared" ca="1" si="1122"/>
        <v>0</v>
      </c>
    </row>
    <row r="918" spans="1:71" x14ac:dyDescent="0.3">
      <c r="A918" s="132" t="s">
        <v>546</v>
      </c>
      <c r="B918" s="132" t="s">
        <v>206</v>
      </c>
      <c r="C918" s="132" t="s">
        <v>148</v>
      </c>
      <c r="D918" s="132" t="s">
        <v>1080</v>
      </c>
      <c r="F918" s="132" t="str">
        <f>IF(B918="스페셜",IF(E918="","스페셜 상자","스페셜 조합"),B918)</f>
        <v>정령</v>
      </c>
      <c r="K918" s="132">
        <v>6</v>
      </c>
      <c r="L918" s="132">
        <v>6</v>
      </c>
      <c r="AM918" s="132">
        <f>COUNTIF('몬스터 리스트(숨김)'!$B$14:$B$53,A918)</f>
        <v>0</v>
      </c>
      <c r="AN918" s="132">
        <f ca="1">IF(COUNTIF(AO919:$AO$923,1)&gt;0,0,AM918)</f>
        <v>0</v>
      </c>
      <c r="AO918" s="132">
        <f ca="1">IF(IF(AN918=0,0,VLOOKUP(A918,'몬스터 리스트(숨김)'!$B$14:$D$53,3,0))&gt;0,1,0)</f>
        <v>0</v>
      </c>
      <c r="AQ918" s="132">
        <f t="shared" ca="1" si="1118"/>
        <v>0</v>
      </c>
      <c r="AR918" s="132">
        <f t="shared" ca="1" si="1119"/>
        <v>0</v>
      </c>
      <c r="AS918" s="132">
        <f t="shared" ca="1" si="1120"/>
        <v>0</v>
      </c>
      <c r="AT918" s="132">
        <f t="shared" ca="1" si="1117"/>
        <v>0</v>
      </c>
      <c r="AU918" s="132">
        <f t="shared" ca="1" si="1088"/>
        <v>0</v>
      </c>
      <c r="AV918" s="132">
        <f t="shared" ca="1" si="1089"/>
        <v>0</v>
      </c>
      <c r="AW918" s="132">
        <f t="shared" ca="1" si="1090"/>
        <v>0</v>
      </c>
      <c r="AX918" s="132">
        <f t="shared" ca="1" si="1091"/>
        <v>0</v>
      </c>
      <c r="AY918" s="132">
        <f t="shared" ca="1" si="1092"/>
        <v>0</v>
      </c>
      <c r="AZ918" s="132">
        <f t="shared" ca="1" si="1093"/>
        <v>0</v>
      </c>
      <c r="BA918" s="132">
        <f t="shared" ca="1" si="1094"/>
        <v>0</v>
      </c>
      <c r="BB918" s="132">
        <f t="shared" ca="1" si="1095"/>
        <v>0</v>
      </c>
      <c r="BC918" s="132">
        <f t="shared" ca="1" si="1096"/>
        <v>0</v>
      </c>
      <c r="BD918" s="132">
        <f t="shared" ca="1" si="1097"/>
        <v>0</v>
      </c>
      <c r="BE918" s="132">
        <f t="shared" ca="1" si="1098"/>
        <v>0</v>
      </c>
      <c r="BF918" s="132">
        <f t="shared" ca="1" si="1099"/>
        <v>0</v>
      </c>
      <c r="BG918" s="132">
        <f t="shared" ca="1" si="1100"/>
        <v>0</v>
      </c>
      <c r="BH918" s="132">
        <f t="shared" ca="1" si="1101"/>
        <v>0</v>
      </c>
      <c r="BI918" s="132">
        <f t="shared" ca="1" si="1102"/>
        <v>0</v>
      </c>
      <c r="BJ918" s="132">
        <f t="shared" ca="1" si="1103"/>
        <v>0</v>
      </c>
      <c r="BK918" s="132">
        <f t="shared" ca="1" si="1104"/>
        <v>0</v>
      </c>
      <c r="BL918" s="132">
        <f t="shared" ca="1" si="1105"/>
        <v>0</v>
      </c>
      <c r="BM918" s="132">
        <f t="shared" ca="1" si="1106"/>
        <v>0</v>
      </c>
      <c r="BN918" s="132">
        <f t="shared" ca="1" si="1107"/>
        <v>0</v>
      </c>
      <c r="BO918" s="132">
        <f t="shared" ca="1" si="1108"/>
        <v>0</v>
      </c>
      <c r="BP918" s="132">
        <f t="shared" ca="1" si="1109"/>
        <v>0</v>
      </c>
      <c r="BQ918" s="132">
        <f t="shared" ca="1" si="1110"/>
        <v>0</v>
      </c>
      <c r="BR918" s="132">
        <f t="shared" ca="1" si="1111"/>
        <v>0</v>
      </c>
      <c r="BS918" s="132">
        <f t="shared" ca="1" si="1112"/>
        <v>0</v>
      </c>
    </row>
    <row r="919" spans="1:71" x14ac:dyDescent="0.3">
      <c r="A919" s="132" t="s">
        <v>547</v>
      </c>
      <c r="B919" s="132" t="s">
        <v>206</v>
      </c>
      <c r="C919" s="132" t="s">
        <v>148</v>
      </c>
      <c r="D919" s="132" t="s">
        <v>1080</v>
      </c>
      <c r="F919" s="132" t="str">
        <f t="shared" ref="F919:F921" si="1123">IF(B919="스페셜",IF(E919="","스페셜 상자","스페셜 조합"),B919)</f>
        <v>정령</v>
      </c>
      <c r="K919" s="132">
        <v>6</v>
      </c>
      <c r="L919" s="132">
        <v>6</v>
      </c>
      <c r="AM919" s="132">
        <f>COUNTIF('몬스터 리스트(숨김)'!$B$14:$B$53,A919)</f>
        <v>0</v>
      </c>
      <c r="AN919" s="132">
        <f ca="1">IF(COUNTIF(AO920:$AO$923,1)&gt;0,0,AM919)</f>
        <v>0</v>
      </c>
      <c r="AO919" s="132">
        <f ca="1">IF(IF(AN919=0,0,VLOOKUP(A919,'몬스터 리스트(숨김)'!$B$14:$D$53,3,0))&gt;0,1,0)</f>
        <v>0</v>
      </c>
      <c r="AQ919" s="132">
        <f t="shared" ca="1" si="1118"/>
        <v>0</v>
      </c>
      <c r="AR919" s="132">
        <f t="shared" ca="1" si="1119"/>
        <v>0</v>
      </c>
      <c r="AS919" s="132">
        <f t="shared" ca="1" si="1120"/>
        <v>0</v>
      </c>
      <c r="AT919" s="132">
        <f t="shared" ca="1" si="1117"/>
        <v>0</v>
      </c>
      <c r="AU919" s="132">
        <f t="shared" ca="1" si="1088"/>
        <v>0</v>
      </c>
      <c r="AV919" s="132">
        <f t="shared" ca="1" si="1089"/>
        <v>0</v>
      </c>
      <c r="AW919" s="132">
        <f t="shared" ca="1" si="1090"/>
        <v>0</v>
      </c>
      <c r="AX919" s="132">
        <f t="shared" ca="1" si="1091"/>
        <v>0</v>
      </c>
      <c r="AY919" s="132">
        <f t="shared" ca="1" si="1092"/>
        <v>0</v>
      </c>
      <c r="AZ919" s="132">
        <f t="shared" ca="1" si="1093"/>
        <v>0</v>
      </c>
      <c r="BA919" s="132">
        <f t="shared" ca="1" si="1094"/>
        <v>0</v>
      </c>
      <c r="BB919" s="132">
        <f t="shared" ca="1" si="1095"/>
        <v>0</v>
      </c>
      <c r="BC919" s="132">
        <f t="shared" ca="1" si="1096"/>
        <v>0</v>
      </c>
      <c r="BD919" s="132">
        <f t="shared" ca="1" si="1097"/>
        <v>0</v>
      </c>
      <c r="BE919" s="132">
        <f t="shared" ca="1" si="1098"/>
        <v>0</v>
      </c>
      <c r="BF919" s="132">
        <f t="shared" ca="1" si="1099"/>
        <v>0</v>
      </c>
      <c r="BG919" s="132">
        <f t="shared" ca="1" si="1100"/>
        <v>0</v>
      </c>
      <c r="BH919" s="132">
        <f t="shared" ca="1" si="1101"/>
        <v>0</v>
      </c>
      <c r="BI919" s="132">
        <f t="shared" ca="1" si="1102"/>
        <v>0</v>
      </c>
      <c r="BJ919" s="132">
        <f t="shared" ca="1" si="1103"/>
        <v>0</v>
      </c>
      <c r="BK919" s="132">
        <f t="shared" ca="1" si="1104"/>
        <v>0</v>
      </c>
      <c r="BL919" s="132">
        <f t="shared" ca="1" si="1105"/>
        <v>0</v>
      </c>
      <c r="BM919" s="132">
        <f t="shared" ca="1" si="1106"/>
        <v>0</v>
      </c>
      <c r="BN919" s="132">
        <f t="shared" ca="1" si="1107"/>
        <v>0</v>
      </c>
      <c r="BO919" s="132">
        <f t="shared" ca="1" si="1108"/>
        <v>0</v>
      </c>
      <c r="BP919" s="132">
        <f t="shared" ca="1" si="1109"/>
        <v>0</v>
      </c>
      <c r="BQ919" s="132">
        <f t="shared" ca="1" si="1110"/>
        <v>0</v>
      </c>
      <c r="BR919" s="132">
        <f t="shared" ca="1" si="1111"/>
        <v>0</v>
      </c>
      <c r="BS919" s="132">
        <f t="shared" ca="1" si="1112"/>
        <v>0</v>
      </c>
    </row>
    <row r="920" spans="1:71" x14ac:dyDescent="0.3">
      <c r="A920" s="132" t="s">
        <v>548</v>
      </c>
      <c r="B920" s="132" t="s">
        <v>206</v>
      </c>
      <c r="C920" s="132" t="s">
        <v>148</v>
      </c>
      <c r="D920" s="132" t="s">
        <v>1080</v>
      </c>
      <c r="F920" s="132" t="str">
        <f t="shared" si="1123"/>
        <v>정령</v>
      </c>
      <c r="K920" s="132">
        <v>6</v>
      </c>
      <c r="L920" s="132">
        <v>6</v>
      </c>
      <c r="AM920" s="132">
        <f>COUNTIF('몬스터 리스트(숨김)'!$B$14:$B$53,A920)</f>
        <v>0</v>
      </c>
      <c r="AN920" s="132">
        <f ca="1">IF(COUNTIF(AO921:$AO$923,1)&gt;0,0,AM920)</f>
        <v>0</v>
      </c>
      <c r="AO920" s="132">
        <f ca="1">IF(IF(AN920=0,0,VLOOKUP(A920,'몬스터 리스트(숨김)'!$B$14:$D$53,3,0))&gt;0,1,0)</f>
        <v>0</v>
      </c>
      <c r="AQ920" s="132">
        <f t="shared" ca="1" si="1118"/>
        <v>0</v>
      </c>
      <c r="AR920" s="132">
        <f t="shared" ca="1" si="1119"/>
        <v>0</v>
      </c>
      <c r="AS920" s="132">
        <f t="shared" ca="1" si="1120"/>
        <v>0</v>
      </c>
      <c r="AT920" s="132">
        <f t="shared" ca="1" si="1117"/>
        <v>0</v>
      </c>
      <c r="AU920" s="132">
        <f t="shared" ca="1" si="1088"/>
        <v>0</v>
      </c>
      <c r="AV920" s="132">
        <f t="shared" ca="1" si="1089"/>
        <v>0</v>
      </c>
      <c r="AW920" s="132">
        <f t="shared" ca="1" si="1090"/>
        <v>0</v>
      </c>
      <c r="AX920" s="132">
        <f t="shared" ca="1" si="1091"/>
        <v>0</v>
      </c>
      <c r="AY920" s="132">
        <f t="shared" ca="1" si="1092"/>
        <v>0</v>
      </c>
      <c r="AZ920" s="132">
        <f t="shared" ca="1" si="1093"/>
        <v>0</v>
      </c>
      <c r="BA920" s="132">
        <f t="shared" ca="1" si="1094"/>
        <v>0</v>
      </c>
      <c r="BB920" s="132">
        <f t="shared" ca="1" si="1095"/>
        <v>0</v>
      </c>
      <c r="BC920" s="132">
        <f t="shared" ca="1" si="1096"/>
        <v>0</v>
      </c>
      <c r="BD920" s="132">
        <f t="shared" ca="1" si="1097"/>
        <v>0</v>
      </c>
      <c r="BE920" s="132">
        <f t="shared" ca="1" si="1098"/>
        <v>0</v>
      </c>
      <c r="BF920" s="132">
        <f t="shared" ca="1" si="1099"/>
        <v>0</v>
      </c>
      <c r="BG920" s="132">
        <f t="shared" ca="1" si="1100"/>
        <v>0</v>
      </c>
      <c r="BH920" s="132">
        <f t="shared" ca="1" si="1101"/>
        <v>0</v>
      </c>
      <c r="BI920" s="132">
        <f t="shared" ca="1" si="1102"/>
        <v>0</v>
      </c>
      <c r="BJ920" s="132">
        <f t="shared" ca="1" si="1103"/>
        <v>0</v>
      </c>
      <c r="BK920" s="132">
        <f t="shared" ca="1" si="1104"/>
        <v>0</v>
      </c>
      <c r="BL920" s="132">
        <f t="shared" ca="1" si="1105"/>
        <v>0</v>
      </c>
      <c r="BM920" s="132">
        <f t="shared" ca="1" si="1106"/>
        <v>0</v>
      </c>
      <c r="BN920" s="132">
        <f t="shared" ca="1" si="1107"/>
        <v>0</v>
      </c>
      <c r="BO920" s="132">
        <f t="shared" ca="1" si="1108"/>
        <v>0</v>
      </c>
      <c r="BP920" s="132">
        <f t="shared" ca="1" si="1109"/>
        <v>0</v>
      </c>
      <c r="BQ920" s="132">
        <f t="shared" ca="1" si="1110"/>
        <v>0</v>
      </c>
      <c r="BR920" s="132">
        <f t="shared" ca="1" si="1111"/>
        <v>0</v>
      </c>
      <c r="BS920" s="132">
        <f t="shared" ca="1" si="1112"/>
        <v>0</v>
      </c>
    </row>
    <row r="921" spans="1:71" x14ac:dyDescent="0.3">
      <c r="A921" s="132" t="s">
        <v>549</v>
      </c>
      <c r="B921" s="132" t="s">
        <v>206</v>
      </c>
      <c r="C921" s="132" t="s">
        <v>148</v>
      </c>
      <c r="D921" s="132" t="s">
        <v>1080</v>
      </c>
      <c r="F921" s="132" t="str">
        <f t="shared" si="1123"/>
        <v>정령</v>
      </c>
      <c r="K921" s="132">
        <v>6</v>
      </c>
      <c r="L921" s="132">
        <v>6</v>
      </c>
      <c r="AM921" s="132">
        <f>COUNTIF('몬스터 리스트(숨김)'!$B$14:$B$53,A921)</f>
        <v>0</v>
      </c>
      <c r="AN921" s="132">
        <f ca="1">IF(COUNTIF(AO922:$AO$923,1)&gt;0,0,AM921)</f>
        <v>0</v>
      </c>
      <c r="AO921" s="132">
        <f ca="1">IF(IF(AN921=0,0,VLOOKUP(A921,'몬스터 리스트(숨김)'!$B$14:$D$53,3,0))&gt;0,1,0)</f>
        <v>0</v>
      </c>
      <c r="AQ921" s="132">
        <f t="shared" ca="1" si="1118"/>
        <v>0</v>
      </c>
      <c r="AR921" s="132">
        <f t="shared" ca="1" si="1119"/>
        <v>0</v>
      </c>
      <c r="AS921" s="132">
        <f t="shared" ca="1" si="1120"/>
        <v>0</v>
      </c>
      <c r="AT921" s="132">
        <f t="shared" ca="1" si="1117"/>
        <v>0</v>
      </c>
      <c r="AU921" s="132">
        <f t="shared" ca="1" si="1088"/>
        <v>0</v>
      </c>
      <c r="AV921" s="132">
        <f t="shared" ca="1" si="1089"/>
        <v>0</v>
      </c>
      <c r="AW921" s="132">
        <f t="shared" ca="1" si="1090"/>
        <v>0</v>
      </c>
      <c r="AX921" s="132">
        <f t="shared" ca="1" si="1091"/>
        <v>0</v>
      </c>
      <c r="AY921" s="132">
        <f t="shared" ca="1" si="1092"/>
        <v>0</v>
      </c>
      <c r="AZ921" s="132">
        <f t="shared" ca="1" si="1093"/>
        <v>0</v>
      </c>
      <c r="BA921" s="132">
        <f t="shared" ca="1" si="1094"/>
        <v>0</v>
      </c>
      <c r="BB921" s="132">
        <f t="shared" ca="1" si="1095"/>
        <v>0</v>
      </c>
      <c r="BC921" s="132">
        <f t="shared" ca="1" si="1096"/>
        <v>0</v>
      </c>
      <c r="BD921" s="132">
        <f t="shared" ca="1" si="1097"/>
        <v>0</v>
      </c>
      <c r="BE921" s="132">
        <f t="shared" ca="1" si="1098"/>
        <v>0</v>
      </c>
      <c r="BF921" s="132">
        <f t="shared" ca="1" si="1099"/>
        <v>0</v>
      </c>
      <c r="BG921" s="132">
        <f t="shared" ca="1" si="1100"/>
        <v>0</v>
      </c>
      <c r="BH921" s="132">
        <f t="shared" ca="1" si="1101"/>
        <v>0</v>
      </c>
      <c r="BI921" s="132">
        <f t="shared" ca="1" si="1102"/>
        <v>0</v>
      </c>
      <c r="BJ921" s="132">
        <f t="shared" ca="1" si="1103"/>
        <v>0</v>
      </c>
      <c r="BK921" s="132">
        <f t="shared" ca="1" si="1104"/>
        <v>0</v>
      </c>
      <c r="BL921" s="132">
        <f t="shared" ca="1" si="1105"/>
        <v>0</v>
      </c>
      <c r="BM921" s="132">
        <f t="shared" ca="1" si="1106"/>
        <v>0</v>
      </c>
      <c r="BN921" s="132">
        <f t="shared" ca="1" si="1107"/>
        <v>0</v>
      </c>
      <c r="BO921" s="132">
        <f t="shared" ca="1" si="1108"/>
        <v>0</v>
      </c>
      <c r="BP921" s="132">
        <f t="shared" ca="1" si="1109"/>
        <v>0</v>
      </c>
      <c r="BQ921" s="132">
        <f t="shared" ca="1" si="1110"/>
        <v>0</v>
      </c>
      <c r="BR921" s="132">
        <f t="shared" ca="1" si="1111"/>
        <v>0</v>
      </c>
      <c r="BS921" s="132">
        <f t="shared" ca="1" si="1112"/>
        <v>0</v>
      </c>
    </row>
    <row r="922" spans="1:71" x14ac:dyDescent="0.3">
      <c r="A922" s="132" t="s">
        <v>11</v>
      </c>
      <c r="B922" s="132" t="s">
        <v>206</v>
      </c>
      <c r="C922" s="132" t="s">
        <v>146</v>
      </c>
      <c r="D922" s="132" t="s">
        <v>1075</v>
      </c>
      <c r="F922" s="132" t="str">
        <f>IF(B922="스페셜",IF(E922="","스페셜 상자","스페셜 조합"),B922)</f>
        <v>정령</v>
      </c>
      <c r="K922" s="132">
        <v>7</v>
      </c>
      <c r="L922" s="132">
        <v>7</v>
      </c>
      <c r="AM922" s="132">
        <f>COUNTIF('몬스터 리스트(숨김)'!$B$14:$B$53,A922)</f>
        <v>1</v>
      </c>
      <c r="AN922" s="132">
        <f>IF(COUNTIF(AO923:$AO$923,1)&gt;0,0,AM922)</f>
        <v>1</v>
      </c>
      <c r="AO922" s="132">
        <f ca="1">IF(IF(AN922=0,0,VLOOKUP(A922,'몬스터 리스트(숨김)'!$B$14:$D$53,3,0))&gt;0,1,0)</f>
        <v>1</v>
      </c>
      <c r="AQ922" s="132">
        <f t="shared" ref="AQ922:AZ923" ca="1" si="1124">I922*$AO922</f>
        <v>0</v>
      </c>
      <c r="AR922" s="132">
        <f t="shared" ca="1" si="1124"/>
        <v>0</v>
      </c>
      <c r="AS922" s="132">
        <f t="shared" ca="1" si="1124"/>
        <v>7</v>
      </c>
      <c r="AT922" s="132">
        <f t="shared" ca="1" si="1124"/>
        <v>7</v>
      </c>
      <c r="AU922" s="132">
        <f t="shared" ca="1" si="1124"/>
        <v>0</v>
      </c>
      <c r="AV922" s="132">
        <f t="shared" ca="1" si="1124"/>
        <v>0</v>
      </c>
      <c r="AW922" s="132">
        <f t="shared" ca="1" si="1124"/>
        <v>0</v>
      </c>
      <c r="AX922" s="132">
        <f t="shared" ca="1" si="1124"/>
        <v>0</v>
      </c>
      <c r="AY922" s="132">
        <f t="shared" ca="1" si="1124"/>
        <v>0</v>
      </c>
      <c r="AZ922" s="132">
        <f t="shared" ca="1" si="1124"/>
        <v>0</v>
      </c>
      <c r="BA922" s="132">
        <f t="shared" ref="BA922:BJ923" ca="1" si="1125">S922*$AO922</f>
        <v>0</v>
      </c>
      <c r="BB922" s="132">
        <f t="shared" ca="1" si="1125"/>
        <v>0</v>
      </c>
      <c r="BC922" s="132">
        <f t="shared" ca="1" si="1125"/>
        <v>0</v>
      </c>
      <c r="BD922" s="132">
        <f t="shared" ca="1" si="1125"/>
        <v>0</v>
      </c>
      <c r="BE922" s="132">
        <f t="shared" ca="1" si="1125"/>
        <v>0</v>
      </c>
      <c r="BF922" s="132">
        <f t="shared" ca="1" si="1125"/>
        <v>0</v>
      </c>
      <c r="BG922" s="132">
        <f t="shared" ca="1" si="1125"/>
        <v>0</v>
      </c>
      <c r="BH922" s="132">
        <f t="shared" ca="1" si="1125"/>
        <v>0</v>
      </c>
      <c r="BI922" s="132">
        <f t="shared" ca="1" si="1125"/>
        <v>0</v>
      </c>
      <c r="BJ922" s="132">
        <f t="shared" ca="1" si="1125"/>
        <v>0</v>
      </c>
      <c r="BK922" s="132">
        <f t="shared" ref="BK922:BS923" ca="1" si="1126">AC922*$AO922</f>
        <v>0</v>
      </c>
      <c r="BL922" s="132">
        <f t="shared" ca="1" si="1126"/>
        <v>0</v>
      </c>
      <c r="BM922" s="132">
        <f t="shared" ca="1" si="1126"/>
        <v>0</v>
      </c>
      <c r="BN922" s="132">
        <f t="shared" ca="1" si="1126"/>
        <v>0</v>
      </c>
      <c r="BO922" s="132">
        <f t="shared" ca="1" si="1126"/>
        <v>0</v>
      </c>
      <c r="BP922" s="132">
        <f t="shared" ca="1" si="1126"/>
        <v>0</v>
      </c>
      <c r="BQ922" s="132">
        <f t="shared" ca="1" si="1126"/>
        <v>0</v>
      </c>
      <c r="BR922" s="132">
        <f t="shared" ca="1" si="1126"/>
        <v>0</v>
      </c>
      <c r="BS922" s="132">
        <f t="shared" ca="1" si="1126"/>
        <v>0</v>
      </c>
    </row>
    <row r="923" spans="1:71" x14ac:dyDescent="0.3">
      <c r="A923" s="132" t="s">
        <v>88</v>
      </c>
      <c r="B923" s="132" t="s">
        <v>206</v>
      </c>
      <c r="C923" s="132" t="s">
        <v>146</v>
      </c>
      <c r="D923" s="132" t="s">
        <v>1075</v>
      </c>
      <c r="F923" s="132" t="str">
        <f>IF(B923="스페셜",IF(E923="","스페셜 상자","스페셜 조합"),B923)</f>
        <v>정령</v>
      </c>
      <c r="K923" s="132">
        <v>7</v>
      </c>
      <c r="L923" s="132">
        <v>7</v>
      </c>
      <c r="AM923" s="132">
        <f>COUNTIF('몬스터 리스트(숨김)'!$B$14:$B$53,A923)</f>
        <v>0</v>
      </c>
      <c r="AN923" s="132">
        <f>AM923</f>
        <v>0</v>
      </c>
      <c r="AO923" s="132">
        <f>IF(IF(AN923=0,0,VLOOKUP(A923,'몬스터 리스트(숨김)'!$B$14:$D$53,3,0))&gt;0,1,0)</f>
        <v>0</v>
      </c>
      <c r="AQ923" s="132">
        <f t="shared" si="1124"/>
        <v>0</v>
      </c>
      <c r="AR923" s="132">
        <f t="shared" si="1124"/>
        <v>0</v>
      </c>
      <c r="AS923" s="132">
        <f t="shared" si="1124"/>
        <v>0</v>
      </c>
      <c r="AT923" s="132">
        <f t="shared" si="1124"/>
        <v>0</v>
      </c>
      <c r="AU923" s="132">
        <f t="shared" si="1124"/>
        <v>0</v>
      </c>
      <c r="AV923" s="132">
        <f t="shared" si="1124"/>
        <v>0</v>
      </c>
      <c r="AW923" s="132">
        <f t="shared" si="1124"/>
        <v>0</v>
      </c>
      <c r="AX923" s="132">
        <f t="shared" si="1124"/>
        <v>0</v>
      </c>
      <c r="AY923" s="132">
        <f t="shared" si="1124"/>
        <v>0</v>
      </c>
      <c r="AZ923" s="132">
        <f t="shared" si="1124"/>
        <v>0</v>
      </c>
      <c r="BA923" s="132">
        <f t="shared" si="1125"/>
        <v>0</v>
      </c>
      <c r="BB923" s="132">
        <f t="shared" si="1125"/>
        <v>0</v>
      </c>
      <c r="BC923" s="132">
        <f t="shared" si="1125"/>
        <v>0</v>
      </c>
      <c r="BD923" s="132">
        <f t="shared" si="1125"/>
        <v>0</v>
      </c>
      <c r="BE923" s="132">
        <f t="shared" si="1125"/>
        <v>0</v>
      </c>
      <c r="BF923" s="132">
        <f t="shared" si="1125"/>
        <v>0</v>
      </c>
      <c r="BG923" s="132">
        <f t="shared" si="1125"/>
        <v>0</v>
      </c>
      <c r="BH923" s="132">
        <f t="shared" si="1125"/>
        <v>0</v>
      </c>
      <c r="BI923" s="132">
        <f t="shared" si="1125"/>
        <v>0</v>
      </c>
      <c r="BJ923" s="132">
        <f t="shared" si="1125"/>
        <v>0</v>
      </c>
      <c r="BK923" s="132">
        <f t="shared" si="1126"/>
        <v>0</v>
      </c>
      <c r="BL923" s="132">
        <f t="shared" si="1126"/>
        <v>0</v>
      </c>
      <c r="BM923" s="132">
        <f t="shared" si="1126"/>
        <v>0</v>
      </c>
      <c r="BN923" s="132">
        <f t="shared" si="1126"/>
        <v>0</v>
      </c>
      <c r="BO923" s="132">
        <f t="shared" si="1126"/>
        <v>0</v>
      </c>
      <c r="BP923" s="132">
        <f t="shared" si="1126"/>
        <v>0</v>
      </c>
      <c r="BQ923" s="132">
        <f t="shared" si="1126"/>
        <v>0</v>
      </c>
      <c r="BR923" s="132">
        <f t="shared" si="1126"/>
        <v>0</v>
      </c>
      <c r="BS923" s="132">
        <f t="shared" si="1126"/>
        <v>0</v>
      </c>
    </row>
    <row r="925" spans="1:71" x14ac:dyDescent="0.3">
      <c r="A925" s="133" t="s">
        <v>550</v>
      </c>
    </row>
    <row r="927" spans="1:71" x14ac:dyDescent="0.3">
      <c r="A927" s="132" t="s">
        <v>871</v>
      </c>
      <c r="B927" s="132" t="s">
        <v>225</v>
      </c>
      <c r="C927" s="132" t="s">
        <v>140</v>
      </c>
      <c r="D927" s="132" t="s">
        <v>1076</v>
      </c>
      <c r="F927" s="132" t="str">
        <f t="shared" ref="F927:F936" si="1127">IF(B927="스페셜",IF(E927="","스페셜 상자","스페셜 조합"),B927)</f>
        <v>에르다스</v>
      </c>
      <c r="AC927" s="132">
        <v>1</v>
      </c>
      <c r="AM927" s="132">
        <f>COUNTIF('몬스터 리스트(숨김)'!$B$14:$B$53,A927)</f>
        <v>0</v>
      </c>
      <c r="AN927" s="132">
        <f ca="1">IF(COUNTIF(AO928:$AO$976,1)&gt;0,0,AM927)</f>
        <v>0</v>
      </c>
      <c r="AO927" s="132">
        <f ca="1">IF(IF(AN927=0,0,VLOOKUP(A927,'몬스터 리스트(숨김)'!$B$14:$D$53,3,0))&gt;0,1,0)</f>
        <v>0</v>
      </c>
      <c r="AQ927" s="132">
        <f t="shared" ref="AQ927:AQ947" ca="1" si="1128">I927*$AO927</f>
        <v>0</v>
      </c>
      <c r="AR927" s="132">
        <f t="shared" ref="AR927:AR947" ca="1" si="1129">J927*$AO927</f>
        <v>0</v>
      </c>
      <c r="AS927" s="132">
        <f t="shared" ref="AS927:AS947" ca="1" si="1130">K927*$AO927</f>
        <v>0</v>
      </c>
      <c r="AT927" s="132">
        <f t="shared" ref="AT927:AT947" ca="1" si="1131">L927*$AO927</f>
        <v>0</v>
      </c>
      <c r="AU927" s="132">
        <f t="shared" ref="AU927:AU954" ca="1" si="1132">M927*$AO927</f>
        <v>0</v>
      </c>
      <c r="AV927" s="132">
        <f t="shared" ref="AV927:AV954" ca="1" si="1133">N927*$AO927</f>
        <v>0</v>
      </c>
      <c r="AW927" s="132">
        <f t="shared" ref="AW927:AW954" ca="1" si="1134">O927*$AO927</f>
        <v>0</v>
      </c>
      <c r="AX927" s="132">
        <f t="shared" ref="AX927:AX954" ca="1" si="1135">P927*$AO927</f>
        <v>0</v>
      </c>
      <c r="AY927" s="132">
        <f t="shared" ref="AY927:AY954" ca="1" si="1136">Q927*$AO927</f>
        <v>0</v>
      </c>
      <c r="AZ927" s="132">
        <f t="shared" ref="AZ927:AZ954" ca="1" si="1137">R927*$AO927</f>
        <v>0</v>
      </c>
      <c r="BA927" s="132">
        <f t="shared" ref="BA927:BA954" ca="1" si="1138">S927*$AO927</f>
        <v>0</v>
      </c>
      <c r="BB927" s="132">
        <f t="shared" ref="BB927:BB954" ca="1" si="1139">T927*$AO927</f>
        <v>0</v>
      </c>
      <c r="BC927" s="132">
        <f t="shared" ref="BC927:BC954" ca="1" si="1140">U927*$AO927</f>
        <v>0</v>
      </c>
      <c r="BD927" s="132">
        <f t="shared" ref="BD927:BD954" ca="1" si="1141">V927*$AO927</f>
        <v>0</v>
      </c>
      <c r="BE927" s="132">
        <f t="shared" ref="BE927:BE954" ca="1" si="1142">W927*$AO927</f>
        <v>0</v>
      </c>
      <c r="BF927" s="132">
        <f t="shared" ref="BF927:BF954" ca="1" si="1143">X927*$AO927</f>
        <v>0</v>
      </c>
      <c r="BG927" s="132">
        <f t="shared" ref="BG927:BG954" ca="1" si="1144">Y927*$AO927</f>
        <v>0</v>
      </c>
      <c r="BH927" s="132">
        <f t="shared" ref="BH927:BH954" ca="1" si="1145">Z927*$AO927</f>
        <v>0</v>
      </c>
      <c r="BI927" s="132">
        <f t="shared" ref="BI927:BI954" ca="1" si="1146">AA927*$AO927</f>
        <v>0</v>
      </c>
      <c r="BJ927" s="132">
        <f t="shared" ref="BJ927:BJ954" ca="1" si="1147">AB927*$AO927</f>
        <v>0</v>
      </c>
      <c r="BK927" s="132">
        <f t="shared" ref="BK927:BK954" ca="1" si="1148">AC927*$AO927</f>
        <v>0</v>
      </c>
      <c r="BL927" s="132">
        <f t="shared" ref="BL927:BL954" ca="1" si="1149">AD927*$AO927</f>
        <v>0</v>
      </c>
      <c r="BM927" s="132">
        <f t="shared" ref="BM927:BM954" ca="1" si="1150">AE927*$AO927</f>
        <v>0</v>
      </c>
      <c r="BN927" s="132">
        <f t="shared" ref="BN927:BN954" ca="1" si="1151">AF927*$AO927</f>
        <v>0</v>
      </c>
      <c r="BO927" s="132">
        <f t="shared" ref="BO927:BO954" ca="1" si="1152">AG927*$AO927</f>
        <v>0</v>
      </c>
      <c r="BP927" s="132">
        <f t="shared" ref="BP927:BP954" ca="1" si="1153">AH927*$AO927</f>
        <v>0</v>
      </c>
      <c r="BQ927" s="132">
        <f t="shared" ref="BQ927:BQ954" ca="1" si="1154">AI927*$AO927</f>
        <v>0</v>
      </c>
      <c r="BR927" s="132">
        <f t="shared" ref="BR927:BR954" ca="1" si="1155">AJ927*$AO927</f>
        <v>0</v>
      </c>
      <c r="BS927" s="132">
        <f t="shared" ref="BS927:BS954" ca="1" si="1156">AK927*$AO927</f>
        <v>0</v>
      </c>
    </row>
    <row r="928" spans="1:71" x14ac:dyDescent="0.3">
      <c r="A928" s="132" t="s">
        <v>872</v>
      </c>
      <c r="B928" s="132" t="s">
        <v>225</v>
      </c>
      <c r="C928" s="132" t="s">
        <v>140</v>
      </c>
      <c r="D928" s="132" t="s">
        <v>1076</v>
      </c>
      <c r="F928" s="132" t="str">
        <f t="shared" si="1127"/>
        <v>에르다스</v>
      </c>
      <c r="AC928" s="132">
        <v>1</v>
      </c>
      <c r="AM928" s="132">
        <f>COUNTIF('몬스터 리스트(숨김)'!$B$14:$B$53,A928)</f>
        <v>0</v>
      </c>
      <c r="AN928" s="132">
        <f ca="1">IF(COUNTIF(AO929:$AO$976,1)&gt;0,0,AM928)</f>
        <v>0</v>
      </c>
      <c r="AO928" s="132">
        <f ca="1">IF(IF(AN928=0,0,VLOOKUP(A928,'몬스터 리스트(숨김)'!$B$14:$D$53,3,0))&gt;0,1,0)</f>
        <v>0</v>
      </c>
      <c r="AQ928" s="132">
        <f t="shared" ca="1" si="1128"/>
        <v>0</v>
      </c>
      <c r="AR928" s="132">
        <f t="shared" ca="1" si="1129"/>
        <v>0</v>
      </c>
      <c r="AS928" s="132">
        <f t="shared" ca="1" si="1130"/>
        <v>0</v>
      </c>
      <c r="AT928" s="132">
        <f t="shared" ca="1" si="1131"/>
        <v>0</v>
      </c>
      <c r="AU928" s="132">
        <f t="shared" ca="1" si="1132"/>
        <v>0</v>
      </c>
      <c r="AV928" s="132">
        <f t="shared" ca="1" si="1133"/>
        <v>0</v>
      </c>
      <c r="AW928" s="132">
        <f t="shared" ca="1" si="1134"/>
        <v>0</v>
      </c>
      <c r="AX928" s="132">
        <f t="shared" ca="1" si="1135"/>
        <v>0</v>
      </c>
      <c r="AY928" s="132">
        <f t="shared" ca="1" si="1136"/>
        <v>0</v>
      </c>
      <c r="AZ928" s="132">
        <f t="shared" ca="1" si="1137"/>
        <v>0</v>
      </c>
      <c r="BA928" s="132">
        <f t="shared" ca="1" si="1138"/>
        <v>0</v>
      </c>
      <c r="BB928" s="132">
        <f t="shared" ca="1" si="1139"/>
        <v>0</v>
      </c>
      <c r="BC928" s="132">
        <f t="shared" ca="1" si="1140"/>
        <v>0</v>
      </c>
      <c r="BD928" s="132">
        <f t="shared" ca="1" si="1141"/>
        <v>0</v>
      </c>
      <c r="BE928" s="132">
        <f t="shared" ca="1" si="1142"/>
        <v>0</v>
      </c>
      <c r="BF928" s="132">
        <f t="shared" ca="1" si="1143"/>
        <v>0</v>
      </c>
      <c r="BG928" s="132">
        <f t="shared" ca="1" si="1144"/>
        <v>0</v>
      </c>
      <c r="BH928" s="132">
        <f t="shared" ca="1" si="1145"/>
        <v>0</v>
      </c>
      <c r="BI928" s="132">
        <f t="shared" ca="1" si="1146"/>
        <v>0</v>
      </c>
      <c r="BJ928" s="132">
        <f t="shared" ca="1" si="1147"/>
        <v>0</v>
      </c>
      <c r="BK928" s="132">
        <f t="shared" ca="1" si="1148"/>
        <v>0</v>
      </c>
      <c r="BL928" s="132">
        <f t="shared" ca="1" si="1149"/>
        <v>0</v>
      </c>
      <c r="BM928" s="132">
        <f t="shared" ca="1" si="1150"/>
        <v>0</v>
      </c>
      <c r="BN928" s="132">
        <f t="shared" ca="1" si="1151"/>
        <v>0</v>
      </c>
      <c r="BO928" s="132">
        <f t="shared" ca="1" si="1152"/>
        <v>0</v>
      </c>
      <c r="BP928" s="132">
        <f t="shared" ca="1" si="1153"/>
        <v>0</v>
      </c>
      <c r="BQ928" s="132">
        <f t="shared" ca="1" si="1154"/>
        <v>0</v>
      </c>
      <c r="BR928" s="132">
        <f t="shared" ca="1" si="1155"/>
        <v>0</v>
      </c>
      <c r="BS928" s="132">
        <f t="shared" ca="1" si="1156"/>
        <v>0</v>
      </c>
    </row>
    <row r="929" spans="1:71" x14ac:dyDescent="0.3">
      <c r="A929" s="132" t="s">
        <v>873</v>
      </c>
      <c r="B929" s="132" t="s">
        <v>225</v>
      </c>
      <c r="C929" s="132" t="s">
        <v>140</v>
      </c>
      <c r="D929" s="132" t="s">
        <v>1076</v>
      </c>
      <c r="F929" s="132" t="str">
        <f t="shared" si="1127"/>
        <v>에르다스</v>
      </c>
      <c r="AC929" s="132">
        <v>1</v>
      </c>
      <c r="AM929" s="132">
        <f>COUNTIF('몬스터 리스트(숨김)'!$B$14:$B$53,A929)</f>
        <v>0</v>
      </c>
      <c r="AN929" s="132">
        <f ca="1">IF(COUNTIF(AO930:$AO$976,1)&gt;0,0,AM929)</f>
        <v>0</v>
      </c>
      <c r="AO929" s="132">
        <f ca="1">IF(IF(AN929=0,0,VLOOKUP(A929,'몬스터 리스트(숨김)'!$B$14:$D$53,3,0))&gt;0,1,0)</f>
        <v>0</v>
      </c>
      <c r="AQ929" s="132">
        <f t="shared" ca="1" si="1128"/>
        <v>0</v>
      </c>
      <c r="AR929" s="132">
        <f t="shared" ca="1" si="1129"/>
        <v>0</v>
      </c>
      <c r="AS929" s="132">
        <f t="shared" ca="1" si="1130"/>
        <v>0</v>
      </c>
      <c r="AT929" s="132">
        <f t="shared" ca="1" si="1131"/>
        <v>0</v>
      </c>
      <c r="AU929" s="132">
        <f t="shared" ca="1" si="1132"/>
        <v>0</v>
      </c>
      <c r="AV929" s="132">
        <f t="shared" ca="1" si="1133"/>
        <v>0</v>
      </c>
      <c r="AW929" s="132">
        <f t="shared" ca="1" si="1134"/>
        <v>0</v>
      </c>
      <c r="AX929" s="132">
        <f t="shared" ca="1" si="1135"/>
        <v>0</v>
      </c>
      <c r="AY929" s="132">
        <f t="shared" ca="1" si="1136"/>
        <v>0</v>
      </c>
      <c r="AZ929" s="132">
        <f t="shared" ca="1" si="1137"/>
        <v>0</v>
      </c>
      <c r="BA929" s="132">
        <f t="shared" ca="1" si="1138"/>
        <v>0</v>
      </c>
      <c r="BB929" s="132">
        <f t="shared" ca="1" si="1139"/>
        <v>0</v>
      </c>
      <c r="BC929" s="132">
        <f t="shared" ca="1" si="1140"/>
        <v>0</v>
      </c>
      <c r="BD929" s="132">
        <f t="shared" ca="1" si="1141"/>
        <v>0</v>
      </c>
      <c r="BE929" s="132">
        <f t="shared" ca="1" si="1142"/>
        <v>0</v>
      </c>
      <c r="BF929" s="132">
        <f t="shared" ca="1" si="1143"/>
        <v>0</v>
      </c>
      <c r="BG929" s="132">
        <f t="shared" ca="1" si="1144"/>
        <v>0</v>
      </c>
      <c r="BH929" s="132">
        <f t="shared" ca="1" si="1145"/>
        <v>0</v>
      </c>
      <c r="BI929" s="132">
        <f t="shared" ca="1" si="1146"/>
        <v>0</v>
      </c>
      <c r="BJ929" s="132">
        <f t="shared" ca="1" si="1147"/>
        <v>0</v>
      </c>
      <c r="BK929" s="132">
        <f t="shared" ca="1" si="1148"/>
        <v>0</v>
      </c>
      <c r="BL929" s="132">
        <f t="shared" ca="1" si="1149"/>
        <v>0</v>
      </c>
      <c r="BM929" s="132">
        <f t="shared" ca="1" si="1150"/>
        <v>0</v>
      </c>
      <c r="BN929" s="132">
        <f t="shared" ca="1" si="1151"/>
        <v>0</v>
      </c>
      <c r="BO929" s="132">
        <f t="shared" ca="1" si="1152"/>
        <v>0</v>
      </c>
      <c r="BP929" s="132">
        <f t="shared" ca="1" si="1153"/>
        <v>0</v>
      </c>
      <c r="BQ929" s="132">
        <f t="shared" ca="1" si="1154"/>
        <v>0</v>
      </c>
      <c r="BR929" s="132">
        <f t="shared" ca="1" si="1155"/>
        <v>0</v>
      </c>
      <c r="BS929" s="132">
        <f t="shared" ca="1" si="1156"/>
        <v>0</v>
      </c>
    </row>
    <row r="930" spans="1:71" x14ac:dyDescent="0.3">
      <c r="A930" s="132" t="s">
        <v>874</v>
      </c>
      <c r="B930" s="132" t="s">
        <v>225</v>
      </c>
      <c r="C930" s="132" t="s">
        <v>140</v>
      </c>
      <c r="D930" s="132" t="s">
        <v>1076</v>
      </c>
      <c r="F930" s="132" t="str">
        <f t="shared" si="1127"/>
        <v>에르다스</v>
      </c>
      <c r="AC930" s="132">
        <v>1</v>
      </c>
      <c r="AM930" s="132">
        <f>COUNTIF('몬스터 리스트(숨김)'!$B$14:$B$53,A930)</f>
        <v>0</v>
      </c>
      <c r="AN930" s="132">
        <f ca="1">IF(COUNTIF(AO931:$AO$976,1)&gt;0,0,AM930)</f>
        <v>0</v>
      </c>
      <c r="AO930" s="132">
        <f ca="1">IF(IF(AN930=0,0,VLOOKUP(A930,'몬스터 리스트(숨김)'!$B$14:$D$53,3,0))&gt;0,1,0)</f>
        <v>0</v>
      </c>
      <c r="AQ930" s="132">
        <f t="shared" ca="1" si="1128"/>
        <v>0</v>
      </c>
      <c r="AR930" s="132">
        <f t="shared" ca="1" si="1129"/>
        <v>0</v>
      </c>
      <c r="AS930" s="132">
        <f t="shared" ca="1" si="1130"/>
        <v>0</v>
      </c>
      <c r="AT930" s="132">
        <f t="shared" ca="1" si="1131"/>
        <v>0</v>
      </c>
      <c r="AU930" s="132">
        <f t="shared" ca="1" si="1132"/>
        <v>0</v>
      </c>
      <c r="AV930" s="132">
        <f t="shared" ca="1" si="1133"/>
        <v>0</v>
      </c>
      <c r="AW930" s="132">
        <f t="shared" ca="1" si="1134"/>
        <v>0</v>
      </c>
      <c r="AX930" s="132">
        <f t="shared" ca="1" si="1135"/>
        <v>0</v>
      </c>
      <c r="AY930" s="132">
        <f t="shared" ca="1" si="1136"/>
        <v>0</v>
      </c>
      <c r="AZ930" s="132">
        <f t="shared" ca="1" si="1137"/>
        <v>0</v>
      </c>
      <c r="BA930" s="132">
        <f t="shared" ca="1" si="1138"/>
        <v>0</v>
      </c>
      <c r="BB930" s="132">
        <f t="shared" ca="1" si="1139"/>
        <v>0</v>
      </c>
      <c r="BC930" s="132">
        <f t="shared" ca="1" si="1140"/>
        <v>0</v>
      </c>
      <c r="BD930" s="132">
        <f t="shared" ca="1" si="1141"/>
        <v>0</v>
      </c>
      <c r="BE930" s="132">
        <f t="shared" ca="1" si="1142"/>
        <v>0</v>
      </c>
      <c r="BF930" s="132">
        <f t="shared" ca="1" si="1143"/>
        <v>0</v>
      </c>
      <c r="BG930" s="132">
        <f t="shared" ca="1" si="1144"/>
        <v>0</v>
      </c>
      <c r="BH930" s="132">
        <f t="shared" ca="1" si="1145"/>
        <v>0</v>
      </c>
      <c r="BI930" s="132">
        <f t="shared" ca="1" si="1146"/>
        <v>0</v>
      </c>
      <c r="BJ930" s="132">
        <f t="shared" ca="1" si="1147"/>
        <v>0</v>
      </c>
      <c r="BK930" s="132">
        <f t="shared" ca="1" si="1148"/>
        <v>0</v>
      </c>
      <c r="BL930" s="132">
        <f t="shared" ca="1" si="1149"/>
        <v>0</v>
      </c>
      <c r="BM930" s="132">
        <f t="shared" ca="1" si="1150"/>
        <v>0</v>
      </c>
      <c r="BN930" s="132">
        <f t="shared" ca="1" si="1151"/>
        <v>0</v>
      </c>
      <c r="BO930" s="132">
        <f t="shared" ca="1" si="1152"/>
        <v>0</v>
      </c>
      <c r="BP930" s="132">
        <f t="shared" ca="1" si="1153"/>
        <v>0</v>
      </c>
      <c r="BQ930" s="132">
        <f t="shared" ca="1" si="1154"/>
        <v>0</v>
      </c>
      <c r="BR930" s="132">
        <f t="shared" ca="1" si="1155"/>
        <v>0</v>
      </c>
      <c r="BS930" s="132">
        <f t="shared" ca="1" si="1156"/>
        <v>0</v>
      </c>
    </row>
    <row r="931" spans="1:71" x14ac:dyDescent="0.3">
      <c r="A931" s="132" t="s">
        <v>875</v>
      </c>
      <c r="B931" s="132" t="s">
        <v>225</v>
      </c>
      <c r="C931" s="132" t="s">
        <v>140</v>
      </c>
      <c r="D931" s="132" t="s">
        <v>1076</v>
      </c>
      <c r="F931" s="132" t="str">
        <f t="shared" si="1127"/>
        <v>에르다스</v>
      </c>
      <c r="AC931" s="132">
        <v>1</v>
      </c>
      <c r="AM931" s="132">
        <f>COUNTIF('몬스터 리스트(숨김)'!$B$14:$B$53,A931)</f>
        <v>0</v>
      </c>
      <c r="AN931" s="132">
        <f ca="1">IF(COUNTIF(AO932:$AO$976,1)&gt;0,0,AM931)</f>
        <v>0</v>
      </c>
      <c r="AO931" s="132">
        <f ca="1">IF(IF(AN931=0,0,VLOOKUP(A931,'몬스터 리스트(숨김)'!$B$14:$D$53,3,0))&gt;0,1,0)</f>
        <v>0</v>
      </c>
      <c r="AQ931" s="132">
        <f t="shared" ca="1" si="1128"/>
        <v>0</v>
      </c>
      <c r="AR931" s="132">
        <f t="shared" ca="1" si="1129"/>
        <v>0</v>
      </c>
      <c r="AS931" s="132">
        <f t="shared" ca="1" si="1130"/>
        <v>0</v>
      </c>
      <c r="AT931" s="132">
        <f t="shared" ca="1" si="1131"/>
        <v>0</v>
      </c>
      <c r="AU931" s="132">
        <f t="shared" ca="1" si="1132"/>
        <v>0</v>
      </c>
      <c r="AV931" s="132">
        <f t="shared" ca="1" si="1133"/>
        <v>0</v>
      </c>
      <c r="AW931" s="132">
        <f t="shared" ca="1" si="1134"/>
        <v>0</v>
      </c>
      <c r="AX931" s="132">
        <f t="shared" ca="1" si="1135"/>
        <v>0</v>
      </c>
      <c r="AY931" s="132">
        <f t="shared" ca="1" si="1136"/>
        <v>0</v>
      </c>
      <c r="AZ931" s="132">
        <f t="shared" ca="1" si="1137"/>
        <v>0</v>
      </c>
      <c r="BA931" s="132">
        <f t="shared" ca="1" si="1138"/>
        <v>0</v>
      </c>
      <c r="BB931" s="132">
        <f t="shared" ca="1" si="1139"/>
        <v>0</v>
      </c>
      <c r="BC931" s="132">
        <f t="shared" ca="1" si="1140"/>
        <v>0</v>
      </c>
      <c r="BD931" s="132">
        <f t="shared" ca="1" si="1141"/>
        <v>0</v>
      </c>
      <c r="BE931" s="132">
        <f t="shared" ca="1" si="1142"/>
        <v>0</v>
      </c>
      <c r="BF931" s="132">
        <f t="shared" ca="1" si="1143"/>
        <v>0</v>
      </c>
      <c r="BG931" s="132">
        <f t="shared" ca="1" si="1144"/>
        <v>0</v>
      </c>
      <c r="BH931" s="132">
        <f t="shared" ca="1" si="1145"/>
        <v>0</v>
      </c>
      <c r="BI931" s="132">
        <f t="shared" ca="1" si="1146"/>
        <v>0</v>
      </c>
      <c r="BJ931" s="132">
        <f t="shared" ca="1" si="1147"/>
        <v>0</v>
      </c>
      <c r="BK931" s="132">
        <f t="shared" ca="1" si="1148"/>
        <v>0</v>
      </c>
      <c r="BL931" s="132">
        <f t="shared" ca="1" si="1149"/>
        <v>0</v>
      </c>
      <c r="BM931" s="132">
        <f t="shared" ca="1" si="1150"/>
        <v>0</v>
      </c>
      <c r="BN931" s="132">
        <f t="shared" ca="1" si="1151"/>
        <v>0</v>
      </c>
      <c r="BO931" s="132">
        <f t="shared" ca="1" si="1152"/>
        <v>0</v>
      </c>
      <c r="BP931" s="132">
        <f t="shared" ca="1" si="1153"/>
        <v>0</v>
      </c>
      <c r="BQ931" s="132">
        <f t="shared" ca="1" si="1154"/>
        <v>0</v>
      </c>
      <c r="BR931" s="132">
        <f t="shared" ca="1" si="1155"/>
        <v>0</v>
      </c>
      <c r="BS931" s="132">
        <f t="shared" ca="1" si="1156"/>
        <v>0</v>
      </c>
    </row>
    <row r="932" spans="1:71" x14ac:dyDescent="0.3">
      <c r="A932" s="132" t="s">
        <v>876</v>
      </c>
      <c r="B932" s="132" t="s">
        <v>225</v>
      </c>
      <c r="C932" s="132" t="s">
        <v>140</v>
      </c>
      <c r="D932" s="132" t="s">
        <v>1076</v>
      </c>
      <c r="F932" s="132" t="str">
        <f t="shared" si="1127"/>
        <v>에르다스</v>
      </c>
      <c r="AC932" s="132">
        <v>1</v>
      </c>
      <c r="AM932" s="132">
        <f>COUNTIF('몬스터 리스트(숨김)'!$B$14:$B$53,A932)</f>
        <v>0</v>
      </c>
      <c r="AN932" s="132">
        <f ca="1">IF(COUNTIF(AO933:$AO$976,1)&gt;0,0,AM932)</f>
        <v>0</v>
      </c>
      <c r="AO932" s="132">
        <f ca="1">IF(IF(AN932=0,0,VLOOKUP(A932,'몬스터 리스트(숨김)'!$B$14:$D$53,3,0))&gt;0,1,0)</f>
        <v>0</v>
      </c>
      <c r="AQ932" s="132">
        <f t="shared" ca="1" si="1128"/>
        <v>0</v>
      </c>
      <c r="AR932" s="132">
        <f t="shared" ca="1" si="1129"/>
        <v>0</v>
      </c>
      <c r="AS932" s="132">
        <f t="shared" ca="1" si="1130"/>
        <v>0</v>
      </c>
      <c r="AT932" s="132">
        <f t="shared" ca="1" si="1131"/>
        <v>0</v>
      </c>
      <c r="AU932" s="132">
        <f t="shared" ca="1" si="1132"/>
        <v>0</v>
      </c>
      <c r="AV932" s="132">
        <f t="shared" ca="1" si="1133"/>
        <v>0</v>
      </c>
      <c r="AW932" s="132">
        <f t="shared" ca="1" si="1134"/>
        <v>0</v>
      </c>
      <c r="AX932" s="132">
        <f t="shared" ca="1" si="1135"/>
        <v>0</v>
      </c>
      <c r="AY932" s="132">
        <f t="shared" ca="1" si="1136"/>
        <v>0</v>
      </c>
      <c r="AZ932" s="132">
        <f t="shared" ca="1" si="1137"/>
        <v>0</v>
      </c>
      <c r="BA932" s="132">
        <f t="shared" ca="1" si="1138"/>
        <v>0</v>
      </c>
      <c r="BB932" s="132">
        <f t="shared" ca="1" si="1139"/>
        <v>0</v>
      </c>
      <c r="BC932" s="132">
        <f t="shared" ca="1" si="1140"/>
        <v>0</v>
      </c>
      <c r="BD932" s="132">
        <f t="shared" ca="1" si="1141"/>
        <v>0</v>
      </c>
      <c r="BE932" s="132">
        <f t="shared" ca="1" si="1142"/>
        <v>0</v>
      </c>
      <c r="BF932" s="132">
        <f t="shared" ca="1" si="1143"/>
        <v>0</v>
      </c>
      <c r="BG932" s="132">
        <f t="shared" ca="1" si="1144"/>
        <v>0</v>
      </c>
      <c r="BH932" s="132">
        <f t="shared" ca="1" si="1145"/>
        <v>0</v>
      </c>
      <c r="BI932" s="132">
        <f t="shared" ca="1" si="1146"/>
        <v>0</v>
      </c>
      <c r="BJ932" s="132">
        <f t="shared" ca="1" si="1147"/>
        <v>0</v>
      </c>
      <c r="BK932" s="132">
        <f t="shared" ca="1" si="1148"/>
        <v>0</v>
      </c>
      <c r="BL932" s="132">
        <f t="shared" ca="1" si="1149"/>
        <v>0</v>
      </c>
      <c r="BM932" s="132">
        <f t="shared" ca="1" si="1150"/>
        <v>0</v>
      </c>
      <c r="BN932" s="132">
        <f t="shared" ca="1" si="1151"/>
        <v>0</v>
      </c>
      <c r="BO932" s="132">
        <f t="shared" ca="1" si="1152"/>
        <v>0</v>
      </c>
      <c r="BP932" s="132">
        <f t="shared" ca="1" si="1153"/>
        <v>0</v>
      </c>
      <c r="BQ932" s="132">
        <f t="shared" ca="1" si="1154"/>
        <v>0</v>
      </c>
      <c r="BR932" s="132">
        <f t="shared" ca="1" si="1155"/>
        <v>0</v>
      </c>
      <c r="BS932" s="132">
        <f t="shared" ca="1" si="1156"/>
        <v>0</v>
      </c>
    </row>
    <row r="933" spans="1:71" x14ac:dyDescent="0.3">
      <c r="A933" s="132" t="s">
        <v>877</v>
      </c>
      <c r="B933" s="132" t="s">
        <v>225</v>
      </c>
      <c r="C933" s="132" t="s">
        <v>142</v>
      </c>
      <c r="D933" s="132" t="s">
        <v>1077</v>
      </c>
      <c r="F933" s="132" t="str">
        <f t="shared" si="1127"/>
        <v>에르다스</v>
      </c>
      <c r="AC933" s="132">
        <v>2</v>
      </c>
      <c r="AM933" s="132">
        <f>COUNTIF('몬스터 리스트(숨김)'!$B$14:$B$53,A933)</f>
        <v>0</v>
      </c>
      <c r="AN933" s="132">
        <f ca="1">IF(COUNTIF(AO934:$AO$976,1)&gt;0,0,AM933)</f>
        <v>0</v>
      </c>
      <c r="AO933" s="132">
        <f ca="1">IF(IF(AN933=0,0,VLOOKUP(A933,'몬스터 리스트(숨김)'!$B$14:$D$53,3,0))&gt;0,1,0)</f>
        <v>0</v>
      </c>
      <c r="AQ933" s="132">
        <f t="shared" ca="1" si="1128"/>
        <v>0</v>
      </c>
      <c r="AR933" s="132">
        <f t="shared" ca="1" si="1129"/>
        <v>0</v>
      </c>
      <c r="AS933" s="132">
        <f t="shared" ca="1" si="1130"/>
        <v>0</v>
      </c>
      <c r="AT933" s="132">
        <f t="shared" ca="1" si="1131"/>
        <v>0</v>
      </c>
      <c r="AU933" s="132">
        <f t="shared" ca="1" si="1132"/>
        <v>0</v>
      </c>
      <c r="AV933" s="132">
        <f t="shared" ca="1" si="1133"/>
        <v>0</v>
      </c>
      <c r="AW933" s="132">
        <f t="shared" ca="1" si="1134"/>
        <v>0</v>
      </c>
      <c r="AX933" s="132">
        <f t="shared" ca="1" si="1135"/>
        <v>0</v>
      </c>
      <c r="AY933" s="132">
        <f t="shared" ca="1" si="1136"/>
        <v>0</v>
      </c>
      <c r="AZ933" s="132">
        <f t="shared" ca="1" si="1137"/>
        <v>0</v>
      </c>
      <c r="BA933" s="132">
        <f t="shared" ca="1" si="1138"/>
        <v>0</v>
      </c>
      <c r="BB933" s="132">
        <f t="shared" ca="1" si="1139"/>
        <v>0</v>
      </c>
      <c r="BC933" s="132">
        <f t="shared" ca="1" si="1140"/>
        <v>0</v>
      </c>
      <c r="BD933" s="132">
        <f t="shared" ca="1" si="1141"/>
        <v>0</v>
      </c>
      <c r="BE933" s="132">
        <f t="shared" ca="1" si="1142"/>
        <v>0</v>
      </c>
      <c r="BF933" s="132">
        <f t="shared" ca="1" si="1143"/>
        <v>0</v>
      </c>
      <c r="BG933" s="132">
        <f t="shared" ca="1" si="1144"/>
        <v>0</v>
      </c>
      <c r="BH933" s="132">
        <f t="shared" ca="1" si="1145"/>
        <v>0</v>
      </c>
      <c r="BI933" s="132">
        <f t="shared" ca="1" si="1146"/>
        <v>0</v>
      </c>
      <c r="BJ933" s="132">
        <f t="shared" ca="1" si="1147"/>
        <v>0</v>
      </c>
      <c r="BK933" s="132">
        <f t="shared" ca="1" si="1148"/>
        <v>0</v>
      </c>
      <c r="BL933" s="132">
        <f t="shared" ca="1" si="1149"/>
        <v>0</v>
      </c>
      <c r="BM933" s="132">
        <f t="shared" ca="1" si="1150"/>
        <v>0</v>
      </c>
      <c r="BN933" s="132">
        <f t="shared" ca="1" si="1151"/>
        <v>0</v>
      </c>
      <c r="BO933" s="132">
        <f t="shared" ca="1" si="1152"/>
        <v>0</v>
      </c>
      <c r="BP933" s="132">
        <f t="shared" ca="1" si="1153"/>
        <v>0</v>
      </c>
      <c r="BQ933" s="132">
        <f t="shared" ca="1" si="1154"/>
        <v>0</v>
      </c>
      <c r="BR933" s="132">
        <f t="shared" ca="1" si="1155"/>
        <v>0</v>
      </c>
      <c r="BS933" s="132">
        <f t="shared" ca="1" si="1156"/>
        <v>0</v>
      </c>
    </row>
    <row r="934" spans="1:71" x14ac:dyDescent="0.3">
      <c r="A934" s="132" t="s">
        <v>878</v>
      </c>
      <c r="B934" s="132" t="s">
        <v>225</v>
      </c>
      <c r="C934" s="132" t="s">
        <v>142</v>
      </c>
      <c r="D934" s="132" t="s">
        <v>1077</v>
      </c>
      <c r="F934" s="132" t="str">
        <f t="shared" si="1127"/>
        <v>에르다스</v>
      </c>
      <c r="AC934" s="132">
        <v>2</v>
      </c>
      <c r="AM934" s="132">
        <f>COUNTIF('몬스터 리스트(숨김)'!$B$14:$B$53,A934)</f>
        <v>0</v>
      </c>
      <c r="AN934" s="132">
        <f ca="1">IF(COUNTIF(AO935:$AO$976,1)&gt;0,0,AM934)</f>
        <v>0</v>
      </c>
      <c r="AO934" s="132">
        <f ca="1">IF(IF(AN934=0,0,VLOOKUP(A934,'몬스터 리스트(숨김)'!$B$14:$D$53,3,0))&gt;0,1,0)</f>
        <v>0</v>
      </c>
      <c r="AQ934" s="132">
        <f t="shared" ca="1" si="1128"/>
        <v>0</v>
      </c>
      <c r="AR934" s="132">
        <f t="shared" ca="1" si="1129"/>
        <v>0</v>
      </c>
      <c r="AS934" s="132">
        <f t="shared" ca="1" si="1130"/>
        <v>0</v>
      </c>
      <c r="AT934" s="132">
        <f t="shared" ca="1" si="1131"/>
        <v>0</v>
      </c>
      <c r="AU934" s="132">
        <f t="shared" ca="1" si="1132"/>
        <v>0</v>
      </c>
      <c r="AV934" s="132">
        <f t="shared" ca="1" si="1133"/>
        <v>0</v>
      </c>
      <c r="AW934" s="132">
        <f t="shared" ca="1" si="1134"/>
        <v>0</v>
      </c>
      <c r="AX934" s="132">
        <f t="shared" ca="1" si="1135"/>
        <v>0</v>
      </c>
      <c r="AY934" s="132">
        <f t="shared" ca="1" si="1136"/>
        <v>0</v>
      </c>
      <c r="AZ934" s="132">
        <f t="shared" ca="1" si="1137"/>
        <v>0</v>
      </c>
      <c r="BA934" s="132">
        <f t="shared" ca="1" si="1138"/>
        <v>0</v>
      </c>
      <c r="BB934" s="132">
        <f t="shared" ca="1" si="1139"/>
        <v>0</v>
      </c>
      <c r="BC934" s="132">
        <f t="shared" ca="1" si="1140"/>
        <v>0</v>
      </c>
      <c r="BD934" s="132">
        <f t="shared" ca="1" si="1141"/>
        <v>0</v>
      </c>
      <c r="BE934" s="132">
        <f t="shared" ca="1" si="1142"/>
        <v>0</v>
      </c>
      <c r="BF934" s="132">
        <f t="shared" ca="1" si="1143"/>
        <v>0</v>
      </c>
      <c r="BG934" s="132">
        <f t="shared" ca="1" si="1144"/>
        <v>0</v>
      </c>
      <c r="BH934" s="132">
        <f t="shared" ca="1" si="1145"/>
        <v>0</v>
      </c>
      <c r="BI934" s="132">
        <f t="shared" ca="1" si="1146"/>
        <v>0</v>
      </c>
      <c r="BJ934" s="132">
        <f t="shared" ca="1" si="1147"/>
        <v>0</v>
      </c>
      <c r="BK934" s="132">
        <f t="shared" ca="1" si="1148"/>
        <v>0</v>
      </c>
      <c r="BL934" s="132">
        <f t="shared" ca="1" si="1149"/>
        <v>0</v>
      </c>
      <c r="BM934" s="132">
        <f t="shared" ca="1" si="1150"/>
        <v>0</v>
      </c>
      <c r="BN934" s="132">
        <f t="shared" ca="1" si="1151"/>
        <v>0</v>
      </c>
      <c r="BO934" s="132">
        <f t="shared" ca="1" si="1152"/>
        <v>0</v>
      </c>
      <c r="BP934" s="132">
        <f t="shared" ca="1" si="1153"/>
        <v>0</v>
      </c>
      <c r="BQ934" s="132">
        <f t="shared" ca="1" si="1154"/>
        <v>0</v>
      </c>
      <c r="BR934" s="132">
        <f t="shared" ca="1" si="1155"/>
        <v>0</v>
      </c>
      <c r="BS934" s="132">
        <f t="shared" ca="1" si="1156"/>
        <v>0</v>
      </c>
    </row>
    <row r="935" spans="1:71" x14ac:dyDescent="0.3">
      <c r="A935" s="132" t="s">
        <v>879</v>
      </c>
      <c r="B935" s="132" t="s">
        <v>225</v>
      </c>
      <c r="C935" s="132" t="s">
        <v>142</v>
      </c>
      <c r="D935" s="132" t="s">
        <v>1077</v>
      </c>
      <c r="F935" s="132" t="str">
        <f t="shared" si="1127"/>
        <v>에르다스</v>
      </c>
      <c r="AC935" s="132">
        <v>2</v>
      </c>
      <c r="AM935" s="132">
        <f>COUNTIF('몬스터 리스트(숨김)'!$B$14:$B$53,A935)</f>
        <v>0</v>
      </c>
      <c r="AN935" s="132">
        <f ca="1">IF(COUNTIF(AO936:$AO$976,1)&gt;0,0,AM935)</f>
        <v>0</v>
      </c>
      <c r="AO935" s="132">
        <f ca="1">IF(IF(AN935=0,0,VLOOKUP(A935,'몬스터 리스트(숨김)'!$B$14:$D$53,3,0))&gt;0,1,0)</f>
        <v>0</v>
      </c>
      <c r="AQ935" s="132">
        <f t="shared" ca="1" si="1128"/>
        <v>0</v>
      </c>
      <c r="AR935" s="132">
        <f t="shared" ca="1" si="1129"/>
        <v>0</v>
      </c>
      <c r="AS935" s="132">
        <f t="shared" ca="1" si="1130"/>
        <v>0</v>
      </c>
      <c r="AT935" s="132">
        <f t="shared" ca="1" si="1131"/>
        <v>0</v>
      </c>
      <c r="AU935" s="132">
        <f t="shared" ca="1" si="1132"/>
        <v>0</v>
      </c>
      <c r="AV935" s="132">
        <f t="shared" ca="1" si="1133"/>
        <v>0</v>
      </c>
      <c r="AW935" s="132">
        <f t="shared" ca="1" si="1134"/>
        <v>0</v>
      </c>
      <c r="AX935" s="132">
        <f t="shared" ca="1" si="1135"/>
        <v>0</v>
      </c>
      <c r="AY935" s="132">
        <f t="shared" ca="1" si="1136"/>
        <v>0</v>
      </c>
      <c r="AZ935" s="132">
        <f t="shared" ca="1" si="1137"/>
        <v>0</v>
      </c>
      <c r="BA935" s="132">
        <f t="shared" ca="1" si="1138"/>
        <v>0</v>
      </c>
      <c r="BB935" s="132">
        <f t="shared" ca="1" si="1139"/>
        <v>0</v>
      </c>
      <c r="BC935" s="132">
        <f t="shared" ca="1" si="1140"/>
        <v>0</v>
      </c>
      <c r="BD935" s="132">
        <f t="shared" ca="1" si="1141"/>
        <v>0</v>
      </c>
      <c r="BE935" s="132">
        <f t="shared" ca="1" si="1142"/>
        <v>0</v>
      </c>
      <c r="BF935" s="132">
        <f t="shared" ca="1" si="1143"/>
        <v>0</v>
      </c>
      <c r="BG935" s="132">
        <f t="shared" ca="1" si="1144"/>
        <v>0</v>
      </c>
      <c r="BH935" s="132">
        <f t="shared" ca="1" si="1145"/>
        <v>0</v>
      </c>
      <c r="BI935" s="132">
        <f t="shared" ca="1" si="1146"/>
        <v>0</v>
      </c>
      <c r="BJ935" s="132">
        <f t="shared" ca="1" si="1147"/>
        <v>0</v>
      </c>
      <c r="BK935" s="132">
        <f t="shared" ca="1" si="1148"/>
        <v>0</v>
      </c>
      <c r="BL935" s="132">
        <f t="shared" ca="1" si="1149"/>
        <v>0</v>
      </c>
      <c r="BM935" s="132">
        <f t="shared" ca="1" si="1150"/>
        <v>0</v>
      </c>
      <c r="BN935" s="132">
        <f t="shared" ca="1" si="1151"/>
        <v>0</v>
      </c>
      <c r="BO935" s="132">
        <f t="shared" ca="1" si="1152"/>
        <v>0</v>
      </c>
      <c r="BP935" s="132">
        <f t="shared" ca="1" si="1153"/>
        <v>0</v>
      </c>
      <c r="BQ935" s="132">
        <f t="shared" ca="1" si="1154"/>
        <v>0</v>
      </c>
      <c r="BR935" s="132">
        <f t="shared" ca="1" si="1155"/>
        <v>0</v>
      </c>
      <c r="BS935" s="132">
        <f t="shared" ca="1" si="1156"/>
        <v>0</v>
      </c>
    </row>
    <row r="936" spans="1:71" x14ac:dyDescent="0.3">
      <c r="A936" s="132" t="s">
        <v>880</v>
      </c>
      <c r="B936" s="132" t="s">
        <v>225</v>
      </c>
      <c r="C936" s="132" t="s">
        <v>142</v>
      </c>
      <c r="D936" s="132" t="s">
        <v>1077</v>
      </c>
      <c r="F936" s="132" t="str">
        <f t="shared" si="1127"/>
        <v>에르다스</v>
      </c>
      <c r="AC936" s="132">
        <v>2</v>
      </c>
      <c r="AM936" s="132">
        <f>COUNTIF('몬스터 리스트(숨김)'!$B$14:$B$53,A936)</f>
        <v>0</v>
      </c>
      <c r="AN936" s="132">
        <f ca="1">IF(COUNTIF(AO937:$AO$976,1)&gt;0,0,AM936)</f>
        <v>0</v>
      </c>
      <c r="AO936" s="132">
        <f ca="1">IF(IF(AN936=0,0,VLOOKUP(A936,'몬스터 리스트(숨김)'!$B$14:$D$53,3,0))&gt;0,1,0)</f>
        <v>0</v>
      </c>
      <c r="AQ936" s="132">
        <f t="shared" ca="1" si="1128"/>
        <v>0</v>
      </c>
      <c r="AR936" s="132">
        <f t="shared" ca="1" si="1129"/>
        <v>0</v>
      </c>
      <c r="AS936" s="132">
        <f t="shared" ca="1" si="1130"/>
        <v>0</v>
      </c>
      <c r="AT936" s="132">
        <f t="shared" ca="1" si="1131"/>
        <v>0</v>
      </c>
      <c r="AU936" s="132">
        <f t="shared" ca="1" si="1132"/>
        <v>0</v>
      </c>
      <c r="AV936" s="132">
        <f t="shared" ca="1" si="1133"/>
        <v>0</v>
      </c>
      <c r="AW936" s="132">
        <f t="shared" ca="1" si="1134"/>
        <v>0</v>
      </c>
      <c r="AX936" s="132">
        <f t="shared" ca="1" si="1135"/>
        <v>0</v>
      </c>
      <c r="AY936" s="132">
        <f t="shared" ca="1" si="1136"/>
        <v>0</v>
      </c>
      <c r="AZ936" s="132">
        <f t="shared" ca="1" si="1137"/>
        <v>0</v>
      </c>
      <c r="BA936" s="132">
        <f t="shared" ca="1" si="1138"/>
        <v>0</v>
      </c>
      <c r="BB936" s="132">
        <f t="shared" ca="1" si="1139"/>
        <v>0</v>
      </c>
      <c r="BC936" s="132">
        <f t="shared" ca="1" si="1140"/>
        <v>0</v>
      </c>
      <c r="BD936" s="132">
        <f t="shared" ca="1" si="1141"/>
        <v>0</v>
      </c>
      <c r="BE936" s="132">
        <f t="shared" ca="1" si="1142"/>
        <v>0</v>
      </c>
      <c r="BF936" s="132">
        <f t="shared" ca="1" si="1143"/>
        <v>0</v>
      </c>
      <c r="BG936" s="132">
        <f t="shared" ca="1" si="1144"/>
        <v>0</v>
      </c>
      <c r="BH936" s="132">
        <f t="shared" ca="1" si="1145"/>
        <v>0</v>
      </c>
      <c r="BI936" s="132">
        <f t="shared" ca="1" si="1146"/>
        <v>0</v>
      </c>
      <c r="BJ936" s="132">
        <f t="shared" ca="1" si="1147"/>
        <v>0</v>
      </c>
      <c r="BK936" s="132">
        <f t="shared" ca="1" si="1148"/>
        <v>0</v>
      </c>
      <c r="BL936" s="132">
        <f t="shared" ca="1" si="1149"/>
        <v>0</v>
      </c>
      <c r="BM936" s="132">
        <f t="shared" ca="1" si="1150"/>
        <v>0</v>
      </c>
      <c r="BN936" s="132">
        <f t="shared" ca="1" si="1151"/>
        <v>0</v>
      </c>
      <c r="BO936" s="132">
        <f t="shared" ca="1" si="1152"/>
        <v>0</v>
      </c>
      <c r="BP936" s="132">
        <f t="shared" ca="1" si="1153"/>
        <v>0</v>
      </c>
      <c r="BQ936" s="132">
        <f t="shared" ca="1" si="1154"/>
        <v>0</v>
      </c>
      <c r="BR936" s="132">
        <f t="shared" ca="1" si="1155"/>
        <v>0</v>
      </c>
      <c r="BS936" s="132">
        <f t="shared" ca="1" si="1156"/>
        <v>0</v>
      </c>
    </row>
    <row r="937" spans="1:71" x14ac:dyDescent="0.3">
      <c r="A937" s="132" t="s">
        <v>881</v>
      </c>
      <c r="B937" s="132" t="s">
        <v>225</v>
      </c>
      <c r="C937" s="132" t="s">
        <v>142</v>
      </c>
      <c r="D937" s="132" t="s">
        <v>1077</v>
      </c>
      <c r="F937" s="132" t="str">
        <f>IF(B937="스페셜",IF(E937="","스페셜 상자","스페셜 조합"),B937)</f>
        <v>에르다스</v>
      </c>
      <c r="AC937" s="132">
        <v>2</v>
      </c>
      <c r="AM937" s="132">
        <f>COUNTIF('몬스터 리스트(숨김)'!$B$14:$B$53,A937)</f>
        <v>0</v>
      </c>
      <c r="AN937" s="132">
        <f ca="1">IF(COUNTIF(AO938:$AO$976,1)&gt;0,0,AM937)</f>
        <v>0</v>
      </c>
      <c r="AO937" s="132">
        <f ca="1">IF(IF(AN937=0,0,VLOOKUP(A937,'몬스터 리스트(숨김)'!$B$14:$D$53,3,0))&gt;0,1,0)</f>
        <v>0</v>
      </c>
      <c r="AQ937" s="132">
        <f t="shared" ca="1" si="1128"/>
        <v>0</v>
      </c>
      <c r="AR937" s="132">
        <f t="shared" ca="1" si="1129"/>
        <v>0</v>
      </c>
      <c r="AS937" s="132">
        <f t="shared" ca="1" si="1130"/>
        <v>0</v>
      </c>
      <c r="AT937" s="132">
        <f t="shared" ca="1" si="1131"/>
        <v>0</v>
      </c>
      <c r="AU937" s="132">
        <f t="shared" ca="1" si="1132"/>
        <v>0</v>
      </c>
      <c r="AV937" s="132">
        <f t="shared" ca="1" si="1133"/>
        <v>0</v>
      </c>
      <c r="AW937" s="132">
        <f t="shared" ca="1" si="1134"/>
        <v>0</v>
      </c>
      <c r="AX937" s="132">
        <f t="shared" ca="1" si="1135"/>
        <v>0</v>
      </c>
      <c r="AY937" s="132">
        <f t="shared" ca="1" si="1136"/>
        <v>0</v>
      </c>
      <c r="AZ937" s="132">
        <f t="shared" ca="1" si="1137"/>
        <v>0</v>
      </c>
      <c r="BA937" s="132">
        <f t="shared" ca="1" si="1138"/>
        <v>0</v>
      </c>
      <c r="BB937" s="132">
        <f t="shared" ca="1" si="1139"/>
        <v>0</v>
      </c>
      <c r="BC937" s="132">
        <f t="shared" ca="1" si="1140"/>
        <v>0</v>
      </c>
      <c r="BD937" s="132">
        <f t="shared" ca="1" si="1141"/>
        <v>0</v>
      </c>
      <c r="BE937" s="132">
        <f t="shared" ca="1" si="1142"/>
        <v>0</v>
      </c>
      <c r="BF937" s="132">
        <f t="shared" ca="1" si="1143"/>
        <v>0</v>
      </c>
      <c r="BG937" s="132">
        <f t="shared" ca="1" si="1144"/>
        <v>0</v>
      </c>
      <c r="BH937" s="132">
        <f t="shared" ca="1" si="1145"/>
        <v>0</v>
      </c>
      <c r="BI937" s="132">
        <f t="shared" ca="1" si="1146"/>
        <v>0</v>
      </c>
      <c r="BJ937" s="132">
        <f t="shared" ca="1" si="1147"/>
        <v>0</v>
      </c>
      <c r="BK937" s="132">
        <f t="shared" ca="1" si="1148"/>
        <v>0</v>
      </c>
      <c r="BL937" s="132">
        <f t="shared" ca="1" si="1149"/>
        <v>0</v>
      </c>
      <c r="BM937" s="132">
        <f t="shared" ca="1" si="1150"/>
        <v>0</v>
      </c>
      <c r="BN937" s="132">
        <f t="shared" ca="1" si="1151"/>
        <v>0</v>
      </c>
      <c r="BO937" s="132">
        <f t="shared" ca="1" si="1152"/>
        <v>0</v>
      </c>
      <c r="BP937" s="132">
        <f t="shared" ca="1" si="1153"/>
        <v>0</v>
      </c>
      <c r="BQ937" s="132">
        <f t="shared" ca="1" si="1154"/>
        <v>0</v>
      </c>
      <c r="BR937" s="132">
        <f t="shared" ca="1" si="1155"/>
        <v>0</v>
      </c>
      <c r="BS937" s="132">
        <f t="shared" ca="1" si="1156"/>
        <v>0</v>
      </c>
    </row>
    <row r="938" spans="1:71" x14ac:dyDescent="0.3">
      <c r="A938" s="132" t="s">
        <v>882</v>
      </c>
      <c r="B938" s="132" t="s">
        <v>225</v>
      </c>
      <c r="C938" s="132" t="s">
        <v>142</v>
      </c>
      <c r="D938" s="132" t="s">
        <v>1077</v>
      </c>
      <c r="F938" s="132" t="str">
        <f t="shared" ref="F938:F952" si="1157">IF(B938="스페셜",IF(E938="","스페셜 상자","스페셜 조합"),B938)</f>
        <v>에르다스</v>
      </c>
      <c r="AC938" s="132">
        <v>2</v>
      </c>
      <c r="AM938" s="132">
        <f>COUNTIF('몬스터 리스트(숨김)'!$B$14:$B$53,A938)</f>
        <v>0</v>
      </c>
      <c r="AN938" s="132">
        <f ca="1">IF(COUNTIF(AO939:$AO$976,1)&gt;0,0,AM938)</f>
        <v>0</v>
      </c>
      <c r="AO938" s="132">
        <f ca="1">IF(IF(AN938=0,0,VLOOKUP(A938,'몬스터 리스트(숨김)'!$B$14:$D$53,3,0))&gt;0,1,0)</f>
        <v>0</v>
      </c>
      <c r="AQ938" s="132">
        <f t="shared" ca="1" si="1128"/>
        <v>0</v>
      </c>
      <c r="AR938" s="132">
        <f t="shared" ca="1" si="1129"/>
        <v>0</v>
      </c>
      <c r="AS938" s="132">
        <f t="shared" ca="1" si="1130"/>
        <v>0</v>
      </c>
      <c r="AT938" s="132">
        <f t="shared" ca="1" si="1131"/>
        <v>0</v>
      </c>
      <c r="AU938" s="132">
        <f t="shared" ca="1" si="1132"/>
        <v>0</v>
      </c>
      <c r="AV938" s="132">
        <f t="shared" ca="1" si="1133"/>
        <v>0</v>
      </c>
      <c r="AW938" s="132">
        <f t="shared" ca="1" si="1134"/>
        <v>0</v>
      </c>
      <c r="AX938" s="132">
        <f t="shared" ca="1" si="1135"/>
        <v>0</v>
      </c>
      <c r="AY938" s="132">
        <f t="shared" ca="1" si="1136"/>
        <v>0</v>
      </c>
      <c r="AZ938" s="132">
        <f t="shared" ca="1" si="1137"/>
        <v>0</v>
      </c>
      <c r="BA938" s="132">
        <f t="shared" ca="1" si="1138"/>
        <v>0</v>
      </c>
      <c r="BB938" s="132">
        <f t="shared" ca="1" si="1139"/>
        <v>0</v>
      </c>
      <c r="BC938" s="132">
        <f t="shared" ca="1" si="1140"/>
        <v>0</v>
      </c>
      <c r="BD938" s="132">
        <f t="shared" ca="1" si="1141"/>
        <v>0</v>
      </c>
      <c r="BE938" s="132">
        <f t="shared" ca="1" si="1142"/>
        <v>0</v>
      </c>
      <c r="BF938" s="132">
        <f t="shared" ca="1" si="1143"/>
        <v>0</v>
      </c>
      <c r="BG938" s="132">
        <f t="shared" ca="1" si="1144"/>
        <v>0</v>
      </c>
      <c r="BH938" s="132">
        <f t="shared" ca="1" si="1145"/>
        <v>0</v>
      </c>
      <c r="BI938" s="132">
        <f t="shared" ca="1" si="1146"/>
        <v>0</v>
      </c>
      <c r="BJ938" s="132">
        <f t="shared" ca="1" si="1147"/>
        <v>0</v>
      </c>
      <c r="BK938" s="132">
        <f t="shared" ca="1" si="1148"/>
        <v>0</v>
      </c>
      <c r="BL938" s="132">
        <f t="shared" ca="1" si="1149"/>
        <v>0</v>
      </c>
      <c r="BM938" s="132">
        <f t="shared" ca="1" si="1150"/>
        <v>0</v>
      </c>
      <c r="BN938" s="132">
        <f t="shared" ca="1" si="1151"/>
        <v>0</v>
      </c>
      <c r="BO938" s="132">
        <f t="shared" ca="1" si="1152"/>
        <v>0</v>
      </c>
      <c r="BP938" s="132">
        <f t="shared" ca="1" si="1153"/>
        <v>0</v>
      </c>
      <c r="BQ938" s="132">
        <f t="shared" ca="1" si="1154"/>
        <v>0</v>
      </c>
      <c r="BR938" s="132">
        <f t="shared" ca="1" si="1155"/>
        <v>0</v>
      </c>
      <c r="BS938" s="132">
        <f t="shared" ca="1" si="1156"/>
        <v>0</v>
      </c>
    </row>
    <row r="939" spans="1:71" x14ac:dyDescent="0.3">
      <c r="A939" s="132" t="s">
        <v>883</v>
      </c>
      <c r="B939" s="132" t="s">
        <v>225</v>
      </c>
      <c r="C939" s="132" t="s">
        <v>142</v>
      </c>
      <c r="D939" s="132" t="s">
        <v>1077</v>
      </c>
      <c r="F939" s="132" t="str">
        <f t="shared" si="1157"/>
        <v>에르다스</v>
      </c>
      <c r="AC939" s="132">
        <v>2</v>
      </c>
      <c r="AM939" s="132">
        <f>COUNTIF('몬스터 리스트(숨김)'!$B$14:$B$53,A939)</f>
        <v>0</v>
      </c>
      <c r="AN939" s="132">
        <f ca="1">IF(COUNTIF(AO940:$AO$976,1)&gt;0,0,AM939)</f>
        <v>0</v>
      </c>
      <c r="AO939" s="132">
        <f ca="1">IF(IF(AN939=0,0,VLOOKUP(A939,'몬스터 리스트(숨김)'!$B$14:$D$53,3,0))&gt;0,1,0)</f>
        <v>0</v>
      </c>
      <c r="AQ939" s="132">
        <f t="shared" ca="1" si="1128"/>
        <v>0</v>
      </c>
      <c r="AR939" s="132">
        <f t="shared" ca="1" si="1129"/>
        <v>0</v>
      </c>
      <c r="AS939" s="132">
        <f t="shared" ca="1" si="1130"/>
        <v>0</v>
      </c>
      <c r="AT939" s="132">
        <f t="shared" ca="1" si="1131"/>
        <v>0</v>
      </c>
      <c r="AU939" s="132">
        <f t="shared" ca="1" si="1132"/>
        <v>0</v>
      </c>
      <c r="AV939" s="132">
        <f t="shared" ca="1" si="1133"/>
        <v>0</v>
      </c>
      <c r="AW939" s="132">
        <f t="shared" ca="1" si="1134"/>
        <v>0</v>
      </c>
      <c r="AX939" s="132">
        <f t="shared" ca="1" si="1135"/>
        <v>0</v>
      </c>
      <c r="AY939" s="132">
        <f t="shared" ca="1" si="1136"/>
        <v>0</v>
      </c>
      <c r="AZ939" s="132">
        <f t="shared" ca="1" si="1137"/>
        <v>0</v>
      </c>
      <c r="BA939" s="132">
        <f t="shared" ca="1" si="1138"/>
        <v>0</v>
      </c>
      <c r="BB939" s="132">
        <f t="shared" ca="1" si="1139"/>
        <v>0</v>
      </c>
      <c r="BC939" s="132">
        <f t="shared" ca="1" si="1140"/>
        <v>0</v>
      </c>
      <c r="BD939" s="132">
        <f t="shared" ca="1" si="1141"/>
        <v>0</v>
      </c>
      <c r="BE939" s="132">
        <f t="shared" ca="1" si="1142"/>
        <v>0</v>
      </c>
      <c r="BF939" s="132">
        <f t="shared" ca="1" si="1143"/>
        <v>0</v>
      </c>
      <c r="BG939" s="132">
        <f t="shared" ca="1" si="1144"/>
        <v>0</v>
      </c>
      <c r="BH939" s="132">
        <f t="shared" ca="1" si="1145"/>
        <v>0</v>
      </c>
      <c r="BI939" s="132">
        <f t="shared" ca="1" si="1146"/>
        <v>0</v>
      </c>
      <c r="BJ939" s="132">
        <f t="shared" ca="1" si="1147"/>
        <v>0</v>
      </c>
      <c r="BK939" s="132">
        <f t="shared" ca="1" si="1148"/>
        <v>0</v>
      </c>
      <c r="BL939" s="132">
        <f t="shared" ca="1" si="1149"/>
        <v>0</v>
      </c>
      <c r="BM939" s="132">
        <f t="shared" ca="1" si="1150"/>
        <v>0</v>
      </c>
      <c r="BN939" s="132">
        <f t="shared" ca="1" si="1151"/>
        <v>0</v>
      </c>
      <c r="BO939" s="132">
        <f t="shared" ca="1" si="1152"/>
        <v>0</v>
      </c>
      <c r="BP939" s="132">
        <f t="shared" ca="1" si="1153"/>
        <v>0</v>
      </c>
      <c r="BQ939" s="132">
        <f t="shared" ca="1" si="1154"/>
        <v>0</v>
      </c>
      <c r="BR939" s="132">
        <f t="shared" ca="1" si="1155"/>
        <v>0</v>
      </c>
      <c r="BS939" s="132">
        <f t="shared" ca="1" si="1156"/>
        <v>0</v>
      </c>
    </row>
    <row r="940" spans="1:71" x14ac:dyDescent="0.3">
      <c r="A940" s="132" t="s">
        <v>884</v>
      </c>
      <c r="B940" s="132" t="s">
        <v>225</v>
      </c>
      <c r="C940" s="132" t="s">
        <v>142</v>
      </c>
      <c r="D940" s="132" t="s">
        <v>1077</v>
      </c>
      <c r="F940" s="132" t="str">
        <f t="shared" si="1157"/>
        <v>에르다스</v>
      </c>
      <c r="AC940" s="132">
        <v>2</v>
      </c>
      <c r="AM940" s="132">
        <f>COUNTIF('몬스터 리스트(숨김)'!$B$14:$B$53,A940)</f>
        <v>0</v>
      </c>
      <c r="AN940" s="132">
        <f ca="1">IF(COUNTIF(AO941:$AO$976,1)&gt;0,0,AM940)</f>
        <v>0</v>
      </c>
      <c r="AO940" s="132">
        <f ca="1">IF(IF(AN940=0,0,VLOOKUP(A940,'몬스터 리스트(숨김)'!$B$14:$D$53,3,0))&gt;0,1,0)</f>
        <v>0</v>
      </c>
      <c r="AQ940" s="132">
        <f t="shared" ca="1" si="1128"/>
        <v>0</v>
      </c>
      <c r="AR940" s="132">
        <f t="shared" ca="1" si="1129"/>
        <v>0</v>
      </c>
      <c r="AS940" s="132">
        <f t="shared" ca="1" si="1130"/>
        <v>0</v>
      </c>
      <c r="AT940" s="132">
        <f t="shared" ca="1" si="1131"/>
        <v>0</v>
      </c>
      <c r="AU940" s="132">
        <f t="shared" ca="1" si="1132"/>
        <v>0</v>
      </c>
      <c r="AV940" s="132">
        <f t="shared" ca="1" si="1133"/>
        <v>0</v>
      </c>
      <c r="AW940" s="132">
        <f t="shared" ca="1" si="1134"/>
        <v>0</v>
      </c>
      <c r="AX940" s="132">
        <f t="shared" ca="1" si="1135"/>
        <v>0</v>
      </c>
      <c r="AY940" s="132">
        <f t="shared" ca="1" si="1136"/>
        <v>0</v>
      </c>
      <c r="AZ940" s="132">
        <f t="shared" ca="1" si="1137"/>
        <v>0</v>
      </c>
      <c r="BA940" s="132">
        <f t="shared" ca="1" si="1138"/>
        <v>0</v>
      </c>
      <c r="BB940" s="132">
        <f t="shared" ca="1" si="1139"/>
        <v>0</v>
      </c>
      <c r="BC940" s="132">
        <f t="shared" ca="1" si="1140"/>
        <v>0</v>
      </c>
      <c r="BD940" s="132">
        <f t="shared" ca="1" si="1141"/>
        <v>0</v>
      </c>
      <c r="BE940" s="132">
        <f t="shared" ca="1" si="1142"/>
        <v>0</v>
      </c>
      <c r="BF940" s="132">
        <f t="shared" ca="1" si="1143"/>
        <v>0</v>
      </c>
      <c r="BG940" s="132">
        <f t="shared" ca="1" si="1144"/>
        <v>0</v>
      </c>
      <c r="BH940" s="132">
        <f t="shared" ca="1" si="1145"/>
        <v>0</v>
      </c>
      <c r="BI940" s="132">
        <f t="shared" ca="1" si="1146"/>
        <v>0</v>
      </c>
      <c r="BJ940" s="132">
        <f t="shared" ca="1" si="1147"/>
        <v>0</v>
      </c>
      <c r="BK940" s="132">
        <f t="shared" ca="1" si="1148"/>
        <v>0</v>
      </c>
      <c r="BL940" s="132">
        <f t="shared" ca="1" si="1149"/>
        <v>0</v>
      </c>
      <c r="BM940" s="132">
        <f t="shared" ca="1" si="1150"/>
        <v>0</v>
      </c>
      <c r="BN940" s="132">
        <f t="shared" ca="1" si="1151"/>
        <v>0</v>
      </c>
      <c r="BO940" s="132">
        <f t="shared" ca="1" si="1152"/>
        <v>0</v>
      </c>
      <c r="BP940" s="132">
        <f t="shared" ca="1" si="1153"/>
        <v>0</v>
      </c>
      <c r="BQ940" s="132">
        <f t="shared" ca="1" si="1154"/>
        <v>0</v>
      </c>
      <c r="BR940" s="132">
        <f t="shared" ca="1" si="1155"/>
        <v>0</v>
      </c>
      <c r="BS940" s="132">
        <f t="shared" ca="1" si="1156"/>
        <v>0</v>
      </c>
    </row>
    <row r="941" spans="1:71" x14ac:dyDescent="0.3">
      <c r="A941" s="132" t="s">
        <v>885</v>
      </c>
      <c r="B941" s="132" t="s">
        <v>225</v>
      </c>
      <c r="C941" s="132" t="s">
        <v>142</v>
      </c>
      <c r="D941" s="132" t="s">
        <v>1077</v>
      </c>
      <c r="F941" s="132" t="str">
        <f t="shared" si="1157"/>
        <v>에르다스</v>
      </c>
      <c r="AC941" s="132">
        <v>2</v>
      </c>
      <c r="AM941" s="132">
        <f>COUNTIF('몬스터 리스트(숨김)'!$B$14:$B$53,A941)</f>
        <v>0</v>
      </c>
      <c r="AN941" s="132">
        <f ca="1">IF(COUNTIF(AO942:$AO$976,1)&gt;0,0,AM941)</f>
        <v>0</v>
      </c>
      <c r="AO941" s="132">
        <f ca="1">IF(IF(AN941=0,0,VLOOKUP(A941,'몬스터 리스트(숨김)'!$B$14:$D$53,3,0))&gt;0,1,0)</f>
        <v>0</v>
      </c>
      <c r="AQ941" s="132">
        <f t="shared" ca="1" si="1128"/>
        <v>0</v>
      </c>
      <c r="AR941" s="132">
        <f t="shared" ca="1" si="1129"/>
        <v>0</v>
      </c>
      <c r="AS941" s="132">
        <f t="shared" ca="1" si="1130"/>
        <v>0</v>
      </c>
      <c r="AT941" s="132">
        <f t="shared" ca="1" si="1131"/>
        <v>0</v>
      </c>
      <c r="AU941" s="132">
        <f t="shared" ca="1" si="1132"/>
        <v>0</v>
      </c>
      <c r="AV941" s="132">
        <f t="shared" ca="1" si="1133"/>
        <v>0</v>
      </c>
      <c r="AW941" s="132">
        <f t="shared" ca="1" si="1134"/>
        <v>0</v>
      </c>
      <c r="AX941" s="132">
        <f t="shared" ca="1" si="1135"/>
        <v>0</v>
      </c>
      <c r="AY941" s="132">
        <f t="shared" ca="1" si="1136"/>
        <v>0</v>
      </c>
      <c r="AZ941" s="132">
        <f t="shared" ca="1" si="1137"/>
        <v>0</v>
      </c>
      <c r="BA941" s="132">
        <f t="shared" ca="1" si="1138"/>
        <v>0</v>
      </c>
      <c r="BB941" s="132">
        <f t="shared" ca="1" si="1139"/>
        <v>0</v>
      </c>
      <c r="BC941" s="132">
        <f t="shared" ca="1" si="1140"/>
        <v>0</v>
      </c>
      <c r="BD941" s="132">
        <f t="shared" ca="1" si="1141"/>
        <v>0</v>
      </c>
      <c r="BE941" s="132">
        <f t="shared" ca="1" si="1142"/>
        <v>0</v>
      </c>
      <c r="BF941" s="132">
        <f t="shared" ca="1" si="1143"/>
        <v>0</v>
      </c>
      <c r="BG941" s="132">
        <f t="shared" ca="1" si="1144"/>
        <v>0</v>
      </c>
      <c r="BH941" s="132">
        <f t="shared" ca="1" si="1145"/>
        <v>0</v>
      </c>
      <c r="BI941" s="132">
        <f t="shared" ca="1" si="1146"/>
        <v>0</v>
      </c>
      <c r="BJ941" s="132">
        <f t="shared" ca="1" si="1147"/>
        <v>0</v>
      </c>
      <c r="BK941" s="132">
        <f t="shared" ca="1" si="1148"/>
        <v>0</v>
      </c>
      <c r="BL941" s="132">
        <f t="shared" ca="1" si="1149"/>
        <v>0</v>
      </c>
      <c r="BM941" s="132">
        <f t="shared" ca="1" si="1150"/>
        <v>0</v>
      </c>
      <c r="BN941" s="132">
        <f t="shared" ca="1" si="1151"/>
        <v>0</v>
      </c>
      <c r="BO941" s="132">
        <f t="shared" ca="1" si="1152"/>
        <v>0</v>
      </c>
      <c r="BP941" s="132">
        <f t="shared" ca="1" si="1153"/>
        <v>0</v>
      </c>
      <c r="BQ941" s="132">
        <f t="shared" ca="1" si="1154"/>
        <v>0</v>
      </c>
      <c r="BR941" s="132">
        <f t="shared" ca="1" si="1155"/>
        <v>0</v>
      </c>
      <c r="BS941" s="132">
        <f t="shared" ca="1" si="1156"/>
        <v>0</v>
      </c>
    </row>
    <row r="942" spans="1:71" x14ac:dyDescent="0.3">
      <c r="A942" s="132" t="s">
        <v>886</v>
      </c>
      <c r="B942" s="132" t="s">
        <v>225</v>
      </c>
      <c r="C942" s="132" t="s">
        <v>142</v>
      </c>
      <c r="D942" s="132" t="s">
        <v>1077</v>
      </c>
      <c r="F942" s="132" t="str">
        <f t="shared" si="1157"/>
        <v>에르다스</v>
      </c>
      <c r="AC942" s="132">
        <v>2</v>
      </c>
      <c r="AM942" s="132">
        <f>COUNTIF('몬스터 리스트(숨김)'!$B$14:$B$53,A942)</f>
        <v>0</v>
      </c>
      <c r="AN942" s="132">
        <f ca="1">IF(COUNTIF(AO943:$AO$976,1)&gt;0,0,AM942)</f>
        <v>0</v>
      </c>
      <c r="AO942" s="132">
        <f ca="1">IF(IF(AN942=0,0,VLOOKUP(A942,'몬스터 리스트(숨김)'!$B$14:$D$53,3,0))&gt;0,1,0)</f>
        <v>0</v>
      </c>
      <c r="AQ942" s="132">
        <f t="shared" ca="1" si="1128"/>
        <v>0</v>
      </c>
      <c r="AR942" s="132">
        <f t="shared" ca="1" si="1129"/>
        <v>0</v>
      </c>
      <c r="AS942" s="132">
        <f t="shared" ca="1" si="1130"/>
        <v>0</v>
      </c>
      <c r="AT942" s="132">
        <f t="shared" ca="1" si="1131"/>
        <v>0</v>
      </c>
      <c r="AU942" s="132">
        <f t="shared" ca="1" si="1132"/>
        <v>0</v>
      </c>
      <c r="AV942" s="132">
        <f t="shared" ca="1" si="1133"/>
        <v>0</v>
      </c>
      <c r="AW942" s="132">
        <f t="shared" ca="1" si="1134"/>
        <v>0</v>
      </c>
      <c r="AX942" s="132">
        <f t="shared" ca="1" si="1135"/>
        <v>0</v>
      </c>
      <c r="AY942" s="132">
        <f t="shared" ca="1" si="1136"/>
        <v>0</v>
      </c>
      <c r="AZ942" s="132">
        <f t="shared" ca="1" si="1137"/>
        <v>0</v>
      </c>
      <c r="BA942" s="132">
        <f t="shared" ca="1" si="1138"/>
        <v>0</v>
      </c>
      <c r="BB942" s="132">
        <f t="shared" ca="1" si="1139"/>
        <v>0</v>
      </c>
      <c r="BC942" s="132">
        <f t="shared" ca="1" si="1140"/>
        <v>0</v>
      </c>
      <c r="BD942" s="132">
        <f t="shared" ca="1" si="1141"/>
        <v>0</v>
      </c>
      <c r="BE942" s="132">
        <f t="shared" ca="1" si="1142"/>
        <v>0</v>
      </c>
      <c r="BF942" s="132">
        <f t="shared" ca="1" si="1143"/>
        <v>0</v>
      </c>
      <c r="BG942" s="132">
        <f t="shared" ca="1" si="1144"/>
        <v>0</v>
      </c>
      <c r="BH942" s="132">
        <f t="shared" ca="1" si="1145"/>
        <v>0</v>
      </c>
      <c r="BI942" s="132">
        <f t="shared" ca="1" si="1146"/>
        <v>0</v>
      </c>
      <c r="BJ942" s="132">
        <f t="shared" ca="1" si="1147"/>
        <v>0</v>
      </c>
      <c r="BK942" s="132">
        <f t="shared" ca="1" si="1148"/>
        <v>0</v>
      </c>
      <c r="BL942" s="132">
        <f t="shared" ca="1" si="1149"/>
        <v>0</v>
      </c>
      <c r="BM942" s="132">
        <f t="shared" ca="1" si="1150"/>
        <v>0</v>
      </c>
      <c r="BN942" s="132">
        <f t="shared" ca="1" si="1151"/>
        <v>0</v>
      </c>
      <c r="BO942" s="132">
        <f t="shared" ca="1" si="1152"/>
        <v>0</v>
      </c>
      <c r="BP942" s="132">
        <f t="shared" ca="1" si="1153"/>
        <v>0</v>
      </c>
      <c r="BQ942" s="132">
        <f t="shared" ca="1" si="1154"/>
        <v>0</v>
      </c>
      <c r="BR942" s="132">
        <f t="shared" ca="1" si="1155"/>
        <v>0</v>
      </c>
      <c r="BS942" s="132">
        <f t="shared" ca="1" si="1156"/>
        <v>0</v>
      </c>
    </row>
    <row r="943" spans="1:71" x14ac:dyDescent="0.3">
      <c r="A943" s="132" t="s">
        <v>887</v>
      </c>
      <c r="B943" s="132" t="s">
        <v>225</v>
      </c>
      <c r="C943" s="132" t="s">
        <v>144</v>
      </c>
      <c r="D943" s="132" t="s">
        <v>1081</v>
      </c>
      <c r="F943" s="132" t="str">
        <f t="shared" si="1157"/>
        <v>에르다스</v>
      </c>
      <c r="AC943" s="132">
        <v>3</v>
      </c>
      <c r="AM943" s="132">
        <f>COUNTIF('몬스터 리스트(숨김)'!$B$14:$B$53,A943)</f>
        <v>0</v>
      </c>
      <c r="AN943" s="132">
        <f ca="1">IF(COUNTIF(AO944:$AO$976,1)&gt;0,0,AM943)</f>
        <v>0</v>
      </c>
      <c r="AO943" s="132">
        <f ca="1">IF(IF(AN943=0,0,VLOOKUP(A943,'몬스터 리스트(숨김)'!$B$14:$D$53,3,0))&gt;0,1,0)</f>
        <v>0</v>
      </c>
      <c r="AQ943" s="132">
        <f t="shared" ca="1" si="1128"/>
        <v>0</v>
      </c>
      <c r="AR943" s="132">
        <f t="shared" ca="1" si="1129"/>
        <v>0</v>
      </c>
      <c r="AS943" s="132">
        <f t="shared" ca="1" si="1130"/>
        <v>0</v>
      </c>
      <c r="AT943" s="132">
        <f t="shared" ca="1" si="1131"/>
        <v>0</v>
      </c>
      <c r="AU943" s="132">
        <f t="shared" ca="1" si="1132"/>
        <v>0</v>
      </c>
      <c r="AV943" s="132">
        <f t="shared" ca="1" si="1133"/>
        <v>0</v>
      </c>
      <c r="AW943" s="132">
        <f t="shared" ca="1" si="1134"/>
        <v>0</v>
      </c>
      <c r="AX943" s="132">
        <f t="shared" ca="1" si="1135"/>
        <v>0</v>
      </c>
      <c r="AY943" s="132">
        <f t="shared" ca="1" si="1136"/>
        <v>0</v>
      </c>
      <c r="AZ943" s="132">
        <f t="shared" ca="1" si="1137"/>
        <v>0</v>
      </c>
      <c r="BA943" s="132">
        <f t="shared" ca="1" si="1138"/>
        <v>0</v>
      </c>
      <c r="BB943" s="132">
        <f t="shared" ca="1" si="1139"/>
        <v>0</v>
      </c>
      <c r="BC943" s="132">
        <f t="shared" ca="1" si="1140"/>
        <v>0</v>
      </c>
      <c r="BD943" s="132">
        <f t="shared" ca="1" si="1141"/>
        <v>0</v>
      </c>
      <c r="BE943" s="132">
        <f t="shared" ca="1" si="1142"/>
        <v>0</v>
      </c>
      <c r="BF943" s="132">
        <f t="shared" ca="1" si="1143"/>
        <v>0</v>
      </c>
      <c r="BG943" s="132">
        <f t="shared" ca="1" si="1144"/>
        <v>0</v>
      </c>
      <c r="BH943" s="132">
        <f t="shared" ca="1" si="1145"/>
        <v>0</v>
      </c>
      <c r="BI943" s="132">
        <f t="shared" ca="1" si="1146"/>
        <v>0</v>
      </c>
      <c r="BJ943" s="132">
        <f t="shared" ca="1" si="1147"/>
        <v>0</v>
      </c>
      <c r="BK943" s="132">
        <f t="shared" ca="1" si="1148"/>
        <v>0</v>
      </c>
      <c r="BL943" s="132">
        <f t="shared" ca="1" si="1149"/>
        <v>0</v>
      </c>
      <c r="BM943" s="132">
        <f t="shared" ca="1" si="1150"/>
        <v>0</v>
      </c>
      <c r="BN943" s="132">
        <f t="shared" ca="1" si="1151"/>
        <v>0</v>
      </c>
      <c r="BO943" s="132">
        <f t="shared" ca="1" si="1152"/>
        <v>0</v>
      </c>
      <c r="BP943" s="132">
        <f t="shared" ca="1" si="1153"/>
        <v>0</v>
      </c>
      <c r="BQ943" s="132">
        <f t="shared" ca="1" si="1154"/>
        <v>0</v>
      </c>
      <c r="BR943" s="132">
        <f t="shared" ca="1" si="1155"/>
        <v>0</v>
      </c>
      <c r="BS943" s="132">
        <f t="shared" ca="1" si="1156"/>
        <v>0</v>
      </c>
    </row>
    <row r="944" spans="1:71" x14ac:dyDescent="0.3">
      <c r="A944" s="132" t="s">
        <v>888</v>
      </c>
      <c r="B944" s="132" t="s">
        <v>225</v>
      </c>
      <c r="C944" s="132" t="s">
        <v>144</v>
      </c>
      <c r="D944" s="132" t="s">
        <v>1081</v>
      </c>
      <c r="F944" s="132" t="str">
        <f t="shared" si="1157"/>
        <v>에르다스</v>
      </c>
      <c r="AC944" s="132">
        <v>3</v>
      </c>
      <c r="AM944" s="132">
        <f>COUNTIF('몬스터 리스트(숨김)'!$B$14:$B$53,A944)</f>
        <v>0</v>
      </c>
      <c r="AN944" s="132">
        <f ca="1">IF(COUNTIF(AO945:$AO$976,1)&gt;0,0,AM944)</f>
        <v>0</v>
      </c>
      <c r="AO944" s="132">
        <f ca="1">IF(IF(AN944=0,0,VLOOKUP(A944,'몬스터 리스트(숨김)'!$B$14:$D$53,3,0))&gt;0,1,0)</f>
        <v>0</v>
      </c>
      <c r="AQ944" s="132">
        <f t="shared" ca="1" si="1128"/>
        <v>0</v>
      </c>
      <c r="AR944" s="132">
        <f t="shared" ca="1" si="1129"/>
        <v>0</v>
      </c>
      <c r="AS944" s="132">
        <f t="shared" ca="1" si="1130"/>
        <v>0</v>
      </c>
      <c r="AT944" s="132">
        <f t="shared" ca="1" si="1131"/>
        <v>0</v>
      </c>
      <c r="AU944" s="132">
        <f t="shared" ca="1" si="1132"/>
        <v>0</v>
      </c>
      <c r="AV944" s="132">
        <f t="shared" ca="1" si="1133"/>
        <v>0</v>
      </c>
      <c r="AW944" s="132">
        <f t="shared" ca="1" si="1134"/>
        <v>0</v>
      </c>
      <c r="AX944" s="132">
        <f t="shared" ca="1" si="1135"/>
        <v>0</v>
      </c>
      <c r="AY944" s="132">
        <f t="shared" ca="1" si="1136"/>
        <v>0</v>
      </c>
      <c r="AZ944" s="132">
        <f t="shared" ca="1" si="1137"/>
        <v>0</v>
      </c>
      <c r="BA944" s="132">
        <f t="shared" ca="1" si="1138"/>
        <v>0</v>
      </c>
      <c r="BB944" s="132">
        <f t="shared" ca="1" si="1139"/>
        <v>0</v>
      </c>
      <c r="BC944" s="132">
        <f t="shared" ca="1" si="1140"/>
        <v>0</v>
      </c>
      <c r="BD944" s="132">
        <f t="shared" ca="1" si="1141"/>
        <v>0</v>
      </c>
      <c r="BE944" s="132">
        <f t="shared" ca="1" si="1142"/>
        <v>0</v>
      </c>
      <c r="BF944" s="132">
        <f t="shared" ca="1" si="1143"/>
        <v>0</v>
      </c>
      <c r="BG944" s="132">
        <f t="shared" ca="1" si="1144"/>
        <v>0</v>
      </c>
      <c r="BH944" s="132">
        <f t="shared" ca="1" si="1145"/>
        <v>0</v>
      </c>
      <c r="BI944" s="132">
        <f t="shared" ca="1" si="1146"/>
        <v>0</v>
      </c>
      <c r="BJ944" s="132">
        <f t="shared" ca="1" si="1147"/>
        <v>0</v>
      </c>
      <c r="BK944" s="132">
        <f t="shared" ca="1" si="1148"/>
        <v>0</v>
      </c>
      <c r="BL944" s="132">
        <f t="shared" ca="1" si="1149"/>
        <v>0</v>
      </c>
      <c r="BM944" s="132">
        <f t="shared" ca="1" si="1150"/>
        <v>0</v>
      </c>
      <c r="BN944" s="132">
        <f t="shared" ca="1" si="1151"/>
        <v>0</v>
      </c>
      <c r="BO944" s="132">
        <f t="shared" ca="1" si="1152"/>
        <v>0</v>
      </c>
      <c r="BP944" s="132">
        <f t="shared" ca="1" si="1153"/>
        <v>0</v>
      </c>
      <c r="BQ944" s="132">
        <f t="shared" ca="1" si="1154"/>
        <v>0</v>
      </c>
      <c r="BR944" s="132">
        <f t="shared" ca="1" si="1155"/>
        <v>0</v>
      </c>
      <c r="BS944" s="132">
        <f t="shared" ca="1" si="1156"/>
        <v>0</v>
      </c>
    </row>
    <row r="945" spans="1:71" x14ac:dyDescent="0.3">
      <c r="A945" s="132" t="s">
        <v>889</v>
      </c>
      <c r="B945" s="132" t="s">
        <v>225</v>
      </c>
      <c r="C945" s="132" t="s">
        <v>144</v>
      </c>
      <c r="D945" s="132" t="s">
        <v>1081</v>
      </c>
      <c r="F945" s="132" t="str">
        <f t="shared" si="1157"/>
        <v>에르다스</v>
      </c>
      <c r="AC945" s="132">
        <v>3</v>
      </c>
      <c r="AM945" s="132">
        <f>COUNTIF('몬스터 리스트(숨김)'!$B$14:$B$53,A945)</f>
        <v>0</v>
      </c>
      <c r="AN945" s="132">
        <f ca="1">IF(COUNTIF(AO946:$AO$976,1)&gt;0,0,AM945)</f>
        <v>0</v>
      </c>
      <c r="AO945" s="132">
        <f ca="1">IF(IF(AN945=0,0,VLOOKUP(A945,'몬스터 리스트(숨김)'!$B$14:$D$53,3,0))&gt;0,1,0)</f>
        <v>0</v>
      </c>
      <c r="AQ945" s="132">
        <f t="shared" ca="1" si="1128"/>
        <v>0</v>
      </c>
      <c r="AR945" s="132">
        <f t="shared" ca="1" si="1129"/>
        <v>0</v>
      </c>
      <c r="AS945" s="132">
        <f t="shared" ca="1" si="1130"/>
        <v>0</v>
      </c>
      <c r="AT945" s="132">
        <f t="shared" ca="1" si="1131"/>
        <v>0</v>
      </c>
      <c r="AU945" s="132">
        <f t="shared" ca="1" si="1132"/>
        <v>0</v>
      </c>
      <c r="AV945" s="132">
        <f t="shared" ca="1" si="1133"/>
        <v>0</v>
      </c>
      <c r="AW945" s="132">
        <f t="shared" ca="1" si="1134"/>
        <v>0</v>
      </c>
      <c r="AX945" s="132">
        <f t="shared" ca="1" si="1135"/>
        <v>0</v>
      </c>
      <c r="AY945" s="132">
        <f t="shared" ca="1" si="1136"/>
        <v>0</v>
      </c>
      <c r="AZ945" s="132">
        <f t="shared" ca="1" si="1137"/>
        <v>0</v>
      </c>
      <c r="BA945" s="132">
        <f t="shared" ca="1" si="1138"/>
        <v>0</v>
      </c>
      <c r="BB945" s="132">
        <f t="shared" ca="1" si="1139"/>
        <v>0</v>
      </c>
      <c r="BC945" s="132">
        <f t="shared" ca="1" si="1140"/>
        <v>0</v>
      </c>
      <c r="BD945" s="132">
        <f t="shared" ca="1" si="1141"/>
        <v>0</v>
      </c>
      <c r="BE945" s="132">
        <f t="shared" ca="1" si="1142"/>
        <v>0</v>
      </c>
      <c r="BF945" s="132">
        <f t="shared" ca="1" si="1143"/>
        <v>0</v>
      </c>
      <c r="BG945" s="132">
        <f t="shared" ca="1" si="1144"/>
        <v>0</v>
      </c>
      <c r="BH945" s="132">
        <f t="shared" ca="1" si="1145"/>
        <v>0</v>
      </c>
      <c r="BI945" s="132">
        <f t="shared" ca="1" si="1146"/>
        <v>0</v>
      </c>
      <c r="BJ945" s="132">
        <f t="shared" ca="1" si="1147"/>
        <v>0</v>
      </c>
      <c r="BK945" s="132">
        <f t="shared" ca="1" si="1148"/>
        <v>0</v>
      </c>
      <c r="BL945" s="132">
        <f t="shared" ca="1" si="1149"/>
        <v>0</v>
      </c>
      <c r="BM945" s="132">
        <f t="shared" ca="1" si="1150"/>
        <v>0</v>
      </c>
      <c r="BN945" s="132">
        <f t="shared" ca="1" si="1151"/>
        <v>0</v>
      </c>
      <c r="BO945" s="132">
        <f t="shared" ca="1" si="1152"/>
        <v>0</v>
      </c>
      <c r="BP945" s="132">
        <f t="shared" ca="1" si="1153"/>
        <v>0</v>
      </c>
      <c r="BQ945" s="132">
        <f t="shared" ca="1" si="1154"/>
        <v>0</v>
      </c>
      <c r="BR945" s="132">
        <f t="shared" ca="1" si="1155"/>
        <v>0</v>
      </c>
      <c r="BS945" s="132">
        <f t="shared" ca="1" si="1156"/>
        <v>0</v>
      </c>
    </row>
    <row r="946" spans="1:71" x14ac:dyDescent="0.3">
      <c r="A946" s="132" t="s">
        <v>890</v>
      </c>
      <c r="B946" s="132" t="s">
        <v>225</v>
      </c>
      <c r="C946" s="132" t="s">
        <v>144</v>
      </c>
      <c r="D946" s="132" t="s">
        <v>1081</v>
      </c>
      <c r="F946" s="132" t="str">
        <f t="shared" si="1157"/>
        <v>에르다스</v>
      </c>
      <c r="AC946" s="132">
        <v>3</v>
      </c>
      <c r="AM946" s="132">
        <f>COUNTIF('몬스터 리스트(숨김)'!$B$14:$B$53,A946)</f>
        <v>0</v>
      </c>
      <c r="AN946" s="132">
        <f ca="1">IF(COUNTIF(AO947:$AO$976,1)&gt;0,0,AM946)</f>
        <v>0</v>
      </c>
      <c r="AO946" s="132">
        <f ca="1">IF(IF(AN946=0,0,VLOOKUP(A946,'몬스터 리스트(숨김)'!$B$14:$D$53,3,0))&gt;0,1,0)</f>
        <v>0</v>
      </c>
      <c r="AQ946" s="132">
        <f t="shared" ca="1" si="1128"/>
        <v>0</v>
      </c>
      <c r="AR946" s="132">
        <f t="shared" ca="1" si="1129"/>
        <v>0</v>
      </c>
      <c r="AS946" s="132">
        <f t="shared" ca="1" si="1130"/>
        <v>0</v>
      </c>
      <c r="AT946" s="132">
        <f t="shared" ca="1" si="1131"/>
        <v>0</v>
      </c>
      <c r="AU946" s="132">
        <f t="shared" ca="1" si="1132"/>
        <v>0</v>
      </c>
      <c r="AV946" s="132">
        <f t="shared" ca="1" si="1133"/>
        <v>0</v>
      </c>
      <c r="AW946" s="132">
        <f t="shared" ca="1" si="1134"/>
        <v>0</v>
      </c>
      <c r="AX946" s="132">
        <f t="shared" ca="1" si="1135"/>
        <v>0</v>
      </c>
      <c r="AY946" s="132">
        <f t="shared" ca="1" si="1136"/>
        <v>0</v>
      </c>
      <c r="AZ946" s="132">
        <f t="shared" ca="1" si="1137"/>
        <v>0</v>
      </c>
      <c r="BA946" s="132">
        <f t="shared" ca="1" si="1138"/>
        <v>0</v>
      </c>
      <c r="BB946" s="132">
        <f t="shared" ca="1" si="1139"/>
        <v>0</v>
      </c>
      <c r="BC946" s="132">
        <f t="shared" ca="1" si="1140"/>
        <v>0</v>
      </c>
      <c r="BD946" s="132">
        <f t="shared" ca="1" si="1141"/>
        <v>0</v>
      </c>
      <c r="BE946" s="132">
        <f t="shared" ca="1" si="1142"/>
        <v>0</v>
      </c>
      <c r="BF946" s="132">
        <f t="shared" ca="1" si="1143"/>
        <v>0</v>
      </c>
      <c r="BG946" s="132">
        <f t="shared" ca="1" si="1144"/>
        <v>0</v>
      </c>
      <c r="BH946" s="132">
        <f t="shared" ca="1" si="1145"/>
        <v>0</v>
      </c>
      <c r="BI946" s="132">
        <f t="shared" ca="1" si="1146"/>
        <v>0</v>
      </c>
      <c r="BJ946" s="132">
        <f t="shared" ca="1" si="1147"/>
        <v>0</v>
      </c>
      <c r="BK946" s="132">
        <f t="shared" ca="1" si="1148"/>
        <v>0</v>
      </c>
      <c r="BL946" s="132">
        <f t="shared" ca="1" si="1149"/>
        <v>0</v>
      </c>
      <c r="BM946" s="132">
        <f t="shared" ca="1" si="1150"/>
        <v>0</v>
      </c>
      <c r="BN946" s="132">
        <f t="shared" ca="1" si="1151"/>
        <v>0</v>
      </c>
      <c r="BO946" s="132">
        <f t="shared" ca="1" si="1152"/>
        <v>0</v>
      </c>
      <c r="BP946" s="132">
        <f t="shared" ca="1" si="1153"/>
        <v>0</v>
      </c>
      <c r="BQ946" s="132">
        <f t="shared" ca="1" si="1154"/>
        <v>0</v>
      </c>
      <c r="BR946" s="132">
        <f t="shared" ca="1" si="1155"/>
        <v>0</v>
      </c>
      <c r="BS946" s="132">
        <f t="shared" ca="1" si="1156"/>
        <v>0</v>
      </c>
    </row>
    <row r="947" spans="1:71" x14ac:dyDescent="0.3">
      <c r="A947" s="132" t="s">
        <v>891</v>
      </c>
      <c r="B947" s="132" t="s">
        <v>225</v>
      </c>
      <c r="C947" s="132" t="s">
        <v>144</v>
      </c>
      <c r="D947" s="132" t="s">
        <v>1081</v>
      </c>
      <c r="F947" s="132" t="str">
        <f t="shared" si="1157"/>
        <v>에르다스</v>
      </c>
      <c r="AC947" s="132">
        <v>3</v>
      </c>
      <c r="AM947" s="132">
        <f>COUNTIF('몬스터 리스트(숨김)'!$B$14:$B$53,A947)</f>
        <v>0</v>
      </c>
      <c r="AN947" s="132">
        <f ca="1">IF(COUNTIF(AO948:$AO$976,1)&gt;0,0,AM947)</f>
        <v>0</v>
      </c>
      <c r="AO947" s="132">
        <f ca="1">IF(IF(AN947=0,0,VLOOKUP(A947,'몬스터 리스트(숨김)'!$B$14:$D$53,3,0))&gt;0,1,0)</f>
        <v>0</v>
      </c>
      <c r="AQ947" s="132">
        <f t="shared" ca="1" si="1128"/>
        <v>0</v>
      </c>
      <c r="AR947" s="132">
        <f t="shared" ca="1" si="1129"/>
        <v>0</v>
      </c>
      <c r="AS947" s="132">
        <f t="shared" ca="1" si="1130"/>
        <v>0</v>
      </c>
      <c r="AT947" s="132">
        <f t="shared" ca="1" si="1131"/>
        <v>0</v>
      </c>
      <c r="AU947" s="132">
        <f t="shared" ca="1" si="1132"/>
        <v>0</v>
      </c>
      <c r="AV947" s="132">
        <f t="shared" ca="1" si="1133"/>
        <v>0</v>
      </c>
      <c r="AW947" s="132">
        <f t="shared" ca="1" si="1134"/>
        <v>0</v>
      </c>
      <c r="AX947" s="132">
        <f t="shared" ca="1" si="1135"/>
        <v>0</v>
      </c>
      <c r="AY947" s="132">
        <f t="shared" ca="1" si="1136"/>
        <v>0</v>
      </c>
      <c r="AZ947" s="132">
        <f t="shared" ca="1" si="1137"/>
        <v>0</v>
      </c>
      <c r="BA947" s="132">
        <f t="shared" ca="1" si="1138"/>
        <v>0</v>
      </c>
      <c r="BB947" s="132">
        <f t="shared" ca="1" si="1139"/>
        <v>0</v>
      </c>
      <c r="BC947" s="132">
        <f t="shared" ca="1" si="1140"/>
        <v>0</v>
      </c>
      <c r="BD947" s="132">
        <f t="shared" ca="1" si="1141"/>
        <v>0</v>
      </c>
      <c r="BE947" s="132">
        <f t="shared" ca="1" si="1142"/>
        <v>0</v>
      </c>
      <c r="BF947" s="132">
        <f t="shared" ca="1" si="1143"/>
        <v>0</v>
      </c>
      <c r="BG947" s="132">
        <f t="shared" ca="1" si="1144"/>
        <v>0</v>
      </c>
      <c r="BH947" s="132">
        <f t="shared" ca="1" si="1145"/>
        <v>0</v>
      </c>
      <c r="BI947" s="132">
        <f t="shared" ca="1" si="1146"/>
        <v>0</v>
      </c>
      <c r="BJ947" s="132">
        <f t="shared" ca="1" si="1147"/>
        <v>0</v>
      </c>
      <c r="BK947" s="132">
        <f t="shared" ca="1" si="1148"/>
        <v>0</v>
      </c>
      <c r="BL947" s="132">
        <f t="shared" ca="1" si="1149"/>
        <v>0</v>
      </c>
      <c r="BM947" s="132">
        <f t="shared" ca="1" si="1150"/>
        <v>0</v>
      </c>
      <c r="BN947" s="132">
        <f t="shared" ca="1" si="1151"/>
        <v>0</v>
      </c>
      <c r="BO947" s="132">
        <f t="shared" ca="1" si="1152"/>
        <v>0</v>
      </c>
      <c r="BP947" s="132">
        <f t="shared" ca="1" si="1153"/>
        <v>0</v>
      </c>
      <c r="BQ947" s="132">
        <f t="shared" ca="1" si="1154"/>
        <v>0</v>
      </c>
      <c r="BR947" s="132">
        <f t="shared" ca="1" si="1155"/>
        <v>0</v>
      </c>
      <c r="BS947" s="132">
        <f t="shared" ca="1" si="1156"/>
        <v>0</v>
      </c>
    </row>
    <row r="948" spans="1:71" x14ac:dyDescent="0.3">
      <c r="A948" s="132" t="s">
        <v>892</v>
      </c>
      <c r="B948" s="132" t="s">
        <v>225</v>
      </c>
      <c r="C948" s="132" t="s">
        <v>144</v>
      </c>
      <c r="D948" s="132" t="s">
        <v>1081</v>
      </c>
      <c r="F948" s="132" t="str">
        <f t="shared" si="1157"/>
        <v>에르다스</v>
      </c>
      <c r="AC948" s="132">
        <v>3</v>
      </c>
      <c r="AM948" s="132">
        <f>COUNTIF('몬스터 리스트(숨김)'!$B$14:$B$53,A948)</f>
        <v>0</v>
      </c>
      <c r="AN948" s="132">
        <f ca="1">IF(COUNTIF(AO949:$AO$976,1)&gt;0,0,AM948)</f>
        <v>0</v>
      </c>
      <c r="AO948" s="132">
        <f ca="1">IF(IF(AN948=0,0,VLOOKUP(A948,'몬스터 리스트(숨김)'!$B$14:$D$53,3,0))&gt;0,1,0)</f>
        <v>0</v>
      </c>
      <c r="AQ948" s="132">
        <f ca="1">I948*$AO948</f>
        <v>0</v>
      </c>
      <c r="AR948" s="132">
        <f ca="1">J948*$AO948</f>
        <v>0</v>
      </c>
      <c r="AS948" s="132">
        <f ca="1">K948*$AO948</f>
        <v>0</v>
      </c>
      <c r="AT948" s="132">
        <f ca="1">L948*$AO948</f>
        <v>0</v>
      </c>
      <c r="AU948" s="132">
        <f t="shared" ca="1" si="1132"/>
        <v>0</v>
      </c>
      <c r="AV948" s="132">
        <f t="shared" ca="1" si="1133"/>
        <v>0</v>
      </c>
      <c r="AW948" s="132">
        <f t="shared" ca="1" si="1134"/>
        <v>0</v>
      </c>
      <c r="AX948" s="132">
        <f t="shared" ca="1" si="1135"/>
        <v>0</v>
      </c>
      <c r="AY948" s="132">
        <f t="shared" ca="1" si="1136"/>
        <v>0</v>
      </c>
      <c r="AZ948" s="132">
        <f t="shared" ca="1" si="1137"/>
        <v>0</v>
      </c>
      <c r="BA948" s="132">
        <f t="shared" ca="1" si="1138"/>
        <v>0</v>
      </c>
      <c r="BB948" s="132">
        <f t="shared" ca="1" si="1139"/>
        <v>0</v>
      </c>
      <c r="BC948" s="132">
        <f t="shared" ca="1" si="1140"/>
        <v>0</v>
      </c>
      <c r="BD948" s="132">
        <f t="shared" ca="1" si="1141"/>
        <v>0</v>
      </c>
      <c r="BE948" s="132">
        <f t="shared" ca="1" si="1142"/>
        <v>0</v>
      </c>
      <c r="BF948" s="132">
        <f t="shared" ca="1" si="1143"/>
        <v>0</v>
      </c>
      <c r="BG948" s="132">
        <f t="shared" ca="1" si="1144"/>
        <v>0</v>
      </c>
      <c r="BH948" s="132">
        <f t="shared" ca="1" si="1145"/>
        <v>0</v>
      </c>
      <c r="BI948" s="132">
        <f t="shared" ca="1" si="1146"/>
        <v>0</v>
      </c>
      <c r="BJ948" s="132">
        <f t="shared" ca="1" si="1147"/>
        <v>0</v>
      </c>
      <c r="BK948" s="132">
        <f t="shared" ca="1" si="1148"/>
        <v>0</v>
      </c>
      <c r="BL948" s="132">
        <f t="shared" ca="1" si="1149"/>
        <v>0</v>
      </c>
      <c r="BM948" s="132">
        <f t="shared" ca="1" si="1150"/>
        <v>0</v>
      </c>
      <c r="BN948" s="132">
        <f t="shared" ca="1" si="1151"/>
        <v>0</v>
      </c>
      <c r="BO948" s="132">
        <f t="shared" ca="1" si="1152"/>
        <v>0</v>
      </c>
      <c r="BP948" s="132">
        <f t="shared" ca="1" si="1153"/>
        <v>0</v>
      </c>
      <c r="BQ948" s="132">
        <f t="shared" ca="1" si="1154"/>
        <v>0</v>
      </c>
      <c r="BR948" s="132">
        <f t="shared" ca="1" si="1155"/>
        <v>0</v>
      </c>
      <c r="BS948" s="132">
        <f t="shared" ca="1" si="1156"/>
        <v>0</v>
      </c>
    </row>
    <row r="949" spans="1:71" x14ac:dyDescent="0.3">
      <c r="A949" s="132" t="s">
        <v>893</v>
      </c>
      <c r="B949" s="132" t="s">
        <v>225</v>
      </c>
      <c r="C949" s="132" t="s">
        <v>144</v>
      </c>
      <c r="D949" s="132" t="s">
        <v>1081</v>
      </c>
      <c r="F949" s="132" t="str">
        <f t="shared" si="1157"/>
        <v>에르다스</v>
      </c>
      <c r="AC949" s="132">
        <v>3</v>
      </c>
      <c r="AM949" s="132">
        <f>COUNTIF('몬스터 리스트(숨김)'!$B$14:$B$53,A949)</f>
        <v>0</v>
      </c>
      <c r="AN949" s="132">
        <f ca="1">IF(COUNTIF(AO950:$AO$976,1)&gt;0,0,AM949)</f>
        <v>0</v>
      </c>
      <c r="AO949" s="132">
        <f ca="1">IF(IF(AN949=0,0,VLOOKUP(A949,'몬스터 리스트(숨김)'!$B$14:$D$53,3,0))&gt;0,1,0)</f>
        <v>0</v>
      </c>
      <c r="AQ949" s="132">
        <f t="shared" ref="AQ949" ca="1" si="1158">I949*$AO949</f>
        <v>0</v>
      </c>
      <c r="AR949" s="132">
        <f t="shared" ref="AR949" ca="1" si="1159">J949*$AO949</f>
        <v>0</v>
      </c>
      <c r="AS949" s="132">
        <f t="shared" ref="AS949" ca="1" si="1160">K949*$AO949</f>
        <v>0</v>
      </c>
      <c r="AT949" s="132">
        <f t="shared" ref="AT949:AT954" ca="1" si="1161">L949*$AO949</f>
        <v>0</v>
      </c>
      <c r="AU949" s="132">
        <f t="shared" ca="1" si="1132"/>
        <v>0</v>
      </c>
      <c r="AV949" s="132">
        <f t="shared" ca="1" si="1133"/>
        <v>0</v>
      </c>
      <c r="AW949" s="132">
        <f t="shared" ca="1" si="1134"/>
        <v>0</v>
      </c>
      <c r="AX949" s="132">
        <f t="shared" ca="1" si="1135"/>
        <v>0</v>
      </c>
      <c r="AY949" s="132">
        <f t="shared" ca="1" si="1136"/>
        <v>0</v>
      </c>
      <c r="AZ949" s="132">
        <f t="shared" ca="1" si="1137"/>
        <v>0</v>
      </c>
      <c r="BA949" s="132">
        <f t="shared" ca="1" si="1138"/>
        <v>0</v>
      </c>
      <c r="BB949" s="132">
        <f t="shared" ca="1" si="1139"/>
        <v>0</v>
      </c>
      <c r="BC949" s="132">
        <f t="shared" ca="1" si="1140"/>
        <v>0</v>
      </c>
      <c r="BD949" s="132">
        <f t="shared" ca="1" si="1141"/>
        <v>0</v>
      </c>
      <c r="BE949" s="132">
        <f t="shared" ca="1" si="1142"/>
        <v>0</v>
      </c>
      <c r="BF949" s="132">
        <f t="shared" ca="1" si="1143"/>
        <v>0</v>
      </c>
      <c r="BG949" s="132">
        <f t="shared" ca="1" si="1144"/>
        <v>0</v>
      </c>
      <c r="BH949" s="132">
        <f t="shared" ca="1" si="1145"/>
        <v>0</v>
      </c>
      <c r="BI949" s="132">
        <f t="shared" ca="1" si="1146"/>
        <v>0</v>
      </c>
      <c r="BJ949" s="132">
        <f t="shared" ca="1" si="1147"/>
        <v>0</v>
      </c>
      <c r="BK949" s="132">
        <f t="shared" ca="1" si="1148"/>
        <v>0</v>
      </c>
      <c r="BL949" s="132">
        <f t="shared" ca="1" si="1149"/>
        <v>0</v>
      </c>
      <c r="BM949" s="132">
        <f t="shared" ca="1" si="1150"/>
        <v>0</v>
      </c>
      <c r="BN949" s="132">
        <f t="shared" ca="1" si="1151"/>
        <v>0</v>
      </c>
      <c r="BO949" s="132">
        <f t="shared" ca="1" si="1152"/>
        <v>0</v>
      </c>
      <c r="BP949" s="132">
        <f t="shared" ca="1" si="1153"/>
        <v>0</v>
      </c>
      <c r="BQ949" s="132">
        <f t="shared" ca="1" si="1154"/>
        <v>0</v>
      </c>
      <c r="BR949" s="132">
        <f t="shared" ca="1" si="1155"/>
        <v>0</v>
      </c>
      <c r="BS949" s="132">
        <f t="shared" ca="1" si="1156"/>
        <v>0</v>
      </c>
    </row>
    <row r="950" spans="1:71" x14ac:dyDescent="0.3">
      <c r="A950" s="132" t="s">
        <v>894</v>
      </c>
      <c r="B950" s="132" t="s">
        <v>225</v>
      </c>
      <c r="C950" s="132" t="s">
        <v>144</v>
      </c>
      <c r="D950" s="132" t="s">
        <v>1081</v>
      </c>
      <c r="F950" s="132" t="str">
        <f t="shared" si="1157"/>
        <v>에르다스</v>
      </c>
      <c r="AC950" s="132">
        <v>3</v>
      </c>
      <c r="AM950" s="132">
        <f>COUNTIF('몬스터 리스트(숨김)'!$B$14:$B$53,A950)</f>
        <v>0</v>
      </c>
      <c r="AN950" s="132">
        <f ca="1">IF(COUNTIF(AO951:$AO$976,1)&gt;0,0,AM950)</f>
        <v>0</v>
      </c>
      <c r="AO950" s="132">
        <f ca="1">IF(IF(AN950=0,0,VLOOKUP(A950,'몬스터 리스트(숨김)'!$B$14:$D$53,3,0))&gt;0,1,0)</f>
        <v>0</v>
      </c>
      <c r="AQ950" s="132">
        <f ca="1">I950*$AO950</f>
        <v>0</v>
      </c>
      <c r="AR950" s="132">
        <f ca="1">J950*$AO950</f>
        <v>0</v>
      </c>
      <c r="AS950" s="132">
        <f ca="1">K950*$AO950</f>
        <v>0</v>
      </c>
      <c r="AT950" s="132">
        <f t="shared" ca="1" si="1161"/>
        <v>0</v>
      </c>
      <c r="AU950" s="132">
        <f t="shared" ca="1" si="1132"/>
        <v>0</v>
      </c>
      <c r="AV950" s="132">
        <f t="shared" ca="1" si="1133"/>
        <v>0</v>
      </c>
      <c r="AW950" s="132">
        <f t="shared" ca="1" si="1134"/>
        <v>0</v>
      </c>
      <c r="AX950" s="132">
        <f t="shared" ca="1" si="1135"/>
        <v>0</v>
      </c>
      <c r="AY950" s="132">
        <f t="shared" ca="1" si="1136"/>
        <v>0</v>
      </c>
      <c r="AZ950" s="132">
        <f t="shared" ca="1" si="1137"/>
        <v>0</v>
      </c>
      <c r="BA950" s="132">
        <f t="shared" ca="1" si="1138"/>
        <v>0</v>
      </c>
      <c r="BB950" s="132">
        <f t="shared" ca="1" si="1139"/>
        <v>0</v>
      </c>
      <c r="BC950" s="132">
        <f t="shared" ca="1" si="1140"/>
        <v>0</v>
      </c>
      <c r="BD950" s="132">
        <f t="shared" ca="1" si="1141"/>
        <v>0</v>
      </c>
      <c r="BE950" s="132">
        <f t="shared" ca="1" si="1142"/>
        <v>0</v>
      </c>
      <c r="BF950" s="132">
        <f t="shared" ca="1" si="1143"/>
        <v>0</v>
      </c>
      <c r="BG950" s="132">
        <f t="shared" ca="1" si="1144"/>
        <v>0</v>
      </c>
      <c r="BH950" s="132">
        <f t="shared" ca="1" si="1145"/>
        <v>0</v>
      </c>
      <c r="BI950" s="132">
        <f t="shared" ca="1" si="1146"/>
        <v>0</v>
      </c>
      <c r="BJ950" s="132">
        <f t="shared" ca="1" si="1147"/>
        <v>0</v>
      </c>
      <c r="BK950" s="132">
        <f t="shared" ca="1" si="1148"/>
        <v>0</v>
      </c>
      <c r="BL950" s="132">
        <f t="shared" ca="1" si="1149"/>
        <v>0</v>
      </c>
      <c r="BM950" s="132">
        <f t="shared" ca="1" si="1150"/>
        <v>0</v>
      </c>
      <c r="BN950" s="132">
        <f t="shared" ca="1" si="1151"/>
        <v>0</v>
      </c>
      <c r="BO950" s="132">
        <f t="shared" ca="1" si="1152"/>
        <v>0</v>
      </c>
      <c r="BP950" s="132">
        <f t="shared" ca="1" si="1153"/>
        <v>0</v>
      </c>
      <c r="BQ950" s="132">
        <f t="shared" ca="1" si="1154"/>
        <v>0</v>
      </c>
      <c r="BR950" s="132">
        <f t="shared" ca="1" si="1155"/>
        <v>0</v>
      </c>
      <c r="BS950" s="132">
        <f t="shared" ca="1" si="1156"/>
        <v>0</v>
      </c>
    </row>
    <row r="951" spans="1:71" x14ac:dyDescent="0.3">
      <c r="A951" s="132" t="s">
        <v>895</v>
      </c>
      <c r="B951" s="132" t="s">
        <v>225</v>
      </c>
      <c r="C951" s="132" t="s">
        <v>144</v>
      </c>
      <c r="D951" s="132" t="s">
        <v>1081</v>
      </c>
      <c r="F951" s="132" t="str">
        <f t="shared" si="1157"/>
        <v>에르다스</v>
      </c>
      <c r="AC951" s="132">
        <v>3</v>
      </c>
      <c r="AM951" s="132">
        <f>COUNTIF('몬스터 리스트(숨김)'!$B$14:$B$53,A951)</f>
        <v>0</v>
      </c>
      <c r="AN951" s="132">
        <f ca="1">IF(COUNTIF(AO952:$AO$976,1)&gt;0,0,AM951)</f>
        <v>0</v>
      </c>
      <c r="AO951" s="132">
        <f ca="1">IF(IF(AN951=0,0,VLOOKUP(A951,'몬스터 리스트(숨김)'!$B$14:$D$53,3,0))&gt;0,1,0)</f>
        <v>0</v>
      </c>
      <c r="AQ951" s="132">
        <f t="shared" ref="AQ951:AQ954" ca="1" si="1162">I951*$AO951</f>
        <v>0</v>
      </c>
      <c r="AR951" s="132">
        <f t="shared" ref="AR951:AR954" ca="1" si="1163">J951*$AO951</f>
        <v>0</v>
      </c>
      <c r="AS951" s="132">
        <f t="shared" ref="AS951:AS954" ca="1" si="1164">K951*$AO951</f>
        <v>0</v>
      </c>
      <c r="AT951" s="132">
        <f t="shared" ca="1" si="1161"/>
        <v>0</v>
      </c>
      <c r="AU951" s="132">
        <f t="shared" ca="1" si="1132"/>
        <v>0</v>
      </c>
      <c r="AV951" s="132">
        <f t="shared" ca="1" si="1133"/>
        <v>0</v>
      </c>
      <c r="AW951" s="132">
        <f t="shared" ca="1" si="1134"/>
        <v>0</v>
      </c>
      <c r="AX951" s="132">
        <f t="shared" ca="1" si="1135"/>
        <v>0</v>
      </c>
      <c r="AY951" s="132">
        <f t="shared" ca="1" si="1136"/>
        <v>0</v>
      </c>
      <c r="AZ951" s="132">
        <f t="shared" ca="1" si="1137"/>
        <v>0</v>
      </c>
      <c r="BA951" s="132">
        <f t="shared" ca="1" si="1138"/>
        <v>0</v>
      </c>
      <c r="BB951" s="132">
        <f t="shared" ca="1" si="1139"/>
        <v>0</v>
      </c>
      <c r="BC951" s="132">
        <f t="shared" ca="1" si="1140"/>
        <v>0</v>
      </c>
      <c r="BD951" s="132">
        <f t="shared" ca="1" si="1141"/>
        <v>0</v>
      </c>
      <c r="BE951" s="132">
        <f t="shared" ca="1" si="1142"/>
        <v>0</v>
      </c>
      <c r="BF951" s="132">
        <f t="shared" ca="1" si="1143"/>
        <v>0</v>
      </c>
      <c r="BG951" s="132">
        <f t="shared" ca="1" si="1144"/>
        <v>0</v>
      </c>
      <c r="BH951" s="132">
        <f t="shared" ca="1" si="1145"/>
        <v>0</v>
      </c>
      <c r="BI951" s="132">
        <f t="shared" ca="1" si="1146"/>
        <v>0</v>
      </c>
      <c r="BJ951" s="132">
        <f t="shared" ca="1" si="1147"/>
        <v>0</v>
      </c>
      <c r="BK951" s="132">
        <f t="shared" ca="1" si="1148"/>
        <v>0</v>
      </c>
      <c r="BL951" s="132">
        <f t="shared" ca="1" si="1149"/>
        <v>0</v>
      </c>
      <c r="BM951" s="132">
        <f t="shared" ca="1" si="1150"/>
        <v>0</v>
      </c>
      <c r="BN951" s="132">
        <f t="shared" ca="1" si="1151"/>
        <v>0</v>
      </c>
      <c r="BO951" s="132">
        <f t="shared" ca="1" si="1152"/>
        <v>0</v>
      </c>
      <c r="BP951" s="132">
        <f t="shared" ca="1" si="1153"/>
        <v>0</v>
      </c>
      <c r="BQ951" s="132">
        <f t="shared" ca="1" si="1154"/>
        <v>0</v>
      </c>
      <c r="BR951" s="132">
        <f t="shared" ca="1" si="1155"/>
        <v>0</v>
      </c>
      <c r="BS951" s="132">
        <f t="shared" ca="1" si="1156"/>
        <v>0</v>
      </c>
    </row>
    <row r="952" spans="1:71" x14ac:dyDescent="0.3">
      <c r="A952" s="132" t="s">
        <v>896</v>
      </c>
      <c r="B952" s="132" t="s">
        <v>225</v>
      </c>
      <c r="C952" s="132" t="s">
        <v>144</v>
      </c>
      <c r="D952" s="132" t="s">
        <v>1081</v>
      </c>
      <c r="F952" s="132" t="str">
        <f t="shared" si="1157"/>
        <v>에르다스</v>
      </c>
      <c r="AC952" s="132">
        <v>3</v>
      </c>
      <c r="AM952" s="132">
        <f>COUNTIF('몬스터 리스트(숨김)'!$B$14:$B$53,A952)</f>
        <v>0</v>
      </c>
      <c r="AN952" s="132">
        <f ca="1">IF(COUNTIF(AO953:$AO$976,1)&gt;0,0,AM952)</f>
        <v>0</v>
      </c>
      <c r="AO952" s="132">
        <f ca="1">IF(IF(AN952=0,0,VLOOKUP(A952,'몬스터 리스트(숨김)'!$B$14:$D$53,3,0))&gt;0,1,0)</f>
        <v>0</v>
      </c>
      <c r="AQ952" s="132">
        <f t="shared" ca="1" si="1162"/>
        <v>0</v>
      </c>
      <c r="AR952" s="132">
        <f t="shared" ca="1" si="1163"/>
        <v>0</v>
      </c>
      <c r="AS952" s="132">
        <f t="shared" ca="1" si="1164"/>
        <v>0</v>
      </c>
      <c r="AT952" s="132">
        <f t="shared" ca="1" si="1161"/>
        <v>0</v>
      </c>
      <c r="AU952" s="132">
        <f t="shared" ca="1" si="1132"/>
        <v>0</v>
      </c>
      <c r="AV952" s="132">
        <f t="shared" ca="1" si="1133"/>
        <v>0</v>
      </c>
      <c r="AW952" s="132">
        <f t="shared" ca="1" si="1134"/>
        <v>0</v>
      </c>
      <c r="AX952" s="132">
        <f t="shared" ca="1" si="1135"/>
        <v>0</v>
      </c>
      <c r="AY952" s="132">
        <f t="shared" ca="1" si="1136"/>
        <v>0</v>
      </c>
      <c r="AZ952" s="132">
        <f t="shared" ca="1" si="1137"/>
        <v>0</v>
      </c>
      <c r="BA952" s="132">
        <f t="shared" ca="1" si="1138"/>
        <v>0</v>
      </c>
      <c r="BB952" s="132">
        <f t="shared" ca="1" si="1139"/>
        <v>0</v>
      </c>
      <c r="BC952" s="132">
        <f t="shared" ca="1" si="1140"/>
        <v>0</v>
      </c>
      <c r="BD952" s="132">
        <f t="shared" ca="1" si="1141"/>
        <v>0</v>
      </c>
      <c r="BE952" s="132">
        <f t="shared" ca="1" si="1142"/>
        <v>0</v>
      </c>
      <c r="BF952" s="132">
        <f t="shared" ca="1" si="1143"/>
        <v>0</v>
      </c>
      <c r="BG952" s="132">
        <f t="shared" ca="1" si="1144"/>
        <v>0</v>
      </c>
      <c r="BH952" s="132">
        <f t="shared" ca="1" si="1145"/>
        <v>0</v>
      </c>
      <c r="BI952" s="132">
        <f t="shared" ca="1" si="1146"/>
        <v>0</v>
      </c>
      <c r="BJ952" s="132">
        <f t="shared" ca="1" si="1147"/>
        <v>0</v>
      </c>
      <c r="BK952" s="132">
        <f t="shared" ca="1" si="1148"/>
        <v>0</v>
      </c>
      <c r="BL952" s="132">
        <f t="shared" ca="1" si="1149"/>
        <v>0</v>
      </c>
      <c r="BM952" s="132">
        <f t="shared" ca="1" si="1150"/>
        <v>0</v>
      </c>
      <c r="BN952" s="132">
        <f t="shared" ca="1" si="1151"/>
        <v>0</v>
      </c>
      <c r="BO952" s="132">
        <f t="shared" ca="1" si="1152"/>
        <v>0</v>
      </c>
      <c r="BP952" s="132">
        <f t="shared" ca="1" si="1153"/>
        <v>0</v>
      </c>
      <c r="BQ952" s="132">
        <f t="shared" ca="1" si="1154"/>
        <v>0</v>
      </c>
      <c r="BR952" s="132">
        <f t="shared" ca="1" si="1155"/>
        <v>0</v>
      </c>
      <c r="BS952" s="132">
        <f t="shared" ca="1" si="1156"/>
        <v>0</v>
      </c>
    </row>
    <row r="953" spans="1:71" x14ac:dyDescent="0.3">
      <c r="A953" s="132" t="s">
        <v>897</v>
      </c>
      <c r="B953" s="132" t="s">
        <v>225</v>
      </c>
      <c r="C953" s="132" t="s">
        <v>144</v>
      </c>
      <c r="D953" s="132" t="s">
        <v>1081</v>
      </c>
      <c r="F953" s="132" t="str">
        <f>IF(B953="스페셜",IF(E953="","스페셜 상자","스페셜 조합"),B953)</f>
        <v>에르다스</v>
      </c>
      <c r="AC953" s="132">
        <v>3</v>
      </c>
      <c r="AM953" s="132">
        <f>COUNTIF('몬스터 리스트(숨김)'!$B$14:$B$53,A953)</f>
        <v>0</v>
      </c>
      <c r="AN953" s="132">
        <f ca="1">IF(COUNTIF(AO954:$AO$976,1)&gt;0,0,AM953)</f>
        <v>0</v>
      </c>
      <c r="AO953" s="132">
        <f ca="1">IF(IF(AN953=0,0,VLOOKUP(A953,'몬스터 리스트(숨김)'!$B$14:$D$53,3,0))&gt;0,1,0)</f>
        <v>0</v>
      </c>
      <c r="AQ953" s="132">
        <f t="shared" ca="1" si="1162"/>
        <v>0</v>
      </c>
      <c r="AR953" s="132">
        <f t="shared" ca="1" si="1163"/>
        <v>0</v>
      </c>
      <c r="AS953" s="132">
        <f t="shared" ca="1" si="1164"/>
        <v>0</v>
      </c>
      <c r="AT953" s="132">
        <f t="shared" ca="1" si="1161"/>
        <v>0</v>
      </c>
      <c r="AU953" s="132">
        <f t="shared" ca="1" si="1132"/>
        <v>0</v>
      </c>
      <c r="AV953" s="132">
        <f t="shared" ca="1" si="1133"/>
        <v>0</v>
      </c>
      <c r="AW953" s="132">
        <f t="shared" ca="1" si="1134"/>
        <v>0</v>
      </c>
      <c r="AX953" s="132">
        <f t="shared" ca="1" si="1135"/>
        <v>0</v>
      </c>
      <c r="AY953" s="132">
        <f t="shared" ca="1" si="1136"/>
        <v>0</v>
      </c>
      <c r="AZ953" s="132">
        <f t="shared" ca="1" si="1137"/>
        <v>0</v>
      </c>
      <c r="BA953" s="132">
        <f t="shared" ca="1" si="1138"/>
        <v>0</v>
      </c>
      <c r="BB953" s="132">
        <f t="shared" ca="1" si="1139"/>
        <v>0</v>
      </c>
      <c r="BC953" s="132">
        <f t="shared" ca="1" si="1140"/>
        <v>0</v>
      </c>
      <c r="BD953" s="132">
        <f t="shared" ca="1" si="1141"/>
        <v>0</v>
      </c>
      <c r="BE953" s="132">
        <f t="shared" ca="1" si="1142"/>
        <v>0</v>
      </c>
      <c r="BF953" s="132">
        <f t="shared" ca="1" si="1143"/>
        <v>0</v>
      </c>
      <c r="BG953" s="132">
        <f t="shared" ca="1" si="1144"/>
        <v>0</v>
      </c>
      <c r="BH953" s="132">
        <f t="shared" ca="1" si="1145"/>
        <v>0</v>
      </c>
      <c r="BI953" s="132">
        <f t="shared" ca="1" si="1146"/>
        <v>0</v>
      </c>
      <c r="BJ953" s="132">
        <f t="shared" ca="1" si="1147"/>
        <v>0</v>
      </c>
      <c r="BK953" s="132">
        <f t="shared" ca="1" si="1148"/>
        <v>0</v>
      </c>
      <c r="BL953" s="132">
        <f t="shared" ca="1" si="1149"/>
        <v>0</v>
      </c>
      <c r="BM953" s="132">
        <f t="shared" ca="1" si="1150"/>
        <v>0</v>
      </c>
      <c r="BN953" s="132">
        <f t="shared" ca="1" si="1151"/>
        <v>0</v>
      </c>
      <c r="BO953" s="132">
        <f t="shared" ca="1" si="1152"/>
        <v>0</v>
      </c>
      <c r="BP953" s="132">
        <f t="shared" ca="1" si="1153"/>
        <v>0</v>
      </c>
      <c r="BQ953" s="132">
        <f t="shared" ca="1" si="1154"/>
        <v>0</v>
      </c>
      <c r="BR953" s="132">
        <f t="shared" ca="1" si="1155"/>
        <v>0</v>
      </c>
      <c r="BS953" s="132">
        <f t="shared" ca="1" si="1156"/>
        <v>0</v>
      </c>
    </row>
    <row r="954" spans="1:71" x14ac:dyDescent="0.3">
      <c r="A954" s="132" t="s">
        <v>898</v>
      </c>
      <c r="B954" s="132" t="s">
        <v>225</v>
      </c>
      <c r="C954" s="132" t="s">
        <v>144</v>
      </c>
      <c r="D954" s="132" t="s">
        <v>1081</v>
      </c>
      <c r="F954" s="132" t="str">
        <f t="shared" ref="F954" si="1165">IF(B954="스페셜",IF(E954="","스페셜 상자","스페셜 조합"),B954)</f>
        <v>에르다스</v>
      </c>
      <c r="AC954" s="132">
        <v>3</v>
      </c>
      <c r="AM954" s="132">
        <f>COUNTIF('몬스터 리스트(숨김)'!$B$14:$B$53,A954)</f>
        <v>0</v>
      </c>
      <c r="AN954" s="132">
        <f ca="1">IF(COUNTIF(AO955:$AO$976,1)&gt;0,0,AM954)</f>
        <v>0</v>
      </c>
      <c r="AO954" s="132">
        <f ca="1">IF(IF(AN954=0,0,VLOOKUP(A954,'몬스터 리스트(숨김)'!$B$14:$D$53,3,0))&gt;0,1,0)</f>
        <v>0</v>
      </c>
      <c r="AQ954" s="132">
        <f t="shared" ca="1" si="1162"/>
        <v>0</v>
      </c>
      <c r="AR954" s="132">
        <f t="shared" ca="1" si="1163"/>
        <v>0</v>
      </c>
      <c r="AS954" s="132">
        <f t="shared" ca="1" si="1164"/>
        <v>0</v>
      </c>
      <c r="AT954" s="132">
        <f t="shared" ca="1" si="1161"/>
        <v>0</v>
      </c>
      <c r="AU954" s="132">
        <f t="shared" ca="1" si="1132"/>
        <v>0</v>
      </c>
      <c r="AV954" s="132">
        <f t="shared" ca="1" si="1133"/>
        <v>0</v>
      </c>
      <c r="AW954" s="132">
        <f t="shared" ca="1" si="1134"/>
        <v>0</v>
      </c>
      <c r="AX954" s="132">
        <f t="shared" ca="1" si="1135"/>
        <v>0</v>
      </c>
      <c r="AY954" s="132">
        <f t="shared" ca="1" si="1136"/>
        <v>0</v>
      </c>
      <c r="AZ954" s="132">
        <f t="shared" ca="1" si="1137"/>
        <v>0</v>
      </c>
      <c r="BA954" s="132">
        <f t="shared" ca="1" si="1138"/>
        <v>0</v>
      </c>
      <c r="BB954" s="132">
        <f t="shared" ca="1" si="1139"/>
        <v>0</v>
      </c>
      <c r="BC954" s="132">
        <f t="shared" ca="1" si="1140"/>
        <v>0</v>
      </c>
      <c r="BD954" s="132">
        <f t="shared" ca="1" si="1141"/>
        <v>0</v>
      </c>
      <c r="BE954" s="132">
        <f t="shared" ca="1" si="1142"/>
        <v>0</v>
      </c>
      <c r="BF954" s="132">
        <f t="shared" ca="1" si="1143"/>
        <v>0</v>
      </c>
      <c r="BG954" s="132">
        <f t="shared" ca="1" si="1144"/>
        <v>0</v>
      </c>
      <c r="BH954" s="132">
        <f t="shared" ca="1" si="1145"/>
        <v>0</v>
      </c>
      <c r="BI954" s="132">
        <f t="shared" ca="1" si="1146"/>
        <v>0</v>
      </c>
      <c r="BJ954" s="132">
        <f t="shared" ca="1" si="1147"/>
        <v>0</v>
      </c>
      <c r="BK954" s="132">
        <f t="shared" ca="1" si="1148"/>
        <v>0</v>
      </c>
      <c r="BL954" s="132">
        <f t="shared" ca="1" si="1149"/>
        <v>0</v>
      </c>
      <c r="BM954" s="132">
        <f t="shared" ca="1" si="1150"/>
        <v>0</v>
      </c>
      <c r="BN954" s="132">
        <f t="shared" ca="1" si="1151"/>
        <v>0</v>
      </c>
      <c r="BO954" s="132">
        <f t="shared" ca="1" si="1152"/>
        <v>0</v>
      </c>
      <c r="BP954" s="132">
        <f t="shared" ca="1" si="1153"/>
        <v>0</v>
      </c>
      <c r="BQ954" s="132">
        <f t="shared" ca="1" si="1154"/>
        <v>0</v>
      </c>
      <c r="BR954" s="132">
        <f t="shared" ca="1" si="1155"/>
        <v>0</v>
      </c>
      <c r="BS954" s="132">
        <f t="shared" ca="1" si="1156"/>
        <v>0</v>
      </c>
    </row>
    <row r="955" spans="1:71" x14ac:dyDescent="0.3">
      <c r="A955" s="132" t="s">
        <v>899</v>
      </c>
      <c r="B955" s="132" t="s">
        <v>225</v>
      </c>
      <c r="C955" s="132" t="s">
        <v>153</v>
      </c>
      <c r="D955" s="132" t="s">
        <v>1078</v>
      </c>
      <c r="F955" s="132" t="str">
        <f>IF(B955="스페셜",IF(E955="","스페셜 상자","스페셜 조합"),B955)</f>
        <v>에르다스</v>
      </c>
      <c r="AC955" s="132">
        <v>4</v>
      </c>
      <c r="AM955" s="132">
        <f>COUNTIF('몬스터 리스트(숨김)'!$B$14:$B$53,A955)</f>
        <v>0</v>
      </c>
      <c r="AN955" s="132">
        <f ca="1">IF(COUNTIF(AO956:$AO$976,1)&gt;0,0,AM955)</f>
        <v>0</v>
      </c>
      <c r="AO955" s="132">
        <f ca="1">IF(IF(AN955=0,0,VLOOKUP(A955,'몬스터 리스트(숨김)'!$B$14:$D$53,3,0))&gt;0,1,0)</f>
        <v>0</v>
      </c>
      <c r="AQ955" s="132">
        <f t="shared" ref="AQ955:BS955" ca="1" si="1166">I955*$AO955</f>
        <v>0</v>
      </c>
      <c r="AR955" s="132">
        <f t="shared" ca="1" si="1166"/>
        <v>0</v>
      </c>
      <c r="AS955" s="132">
        <f t="shared" ca="1" si="1166"/>
        <v>0</v>
      </c>
      <c r="AT955" s="132">
        <f t="shared" ca="1" si="1166"/>
        <v>0</v>
      </c>
      <c r="AU955" s="132">
        <f t="shared" ca="1" si="1166"/>
        <v>0</v>
      </c>
      <c r="AV955" s="132">
        <f t="shared" ca="1" si="1166"/>
        <v>0</v>
      </c>
      <c r="AW955" s="132">
        <f t="shared" ca="1" si="1166"/>
        <v>0</v>
      </c>
      <c r="AX955" s="132">
        <f t="shared" ca="1" si="1166"/>
        <v>0</v>
      </c>
      <c r="AY955" s="132">
        <f t="shared" ca="1" si="1166"/>
        <v>0</v>
      </c>
      <c r="AZ955" s="132">
        <f t="shared" ca="1" si="1166"/>
        <v>0</v>
      </c>
      <c r="BA955" s="132">
        <f t="shared" ca="1" si="1166"/>
        <v>0</v>
      </c>
      <c r="BB955" s="132">
        <f t="shared" ca="1" si="1166"/>
        <v>0</v>
      </c>
      <c r="BC955" s="132">
        <f t="shared" ca="1" si="1166"/>
        <v>0</v>
      </c>
      <c r="BD955" s="132">
        <f t="shared" ca="1" si="1166"/>
        <v>0</v>
      </c>
      <c r="BE955" s="132">
        <f t="shared" ca="1" si="1166"/>
        <v>0</v>
      </c>
      <c r="BF955" s="132">
        <f t="shared" ca="1" si="1166"/>
        <v>0</v>
      </c>
      <c r="BG955" s="132">
        <f t="shared" ca="1" si="1166"/>
        <v>0</v>
      </c>
      <c r="BH955" s="132">
        <f t="shared" ca="1" si="1166"/>
        <v>0</v>
      </c>
      <c r="BI955" s="132">
        <f t="shared" ca="1" si="1166"/>
        <v>0</v>
      </c>
      <c r="BJ955" s="132">
        <f t="shared" ca="1" si="1166"/>
        <v>0</v>
      </c>
      <c r="BK955" s="132">
        <f t="shared" ca="1" si="1166"/>
        <v>0</v>
      </c>
      <c r="BL955" s="132">
        <f t="shared" ca="1" si="1166"/>
        <v>0</v>
      </c>
      <c r="BM955" s="132">
        <f t="shared" ca="1" si="1166"/>
        <v>0</v>
      </c>
      <c r="BN955" s="132">
        <f t="shared" ca="1" si="1166"/>
        <v>0</v>
      </c>
      <c r="BO955" s="132">
        <f t="shared" ca="1" si="1166"/>
        <v>0</v>
      </c>
      <c r="BP955" s="132">
        <f t="shared" ca="1" si="1166"/>
        <v>0</v>
      </c>
      <c r="BQ955" s="132">
        <f t="shared" ca="1" si="1166"/>
        <v>0</v>
      </c>
      <c r="BR955" s="132">
        <f t="shared" ca="1" si="1166"/>
        <v>0</v>
      </c>
      <c r="BS955" s="132">
        <f t="shared" ca="1" si="1166"/>
        <v>0</v>
      </c>
    </row>
    <row r="956" spans="1:71" x14ac:dyDescent="0.3">
      <c r="A956" s="132" t="s">
        <v>900</v>
      </c>
      <c r="B956" s="132" t="s">
        <v>225</v>
      </c>
      <c r="C956" s="132" t="s">
        <v>153</v>
      </c>
      <c r="D956" s="132" t="s">
        <v>1078</v>
      </c>
      <c r="F956" s="132" t="str">
        <f>IF(B956="스페셜",IF(E956="","스페셜 상자","스페셜 조합"),B956)</f>
        <v>에르다스</v>
      </c>
      <c r="AC956" s="132">
        <v>4</v>
      </c>
      <c r="AM956" s="132">
        <f>COUNTIF('몬스터 리스트(숨김)'!$B$14:$B$53,A956)</f>
        <v>0</v>
      </c>
      <c r="AN956" s="132">
        <f ca="1">IF(COUNTIF(AO957:$AO$976,1)&gt;0,0,AM956)</f>
        <v>0</v>
      </c>
      <c r="AO956" s="132">
        <f ca="1">IF(IF(AN956=0,0,VLOOKUP(A956,'몬스터 리스트(숨김)'!$B$14:$D$53,3,0))&gt;0,1,0)</f>
        <v>0</v>
      </c>
      <c r="AQ956" s="132">
        <f t="shared" ref="AQ956:AQ974" ca="1" si="1167">I956*$AO956</f>
        <v>0</v>
      </c>
      <c r="AR956" s="132">
        <f t="shared" ref="AR956:AR974" ca="1" si="1168">J956*$AO956</f>
        <v>0</v>
      </c>
      <c r="AS956" s="132">
        <f t="shared" ref="AS956:AS974" ca="1" si="1169">K956*$AO956</f>
        <v>0</v>
      </c>
      <c r="AT956" s="132">
        <f t="shared" ref="AT956:AT974" ca="1" si="1170">L956*$AO956</f>
        <v>0</v>
      </c>
      <c r="AU956" s="132">
        <f t="shared" ref="AU956:AU974" ca="1" si="1171">M956*$AO956</f>
        <v>0</v>
      </c>
      <c r="AV956" s="132">
        <f t="shared" ref="AV956:AV974" ca="1" si="1172">N956*$AO956</f>
        <v>0</v>
      </c>
      <c r="AW956" s="132">
        <f t="shared" ref="AW956:AW974" ca="1" si="1173">O956*$AO956</f>
        <v>0</v>
      </c>
      <c r="AX956" s="132">
        <f t="shared" ref="AX956:AX974" ca="1" si="1174">P956*$AO956</f>
        <v>0</v>
      </c>
      <c r="AY956" s="132">
        <f t="shared" ref="AY956:AY974" ca="1" si="1175">Q956*$AO956</f>
        <v>0</v>
      </c>
      <c r="AZ956" s="132">
        <f t="shared" ref="AZ956:AZ974" ca="1" si="1176">R956*$AO956</f>
        <v>0</v>
      </c>
      <c r="BA956" s="132">
        <f t="shared" ref="BA956:BA974" ca="1" si="1177">S956*$AO956</f>
        <v>0</v>
      </c>
      <c r="BB956" s="132">
        <f t="shared" ref="BB956:BB974" ca="1" si="1178">T956*$AO956</f>
        <v>0</v>
      </c>
      <c r="BC956" s="132">
        <f t="shared" ref="BC956:BC974" ca="1" si="1179">U956*$AO956</f>
        <v>0</v>
      </c>
      <c r="BD956" s="132">
        <f t="shared" ref="BD956:BD974" ca="1" si="1180">V956*$AO956</f>
        <v>0</v>
      </c>
      <c r="BE956" s="132">
        <f t="shared" ref="BE956:BE974" ca="1" si="1181">W956*$AO956</f>
        <v>0</v>
      </c>
      <c r="BF956" s="132">
        <f t="shared" ref="BF956:BF974" ca="1" si="1182">X956*$AO956</f>
        <v>0</v>
      </c>
      <c r="BG956" s="132">
        <f t="shared" ref="BG956:BG974" ca="1" si="1183">Y956*$AO956</f>
        <v>0</v>
      </c>
      <c r="BH956" s="132">
        <f t="shared" ref="BH956:BH974" ca="1" si="1184">Z956*$AO956</f>
        <v>0</v>
      </c>
      <c r="BI956" s="132">
        <f t="shared" ref="BI956:BI974" ca="1" si="1185">AA956*$AO956</f>
        <v>0</v>
      </c>
      <c r="BJ956" s="132">
        <f t="shared" ref="BJ956:BJ974" ca="1" si="1186">AB956*$AO956</f>
        <v>0</v>
      </c>
      <c r="BK956" s="132">
        <f t="shared" ref="BK956:BK974" ca="1" si="1187">AC956*$AO956</f>
        <v>0</v>
      </c>
      <c r="BL956" s="132">
        <f t="shared" ref="BL956:BL974" ca="1" si="1188">AD956*$AO956</f>
        <v>0</v>
      </c>
      <c r="BM956" s="132">
        <f t="shared" ref="BM956:BM974" ca="1" si="1189">AE956*$AO956</f>
        <v>0</v>
      </c>
      <c r="BN956" s="132">
        <f t="shared" ref="BN956:BN974" ca="1" si="1190">AF956*$AO956</f>
        <v>0</v>
      </c>
      <c r="BO956" s="132">
        <f t="shared" ref="BO956:BO974" ca="1" si="1191">AG956*$AO956</f>
        <v>0</v>
      </c>
      <c r="BP956" s="132">
        <f t="shared" ref="BP956:BP974" ca="1" si="1192">AH956*$AO956</f>
        <v>0</v>
      </c>
      <c r="BQ956" s="132">
        <f t="shared" ref="BQ956:BQ974" ca="1" si="1193">AI956*$AO956</f>
        <v>0</v>
      </c>
      <c r="BR956" s="132">
        <f t="shared" ref="BR956:BR974" ca="1" si="1194">AJ956*$AO956</f>
        <v>0</v>
      </c>
      <c r="BS956" s="132">
        <f t="shared" ref="BS956:BS974" ca="1" si="1195">AK956*$AO956</f>
        <v>0</v>
      </c>
    </row>
    <row r="957" spans="1:71" x14ac:dyDescent="0.3">
      <c r="A957" s="132" t="s">
        <v>901</v>
      </c>
      <c r="B957" s="132" t="s">
        <v>225</v>
      </c>
      <c r="C957" s="132" t="s">
        <v>153</v>
      </c>
      <c r="D957" s="132" t="s">
        <v>1078</v>
      </c>
      <c r="F957" s="132" t="str">
        <f t="shared" ref="F957:F968" si="1196">IF(B957="스페셜",IF(E957="","스페셜 상자","스페셜 조합"),B957)</f>
        <v>에르다스</v>
      </c>
      <c r="AC957" s="132">
        <v>4</v>
      </c>
      <c r="AM957" s="132">
        <f>COUNTIF('몬스터 리스트(숨김)'!$B$14:$B$53,A957)</f>
        <v>0</v>
      </c>
      <c r="AN957" s="132">
        <f ca="1">IF(COUNTIF(AO958:$AO$976,1)&gt;0,0,AM957)</f>
        <v>0</v>
      </c>
      <c r="AO957" s="132">
        <f ca="1">IF(IF(AN957=0,0,VLOOKUP(A957,'몬스터 리스트(숨김)'!$B$14:$D$53,3,0))&gt;0,1,0)</f>
        <v>0</v>
      </c>
      <c r="AQ957" s="132">
        <f t="shared" ca="1" si="1167"/>
        <v>0</v>
      </c>
      <c r="AR957" s="132">
        <f t="shared" ca="1" si="1168"/>
        <v>0</v>
      </c>
      <c r="AS957" s="132">
        <f t="shared" ca="1" si="1169"/>
        <v>0</v>
      </c>
      <c r="AT957" s="132">
        <f t="shared" ca="1" si="1170"/>
        <v>0</v>
      </c>
      <c r="AU957" s="132">
        <f t="shared" ca="1" si="1171"/>
        <v>0</v>
      </c>
      <c r="AV957" s="132">
        <f t="shared" ca="1" si="1172"/>
        <v>0</v>
      </c>
      <c r="AW957" s="132">
        <f t="shared" ca="1" si="1173"/>
        <v>0</v>
      </c>
      <c r="AX957" s="132">
        <f t="shared" ca="1" si="1174"/>
        <v>0</v>
      </c>
      <c r="AY957" s="132">
        <f t="shared" ca="1" si="1175"/>
        <v>0</v>
      </c>
      <c r="AZ957" s="132">
        <f t="shared" ca="1" si="1176"/>
        <v>0</v>
      </c>
      <c r="BA957" s="132">
        <f t="shared" ca="1" si="1177"/>
        <v>0</v>
      </c>
      <c r="BB957" s="132">
        <f t="shared" ca="1" si="1178"/>
        <v>0</v>
      </c>
      <c r="BC957" s="132">
        <f t="shared" ca="1" si="1179"/>
        <v>0</v>
      </c>
      <c r="BD957" s="132">
        <f t="shared" ca="1" si="1180"/>
        <v>0</v>
      </c>
      <c r="BE957" s="132">
        <f t="shared" ca="1" si="1181"/>
        <v>0</v>
      </c>
      <c r="BF957" s="132">
        <f t="shared" ca="1" si="1182"/>
        <v>0</v>
      </c>
      <c r="BG957" s="132">
        <f t="shared" ca="1" si="1183"/>
        <v>0</v>
      </c>
      <c r="BH957" s="132">
        <f t="shared" ca="1" si="1184"/>
        <v>0</v>
      </c>
      <c r="BI957" s="132">
        <f t="shared" ca="1" si="1185"/>
        <v>0</v>
      </c>
      <c r="BJ957" s="132">
        <f t="shared" ca="1" si="1186"/>
        <v>0</v>
      </c>
      <c r="BK957" s="132">
        <f t="shared" ca="1" si="1187"/>
        <v>0</v>
      </c>
      <c r="BL957" s="132">
        <f t="shared" ca="1" si="1188"/>
        <v>0</v>
      </c>
      <c r="BM957" s="132">
        <f t="shared" ca="1" si="1189"/>
        <v>0</v>
      </c>
      <c r="BN957" s="132">
        <f t="shared" ca="1" si="1190"/>
        <v>0</v>
      </c>
      <c r="BO957" s="132">
        <f t="shared" ca="1" si="1191"/>
        <v>0</v>
      </c>
      <c r="BP957" s="132">
        <f t="shared" ca="1" si="1192"/>
        <v>0</v>
      </c>
      <c r="BQ957" s="132">
        <f t="shared" ca="1" si="1193"/>
        <v>0</v>
      </c>
      <c r="BR957" s="132">
        <f t="shared" ca="1" si="1194"/>
        <v>0</v>
      </c>
      <c r="BS957" s="132">
        <f t="shared" ca="1" si="1195"/>
        <v>0</v>
      </c>
    </row>
    <row r="958" spans="1:71" x14ac:dyDescent="0.3">
      <c r="A958" s="132" t="s">
        <v>902</v>
      </c>
      <c r="B958" s="132" t="s">
        <v>225</v>
      </c>
      <c r="C958" s="132" t="s">
        <v>153</v>
      </c>
      <c r="D958" s="132" t="s">
        <v>1078</v>
      </c>
      <c r="F958" s="132" t="str">
        <f t="shared" si="1196"/>
        <v>에르다스</v>
      </c>
      <c r="AC958" s="132">
        <v>4</v>
      </c>
      <c r="AM958" s="132">
        <f>COUNTIF('몬스터 리스트(숨김)'!$B$14:$B$53,A958)</f>
        <v>0</v>
      </c>
      <c r="AN958" s="132">
        <f ca="1">IF(COUNTIF(AO959:$AO$976,1)&gt;0,0,AM958)</f>
        <v>0</v>
      </c>
      <c r="AO958" s="132">
        <f ca="1">IF(IF(AN958=0,0,VLOOKUP(A958,'몬스터 리스트(숨김)'!$B$14:$D$53,3,0))&gt;0,1,0)</f>
        <v>0</v>
      </c>
      <c r="AQ958" s="132">
        <f t="shared" ca="1" si="1167"/>
        <v>0</v>
      </c>
      <c r="AR958" s="132">
        <f t="shared" ca="1" si="1168"/>
        <v>0</v>
      </c>
      <c r="AS958" s="132">
        <f t="shared" ca="1" si="1169"/>
        <v>0</v>
      </c>
      <c r="AT958" s="132">
        <f t="shared" ca="1" si="1170"/>
        <v>0</v>
      </c>
      <c r="AU958" s="132">
        <f t="shared" ca="1" si="1171"/>
        <v>0</v>
      </c>
      <c r="AV958" s="132">
        <f t="shared" ca="1" si="1172"/>
        <v>0</v>
      </c>
      <c r="AW958" s="132">
        <f t="shared" ca="1" si="1173"/>
        <v>0</v>
      </c>
      <c r="AX958" s="132">
        <f t="shared" ca="1" si="1174"/>
        <v>0</v>
      </c>
      <c r="AY958" s="132">
        <f t="shared" ca="1" si="1175"/>
        <v>0</v>
      </c>
      <c r="AZ958" s="132">
        <f t="shared" ca="1" si="1176"/>
        <v>0</v>
      </c>
      <c r="BA958" s="132">
        <f t="shared" ca="1" si="1177"/>
        <v>0</v>
      </c>
      <c r="BB958" s="132">
        <f t="shared" ca="1" si="1178"/>
        <v>0</v>
      </c>
      <c r="BC958" s="132">
        <f t="shared" ca="1" si="1179"/>
        <v>0</v>
      </c>
      <c r="BD958" s="132">
        <f t="shared" ca="1" si="1180"/>
        <v>0</v>
      </c>
      <c r="BE958" s="132">
        <f t="shared" ca="1" si="1181"/>
        <v>0</v>
      </c>
      <c r="BF958" s="132">
        <f t="shared" ca="1" si="1182"/>
        <v>0</v>
      </c>
      <c r="BG958" s="132">
        <f t="shared" ca="1" si="1183"/>
        <v>0</v>
      </c>
      <c r="BH958" s="132">
        <f t="shared" ca="1" si="1184"/>
        <v>0</v>
      </c>
      <c r="BI958" s="132">
        <f t="shared" ca="1" si="1185"/>
        <v>0</v>
      </c>
      <c r="BJ958" s="132">
        <f t="shared" ca="1" si="1186"/>
        <v>0</v>
      </c>
      <c r="BK958" s="132">
        <f t="shared" ca="1" si="1187"/>
        <v>0</v>
      </c>
      <c r="BL958" s="132">
        <f t="shared" ca="1" si="1188"/>
        <v>0</v>
      </c>
      <c r="BM958" s="132">
        <f t="shared" ca="1" si="1189"/>
        <v>0</v>
      </c>
      <c r="BN958" s="132">
        <f t="shared" ca="1" si="1190"/>
        <v>0</v>
      </c>
      <c r="BO958" s="132">
        <f t="shared" ca="1" si="1191"/>
        <v>0</v>
      </c>
      <c r="BP958" s="132">
        <f t="shared" ca="1" si="1192"/>
        <v>0</v>
      </c>
      <c r="BQ958" s="132">
        <f t="shared" ca="1" si="1193"/>
        <v>0</v>
      </c>
      <c r="BR958" s="132">
        <f t="shared" ca="1" si="1194"/>
        <v>0</v>
      </c>
      <c r="BS958" s="132">
        <f t="shared" ca="1" si="1195"/>
        <v>0</v>
      </c>
    </row>
    <row r="959" spans="1:71" x14ac:dyDescent="0.3">
      <c r="A959" s="132" t="s">
        <v>903</v>
      </c>
      <c r="B959" s="132" t="s">
        <v>225</v>
      </c>
      <c r="C959" s="132" t="s">
        <v>153</v>
      </c>
      <c r="D959" s="132" t="s">
        <v>1078</v>
      </c>
      <c r="F959" s="132" t="str">
        <f t="shared" si="1196"/>
        <v>에르다스</v>
      </c>
      <c r="AC959" s="132">
        <v>4</v>
      </c>
      <c r="AM959" s="132">
        <f>COUNTIF('몬스터 리스트(숨김)'!$B$14:$B$53,A959)</f>
        <v>0</v>
      </c>
      <c r="AN959" s="132">
        <f ca="1">IF(COUNTIF(AO960:$AO$976,1)&gt;0,0,AM959)</f>
        <v>0</v>
      </c>
      <c r="AO959" s="132">
        <f ca="1">IF(IF(AN959=0,0,VLOOKUP(A959,'몬스터 리스트(숨김)'!$B$14:$D$53,3,0))&gt;0,1,0)</f>
        <v>0</v>
      </c>
      <c r="AQ959" s="132">
        <f t="shared" ca="1" si="1167"/>
        <v>0</v>
      </c>
      <c r="AR959" s="132">
        <f t="shared" ca="1" si="1168"/>
        <v>0</v>
      </c>
      <c r="AS959" s="132">
        <f t="shared" ca="1" si="1169"/>
        <v>0</v>
      </c>
      <c r="AT959" s="132">
        <f t="shared" ca="1" si="1170"/>
        <v>0</v>
      </c>
      <c r="AU959" s="132">
        <f t="shared" ca="1" si="1171"/>
        <v>0</v>
      </c>
      <c r="AV959" s="132">
        <f t="shared" ca="1" si="1172"/>
        <v>0</v>
      </c>
      <c r="AW959" s="132">
        <f t="shared" ca="1" si="1173"/>
        <v>0</v>
      </c>
      <c r="AX959" s="132">
        <f t="shared" ca="1" si="1174"/>
        <v>0</v>
      </c>
      <c r="AY959" s="132">
        <f t="shared" ca="1" si="1175"/>
        <v>0</v>
      </c>
      <c r="AZ959" s="132">
        <f t="shared" ca="1" si="1176"/>
        <v>0</v>
      </c>
      <c r="BA959" s="132">
        <f t="shared" ca="1" si="1177"/>
        <v>0</v>
      </c>
      <c r="BB959" s="132">
        <f t="shared" ca="1" si="1178"/>
        <v>0</v>
      </c>
      <c r="BC959" s="132">
        <f t="shared" ca="1" si="1179"/>
        <v>0</v>
      </c>
      <c r="BD959" s="132">
        <f t="shared" ca="1" si="1180"/>
        <v>0</v>
      </c>
      <c r="BE959" s="132">
        <f t="shared" ca="1" si="1181"/>
        <v>0</v>
      </c>
      <c r="BF959" s="132">
        <f t="shared" ca="1" si="1182"/>
        <v>0</v>
      </c>
      <c r="BG959" s="132">
        <f t="shared" ca="1" si="1183"/>
        <v>0</v>
      </c>
      <c r="BH959" s="132">
        <f t="shared" ca="1" si="1184"/>
        <v>0</v>
      </c>
      <c r="BI959" s="132">
        <f t="shared" ca="1" si="1185"/>
        <v>0</v>
      </c>
      <c r="BJ959" s="132">
        <f t="shared" ca="1" si="1186"/>
        <v>0</v>
      </c>
      <c r="BK959" s="132">
        <f t="shared" ca="1" si="1187"/>
        <v>0</v>
      </c>
      <c r="BL959" s="132">
        <f t="shared" ca="1" si="1188"/>
        <v>0</v>
      </c>
      <c r="BM959" s="132">
        <f t="shared" ca="1" si="1189"/>
        <v>0</v>
      </c>
      <c r="BN959" s="132">
        <f t="shared" ca="1" si="1190"/>
        <v>0</v>
      </c>
      <c r="BO959" s="132">
        <f t="shared" ca="1" si="1191"/>
        <v>0</v>
      </c>
      <c r="BP959" s="132">
        <f t="shared" ca="1" si="1192"/>
        <v>0</v>
      </c>
      <c r="BQ959" s="132">
        <f t="shared" ca="1" si="1193"/>
        <v>0</v>
      </c>
      <c r="BR959" s="132">
        <f t="shared" ca="1" si="1194"/>
        <v>0</v>
      </c>
      <c r="BS959" s="132">
        <f t="shared" ca="1" si="1195"/>
        <v>0</v>
      </c>
    </row>
    <row r="960" spans="1:71" x14ac:dyDescent="0.3">
      <c r="A960" s="132" t="s">
        <v>904</v>
      </c>
      <c r="B960" s="132" t="s">
        <v>225</v>
      </c>
      <c r="C960" s="132" t="s">
        <v>153</v>
      </c>
      <c r="D960" s="132" t="s">
        <v>1078</v>
      </c>
      <c r="F960" s="132" t="str">
        <f t="shared" si="1196"/>
        <v>에르다스</v>
      </c>
      <c r="AC960" s="132">
        <v>4</v>
      </c>
      <c r="AM960" s="132">
        <f>COUNTIF('몬스터 리스트(숨김)'!$B$14:$B$53,A960)</f>
        <v>0</v>
      </c>
      <c r="AN960" s="132">
        <f ca="1">IF(COUNTIF(AO961:$AO$976,1)&gt;0,0,AM960)</f>
        <v>0</v>
      </c>
      <c r="AO960" s="132">
        <f ca="1">IF(IF(AN960=0,0,VLOOKUP(A960,'몬스터 리스트(숨김)'!$B$14:$D$53,3,0))&gt;0,1,0)</f>
        <v>0</v>
      </c>
      <c r="AQ960" s="132">
        <f t="shared" ca="1" si="1167"/>
        <v>0</v>
      </c>
      <c r="AR960" s="132">
        <f t="shared" ca="1" si="1168"/>
        <v>0</v>
      </c>
      <c r="AS960" s="132">
        <f t="shared" ca="1" si="1169"/>
        <v>0</v>
      </c>
      <c r="AT960" s="132">
        <f t="shared" ca="1" si="1170"/>
        <v>0</v>
      </c>
      <c r="AU960" s="132">
        <f t="shared" ca="1" si="1171"/>
        <v>0</v>
      </c>
      <c r="AV960" s="132">
        <f t="shared" ca="1" si="1172"/>
        <v>0</v>
      </c>
      <c r="AW960" s="132">
        <f t="shared" ca="1" si="1173"/>
        <v>0</v>
      </c>
      <c r="AX960" s="132">
        <f t="shared" ca="1" si="1174"/>
        <v>0</v>
      </c>
      <c r="AY960" s="132">
        <f t="shared" ca="1" si="1175"/>
        <v>0</v>
      </c>
      <c r="AZ960" s="132">
        <f t="shared" ca="1" si="1176"/>
        <v>0</v>
      </c>
      <c r="BA960" s="132">
        <f t="shared" ca="1" si="1177"/>
        <v>0</v>
      </c>
      <c r="BB960" s="132">
        <f t="shared" ca="1" si="1178"/>
        <v>0</v>
      </c>
      <c r="BC960" s="132">
        <f t="shared" ca="1" si="1179"/>
        <v>0</v>
      </c>
      <c r="BD960" s="132">
        <f t="shared" ca="1" si="1180"/>
        <v>0</v>
      </c>
      <c r="BE960" s="132">
        <f t="shared" ca="1" si="1181"/>
        <v>0</v>
      </c>
      <c r="BF960" s="132">
        <f t="shared" ca="1" si="1182"/>
        <v>0</v>
      </c>
      <c r="BG960" s="132">
        <f t="shared" ca="1" si="1183"/>
        <v>0</v>
      </c>
      <c r="BH960" s="132">
        <f t="shared" ca="1" si="1184"/>
        <v>0</v>
      </c>
      <c r="BI960" s="132">
        <f t="shared" ca="1" si="1185"/>
        <v>0</v>
      </c>
      <c r="BJ960" s="132">
        <f t="shared" ca="1" si="1186"/>
        <v>0</v>
      </c>
      <c r="BK960" s="132">
        <f t="shared" ca="1" si="1187"/>
        <v>0</v>
      </c>
      <c r="BL960" s="132">
        <f t="shared" ca="1" si="1188"/>
        <v>0</v>
      </c>
      <c r="BM960" s="132">
        <f t="shared" ca="1" si="1189"/>
        <v>0</v>
      </c>
      <c r="BN960" s="132">
        <f t="shared" ca="1" si="1190"/>
        <v>0</v>
      </c>
      <c r="BO960" s="132">
        <f t="shared" ca="1" si="1191"/>
        <v>0</v>
      </c>
      <c r="BP960" s="132">
        <f t="shared" ca="1" si="1192"/>
        <v>0</v>
      </c>
      <c r="BQ960" s="132">
        <f t="shared" ca="1" si="1193"/>
        <v>0</v>
      </c>
      <c r="BR960" s="132">
        <f t="shared" ca="1" si="1194"/>
        <v>0</v>
      </c>
      <c r="BS960" s="132">
        <f t="shared" ca="1" si="1195"/>
        <v>0</v>
      </c>
    </row>
    <row r="961" spans="1:71" x14ac:dyDescent="0.3">
      <c r="A961" s="132" t="s">
        <v>905</v>
      </c>
      <c r="B961" s="132" t="s">
        <v>225</v>
      </c>
      <c r="C961" s="132" t="s">
        <v>153</v>
      </c>
      <c r="D961" s="132" t="s">
        <v>1078</v>
      </c>
      <c r="F961" s="132" t="str">
        <f t="shared" si="1196"/>
        <v>에르다스</v>
      </c>
      <c r="AC961" s="132">
        <v>4</v>
      </c>
      <c r="AM961" s="132">
        <f>COUNTIF('몬스터 리스트(숨김)'!$B$14:$B$53,A961)</f>
        <v>0</v>
      </c>
      <c r="AN961" s="132">
        <f ca="1">IF(COUNTIF(AO962:$AO$976,1)&gt;0,0,AM961)</f>
        <v>0</v>
      </c>
      <c r="AO961" s="132">
        <f ca="1">IF(IF(AN961=0,0,VLOOKUP(A961,'몬스터 리스트(숨김)'!$B$14:$D$53,3,0))&gt;0,1,0)</f>
        <v>0</v>
      </c>
      <c r="AQ961" s="132">
        <f t="shared" ca="1" si="1167"/>
        <v>0</v>
      </c>
      <c r="AR961" s="132">
        <f t="shared" ca="1" si="1168"/>
        <v>0</v>
      </c>
      <c r="AS961" s="132">
        <f t="shared" ca="1" si="1169"/>
        <v>0</v>
      </c>
      <c r="AT961" s="132">
        <f t="shared" ca="1" si="1170"/>
        <v>0</v>
      </c>
      <c r="AU961" s="132">
        <f t="shared" ca="1" si="1171"/>
        <v>0</v>
      </c>
      <c r="AV961" s="132">
        <f t="shared" ca="1" si="1172"/>
        <v>0</v>
      </c>
      <c r="AW961" s="132">
        <f t="shared" ca="1" si="1173"/>
        <v>0</v>
      </c>
      <c r="AX961" s="132">
        <f t="shared" ca="1" si="1174"/>
        <v>0</v>
      </c>
      <c r="AY961" s="132">
        <f t="shared" ca="1" si="1175"/>
        <v>0</v>
      </c>
      <c r="AZ961" s="132">
        <f t="shared" ca="1" si="1176"/>
        <v>0</v>
      </c>
      <c r="BA961" s="132">
        <f t="shared" ca="1" si="1177"/>
        <v>0</v>
      </c>
      <c r="BB961" s="132">
        <f t="shared" ca="1" si="1178"/>
        <v>0</v>
      </c>
      <c r="BC961" s="132">
        <f t="shared" ca="1" si="1179"/>
        <v>0</v>
      </c>
      <c r="BD961" s="132">
        <f t="shared" ca="1" si="1180"/>
        <v>0</v>
      </c>
      <c r="BE961" s="132">
        <f t="shared" ca="1" si="1181"/>
        <v>0</v>
      </c>
      <c r="BF961" s="132">
        <f t="shared" ca="1" si="1182"/>
        <v>0</v>
      </c>
      <c r="BG961" s="132">
        <f t="shared" ca="1" si="1183"/>
        <v>0</v>
      </c>
      <c r="BH961" s="132">
        <f t="shared" ca="1" si="1184"/>
        <v>0</v>
      </c>
      <c r="BI961" s="132">
        <f t="shared" ca="1" si="1185"/>
        <v>0</v>
      </c>
      <c r="BJ961" s="132">
        <f t="shared" ca="1" si="1186"/>
        <v>0</v>
      </c>
      <c r="BK961" s="132">
        <f t="shared" ca="1" si="1187"/>
        <v>0</v>
      </c>
      <c r="BL961" s="132">
        <f t="shared" ca="1" si="1188"/>
        <v>0</v>
      </c>
      <c r="BM961" s="132">
        <f t="shared" ca="1" si="1189"/>
        <v>0</v>
      </c>
      <c r="BN961" s="132">
        <f t="shared" ca="1" si="1190"/>
        <v>0</v>
      </c>
      <c r="BO961" s="132">
        <f t="shared" ca="1" si="1191"/>
        <v>0</v>
      </c>
      <c r="BP961" s="132">
        <f t="shared" ca="1" si="1192"/>
        <v>0</v>
      </c>
      <c r="BQ961" s="132">
        <f t="shared" ca="1" si="1193"/>
        <v>0</v>
      </c>
      <c r="BR961" s="132">
        <f t="shared" ca="1" si="1194"/>
        <v>0</v>
      </c>
      <c r="BS961" s="132">
        <f t="shared" ca="1" si="1195"/>
        <v>0</v>
      </c>
    </row>
    <row r="962" spans="1:71" x14ac:dyDescent="0.3">
      <c r="A962" s="132" t="s">
        <v>906</v>
      </c>
      <c r="B962" s="132" t="s">
        <v>225</v>
      </c>
      <c r="C962" s="132" t="s">
        <v>153</v>
      </c>
      <c r="D962" s="132" t="s">
        <v>1078</v>
      </c>
      <c r="F962" s="132" t="str">
        <f t="shared" si="1196"/>
        <v>에르다스</v>
      </c>
      <c r="AC962" s="132">
        <v>4</v>
      </c>
      <c r="AM962" s="132">
        <f>COUNTIF('몬스터 리스트(숨김)'!$B$14:$B$53,A962)</f>
        <v>0</v>
      </c>
      <c r="AN962" s="132">
        <f ca="1">IF(COUNTIF(AO963:$AO$976,1)&gt;0,0,AM962)</f>
        <v>0</v>
      </c>
      <c r="AO962" s="132">
        <f ca="1">IF(IF(AN962=0,0,VLOOKUP(A962,'몬스터 리스트(숨김)'!$B$14:$D$53,3,0))&gt;0,1,0)</f>
        <v>0</v>
      </c>
      <c r="AQ962" s="132">
        <f t="shared" ca="1" si="1167"/>
        <v>0</v>
      </c>
      <c r="AR962" s="132">
        <f t="shared" ca="1" si="1168"/>
        <v>0</v>
      </c>
      <c r="AS962" s="132">
        <f t="shared" ca="1" si="1169"/>
        <v>0</v>
      </c>
      <c r="AT962" s="132">
        <f t="shared" ca="1" si="1170"/>
        <v>0</v>
      </c>
      <c r="AU962" s="132">
        <f t="shared" ca="1" si="1171"/>
        <v>0</v>
      </c>
      <c r="AV962" s="132">
        <f t="shared" ca="1" si="1172"/>
        <v>0</v>
      </c>
      <c r="AW962" s="132">
        <f t="shared" ca="1" si="1173"/>
        <v>0</v>
      </c>
      <c r="AX962" s="132">
        <f t="shared" ca="1" si="1174"/>
        <v>0</v>
      </c>
      <c r="AY962" s="132">
        <f t="shared" ca="1" si="1175"/>
        <v>0</v>
      </c>
      <c r="AZ962" s="132">
        <f t="shared" ca="1" si="1176"/>
        <v>0</v>
      </c>
      <c r="BA962" s="132">
        <f t="shared" ca="1" si="1177"/>
        <v>0</v>
      </c>
      <c r="BB962" s="132">
        <f t="shared" ca="1" si="1178"/>
        <v>0</v>
      </c>
      <c r="BC962" s="132">
        <f t="shared" ca="1" si="1179"/>
        <v>0</v>
      </c>
      <c r="BD962" s="132">
        <f t="shared" ca="1" si="1180"/>
        <v>0</v>
      </c>
      <c r="BE962" s="132">
        <f t="shared" ca="1" si="1181"/>
        <v>0</v>
      </c>
      <c r="BF962" s="132">
        <f t="shared" ca="1" si="1182"/>
        <v>0</v>
      </c>
      <c r="BG962" s="132">
        <f t="shared" ca="1" si="1183"/>
        <v>0</v>
      </c>
      <c r="BH962" s="132">
        <f t="shared" ca="1" si="1184"/>
        <v>0</v>
      </c>
      <c r="BI962" s="132">
        <f t="shared" ca="1" si="1185"/>
        <v>0</v>
      </c>
      <c r="BJ962" s="132">
        <f t="shared" ca="1" si="1186"/>
        <v>0</v>
      </c>
      <c r="BK962" s="132">
        <f t="shared" ca="1" si="1187"/>
        <v>0</v>
      </c>
      <c r="BL962" s="132">
        <f t="shared" ca="1" si="1188"/>
        <v>0</v>
      </c>
      <c r="BM962" s="132">
        <f t="shared" ca="1" si="1189"/>
        <v>0</v>
      </c>
      <c r="BN962" s="132">
        <f t="shared" ca="1" si="1190"/>
        <v>0</v>
      </c>
      <c r="BO962" s="132">
        <f t="shared" ca="1" si="1191"/>
        <v>0</v>
      </c>
      <c r="BP962" s="132">
        <f t="shared" ca="1" si="1192"/>
        <v>0</v>
      </c>
      <c r="BQ962" s="132">
        <f t="shared" ca="1" si="1193"/>
        <v>0</v>
      </c>
      <c r="BR962" s="132">
        <f t="shared" ca="1" si="1194"/>
        <v>0</v>
      </c>
      <c r="BS962" s="132">
        <f t="shared" ca="1" si="1195"/>
        <v>0</v>
      </c>
    </row>
    <row r="963" spans="1:71" x14ac:dyDescent="0.3">
      <c r="A963" s="132" t="s">
        <v>907</v>
      </c>
      <c r="B963" s="132" t="s">
        <v>225</v>
      </c>
      <c r="C963" s="132" t="s">
        <v>153</v>
      </c>
      <c r="D963" s="132" t="s">
        <v>1078</v>
      </c>
      <c r="F963" s="132" t="str">
        <f t="shared" si="1196"/>
        <v>에르다스</v>
      </c>
      <c r="AC963" s="132">
        <v>4</v>
      </c>
      <c r="AM963" s="132">
        <f>COUNTIF('몬스터 리스트(숨김)'!$B$14:$B$53,A963)</f>
        <v>0</v>
      </c>
      <c r="AN963" s="132">
        <f ca="1">IF(COUNTIF(AO964:$AO$976,1)&gt;0,0,AM963)</f>
        <v>0</v>
      </c>
      <c r="AO963" s="132">
        <f ca="1">IF(IF(AN963=0,0,VLOOKUP(A963,'몬스터 리스트(숨김)'!$B$14:$D$53,3,0))&gt;0,1,0)</f>
        <v>0</v>
      </c>
      <c r="AQ963" s="132">
        <f t="shared" ca="1" si="1167"/>
        <v>0</v>
      </c>
      <c r="AR963" s="132">
        <f t="shared" ca="1" si="1168"/>
        <v>0</v>
      </c>
      <c r="AS963" s="132">
        <f t="shared" ca="1" si="1169"/>
        <v>0</v>
      </c>
      <c r="AT963" s="132">
        <f t="shared" ca="1" si="1170"/>
        <v>0</v>
      </c>
      <c r="AU963" s="132">
        <f t="shared" ca="1" si="1171"/>
        <v>0</v>
      </c>
      <c r="AV963" s="132">
        <f t="shared" ca="1" si="1172"/>
        <v>0</v>
      </c>
      <c r="AW963" s="132">
        <f t="shared" ca="1" si="1173"/>
        <v>0</v>
      </c>
      <c r="AX963" s="132">
        <f t="shared" ca="1" si="1174"/>
        <v>0</v>
      </c>
      <c r="AY963" s="132">
        <f t="shared" ca="1" si="1175"/>
        <v>0</v>
      </c>
      <c r="AZ963" s="132">
        <f t="shared" ca="1" si="1176"/>
        <v>0</v>
      </c>
      <c r="BA963" s="132">
        <f t="shared" ca="1" si="1177"/>
        <v>0</v>
      </c>
      <c r="BB963" s="132">
        <f t="shared" ca="1" si="1178"/>
        <v>0</v>
      </c>
      <c r="BC963" s="132">
        <f t="shared" ca="1" si="1179"/>
        <v>0</v>
      </c>
      <c r="BD963" s="132">
        <f t="shared" ca="1" si="1180"/>
        <v>0</v>
      </c>
      <c r="BE963" s="132">
        <f t="shared" ca="1" si="1181"/>
        <v>0</v>
      </c>
      <c r="BF963" s="132">
        <f t="shared" ca="1" si="1182"/>
        <v>0</v>
      </c>
      <c r="BG963" s="132">
        <f t="shared" ca="1" si="1183"/>
        <v>0</v>
      </c>
      <c r="BH963" s="132">
        <f t="shared" ca="1" si="1184"/>
        <v>0</v>
      </c>
      <c r="BI963" s="132">
        <f t="shared" ca="1" si="1185"/>
        <v>0</v>
      </c>
      <c r="BJ963" s="132">
        <f t="shared" ca="1" si="1186"/>
        <v>0</v>
      </c>
      <c r="BK963" s="132">
        <f t="shared" ca="1" si="1187"/>
        <v>0</v>
      </c>
      <c r="BL963" s="132">
        <f t="shared" ca="1" si="1188"/>
        <v>0</v>
      </c>
      <c r="BM963" s="132">
        <f t="shared" ca="1" si="1189"/>
        <v>0</v>
      </c>
      <c r="BN963" s="132">
        <f t="shared" ca="1" si="1190"/>
        <v>0</v>
      </c>
      <c r="BO963" s="132">
        <f t="shared" ca="1" si="1191"/>
        <v>0</v>
      </c>
      <c r="BP963" s="132">
        <f t="shared" ca="1" si="1192"/>
        <v>0</v>
      </c>
      <c r="BQ963" s="132">
        <f t="shared" ca="1" si="1193"/>
        <v>0</v>
      </c>
      <c r="BR963" s="132">
        <f t="shared" ca="1" si="1194"/>
        <v>0</v>
      </c>
      <c r="BS963" s="132">
        <f t="shared" ca="1" si="1195"/>
        <v>0</v>
      </c>
    </row>
    <row r="964" spans="1:71" x14ac:dyDescent="0.3">
      <c r="A964" s="132" t="s">
        <v>908</v>
      </c>
      <c r="B964" s="132" t="s">
        <v>225</v>
      </c>
      <c r="C964" s="132" t="s">
        <v>153</v>
      </c>
      <c r="D964" s="132" t="s">
        <v>1078</v>
      </c>
      <c r="F964" s="132" t="str">
        <f t="shared" si="1196"/>
        <v>에르다스</v>
      </c>
      <c r="AC964" s="132">
        <v>4</v>
      </c>
      <c r="AM964" s="132">
        <f>COUNTIF('몬스터 리스트(숨김)'!$B$14:$B$53,A964)</f>
        <v>0</v>
      </c>
      <c r="AN964" s="132">
        <f ca="1">IF(COUNTIF(AO965:$AO$976,1)&gt;0,0,AM964)</f>
        <v>0</v>
      </c>
      <c r="AO964" s="132">
        <f ca="1">IF(IF(AN964=0,0,VLOOKUP(A964,'몬스터 리스트(숨김)'!$B$14:$D$53,3,0))&gt;0,1,0)</f>
        <v>0</v>
      </c>
      <c r="AQ964" s="132">
        <f t="shared" ca="1" si="1167"/>
        <v>0</v>
      </c>
      <c r="AR964" s="132">
        <f t="shared" ca="1" si="1168"/>
        <v>0</v>
      </c>
      <c r="AS964" s="132">
        <f t="shared" ca="1" si="1169"/>
        <v>0</v>
      </c>
      <c r="AT964" s="132">
        <f t="shared" ca="1" si="1170"/>
        <v>0</v>
      </c>
      <c r="AU964" s="132">
        <f t="shared" ca="1" si="1171"/>
        <v>0</v>
      </c>
      <c r="AV964" s="132">
        <f t="shared" ca="1" si="1172"/>
        <v>0</v>
      </c>
      <c r="AW964" s="132">
        <f t="shared" ca="1" si="1173"/>
        <v>0</v>
      </c>
      <c r="AX964" s="132">
        <f t="shared" ca="1" si="1174"/>
        <v>0</v>
      </c>
      <c r="AY964" s="132">
        <f t="shared" ca="1" si="1175"/>
        <v>0</v>
      </c>
      <c r="AZ964" s="132">
        <f t="shared" ca="1" si="1176"/>
        <v>0</v>
      </c>
      <c r="BA964" s="132">
        <f t="shared" ca="1" si="1177"/>
        <v>0</v>
      </c>
      <c r="BB964" s="132">
        <f t="shared" ca="1" si="1178"/>
        <v>0</v>
      </c>
      <c r="BC964" s="132">
        <f t="shared" ca="1" si="1179"/>
        <v>0</v>
      </c>
      <c r="BD964" s="132">
        <f t="shared" ca="1" si="1180"/>
        <v>0</v>
      </c>
      <c r="BE964" s="132">
        <f t="shared" ca="1" si="1181"/>
        <v>0</v>
      </c>
      <c r="BF964" s="132">
        <f t="shared" ca="1" si="1182"/>
        <v>0</v>
      </c>
      <c r="BG964" s="132">
        <f t="shared" ca="1" si="1183"/>
        <v>0</v>
      </c>
      <c r="BH964" s="132">
        <f t="shared" ca="1" si="1184"/>
        <v>0</v>
      </c>
      <c r="BI964" s="132">
        <f t="shared" ca="1" si="1185"/>
        <v>0</v>
      </c>
      <c r="BJ964" s="132">
        <f t="shared" ca="1" si="1186"/>
        <v>0</v>
      </c>
      <c r="BK964" s="132">
        <f t="shared" ca="1" si="1187"/>
        <v>0</v>
      </c>
      <c r="BL964" s="132">
        <f t="shared" ca="1" si="1188"/>
        <v>0</v>
      </c>
      <c r="BM964" s="132">
        <f t="shared" ca="1" si="1189"/>
        <v>0</v>
      </c>
      <c r="BN964" s="132">
        <f t="shared" ca="1" si="1190"/>
        <v>0</v>
      </c>
      <c r="BO964" s="132">
        <f t="shared" ca="1" si="1191"/>
        <v>0</v>
      </c>
      <c r="BP964" s="132">
        <f t="shared" ca="1" si="1192"/>
        <v>0</v>
      </c>
      <c r="BQ964" s="132">
        <f t="shared" ca="1" si="1193"/>
        <v>0</v>
      </c>
      <c r="BR964" s="132">
        <f t="shared" ca="1" si="1194"/>
        <v>0</v>
      </c>
      <c r="BS964" s="132">
        <f t="shared" ca="1" si="1195"/>
        <v>0</v>
      </c>
    </row>
    <row r="965" spans="1:71" x14ac:dyDescent="0.3">
      <c r="A965" s="132" t="s">
        <v>909</v>
      </c>
      <c r="B965" s="132" t="s">
        <v>225</v>
      </c>
      <c r="C965" s="132" t="s">
        <v>153</v>
      </c>
      <c r="D965" s="132" t="s">
        <v>1078</v>
      </c>
      <c r="F965" s="132" t="str">
        <f t="shared" si="1196"/>
        <v>에르다스</v>
      </c>
      <c r="AC965" s="132">
        <v>4</v>
      </c>
      <c r="AM965" s="132">
        <f>COUNTIF('몬스터 리스트(숨김)'!$B$14:$B$53,A965)</f>
        <v>0</v>
      </c>
      <c r="AN965" s="132">
        <f ca="1">IF(COUNTIF(AO966:$AO$976,1)&gt;0,0,AM965)</f>
        <v>0</v>
      </c>
      <c r="AO965" s="132">
        <f ca="1">IF(IF(AN965=0,0,VLOOKUP(A965,'몬스터 리스트(숨김)'!$B$14:$D$53,3,0))&gt;0,1,0)</f>
        <v>0</v>
      </c>
      <c r="AQ965" s="132">
        <f t="shared" ca="1" si="1167"/>
        <v>0</v>
      </c>
      <c r="AR965" s="132">
        <f t="shared" ca="1" si="1168"/>
        <v>0</v>
      </c>
      <c r="AS965" s="132">
        <f t="shared" ca="1" si="1169"/>
        <v>0</v>
      </c>
      <c r="AT965" s="132">
        <f t="shared" ca="1" si="1170"/>
        <v>0</v>
      </c>
      <c r="AU965" s="132">
        <f t="shared" ca="1" si="1171"/>
        <v>0</v>
      </c>
      <c r="AV965" s="132">
        <f t="shared" ca="1" si="1172"/>
        <v>0</v>
      </c>
      <c r="AW965" s="132">
        <f t="shared" ca="1" si="1173"/>
        <v>0</v>
      </c>
      <c r="AX965" s="132">
        <f t="shared" ca="1" si="1174"/>
        <v>0</v>
      </c>
      <c r="AY965" s="132">
        <f t="shared" ca="1" si="1175"/>
        <v>0</v>
      </c>
      <c r="AZ965" s="132">
        <f t="shared" ca="1" si="1176"/>
        <v>0</v>
      </c>
      <c r="BA965" s="132">
        <f t="shared" ca="1" si="1177"/>
        <v>0</v>
      </c>
      <c r="BB965" s="132">
        <f t="shared" ca="1" si="1178"/>
        <v>0</v>
      </c>
      <c r="BC965" s="132">
        <f t="shared" ca="1" si="1179"/>
        <v>0</v>
      </c>
      <c r="BD965" s="132">
        <f t="shared" ca="1" si="1180"/>
        <v>0</v>
      </c>
      <c r="BE965" s="132">
        <f t="shared" ca="1" si="1181"/>
        <v>0</v>
      </c>
      <c r="BF965" s="132">
        <f t="shared" ca="1" si="1182"/>
        <v>0</v>
      </c>
      <c r="BG965" s="132">
        <f t="shared" ca="1" si="1183"/>
        <v>0</v>
      </c>
      <c r="BH965" s="132">
        <f t="shared" ca="1" si="1184"/>
        <v>0</v>
      </c>
      <c r="BI965" s="132">
        <f t="shared" ca="1" si="1185"/>
        <v>0</v>
      </c>
      <c r="BJ965" s="132">
        <f t="shared" ca="1" si="1186"/>
        <v>0</v>
      </c>
      <c r="BK965" s="132">
        <f t="shared" ca="1" si="1187"/>
        <v>0</v>
      </c>
      <c r="BL965" s="132">
        <f t="shared" ca="1" si="1188"/>
        <v>0</v>
      </c>
      <c r="BM965" s="132">
        <f t="shared" ca="1" si="1189"/>
        <v>0</v>
      </c>
      <c r="BN965" s="132">
        <f t="shared" ca="1" si="1190"/>
        <v>0</v>
      </c>
      <c r="BO965" s="132">
        <f t="shared" ca="1" si="1191"/>
        <v>0</v>
      </c>
      <c r="BP965" s="132">
        <f t="shared" ca="1" si="1192"/>
        <v>0</v>
      </c>
      <c r="BQ965" s="132">
        <f t="shared" ca="1" si="1193"/>
        <v>0</v>
      </c>
      <c r="BR965" s="132">
        <f t="shared" ca="1" si="1194"/>
        <v>0</v>
      </c>
      <c r="BS965" s="132">
        <f t="shared" ca="1" si="1195"/>
        <v>0</v>
      </c>
    </row>
    <row r="966" spans="1:71" x14ac:dyDescent="0.3">
      <c r="A966" s="132" t="s">
        <v>910</v>
      </c>
      <c r="B966" s="132" t="s">
        <v>225</v>
      </c>
      <c r="C966" s="132" t="s">
        <v>153</v>
      </c>
      <c r="D966" s="132" t="s">
        <v>1078</v>
      </c>
      <c r="F966" s="132" t="str">
        <f t="shared" si="1196"/>
        <v>에르다스</v>
      </c>
      <c r="AC966" s="132">
        <v>4</v>
      </c>
      <c r="AM966" s="132">
        <f>COUNTIF('몬스터 리스트(숨김)'!$B$14:$B$53,A966)</f>
        <v>0</v>
      </c>
      <c r="AN966" s="132">
        <f ca="1">IF(COUNTIF(AO967:$AO$976,1)&gt;0,0,AM966)</f>
        <v>0</v>
      </c>
      <c r="AO966" s="132">
        <f ca="1">IF(IF(AN966=0,0,VLOOKUP(A966,'몬스터 리스트(숨김)'!$B$14:$D$53,3,0))&gt;0,1,0)</f>
        <v>0</v>
      </c>
      <c r="AQ966" s="132">
        <f t="shared" ca="1" si="1167"/>
        <v>0</v>
      </c>
      <c r="AR966" s="132">
        <f t="shared" ca="1" si="1168"/>
        <v>0</v>
      </c>
      <c r="AS966" s="132">
        <f t="shared" ca="1" si="1169"/>
        <v>0</v>
      </c>
      <c r="AT966" s="132">
        <f t="shared" ca="1" si="1170"/>
        <v>0</v>
      </c>
      <c r="AU966" s="132">
        <f t="shared" ca="1" si="1171"/>
        <v>0</v>
      </c>
      <c r="AV966" s="132">
        <f t="shared" ca="1" si="1172"/>
        <v>0</v>
      </c>
      <c r="AW966" s="132">
        <f t="shared" ca="1" si="1173"/>
        <v>0</v>
      </c>
      <c r="AX966" s="132">
        <f t="shared" ca="1" si="1174"/>
        <v>0</v>
      </c>
      <c r="AY966" s="132">
        <f t="shared" ca="1" si="1175"/>
        <v>0</v>
      </c>
      <c r="AZ966" s="132">
        <f t="shared" ca="1" si="1176"/>
        <v>0</v>
      </c>
      <c r="BA966" s="132">
        <f t="shared" ca="1" si="1177"/>
        <v>0</v>
      </c>
      <c r="BB966" s="132">
        <f t="shared" ca="1" si="1178"/>
        <v>0</v>
      </c>
      <c r="BC966" s="132">
        <f t="shared" ca="1" si="1179"/>
        <v>0</v>
      </c>
      <c r="BD966" s="132">
        <f t="shared" ca="1" si="1180"/>
        <v>0</v>
      </c>
      <c r="BE966" s="132">
        <f t="shared" ca="1" si="1181"/>
        <v>0</v>
      </c>
      <c r="BF966" s="132">
        <f t="shared" ca="1" si="1182"/>
        <v>0</v>
      </c>
      <c r="BG966" s="132">
        <f t="shared" ca="1" si="1183"/>
        <v>0</v>
      </c>
      <c r="BH966" s="132">
        <f t="shared" ca="1" si="1184"/>
        <v>0</v>
      </c>
      <c r="BI966" s="132">
        <f t="shared" ca="1" si="1185"/>
        <v>0</v>
      </c>
      <c r="BJ966" s="132">
        <f t="shared" ca="1" si="1186"/>
        <v>0</v>
      </c>
      <c r="BK966" s="132">
        <f t="shared" ca="1" si="1187"/>
        <v>0</v>
      </c>
      <c r="BL966" s="132">
        <f t="shared" ca="1" si="1188"/>
        <v>0</v>
      </c>
      <c r="BM966" s="132">
        <f t="shared" ca="1" si="1189"/>
        <v>0</v>
      </c>
      <c r="BN966" s="132">
        <f t="shared" ca="1" si="1190"/>
        <v>0</v>
      </c>
      <c r="BO966" s="132">
        <f t="shared" ca="1" si="1191"/>
        <v>0</v>
      </c>
      <c r="BP966" s="132">
        <f t="shared" ca="1" si="1192"/>
        <v>0</v>
      </c>
      <c r="BQ966" s="132">
        <f t="shared" ca="1" si="1193"/>
        <v>0</v>
      </c>
      <c r="BR966" s="132">
        <f t="shared" ca="1" si="1194"/>
        <v>0</v>
      </c>
      <c r="BS966" s="132">
        <f t="shared" ca="1" si="1195"/>
        <v>0</v>
      </c>
    </row>
    <row r="967" spans="1:71" x14ac:dyDescent="0.3">
      <c r="A967" s="132" t="s">
        <v>911</v>
      </c>
      <c r="B967" s="132" t="s">
        <v>225</v>
      </c>
      <c r="C967" s="132" t="s">
        <v>153</v>
      </c>
      <c r="D967" s="132" t="s">
        <v>1078</v>
      </c>
      <c r="F967" s="132" t="str">
        <f t="shared" si="1196"/>
        <v>에르다스</v>
      </c>
      <c r="AC967" s="132">
        <v>4</v>
      </c>
      <c r="AM967" s="132">
        <f>COUNTIF('몬스터 리스트(숨김)'!$B$14:$B$53,A967)</f>
        <v>0</v>
      </c>
      <c r="AN967" s="132">
        <f ca="1">IF(COUNTIF(AO968:$AO$976,1)&gt;0,0,AM967)</f>
        <v>0</v>
      </c>
      <c r="AO967" s="132">
        <f ca="1">IF(IF(AN967=0,0,VLOOKUP(A967,'몬스터 리스트(숨김)'!$B$14:$D$53,3,0))&gt;0,1,0)</f>
        <v>0</v>
      </c>
      <c r="AQ967" s="132">
        <f t="shared" ca="1" si="1167"/>
        <v>0</v>
      </c>
      <c r="AR967" s="132">
        <f t="shared" ca="1" si="1168"/>
        <v>0</v>
      </c>
      <c r="AS967" s="132">
        <f t="shared" ca="1" si="1169"/>
        <v>0</v>
      </c>
      <c r="AT967" s="132">
        <f t="shared" ca="1" si="1170"/>
        <v>0</v>
      </c>
      <c r="AU967" s="132">
        <f t="shared" ca="1" si="1171"/>
        <v>0</v>
      </c>
      <c r="AV967" s="132">
        <f t="shared" ca="1" si="1172"/>
        <v>0</v>
      </c>
      <c r="AW967" s="132">
        <f t="shared" ca="1" si="1173"/>
        <v>0</v>
      </c>
      <c r="AX967" s="132">
        <f t="shared" ca="1" si="1174"/>
        <v>0</v>
      </c>
      <c r="AY967" s="132">
        <f t="shared" ca="1" si="1175"/>
        <v>0</v>
      </c>
      <c r="AZ967" s="132">
        <f t="shared" ca="1" si="1176"/>
        <v>0</v>
      </c>
      <c r="BA967" s="132">
        <f t="shared" ca="1" si="1177"/>
        <v>0</v>
      </c>
      <c r="BB967" s="132">
        <f t="shared" ca="1" si="1178"/>
        <v>0</v>
      </c>
      <c r="BC967" s="132">
        <f t="shared" ca="1" si="1179"/>
        <v>0</v>
      </c>
      <c r="BD967" s="132">
        <f t="shared" ca="1" si="1180"/>
        <v>0</v>
      </c>
      <c r="BE967" s="132">
        <f t="shared" ca="1" si="1181"/>
        <v>0</v>
      </c>
      <c r="BF967" s="132">
        <f t="shared" ca="1" si="1182"/>
        <v>0</v>
      </c>
      <c r="BG967" s="132">
        <f t="shared" ca="1" si="1183"/>
        <v>0</v>
      </c>
      <c r="BH967" s="132">
        <f t="shared" ca="1" si="1184"/>
        <v>0</v>
      </c>
      <c r="BI967" s="132">
        <f t="shared" ca="1" si="1185"/>
        <v>0</v>
      </c>
      <c r="BJ967" s="132">
        <f t="shared" ca="1" si="1186"/>
        <v>0</v>
      </c>
      <c r="BK967" s="132">
        <f t="shared" ca="1" si="1187"/>
        <v>0</v>
      </c>
      <c r="BL967" s="132">
        <f t="shared" ca="1" si="1188"/>
        <v>0</v>
      </c>
      <c r="BM967" s="132">
        <f t="shared" ca="1" si="1189"/>
        <v>0</v>
      </c>
      <c r="BN967" s="132">
        <f t="shared" ca="1" si="1190"/>
        <v>0</v>
      </c>
      <c r="BO967" s="132">
        <f t="shared" ca="1" si="1191"/>
        <v>0</v>
      </c>
      <c r="BP967" s="132">
        <f t="shared" ca="1" si="1192"/>
        <v>0</v>
      </c>
      <c r="BQ967" s="132">
        <f t="shared" ca="1" si="1193"/>
        <v>0</v>
      </c>
      <c r="BR967" s="132">
        <f t="shared" ca="1" si="1194"/>
        <v>0</v>
      </c>
      <c r="BS967" s="132">
        <f t="shared" ca="1" si="1195"/>
        <v>0</v>
      </c>
    </row>
    <row r="968" spans="1:71" x14ac:dyDescent="0.3">
      <c r="A968" s="132" t="s">
        <v>912</v>
      </c>
      <c r="B968" s="132" t="s">
        <v>225</v>
      </c>
      <c r="C968" s="132" t="s">
        <v>149</v>
      </c>
      <c r="D968" s="132" t="s">
        <v>1079</v>
      </c>
      <c r="F968" s="132" t="str">
        <f t="shared" si="1196"/>
        <v>에르다스</v>
      </c>
      <c r="AC968" s="132">
        <v>5</v>
      </c>
      <c r="AM968" s="132">
        <f>COUNTIF('몬스터 리스트(숨김)'!$B$14:$B$53,A968)</f>
        <v>0</v>
      </c>
      <c r="AN968" s="132">
        <f ca="1">IF(COUNTIF(AO969:$AO$976,1)&gt;0,0,AM968)</f>
        <v>0</v>
      </c>
      <c r="AO968" s="132">
        <f ca="1">IF(IF(AN968=0,0,VLOOKUP(A968,'몬스터 리스트(숨김)'!$B$14:$D$53,3,0))&gt;0,1,0)</f>
        <v>0</v>
      </c>
      <c r="AQ968" s="132">
        <f t="shared" ca="1" si="1167"/>
        <v>0</v>
      </c>
      <c r="AR968" s="132">
        <f t="shared" ca="1" si="1168"/>
        <v>0</v>
      </c>
      <c r="AS968" s="132">
        <f t="shared" ca="1" si="1169"/>
        <v>0</v>
      </c>
      <c r="AT968" s="132">
        <f t="shared" ca="1" si="1170"/>
        <v>0</v>
      </c>
      <c r="AU968" s="132">
        <f t="shared" ca="1" si="1171"/>
        <v>0</v>
      </c>
      <c r="AV968" s="132">
        <f t="shared" ca="1" si="1172"/>
        <v>0</v>
      </c>
      <c r="AW968" s="132">
        <f t="shared" ca="1" si="1173"/>
        <v>0</v>
      </c>
      <c r="AX968" s="132">
        <f t="shared" ca="1" si="1174"/>
        <v>0</v>
      </c>
      <c r="AY968" s="132">
        <f t="shared" ca="1" si="1175"/>
        <v>0</v>
      </c>
      <c r="AZ968" s="132">
        <f t="shared" ca="1" si="1176"/>
        <v>0</v>
      </c>
      <c r="BA968" s="132">
        <f t="shared" ca="1" si="1177"/>
        <v>0</v>
      </c>
      <c r="BB968" s="132">
        <f t="shared" ca="1" si="1178"/>
        <v>0</v>
      </c>
      <c r="BC968" s="132">
        <f t="shared" ca="1" si="1179"/>
        <v>0</v>
      </c>
      <c r="BD968" s="132">
        <f t="shared" ca="1" si="1180"/>
        <v>0</v>
      </c>
      <c r="BE968" s="132">
        <f t="shared" ca="1" si="1181"/>
        <v>0</v>
      </c>
      <c r="BF968" s="132">
        <f t="shared" ca="1" si="1182"/>
        <v>0</v>
      </c>
      <c r="BG968" s="132">
        <f t="shared" ca="1" si="1183"/>
        <v>0</v>
      </c>
      <c r="BH968" s="132">
        <f t="shared" ca="1" si="1184"/>
        <v>0</v>
      </c>
      <c r="BI968" s="132">
        <f t="shared" ca="1" si="1185"/>
        <v>0</v>
      </c>
      <c r="BJ968" s="132">
        <f t="shared" ca="1" si="1186"/>
        <v>0</v>
      </c>
      <c r="BK968" s="132">
        <f t="shared" ca="1" si="1187"/>
        <v>0</v>
      </c>
      <c r="BL968" s="132">
        <f t="shared" ca="1" si="1188"/>
        <v>0</v>
      </c>
      <c r="BM968" s="132">
        <f t="shared" ca="1" si="1189"/>
        <v>0</v>
      </c>
      <c r="BN968" s="132">
        <f t="shared" ca="1" si="1190"/>
        <v>0</v>
      </c>
      <c r="BO968" s="132">
        <f t="shared" ca="1" si="1191"/>
        <v>0</v>
      </c>
      <c r="BP968" s="132">
        <f t="shared" ca="1" si="1192"/>
        <v>0</v>
      </c>
      <c r="BQ968" s="132">
        <f t="shared" ca="1" si="1193"/>
        <v>0</v>
      </c>
      <c r="BR968" s="132">
        <f t="shared" ca="1" si="1194"/>
        <v>0</v>
      </c>
      <c r="BS968" s="132">
        <f t="shared" ca="1" si="1195"/>
        <v>0</v>
      </c>
    </row>
    <row r="969" spans="1:71" x14ac:dyDescent="0.3">
      <c r="A969" s="132" t="s">
        <v>913</v>
      </c>
      <c r="B969" s="132" t="s">
        <v>225</v>
      </c>
      <c r="C969" s="132" t="s">
        <v>149</v>
      </c>
      <c r="D969" s="132" t="s">
        <v>1079</v>
      </c>
      <c r="F969" s="132" t="str">
        <f>IF(B969="스페셜",IF(E969="","스페셜 상자","스페셜 조합"),B969)</f>
        <v>에르다스</v>
      </c>
      <c r="AC969" s="132">
        <v>5</v>
      </c>
      <c r="AM969" s="132">
        <f>COUNTIF('몬스터 리스트(숨김)'!$B$14:$B$53,A969)</f>
        <v>0</v>
      </c>
      <c r="AN969" s="132">
        <f ca="1">IF(COUNTIF(AO970:$AO$976,1)&gt;0,0,AM969)</f>
        <v>0</v>
      </c>
      <c r="AO969" s="132">
        <f ca="1">IF(IF(AN969=0,0,VLOOKUP(A969,'몬스터 리스트(숨김)'!$B$14:$D$53,3,0))&gt;0,1,0)</f>
        <v>0</v>
      </c>
      <c r="AQ969" s="132">
        <f t="shared" ca="1" si="1167"/>
        <v>0</v>
      </c>
      <c r="AR969" s="132">
        <f t="shared" ca="1" si="1168"/>
        <v>0</v>
      </c>
      <c r="AS969" s="132">
        <f t="shared" ca="1" si="1169"/>
        <v>0</v>
      </c>
      <c r="AT969" s="132">
        <f t="shared" ca="1" si="1170"/>
        <v>0</v>
      </c>
      <c r="AU969" s="132">
        <f t="shared" ca="1" si="1171"/>
        <v>0</v>
      </c>
      <c r="AV969" s="132">
        <f t="shared" ca="1" si="1172"/>
        <v>0</v>
      </c>
      <c r="AW969" s="132">
        <f t="shared" ca="1" si="1173"/>
        <v>0</v>
      </c>
      <c r="AX969" s="132">
        <f t="shared" ca="1" si="1174"/>
        <v>0</v>
      </c>
      <c r="AY969" s="132">
        <f t="shared" ca="1" si="1175"/>
        <v>0</v>
      </c>
      <c r="AZ969" s="132">
        <f t="shared" ca="1" si="1176"/>
        <v>0</v>
      </c>
      <c r="BA969" s="132">
        <f t="shared" ca="1" si="1177"/>
        <v>0</v>
      </c>
      <c r="BB969" s="132">
        <f t="shared" ca="1" si="1178"/>
        <v>0</v>
      </c>
      <c r="BC969" s="132">
        <f t="shared" ca="1" si="1179"/>
        <v>0</v>
      </c>
      <c r="BD969" s="132">
        <f t="shared" ca="1" si="1180"/>
        <v>0</v>
      </c>
      <c r="BE969" s="132">
        <f t="shared" ca="1" si="1181"/>
        <v>0</v>
      </c>
      <c r="BF969" s="132">
        <f t="shared" ca="1" si="1182"/>
        <v>0</v>
      </c>
      <c r="BG969" s="132">
        <f t="shared" ca="1" si="1183"/>
        <v>0</v>
      </c>
      <c r="BH969" s="132">
        <f t="shared" ca="1" si="1184"/>
        <v>0</v>
      </c>
      <c r="BI969" s="132">
        <f t="shared" ca="1" si="1185"/>
        <v>0</v>
      </c>
      <c r="BJ969" s="132">
        <f t="shared" ca="1" si="1186"/>
        <v>0</v>
      </c>
      <c r="BK969" s="132">
        <f t="shared" ca="1" si="1187"/>
        <v>0</v>
      </c>
      <c r="BL969" s="132">
        <f t="shared" ca="1" si="1188"/>
        <v>0</v>
      </c>
      <c r="BM969" s="132">
        <f t="shared" ca="1" si="1189"/>
        <v>0</v>
      </c>
      <c r="BN969" s="132">
        <f t="shared" ca="1" si="1190"/>
        <v>0</v>
      </c>
      <c r="BO969" s="132">
        <f t="shared" ca="1" si="1191"/>
        <v>0</v>
      </c>
      <c r="BP969" s="132">
        <f t="shared" ca="1" si="1192"/>
        <v>0</v>
      </c>
      <c r="BQ969" s="132">
        <f t="shared" ca="1" si="1193"/>
        <v>0</v>
      </c>
      <c r="BR969" s="132">
        <f t="shared" ca="1" si="1194"/>
        <v>0</v>
      </c>
      <c r="BS969" s="132">
        <f t="shared" ca="1" si="1195"/>
        <v>0</v>
      </c>
    </row>
    <row r="970" spans="1:71" x14ac:dyDescent="0.3">
      <c r="A970" s="132" t="s">
        <v>914</v>
      </c>
      <c r="B970" s="132" t="s">
        <v>225</v>
      </c>
      <c r="C970" s="132" t="s">
        <v>149</v>
      </c>
      <c r="D970" s="132" t="s">
        <v>1079</v>
      </c>
      <c r="F970" s="132" t="str">
        <f t="shared" ref="F970:F974" si="1197">IF(B970="스페셜",IF(E970="","스페셜 상자","스페셜 조합"),B970)</f>
        <v>에르다스</v>
      </c>
      <c r="AC970" s="132">
        <v>5</v>
      </c>
      <c r="AM970" s="132">
        <f>COUNTIF('몬스터 리스트(숨김)'!$B$14:$B$53,A970)</f>
        <v>0</v>
      </c>
      <c r="AN970" s="132">
        <f ca="1">IF(COUNTIF(AO971:$AO$976,1)&gt;0,0,AM970)</f>
        <v>0</v>
      </c>
      <c r="AO970" s="132">
        <f ca="1">IF(IF(AN970=0,0,VLOOKUP(A970,'몬스터 리스트(숨김)'!$B$14:$D$53,3,0))&gt;0,1,0)</f>
        <v>0</v>
      </c>
      <c r="AQ970" s="132">
        <f t="shared" ca="1" si="1167"/>
        <v>0</v>
      </c>
      <c r="AR970" s="132">
        <f t="shared" ca="1" si="1168"/>
        <v>0</v>
      </c>
      <c r="AS970" s="132">
        <f t="shared" ca="1" si="1169"/>
        <v>0</v>
      </c>
      <c r="AT970" s="132">
        <f t="shared" ca="1" si="1170"/>
        <v>0</v>
      </c>
      <c r="AU970" s="132">
        <f t="shared" ca="1" si="1171"/>
        <v>0</v>
      </c>
      <c r="AV970" s="132">
        <f t="shared" ca="1" si="1172"/>
        <v>0</v>
      </c>
      <c r="AW970" s="132">
        <f t="shared" ca="1" si="1173"/>
        <v>0</v>
      </c>
      <c r="AX970" s="132">
        <f t="shared" ca="1" si="1174"/>
        <v>0</v>
      </c>
      <c r="AY970" s="132">
        <f t="shared" ca="1" si="1175"/>
        <v>0</v>
      </c>
      <c r="AZ970" s="132">
        <f t="shared" ca="1" si="1176"/>
        <v>0</v>
      </c>
      <c r="BA970" s="132">
        <f t="shared" ca="1" si="1177"/>
        <v>0</v>
      </c>
      <c r="BB970" s="132">
        <f t="shared" ca="1" si="1178"/>
        <v>0</v>
      </c>
      <c r="BC970" s="132">
        <f t="shared" ca="1" si="1179"/>
        <v>0</v>
      </c>
      <c r="BD970" s="132">
        <f t="shared" ca="1" si="1180"/>
        <v>0</v>
      </c>
      <c r="BE970" s="132">
        <f t="shared" ca="1" si="1181"/>
        <v>0</v>
      </c>
      <c r="BF970" s="132">
        <f t="shared" ca="1" si="1182"/>
        <v>0</v>
      </c>
      <c r="BG970" s="132">
        <f t="shared" ca="1" si="1183"/>
        <v>0</v>
      </c>
      <c r="BH970" s="132">
        <f t="shared" ca="1" si="1184"/>
        <v>0</v>
      </c>
      <c r="BI970" s="132">
        <f t="shared" ca="1" si="1185"/>
        <v>0</v>
      </c>
      <c r="BJ970" s="132">
        <f t="shared" ca="1" si="1186"/>
        <v>0</v>
      </c>
      <c r="BK970" s="132">
        <f t="shared" ca="1" si="1187"/>
        <v>0</v>
      </c>
      <c r="BL970" s="132">
        <f t="shared" ca="1" si="1188"/>
        <v>0</v>
      </c>
      <c r="BM970" s="132">
        <f t="shared" ca="1" si="1189"/>
        <v>0</v>
      </c>
      <c r="BN970" s="132">
        <f t="shared" ca="1" si="1190"/>
        <v>0</v>
      </c>
      <c r="BO970" s="132">
        <f t="shared" ca="1" si="1191"/>
        <v>0</v>
      </c>
      <c r="BP970" s="132">
        <f t="shared" ca="1" si="1192"/>
        <v>0</v>
      </c>
      <c r="BQ970" s="132">
        <f t="shared" ca="1" si="1193"/>
        <v>0</v>
      </c>
      <c r="BR970" s="132">
        <f t="shared" ca="1" si="1194"/>
        <v>0</v>
      </c>
      <c r="BS970" s="132">
        <f t="shared" ca="1" si="1195"/>
        <v>0</v>
      </c>
    </row>
    <row r="971" spans="1:71" x14ac:dyDescent="0.3">
      <c r="A971" s="132" t="s">
        <v>915</v>
      </c>
      <c r="B971" s="132" t="s">
        <v>225</v>
      </c>
      <c r="C971" s="132" t="s">
        <v>149</v>
      </c>
      <c r="D971" s="132" t="s">
        <v>1079</v>
      </c>
      <c r="F971" s="132" t="str">
        <f t="shared" si="1197"/>
        <v>에르다스</v>
      </c>
      <c r="AC971" s="132">
        <v>5</v>
      </c>
      <c r="AM971" s="132">
        <f>COUNTIF('몬스터 리스트(숨김)'!$B$14:$B$53,A971)</f>
        <v>0</v>
      </c>
      <c r="AN971" s="132">
        <f ca="1">IF(COUNTIF(AO972:$AO$976,1)&gt;0,0,AM971)</f>
        <v>0</v>
      </c>
      <c r="AO971" s="132">
        <f ca="1">IF(IF(AN971=0,0,VLOOKUP(A971,'몬스터 리스트(숨김)'!$B$14:$D$53,3,0))&gt;0,1,0)</f>
        <v>0</v>
      </c>
      <c r="AQ971" s="132">
        <f t="shared" ca="1" si="1167"/>
        <v>0</v>
      </c>
      <c r="AR971" s="132">
        <f t="shared" ca="1" si="1168"/>
        <v>0</v>
      </c>
      <c r="AS971" s="132">
        <f t="shared" ca="1" si="1169"/>
        <v>0</v>
      </c>
      <c r="AT971" s="132">
        <f t="shared" ca="1" si="1170"/>
        <v>0</v>
      </c>
      <c r="AU971" s="132">
        <f t="shared" ca="1" si="1171"/>
        <v>0</v>
      </c>
      <c r="AV971" s="132">
        <f t="shared" ca="1" si="1172"/>
        <v>0</v>
      </c>
      <c r="AW971" s="132">
        <f t="shared" ca="1" si="1173"/>
        <v>0</v>
      </c>
      <c r="AX971" s="132">
        <f t="shared" ca="1" si="1174"/>
        <v>0</v>
      </c>
      <c r="AY971" s="132">
        <f t="shared" ca="1" si="1175"/>
        <v>0</v>
      </c>
      <c r="AZ971" s="132">
        <f t="shared" ca="1" si="1176"/>
        <v>0</v>
      </c>
      <c r="BA971" s="132">
        <f t="shared" ca="1" si="1177"/>
        <v>0</v>
      </c>
      <c r="BB971" s="132">
        <f t="shared" ca="1" si="1178"/>
        <v>0</v>
      </c>
      <c r="BC971" s="132">
        <f t="shared" ca="1" si="1179"/>
        <v>0</v>
      </c>
      <c r="BD971" s="132">
        <f t="shared" ca="1" si="1180"/>
        <v>0</v>
      </c>
      <c r="BE971" s="132">
        <f t="shared" ca="1" si="1181"/>
        <v>0</v>
      </c>
      <c r="BF971" s="132">
        <f t="shared" ca="1" si="1182"/>
        <v>0</v>
      </c>
      <c r="BG971" s="132">
        <f t="shared" ca="1" si="1183"/>
        <v>0</v>
      </c>
      <c r="BH971" s="132">
        <f t="shared" ca="1" si="1184"/>
        <v>0</v>
      </c>
      <c r="BI971" s="132">
        <f t="shared" ca="1" si="1185"/>
        <v>0</v>
      </c>
      <c r="BJ971" s="132">
        <f t="shared" ca="1" si="1186"/>
        <v>0</v>
      </c>
      <c r="BK971" s="132">
        <f t="shared" ca="1" si="1187"/>
        <v>0</v>
      </c>
      <c r="BL971" s="132">
        <f t="shared" ca="1" si="1188"/>
        <v>0</v>
      </c>
      <c r="BM971" s="132">
        <f t="shared" ca="1" si="1189"/>
        <v>0</v>
      </c>
      <c r="BN971" s="132">
        <f t="shared" ca="1" si="1190"/>
        <v>0</v>
      </c>
      <c r="BO971" s="132">
        <f t="shared" ca="1" si="1191"/>
        <v>0</v>
      </c>
      <c r="BP971" s="132">
        <f t="shared" ca="1" si="1192"/>
        <v>0</v>
      </c>
      <c r="BQ971" s="132">
        <f t="shared" ca="1" si="1193"/>
        <v>0</v>
      </c>
      <c r="BR971" s="132">
        <f t="shared" ca="1" si="1194"/>
        <v>0</v>
      </c>
      <c r="BS971" s="132">
        <f t="shared" ca="1" si="1195"/>
        <v>0</v>
      </c>
    </row>
    <row r="972" spans="1:71" x14ac:dyDescent="0.3">
      <c r="A972" s="132" t="s">
        <v>916</v>
      </c>
      <c r="B972" s="132" t="s">
        <v>225</v>
      </c>
      <c r="C972" s="132" t="s">
        <v>149</v>
      </c>
      <c r="D972" s="132" t="s">
        <v>1079</v>
      </c>
      <c r="F972" s="132" t="str">
        <f t="shared" si="1197"/>
        <v>에르다스</v>
      </c>
      <c r="AC972" s="132">
        <v>5</v>
      </c>
      <c r="AM972" s="132">
        <f>COUNTIF('몬스터 리스트(숨김)'!$B$14:$B$53,A972)</f>
        <v>0</v>
      </c>
      <c r="AN972" s="132">
        <f ca="1">IF(COUNTIF(AO973:$AO$976,1)&gt;0,0,AM972)</f>
        <v>0</v>
      </c>
      <c r="AO972" s="132">
        <f ca="1">IF(IF(AN972=0,0,VLOOKUP(A972,'몬스터 리스트(숨김)'!$B$14:$D$53,3,0))&gt;0,1,0)</f>
        <v>0</v>
      </c>
      <c r="AQ972" s="132">
        <f t="shared" ca="1" si="1167"/>
        <v>0</v>
      </c>
      <c r="AR972" s="132">
        <f t="shared" ca="1" si="1168"/>
        <v>0</v>
      </c>
      <c r="AS972" s="132">
        <f t="shared" ca="1" si="1169"/>
        <v>0</v>
      </c>
      <c r="AT972" s="132">
        <f t="shared" ca="1" si="1170"/>
        <v>0</v>
      </c>
      <c r="AU972" s="132">
        <f t="shared" ca="1" si="1171"/>
        <v>0</v>
      </c>
      <c r="AV972" s="132">
        <f t="shared" ca="1" si="1172"/>
        <v>0</v>
      </c>
      <c r="AW972" s="132">
        <f t="shared" ca="1" si="1173"/>
        <v>0</v>
      </c>
      <c r="AX972" s="132">
        <f t="shared" ca="1" si="1174"/>
        <v>0</v>
      </c>
      <c r="AY972" s="132">
        <f t="shared" ca="1" si="1175"/>
        <v>0</v>
      </c>
      <c r="AZ972" s="132">
        <f t="shared" ca="1" si="1176"/>
        <v>0</v>
      </c>
      <c r="BA972" s="132">
        <f t="shared" ca="1" si="1177"/>
        <v>0</v>
      </c>
      <c r="BB972" s="132">
        <f t="shared" ca="1" si="1178"/>
        <v>0</v>
      </c>
      <c r="BC972" s="132">
        <f t="shared" ca="1" si="1179"/>
        <v>0</v>
      </c>
      <c r="BD972" s="132">
        <f t="shared" ca="1" si="1180"/>
        <v>0</v>
      </c>
      <c r="BE972" s="132">
        <f t="shared" ca="1" si="1181"/>
        <v>0</v>
      </c>
      <c r="BF972" s="132">
        <f t="shared" ca="1" si="1182"/>
        <v>0</v>
      </c>
      <c r="BG972" s="132">
        <f t="shared" ca="1" si="1183"/>
        <v>0</v>
      </c>
      <c r="BH972" s="132">
        <f t="shared" ca="1" si="1184"/>
        <v>0</v>
      </c>
      <c r="BI972" s="132">
        <f t="shared" ca="1" si="1185"/>
        <v>0</v>
      </c>
      <c r="BJ972" s="132">
        <f t="shared" ca="1" si="1186"/>
        <v>0</v>
      </c>
      <c r="BK972" s="132">
        <f t="shared" ca="1" si="1187"/>
        <v>0</v>
      </c>
      <c r="BL972" s="132">
        <f t="shared" ca="1" si="1188"/>
        <v>0</v>
      </c>
      <c r="BM972" s="132">
        <f t="shared" ca="1" si="1189"/>
        <v>0</v>
      </c>
      <c r="BN972" s="132">
        <f t="shared" ca="1" si="1190"/>
        <v>0</v>
      </c>
      <c r="BO972" s="132">
        <f t="shared" ca="1" si="1191"/>
        <v>0</v>
      </c>
      <c r="BP972" s="132">
        <f t="shared" ca="1" si="1192"/>
        <v>0</v>
      </c>
      <c r="BQ972" s="132">
        <f t="shared" ca="1" si="1193"/>
        <v>0</v>
      </c>
      <c r="BR972" s="132">
        <f t="shared" ca="1" si="1194"/>
        <v>0</v>
      </c>
      <c r="BS972" s="132">
        <f t="shared" ca="1" si="1195"/>
        <v>0</v>
      </c>
    </row>
    <row r="973" spans="1:71" x14ac:dyDescent="0.3">
      <c r="A973" s="132" t="s">
        <v>917</v>
      </c>
      <c r="B973" s="132" t="s">
        <v>225</v>
      </c>
      <c r="C973" s="132" t="s">
        <v>149</v>
      </c>
      <c r="D973" s="132" t="s">
        <v>1079</v>
      </c>
      <c r="F973" s="132" t="str">
        <f t="shared" si="1197"/>
        <v>에르다스</v>
      </c>
      <c r="AC973" s="132">
        <v>5</v>
      </c>
      <c r="AM973" s="132">
        <f>COUNTIF('몬스터 리스트(숨김)'!$B$14:$B$53,A973)</f>
        <v>0</v>
      </c>
      <c r="AN973" s="132">
        <f ca="1">IF(COUNTIF(AO974:$AO$976,1)&gt;0,0,AM973)</f>
        <v>0</v>
      </c>
      <c r="AO973" s="132">
        <f ca="1">IF(IF(AN973=0,0,VLOOKUP(A973,'몬스터 리스트(숨김)'!$B$14:$D$53,3,0))&gt;0,1,0)</f>
        <v>0</v>
      </c>
      <c r="AQ973" s="132">
        <f t="shared" ca="1" si="1167"/>
        <v>0</v>
      </c>
      <c r="AR973" s="132">
        <f t="shared" ca="1" si="1168"/>
        <v>0</v>
      </c>
      <c r="AS973" s="132">
        <f t="shared" ca="1" si="1169"/>
        <v>0</v>
      </c>
      <c r="AT973" s="132">
        <f t="shared" ca="1" si="1170"/>
        <v>0</v>
      </c>
      <c r="AU973" s="132">
        <f t="shared" ca="1" si="1171"/>
        <v>0</v>
      </c>
      <c r="AV973" s="132">
        <f t="shared" ca="1" si="1172"/>
        <v>0</v>
      </c>
      <c r="AW973" s="132">
        <f t="shared" ca="1" si="1173"/>
        <v>0</v>
      </c>
      <c r="AX973" s="132">
        <f t="shared" ca="1" si="1174"/>
        <v>0</v>
      </c>
      <c r="AY973" s="132">
        <f t="shared" ca="1" si="1175"/>
        <v>0</v>
      </c>
      <c r="AZ973" s="132">
        <f t="shared" ca="1" si="1176"/>
        <v>0</v>
      </c>
      <c r="BA973" s="132">
        <f t="shared" ca="1" si="1177"/>
        <v>0</v>
      </c>
      <c r="BB973" s="132">
        <f t="shared" ca="1" si="1178"/>
        <v>0</v>
      </c>
      <c r="BC973" s="132">
        <f t="shared" ca="1" si="1179"/>
        <v>0</v>
      </c>
      <c r="BD973" s="132">
        <f t="shared" ca="1" si="1180"/>
        <v>0</v>
      </c>
      <c r="BE973" s="132">
        <f t="shared" ca="1" si="1181"/>
        <v>0</v>
      </c>
      <c r="BF973" s="132">
        <f t="shared" ca="1" si="1182"/>
        <v>0</v>
      </c>
      <c r="BG973" s="132">
        <f t="shared" ca="1" si="1183"/>
        <v>0</v>
      </c>
      <c r="BH973" s="132">
        <f t="shared" ca="1" si="1184"/>
        <v>0</v>
      </c>
      <c r="BI973" s="132">
        <f t="shared" ca="1" si="1185"/>
        <v>0</v>
      </c>
      <c r="BJ973" s="132">
        <f t="shared" ca="1" si="1186"/>
        <v>0</v>
      </c>
      <c r="BK973" s="132">
        <f t="shared" ca="1" si="1187"/>
        <v>0</v>
      </c>
      <c r="BL973" s="132">
        <f t="shared" ca="1" si="1188"/>
        <v>0</v>
      </c>
      <c r="BM973" s="132">
        <f t="shared" ca="1" si="1189"/>
        <v>0</v>
      </c>
      <c r="BN973" s="132">
        <f t="shared" ca="1" si="1190"/>
        <v>0</v>
      </c>
      <c r="BO973" s="132">
        <f t="shared" ca="1" si="1191"/>
        <v>0</v>
      </c>
      <c r="BP973" s="132">
        <f t="shared" ca="1" si="1192"/>
        <v>0</v>
      </c>
      <c r="BQ973" s="132">
        <f t="shared" ca="1" si="1193"/>
        <v>0</v>
      </c>
      <c r="BR973" s="132">
        <f t="shared" ca="1" si="1194"/>
        <v>0</v>
      </c>
      <c r="BS973" s="132">
        <f t="shared" ca="1" si="1195"/>
        <v>0</v>
      </c>
    </row>
    <row r="974" spans="1:71" x14ac:dyDescent="0.3">
      <c r="A974" s="132" t="s">
        <v>918</v>
      </c>
      <c r="B974" s="132" t="s">
        <v>225</v>
      </c>
      <c r="C974" s="132" t="s">
        <v>149</v>
      </c>
      <c r="D974" s="132" t="s">
        <v>1079</v>
      </c>
      <c r="F974" s="132" t="str">
        <f t="shared" si="1197"/>
        <v>에르다스</v>
      </c>
      <c r="AC974" s="132">
        <v>5</v>
      </c>
      <c r="AM974" s="132">
        <f>COUNTIF('몬스터 리스트(숨김)'!$B$14:$B$53,A974)</f>
        <v>0</v>
      </c>
      <c r="AN974" s="132">
        <f ca="1">IF(COUNTIF(AO975:$AO$976,1)&gt;0,0,AM974)</f>
        <v>0</v>
      </c>
      <c r="AO974" s="132">
        <f ca="1">IF(IF(AN974=0,0,VLOOKUP(A974,'몬스터 리스트(숨김)'!$B$14:$D$53,3,0))&gt;0,1,0)</f>
        <v>0</v>
      </c>
      <c r="AQ974" s="132">
        <f t="shared" ca="1" si="1167"/>
        <v>0</v>
      </c>
      <c r="AR974" s="132">
        <f t="shared" ca="1" si="1168"/>
        <v>0</v>
      </c>
      <c r="AS974" s="132">
        <f t="shared" ca="1" si="1169"/>
        <v>0</v>
      </c>
      <c r="AT974" s="132">
        <f t="shared" ca="1" si="1170"/>
        <v>0</v>
      </c>
      <c r="AU974" s="132">
        <f t="shared" ca="1" si="1171"/>
        <v>0</v>
      </c>
      <c r="AV974" s="132">
        <f t="shared" ca="1" si="1172"/>
        <v>0</v>
      </c>
      <c r="AW974" s="132">
        <f t="shared" ca="1" si="1173"/>
        <v>0</v>
      </c>
      <c r="AX974" s="132">
        <f t="shared" ca="1" si="1174"/>
        <v>0</v>
      </c>
      <c r="AY974" s="132">
        <f t="shared" ca="1" si="1175"/>
        <v>0</v>
      </c>
      <c r="AZ974" s="132">
        <f t="shared" ca="1" si="1176"/>
        <v>0</v>
      </c>
      <c r="BA974" s="132">
        <f t="shared" ca="1" si="1177"/>
        <v>0</v>
      </c>
      <c r="BB974" s="132">
        <f t="shared" ca="1" si="1178"/>
        <v>0</v>
      </c>
      <c r="BC974" s="132">
        <f t="shared" ca="1" si="1179"/>
        <v>0</v>
      </c>
      <c r="BD974" s="132">
        <f t="shared" ca="1" si="1180"/>
        <v>0</v>
      </c>
      <c r="BE974" s="132">
        <f t="shared" ca="1" si="1181"/>
        <v>0</v>
      </c>
      <c r="BF974" s="132">
        <f t="shared" ca="1" si="1182"/>
        <v>0</v>
      </c>
      <c r="BG974" s="132">
        <f t="shared" ca="1" si="1183"/>
        <v>0</v>
      </c>
      <c r="BH974" s="132">
        <f t="shared" ca="1" si="1184"/>
        <v>0</v>
      </c>
      <c r="BI974" s="132">
        <f t="shared" ca="1" si="1185"/>
        <v>0</v>
      </c>
      <c r="BJ974" s="132">
        <f t="shared" ca="1" si="1186"/>
        <v>0</v>
      </c>
      <c r="BK974" s="132">
        <f t="shared" ca="1" si="1187"/>
        <v>0</v>
      </c>
      <c r="BL974" s="132">
        <f t="shared" ca="1" si="1188"/>
        <v>0</v>
      </c>
      <c r="BM974" s="132">
        <f t="shared" ca="1" si="1189"/>
        <v>0</v>
      </c>
      <c r="BN974" s="132">
        <f t="shared" ca="1" si="1190"/>
        <v>0</v>
      </c>
      <c r="BO974" s="132">
        <f t="shared" ca="1" si="1191"/>
        <v>0</v>
      </c>
      <c r="BP974" s="132">
        <f t="shared" ca="1" si="1192"/>
        <v>0</v>
      </c>
      <c r="BQ974" s="132">
        <f t="shared" ca="1" si="1193"/>
        <v>0</v>
      </c>
      <c r="BR974" s="132">
        <f t="shared" ca="1" si="1194"/>
        <v>0</v>
      </c>
      <c r="BS974" s="132">
        <f t="shared" ca="1" si="1195"/>
        <v>0</v>
      </c>
    </row>
    <row r="975" spans="1:71" x14ac:dyDescent="0.3">
      <c r="A975" s="132" t="s">
        <v>425</v>
      </c>
      <c r="B975" s="132" t="s">
        <v>225</v>
      </c>
      <c r="C975" s="132" t="s">
        <v>148</v>
      </c>
      <c r="D975" s="132" t="s">
        <v>1080</v>
      </c>
      <c r="F975" s="132" t="str">
        <f>IF(B975="스페셜",IF(E975="","스페셜 상자","스페셜 조합"),B975)</f>
        <v>에르다스</v>
      </c>
      <c r="AC975" s="132">
        <v>6</v>
      </c>
      <c r="AM975" s="132">
        <f>COUNTIF('몬스터 리스트(숨김)'!$B$14:$B$53,A975)</f>
        <v>1</v>
      </c>
      <c r="AN975" s="132">
        <f>IF(COUNTIF(AO976:$AO$976,1)&gt;0,0,AM975)</f>
        <v>1</v>
      </c>
      <c r="AO975" s="132">
        <f ca="1">IF(IF(AN975=0,0,VLOOKUP(A975,'몬스터 리스트(숨김)'!$B$14:$D$53,3,0))&gt;0,1,0)</f>
        <v>1</v>
      </c>
      <c r="AQ975" s="132">
        <f t="shared" ref="AQ975:AZ976" ca="1" si="1198">I975*$AO975</f>
        <v>0</v>
      </c>
      <c r="AR975" s="132">
        <f t="shared" ca="1" si="1198"/>
        <v>0</v>
      </c>
      <c r="AS975" s="132">
        <f t="shared" ca="1" si="1198"/>
        <v>0</v>
      </c>
      <c r="AT975" s="132">
        <f t="shared" ca="1" si="1198"/>
        <v>0</v>
      </c>
      <c r="AU975" s="132">
        <f t="shared" ca="1" si="1198"/>
        <v>0</v>
      </c>
      <c r="AV975" s="132">
        <f t="shared" ca="1" si="1198"/>
        <v>0</v>
      </c>
      <c r="AW975" s="132">
        <f t="shared" ca="1" si="1198"/>
        <v>0</v>
      </c>
      <c r="AX975" s="132">
        <f t="shared" ca="1" si="1198"/>
        <v>0</v>
      </c>
      <c r="AY975" s="132">
        <f t="shared" ca="1" si="1198"/>
        <v>0</v>
      </c>
      <c r="AZ975" s="132">
        <f t="shared" ca="1" si="1198"/>
        <v>0</v>
      </c>
      <c r="BA975" s="132">
        <f t="shared" ref="BA975:BJ976" ca="1" si="1199">S975*$AO975</f>
        <v>0</v>
      </c>
      <c r="BB975" s="132">
        <f t="shared" ca="1" si="1199"/>
        <v>0</v>
      </c>
      <c r="BC975" s="132">
        <f t="shared" ca="1" si="1199"/>
        <v>0</v>
      </c>
      <c r="BD975" s="132">
        <f t="shared" ca="1" si="1199"/>
        <v>0</v>
      </c>
      <c r="BE975" s="132">
        <f t="shared" ca="1" si="1199"/>
        <v>0</v>
      </c>
      <c r="BF975" s="132">
        <f t="shared" ca="1" si="1199"/>
        <v>0</v>
      </c>
      <c r="BG975" s="132">
        <f t="shared" ca="1" si="1199"/>
        <v>0</v>
      </c>
      <c r="BH975" s="132">
        <f t="shared" ca="1" si="1199"/>
        <v>0</v>
      </c>
      <c r="BI975" s="132">
        <f t="shared" ca="1" si="1199"/>
        <v>0</v>
      </c>
      <c r="BJ975" s="132">
        <f t="shared" ca="1" si="1199"/>
        <v>0</v>
      </c>
      <c r="BK975" s="132">
        <f t="shared" ref="BK975:BS976" ca="1" si="1200">AC975*$AO975</f>
        <v>6</v>
      </c>
      <c r="BL975" s="132">
        <f t="shared" ca="1" si="1200"/>
        <v>0</v>
      </c>
      <c r="BM975" s="132">
        <f t="shared" ca="1" si="1200"/>
        <v>0</v>
      </c>
      <c r="BN975" s="132">
        <f t="shared" ca="1" si="1200"/>
        <v>0</v>
      </c>
      <c r="BO975" s="132">
        <f t="shared" ca="1" si="1200"/>
        <v>0</v>
      </c>
      <c r="BP975" s="132">
        <f t="shared" ca="1" si="1200"/>
        <v>0</v>
      </c>
      <c r="BQ975" s="132">
        <f t="shared" ca="1" si="1200"/>
        <v>0</v>
      </c>
      <c r="BR975" s="132">
        <f t="shared" ca="1" si="1200"/>
        <v>0</v>
      </c>
      <c r="BS975" s="132">
        <f t="shared" ca="1" si="1200"/>
        <v>0</v>
      </c>
    </row>
    <row r="976" spans="1:71" x14ac:dyDescent="0.3">
      <c r="A976" s="132" t="s">
        <v>224</v>
      </c>
      <c r="B976" s="132" t="s">
        <v>225</v>
      </c>
      <c r="C976" s="132" t="s">
        <v>146</v>
      </c>
      <c r="D976" s="132" t="s">
        <v>1075</v>
      </c>
      <c r="F976" s="132" t="str">
        <f t="shared" ref="F976" si="1201">IF(B976="스페셜",IF(E976="","스페셜 상자","스페셜 조합"),B976)</f>
        <v>에르다스</v>
      </c>
      <c r="AC976" s="132">
        <v>7</v>
      </c>
      <c r="AM976" s="132">
        <f>COUNTIF('몬스터 리스트(숨김)'!$B$14:$B$53,A976)</f>
        <v>0</v>
      </c>
      <c r="AN976" s="132">
        <f t="shared" ref="AN976" si="1202">AM976</f>
        <v>0</v>
      </c>
      <c r="AO976" s="132">
        <f>IF(IF(AN976=0,0,VLOOKUP(A976,'몬스터 리스트(숨김)'!$B$14:$D$53,3,0))&gt;0,1,0)</f>
        <v>0</v>
      </c>
      <c r="AQ976" s="132">
        <f t="shared" si="1198"/>
        <v>0</v>
      </c>
      <c r="AR976" s="132">
        <f t="shared" si="1198"/>
        <v>0</v>
      </c>
      <c r="AS976" s="132">
        <f t="shared" si="1198"/>
        <v>0</v>
      </c>
      <c r="AT976" s="132">
        <f t="shared" si="1198"/>
        <v>0</v>
      </c>
      <c r="AU976" s="132">
        <f t="shared" si="1198"/>
        <v>0</v>
      </c>
      <c r="AV976" s="132">
        <f t="shared" si="1198"/>
        <v>0</v>
      </c>
      <c r="AW976" s="132">
        <f t="shared" si="1198"/>
        <v>0</v>
      </c>
      <c r="AX976" s="132">
        <f t="shared" si="1198"/>
        <v>0</v>
      </c>
      <c r="AY976" s="132">
        <f t="shared" si="1198"/>
        <v>0</v>
      </c>
      <c r="AZ976" s="132">
        <f t="shared" si="1198"/>
        <v>0</v>
      </c>
      <c r="BA976" s="132">
        <f t="shared" si="1199"/>
        <v>0</v>
      </c>
      <c r="BB976" s="132">
        <f t="shared" si="1199"/>
        <v>0</v>
      </c>
      <c r="BC976" s="132">
        <f t="shared" si="1199"/>
        <v>0</v>
      </c>
      <c r="BD976" s="132">
        <f t="shared" si="1199"/>
        <v>0</v>
      </c>
      <c r="BE976" s="132">
        <f t="shared" si="1199"/>
        <v>0</v>
      </c>
      <c r="BF976" s="132">
        <f t="shared" si="1199"/>
        <v>0</v>
      </c>
      <c r="BG976" s="132">
        <f t="shared" si="1199"/>
        <v>0</v>
      </c>
      <c r="BH976" s="132">
        <f t="shared" si="1199"/>
        <v>0</v>
      </c>
      <c r="BI976" s="132">
        <f t="shared" si="1199"/>
        <v>0</v>
      </c>
      <c r="BJ976" s="132">
        <f t="shared" si="1199"/>
        <v>0</v>
      </c>
      <c r="BK976" s="132">
        <f t="shared" si="1200"/>
        <v>0</v>
      </c>
      <c r="BL976" s="132">
        <f t="shared" si="1200"/>
        <v>0</v>
      </c>
      <c r="BM976" s="132">
        <f t="shared" si="1200"/>
        <v>0</v>
      </c>
      <c r="BN976" s="132">
        <f t="shared" si="1200"/>
        <v>0</v>
      </c>
      <c r="BO976" s="132">
        <f t="shared" si="1200"/>
        <v>0</v>
      </c>
      <c r="BP976" s="132">
        <f t="shared" si="1200"/>
        <v>0</v>
      </c>
      <c r="BQ976" s="132">
        <f t="shared" si="1200"/>
        <v>0</v>
      </c>
      <c r="BR976" s="132">
        <f t="shared" si="1200"/>
        <v>0</v>
      </c>
      <c r="BS976" s="132">
        <f t="shared" si="1200"/>
        <v>0</v>
      </c>
    </row>
  </sheetData>
  <sheetProtection algorithmName="SHA-512" hashValue="+PpN4qTThX99H7XPVnOr6+crz2Aj7UsZry7ouAX3NX5VcJFi9P/toc8Z7tpxymYymeCw38/gYnp0prwvTV37aw==" saltValue="QGPPwymDBGyjZNrE44cn9A==" spinCount="100000" sheet="1" objects="1" scenarios="1" selectLockedCells="1" selectUnlockedCells="1"/>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5</vt:i4>
      </vt:variant>
    </vt:vector>
  </HeadingPairs>
  <TitlesOfParts>
    <vt:vector size="5" baseType="lpstr">
      <vt:lpstr>보유 몬스터 리스트</vt:lpstr>
      <vt:lpstr>몬스터라이프 마약버프(숨김)</vt:lpstr>
      <vt:lpstr>조합표</vt:lpstr>
      <vt:lpstr>몬스터 리스트(숨김)</vt:lpstr>
      <vt:lpstr>몬스터 도감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MyungohKim</dc:creator>
  <cp:lastModifiedBy>MyungohKim</cp:lastModifiedBy>
  <dcterms:created xsi:type="dcterms:W3CDTF">2021-05-28T06:38:26Z</dcterms:created>
  <dcterms:modified xsi:type="dcterms:W3CDTF">2021-08-07T07:22:25Z</dcterms:modified>
</cp:coreProperties>
</file>