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kdgu\OneDrive\Desktop\메이플 참고\"/>
    </mc:Choice>
  </mc:AlternateContent>
  <bookViews>
    <workbookView xWindow="0" yWindow="0" windowWidth="11796" windowHeight="813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20" i="1"/>
  <c r="E20" i="1"/>
  <c r="C20" i="1"/>
  <c r="F19" i="1"/>
  <c r="E18" i="1"/>
  <c r="F18" i="1"/>
  <c r="C18" i="1"/>
  <c r="F16" i="1"/>
  <c r="F15" i="1"/>
  <c r="F17" i="1"/>
  <c r="E16" i="1"/>
  <c r="C16" i="1"/>
  <c r="F11" i="1" l="1"/>
  <c r="F12" i="1"/>
  <c r="E11" i="1"/>
  <c r="E12" i="1"/>
  <c r="C11" i="1"/>
  <c r="C12" i="1"/>
  <c r="F14" i="1" l="1"/>
  <c r="E14" i="1"/>
  <c r="C14" i="1"/>
  <c r="K25" i="1"/>
  <c r="F25" i="1"/>
  <c r="E25" i="1"/>
  <c r="B26" i="1"/>
  <c r="G25" i="1" s="1"/>
  <c r="F8" i="1"/>
  <c r="F9" i="1"/>
  <c r="F10" i="1"/>
  <c r="F7" i="1"/>
  <c r="E7" i="1"/>
  <c r="C8" i="1"/>
  <c r="C9" i="1"/>
  <c r="C10" i="1"/>
  <c r="C7" i="1"/>
  <c r="H25" i="1"/>
  <c r="C25" i="1"/>
  <c r="E8" i="1"/>
  <c r="E9" i="1"/>
  <c r="E10" i="1"/>
  <c r="I25" i="1" l="1"/>
  <c r="G10" i="1"/>
  <c r="H10" i="1" s="1"/>
  <c r="I10" i="1" s="1"/>
  <c r="G8" i="1"/>
  <c r="G7" i="1"/>
  <c r="H7" i="1" s="1"/>
  <c r="I7" i="1" s="1"/>
  <c r="G9" i="1"/>
  <c r="G16" i="1" l="1"/>
  <c r="H16" i="1" s="1"/>
  <c r="I16" i="1" s="1"/>
  <c r="G20" i="1"/>
  <c r="H20" i="1" s="1"/>
  <c r="I20" i="1" s="1"/>
  <c r="G11" i="1"/>
  <c r="H11" i="1" s="1"/>
  <c r="I11" i="1" s="1"/>
  <c r="G12" i="1"/>
  <c r="H12" i="1" s="1"/>
  <c r="I12" i="1" s="1"/>
  <c r="G18" i="1"/>
  <c r="H18" i="1" s="1"/>
  <c r="I18" i="1" s="1"/>
  <c r="G14" i="1"/>
  <c r="H14" i="1" s="1"/>
  <c r="I14" i="1" s="1"/>
  <c r="H9" i="1"/>
  <c r="I9" i="1" s="1"/>
  <c r="H8" i="1"/>
  <c r="I8" i="1" s="1"/>
</calcChain>
</file>

<file path=xl/sharedStrings.xml><?xml version="1.0" encoding="utf-8"?>
<sst xmlns="http://schemas.openxmlformats.org/spreadsheetml/2006/main" count="31" uniqueCount="30">
  <si>
    <t>경매장 수수료</t>
    <phoneticPr fontId="1" type="noConversion"/>
  </si>
  <si>
    <t>상품권 할인율</t>
    <phoneticPr fontId="1" type="noConversion"/>
  </si>
  <si>
    <t>로얄스타일</t>
    <phoneticPr fontId="1" type="noConversion"/>
  </si>
  <si>
    <t>캐쉬금액</t>
    <phoneticPr fontId="1" type="noConversion"/>
  </si>
  <si>
    <t>레드큐브 12셋</t>
    <phoneticPr fontId="1" type="noConversion"/>
  </si>
  <si>
    <t>블랙큐브 12셋</t>
    <phoneticPr fontId="1" type="noConversion"/>
  </si>
  <si>
    <t>에디큐브 10셋</t>
    <phoneticPr fontId="1" type="noConversion"/>
  </si>
  <si>
    <t>플래티넘 가위</t>
    <phoneticPr fontId="1" type="noConversion"/>
  </si>
  <si>
    <t>ㄴ 마일리지</t>
    <phoneticPr fontId="1" type="noConversion"/>
  </si>
  <si>
    <t>판매가(억)</t>
    <phoneticPr fontId="1" type="noConversion"/>
  </si>
  <si>
    <t>무통 거래</t>
    <phoneticPr fontId="1" type="noConversion"/>
  </si>
  <si>
    <t>마일환급</t>
    <phoneticPr fontId="1" type="noConversion"/>
  </si>
  <si>
    <t>메포</t>
    <phoneticPr fontId="1" type="noConversion"/>
  </si>
  <si>
    <t>총현금화</t>
    <phoneticPr fontId="1" type="noConversion"/>
  </si>
  <si>
    <t>비율</t>
    <phoneticPr fontId="1" type="noConversion"/>
  </si>
  <si>
    <t>사용된마일리지</t>
    <phoneticPr fontId="1" type="noConversion"/>
  </si>
  <si>
    <t>총현금화</t>
    <phoneticPr fontId="1" type="noConversion"/>
  </si>
  <si>
    <t>현금화이득</t>
    <phoneticPr fontId="1" type="noConversion"/>
  </si>
  <si>
    <t>1마일당 현금</t>
    <phoneticPr fontId="1" type="noConversion"/>
  </si>
  <si>
    <t>ㄴ티켓</t>
    <phoneticPr fontId="1" type="noConversion"/>
  </si>
  <si>
    <t>메포로 가위 구매시 효율 (억)</t>
    <phoneticPr fontId="1" type="noConversion"/>
  </si>
  <si>
    <t>실제금액</t>
    <phoneticPr fontId="1" type="noConversion"/>
  </si>
  <si>
    <t>판매금현금화</t>
    <phoneticPr fontId="1" type="noConversion"/>
  </si>
  <si>
    <t>마일현금화</t>
    <phoneticPr fontId="1" type="noConversion"/>
  </si>
  <si>
    <t>메모리아-로얄</t>
    <phoneticPr fontId="1" type="noConversion"/>
  </si>
  <si>
    <t>큐브팩-레드</t>
    <phoneticPr fontId="1" type="noConversion"/>
  </si>
  <si>
    <t>ㄴ에잠</t>
    <phoneticPr fontId="1" type="noConversion"/>
  </si>
  <si>
    <t>큐브팩-블랙</t>
    <phoneticPr fontId="1" type="noConversion"/>
  </si>
  <si>
    <t>ㄴ유잠</t>
    <phoneticPr fontId="1" type="noConversion"/>
  </si>
  <si>
    <t>큐브팩-에디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</si>
</sst>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F22" sqref="F22"/>
    </sheetView>
  </sheetViews>
  <sheetFormatPr defaultRowHeight="17.399999999999999" x14ac:dyDescent="0.4"/>
  <cols>
    <col min="1" max="1" width="14" customWidth="1"/>
    <col min="4" max="4" width="9.59765625" customWidth="1"/>
    <col min="5" max="5" width="9.5" customWidth="1"/>
    <col min="6" max="6" width="13.69921875" customWidth="1"/>
    <col min="7" max="7" width="14.09765625" customWidth="1"/>
    <col min="8" max="8" width="10.69921875" customWidth="1"/>
    <col min="9" max="9" width="11.69921875" customWidth="1"/>
    <col min="10" max="10" width="10.19921875" customWidth="1"/>
    <col min="11" max="11" width="29.3984375" customWidth="1"/>
    <col min="12" max="12" width="15.296875" customWidth="1"/>
    <col min="13" max="13" width="20" customWidth="1"/>
  </cols>
  <sheetData>
    <row r="1" spans="1:13" x14ac:dyDescent="0.4">
      <c r="A1" t="s">
        <v>0</v>
      </c>
      <c r="B1">
        <v>3</v>
      </c>
    </row>
    <row r="2" spans="1:13" x14ac:dyDescent="0.4">
      <c r="A2" t="s">
        <v>1</v>
      </c>
      <c r="B2">
        <v>7</v>
      </c>
    </row>
    <row r="3" spans="1:13" x14ac:dyDescent="0.4">
      <c r="A3" t="s">
        <v>10</v>
      </c>
      <c r="B3">
        <v>2500</v>
      </c>
    </row>
    <row r="4" spans="1:13" x14ac:dyDescent="0.4">
      <c r="A4" t="s">
        <v>12</v>
      </c>
      <c r="B4">
        <v>3100</v>
      </c>
    </row>
    <row r="5" spans="1:13" x14ac:dyDescent="0.4">
      <c r="L5" s="1"/>
      <c r="M5" s="1"/>
    </row>
    <row r="6" spans="1:13" x14ac:dyDescent="0.4">
      <c r="A6" s="1"/>
      <c r="B6" s="1" t="s">
        <v>3</v>
      </c>
      <c r="C6" s="1" t="s">
        <v>21</v>
      </c>
      <c r="D6" s="1" t="s">
        <v>9</v>
      </c>
      <c r="E6" s="1" t="s">
        <v>11</v>
      </c>
      <c r="F6" s="1" t="s">
        <v>22</v>
      </c>
      <c r="G6" s="1" t="s">
        <v>23</v>
      </c>
      <c r="H6" s="1" t="s">
        <v>13</v>
      </c>
      <c r="I6" s="1" t="s">
        <v>14</v>
      </c>
      <c r="J6" s="1"/>
      <c r="K6" s="1"/>
      <c r="L6" s="1"/>
      <c r="M6" s="1"/>
    </row>
    <row r="7" spans="1:13" x14ac:dyDescent="0.4">
      <c r="A7" t="s">
        <v>2</v>
      </c>
      <c r="B7">
        <v>2200</v>
      </c>
      <c r="C7">
        <f>ROUNDDOWN(B7*(1-0.01*$B$2),2)</f>
        <v>2046</v>
      </c>
      <c r="D7">
        <v>0.75</v>
      </c>
      <c r="E7">
        <f>B7*0.05</f>
        <v>110</v>
      </c>
      <c r="F7">
        <f>ROUNDDOWN(D7*(1-0.01*$B$1)*$B$3,2)</f>
        <v>1818.75</v>
      </c>
      <c r="G7">
        <f>ROUNDDOWN(E7*$I$25,2)</f>
        <v>60.5</v>
      </c>
      <c r="H7">
        <f>ROUNDDOWN(G7+F7,2)</f>
        <v>1879.25</v>
      </c>
      <c r="I7">
        <f>ROUNDDOWN(H7/C7,2)</f>
        <v>0.91</v>
      </c>
    </row>
    <row r="8" spans="1:13" x14ac:dyDescent="0.4">
      <c r="A8" t="s">
        <v>4</v>
      </c>
      <c r="B8">
        <v>10800</v>
      </c>
      <c r="C8">
        <f t="shared" ref="C8:C20" si="0">ROUNDDOWN(B8*(1-0.01*$B$2),2)</f>
        <v>10044</v>
      </c>
      <c r="D8">
        <v>2.8</v>
      </c>
      <c r="E8">
        <f t="shared" ref="E8:E12" si="1">B8*0.05</f>
        <v>540</v>
      </c>
      <c r="F8">
        <f t="shared" ref="F8:F12" si="2">ROUNDDOWN(D8*(1-0.01*$B$1)*$B$3,2)</f>
        <v>6790</v>
      </c>
      <c r="G8">
        <f t="shared" ref="G8:G12" si="3">ROUNDDOWN(E8*$I$25,2)</f>
        <v>297</v>
      </c>
      <c r="H8">
        <f t="shared" ref="H8:H9" si="4">ROUNDDOWN(G8+F8,2)</f>
        <v>7087</v>
      </c>
      <c r="I8">
        <f t="shared" ref="I8:I12" si="5">ROUNDDOWN(H8/C8,2)</f>
        <v>0.7</v>
      </c>
    </row>
    <row r="9" spans="1:13" x14ac:dyDescent="0.4">
      <c r="A9" t="s">
        <v>5</v>
      </c>
      <c r="B9">
        <v>19800</v>
      </c>
      <c r="C9">
        <f t="shared" si="0"/>
        <v>18414</v>
      </c>
      <c r="D9">
        <v>6.35</v>
      </c>
      <c r="E9">
        <f t="shared" si="1"/>
        <v>990</v>
      </c>
      <c r="F9">
        <f t="shared" si="2"/>
        <v>15398.75</v>
      </c>
      <c r="G9">
        <f t="shared" si="3"/>
        <v>544.5</v>
      </c>
      <c r="H9">
        <f t="shared" si="4"/>
        <v>15943.25</v>
      </c>
      <c r="I9">
        <f t="shared" si="5"/>
        <v>0.86</v>
      </c>
    </row>
    <row r="10" spans="1:13" x14ac:dyDescent="0.4">
      <c r="A10" t="s">
        <v>6</v>
      </c>
      <c r="B10">
        <v>18900</v>
      </c>
      <c r="C10">
        <f t="shared" si="0"/>
        <v>17577</v>
      </c>
      <c r="D10">
        <v>5.4</v>
      </c>
      <c r="E10">
        <f t="shared" si="1"/>
        <v>945</v>
      </c>
      <c r="F10">
        <f t="shared" si="2"/>
        <v>13095</v>
      </c>
      <c r="G10">
        <f t="shared" si="3"/>
        <v>519.75</v>
      </c>
      <c r="H10">
        <f>ROUNDDOWN(G10+F10,2)</f>
        <v>13614.75</v>
      </c>
      <c r="I10">
        <f t="shared" si="5"/>
        <v>0.77</v>
      </c>
    </row>
    <row r="11" spans="1:13" x14ac:dyDescent="0.4">
      <c r="C11">
        <f t="shared" si="0"/>
        <v>0</v>
      </c>
      <c r="E11">
        <f t="shared" si="1"/>
        <v>0</v>
      </c>
      <c r="F11">
        <f t="shared" si="2"/>
        <v>0</v>
      </c>
      <c r="G11">
        <f t="shared" si="3"/>
        <v>0</v>
      </c>
      <c r="H11">
        <f t="shared" ref="H11:H12" si="6">ROUNDDOWN(G11+F11,2)</f>
        <v>0</v>
      </c>
      <c r="I11" t="e">
        <f t="shared" si="5"/>
        <v>#DIV/0!</v>
      </c>
    </row>
    <row r="12" spans="1:13" x14ac:dyDescent="0.4">
      <c r="C12">
        <f t="shared" si="0"/>
        <v>0</v>
      </c>
      <c r="E12">
        <f t="shared" si="1"/>
        <v>0</v>
      </c>
      <c r="F12">
        <f t="shared" si="2"/>
        <v>0</v>
      </c>
      <c r="G12">
        <f t="shared" si="3"/>
        <v>0</v>
      </c>
      <c r="H12">
        <f t="shared" si="6"/>
        <v>0</v>
      </c>
      <c r="I12" t="e">
        <f t="shared" si="5"/>
        <v>#DIV/0!</v>
      </c>
    </row>
    <row r="14" spans="1:13" x14ac:dyDescent="0.4">
      <c r="A14" t="s">
        <v>24</v>
      </c>
      <c r="B14">
        <v>28600</v>
      </c>
      <c r="C14">
        <f t="shared" si="0"/>
        <v>26598</v>
      </c>
      <c r="D14">
        <v>7.5</v>
      </c>
      <c r="E14">
        <f>B14*0.05</f>
        <v>1430</v>
      </c>
      <c r="F14">
        <f>ROUNDDOWN(D14*(1-0.01*$B$1)*$B$3,2)</f>
        <v>18187.5</v>
      </c>
      <c r="G14">
        <f>ROUNDDOWN(E14*$I$25,2)</f>
        <v>786.5</v>
      </c>
      <c r="H14">
        <f>ROUNDDOWN(G14+F15+F14,2)</f>
        <v>28674</v>
      </c>
      <c r="I14">
        <f>ROUNDDOWN(H14/C14,2)</f>
        <v>1.07</v>
      </c>
    </row>
    <row r="15" spans="1:13" x14ac:dyDescent="0.4">
      <c r="A15" t="s">
        <v>19</v>
      </c>
      <c r="D15">
        <v>4</v>
      </c>
      <c r="F15">
        <f t="shared" ref="F15:F21" si="7">ROUNDDOWN(D15*(1-0.01*$B$1)*$B$3,2)</f>
        <v>9700</v>
      </c>
    </row>
    <row r="16" spans="1:13" x14ac:dyDescent="0.4">
      <c r="A16" t="s">
        <v>25</v>
      </c>
      <c r="B16">
        <v>27000</v>
      </c>
      <c r="C16">
        <f t="shared" si="0"/>
        <v>25110</v>
      </c>
      <c r="D16">
        <v>8</v>
      </c>
      <c r="E16">
        <f t="shared" ref="E16:E20" si="8">B16*0.05</f>
        <v>1350</v>
      </c>
      <c r="F16">
        <f>ROUNDDOWN(D16*(1-0.01*$B$1)*$B$3,2)</f>
        <v>19400</v>
      </c>
      <c r="G16">
        <f>ROUNDDOWN(E16*$I$25,2)</f>
        <v>742.5</v>
      </c>
      <c r="H16">
        <f>ROUNDDOWN(G16+F17+F16,2)</f>
        <v>20627.5</v>
      </c>
      <c r="I16">
        <f t="shared" ref="I16:I20" si="9">ROUNDDOWN(H16/C16,2)</f>
        <v>0.82</v>
      </c>
    </row>
    <row r="17" spans="1:13" x14ac:dyDescent="0.4">
      <c r="A17" t="s">
        <v>26</v>
      </c>
      <c r="D17">
        <v>0.2</v>
      </c>
      <c r="F17">
        <f t="shared" si="7"/>
        <v>485</v>
      </c>
    </row>
    <row r="18" spans="1:13" x14ac:dyDescent="0.4">
      <c r="A18" t="s">
        <v>27</v>
      </c>
      <c r="B18">
        <v>49500</v>
      </c>
      <c r="C18">
        <f t="shared" si="0"/>
        <v>46035</v>
      </c>
      <c r="D18">
        <v>15</v>
      </c>
      <c r="E18">
        <f t="shared" si="8"/>
        <v>2475</v>
      </c>
      <c r="F18">
        <f t="shared" si="7"/>
        <v>36375</v>
      </c>
      <c r="G18">
        <f>ROUNDDOWN(E18*$I$25,2)</f>
        <v>1361.25</v>
      </c>
      <c r="H18">
        <f t="shared" ref="H18:H20" si="10">ROUNDDOWN(G18+F19+F18,2)</f>
        <v>42586.25</v>
      </c>
      <c r="I18">
        <f t="shared" si="9"/>
        <v>0.92</v>
      </c>
    </row>
    <row r="19" spans="1:13" x14ac:dyDescent="0.4">
      <c r="A19" t="s">
        <v>28</v>
      </c>
      <c r="D19">
        <v>2</v>
      </c>
      <c r="F19">
        <f t="shared" si="7"/>
        <v>4850</v>
      </c>
    </row>
    <row r="20" spans="1:13" x14ac:dyDescent="0.4">
      <c r="A20" t="s">
        <v>29</v>
      </c>
      <c r="B20">
        <v>54000</v>
      </c>
      <c r="C20">
        <f t="shared" si="0"/>
        <v>50220</v>
      </c>
      <c r="D20">
        <v>16</v>
      </c>
      <c r="E20">
        <f t="shared" si="8"/>
        <v>2700</v>
      </c>
      <c r="F20">
        <f t="shared" si="7"/>
        <v>38800</v>
      </c>
      <c r="G20">
        <f>ROUNDDOWN(E20*$I$25,2)</f>
        <v>1485</v>
      </c>
      <c r="H20">
        <f t="shared" si="10"/>
        <v>47560</v>
      </c>
      <c r="I20">
        <f t="shared" si="9"/>
        <v>0.94</v>
      </c>
    </row>
    <row r="21" spans="1:13" x14ac:dyDescent="0.4">
      <c r="A21" t="s">
        <v>26</v>
      </c>
      <c r="D21">
        <v>3</v>
      </c>
      <c r="F21">
        <f t="shared" si="7"/>
        <v>7275</v>
      </c>
    </row>
    <row r="24" spans="1:13" x14ac:dyDescent="0.4">
      <c r="F24" s="1" t="s">
        <v>16</v>
      </c>
      <c r="G24" s="1" t="s">
        <v>15</v>
      </c>
      <c r="H24" s="1" t="s">
        <v>17</v>
      </c>
      <c r="I24" s="1" t="s">
        <v>18</v>
      </c>
      <c r="J24" s="1"/>
      <c r="K24" s="1" t="s">
        <v>20</v>
      </c>
      <c r="L24" s="1"/>
      <c r="M24" s="1"/>
    </row>
    <row r="25" spans="1:13" x14ac:dyDescent="0.4">
      <c r="A25" t="s">
        <v>7</v>
      </c>
      <c r="B25">
        <v>4130</v>
      </c>
      <c r="C25">
        <f>ROUNDDOWN(B25*(1-0.01*B2),2)</f>
        <v>3840.9</v>
      </c>
      <c r="D25">
        <v>1.94</v>
      </c>
      <c r="E25">
        <f>B25*0.05</f>
        <v>206.5</v>
      </c>
      <c r="F25">
        <f>ROUNDDOWN(D25*(1-0.01*B1)*B3,2)</f>
        <v>4704.5</v>
      </c>
      <c r="G25">
        <f>B26-E25</f>
        <v>1563.5</v>
      </c>
      <c r="H25">
        <f>F25-C25</f>
        <v>863.59999999999991</v>
      </c>
      <c r="I25">
        <f>ROUNDDOWN(H25/G25,2)</f>
        <v>0.55000000000000004</v>
      </c>
      <c r="K25">
        <f>5900/B4</f>
        <v>1.903225806451613</v>
      </c>
    </row>
    <row r="26" spans="1:13" x14ac:dyDescent="0.4">
      <c r="A26" t="s">
        <v>8</v>
      </c>
      <c r="B26">
        <f>1770</f>
        <v>1770</v>
      </c>
      <c r="M26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Sanghyun Jang</dc:creator>
  <cp:lastModifiedBy>Sanghyun Jang</cp:lastModifiedBy>
  <dcterms:created xsi:type="dcterms:W3CDTF">2021-03-18T07:11:42Z</dcterms:created>
  <dcterms:modified xsi:type="dcterms:W3CDTF">2021-08-11T04:54:18Z</dcterms:modified>
</cp:coreProperties>
</file>