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4645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x:bookViews>
    <x:workbookView xWindow="0" yWindow="0" windowWidth="19095" windowHeight="10020"/>
  </x:bookViews>
  <x:sheets>
    <x:sheet name="Sheet1" sheetId="1" r:id="rId4"/>
    <x:sheet name="Sheet2" sheetId="2" r:id="rId5"/>
    <x:sheet name="Sheet3" sheetId="3" r:id="rId6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<x:sst xmlns:r="http://schemas.openxmlformats.org/officeDocument/2006/relationships" xmlns:c="http://schemas.openxmlformats.org/drawingml/2006/chart" xmlns:x="http://schemas.openxmlformats.org/spreadsheetml/2006/main" count="17" uniqueCount="17">
  <x:si>
    <x:t>가격</x:t>
  </x:si>
  <x:si>
    <x:t>품목</x:t>
  </x:si>
  <x:si>
    <x:t>판매수수료 포함 전설지도 가치</x:t>
  </x:si>
  <x:si>
    <x:t>명예의파편 주머니(대)</x:t>
  </x:si>
  <x:si>
    <x:t>가치는 품앗이 완료 기준</x:t>
  </x:si>
  <x:si>
    <x:t xml:space="preserve">경매 선점 최대이득 가격
</x:t>
  </x:si>
  <x:si>
    <x:t>연두색 부분만 수정하세요</x:t>
  </x:si>
  <x:si>
    <x:t>1)
카오스게이트 들어가기전에
거래소 검색으로 가격을 적습니다 
2) 
경매선점 최대이득 가격으로 입찰합니다
이상태에서 입찰을 또 하면 손해
*드랍되는 각인서 가격은 미포함이므로
전각을 노리시면 마지노선 가격으로 사도됨</x:t>
  </x:si>
  <x:si>
    <x:t>3티어 보석1레벨</x:t>
  </x:si>
  <x:si>
    <x:t>베른남부 지도 기준</x:t>
  </x:si>
  <x:si>
    <x:t>태양의 은총</x:t>
  </x:si>
  <x:si>
    <x:t>경매 배당금</x:t>
  </x:si>
  <x:si>
    <x:t>거래소 가격</x:t>
  </x:si>
  <x:si>
    <x:t>태양의 축복</x:t>
  </x:si>
  <x:si>
    <x:t>&lt;사용법&gt;</x:t>
  </x:si>
  <x:si>
    <x:t>태양의 가호</x:t>
  </x:si>
  <x:si>
    <x:t>경매이득 마지노선(이가격 이상부터 손해)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</x:si>
</x:sst>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0_ "/>
  </x:numFmts>
  <x:fonts count="9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맑은 고딕"/>
      <x:sz val="11"/>
      <x:color rgb="ffff0000"/>
    </x:font>
    <x:font>
      <x:name val="맑은 고딕"/>
      <x:sz val="9"/>
      <x:color rgb="ff000000"/>
    </x:font>
  </x:fonts>
  <x:fills count="8">
    <x:fill>
      <x:patternFill patternType="none"/>
    </x:fill>
    <x:fill>
      <x:patternFill patternType="gray125"/>
    </x:fill>
    <x:fill>
      <x:patternFill patternType="solid">
        <x:fgColor rgb="ffffff00"/>
      </x:patternFill>
    </x:fill>
    <x:fill>
      <x:patternFill patternType="solid">
        <x:fgColor rgb="ffbaff1a"/>
      </x:patternFill>
    </x:fill>
    <x:fill>
      <x:patternFill patternType="solid">
        <x:fgColor rgb="ffffceb0"/>
      </x:patternFill>
    </x:fill>
    <x:fill>
      <x:patternFill patternType="solid">
        <x:fgColor rgb="ffffffff"/>
      </x:patternFill>
    </x:fill>
    <x:fill>
      <x:patternFill patternType="solid">
        <x:fgColor rgb="ff9be5c8"/>
      </x:patternFill>
    </x:fill>
    <x:fill>
      <x:patternFill patternType="solid">
        <x:fgColor rgb="ff42c7f1"/>
      </x:patternFill>
    </x:fill>
  </x:fills>
  <x:borders count="11">
    <x:border diagonalUp="1" diagonalDown="1">
      <x:left>
        <x:color indexed="64"/>
      </x:left>
      <x:right>
        <x:color indexed="64"/>
      </x:right>
      <x:top>
        <x:color indexed="64"/>
      </x:top>
      <x:bottom>
        <x:color indexed="64"/>
      </x:bottom>
      <x:diagonal>
        <x:color indexed="64"/>
      </x:diagonal>
    </x:border>
    <x:border diagonalUp="1" diagonalDown="1">
      <x:left style="medium">
        <x:color indexed="64"/>
      </x:left>
      <x:right>
        <x:color indexed="64"/>
      </x:right>
      <x:top style="medium">
        <x:color indexed="64"/>
      </x:top>
      <x:bottom>
        <x:color indexed="64"/>
      </x:bottom>
      <x:diagonal>
        <x:color indexed="64"/>
      </x:diagonal>
    </x:border>
    <x:border diagonalUp="1" diagonalDown="1">
      <x:left>
        <x:color indexed="64"/>
      </x:left>
      <x:right>
        <x:color indexed="64"/>
      </x:right>
      <x:top style="medium">
        <x:color indexed="64"/>
      </x:top>
      <x:bottom>
        <x:color indexed="64"/>
      </x:bottom>
      <x:diagonal>
        <x:color indexed="64"/>
      </x:diagonal>
    </x:border>
    <x:border diagonalUp="1" diagonalDown="1">
      <x:left>
        <x:color indexed="64"/>
      </x:left>
      <x:right style="medium">
        <x:color indexed="64"/>
      </x:right>
      <x:top style="medium">
        <x:color indexed="64"/>
      </x:top>
      <x:bottom>
        <x:color indexed="64"/>
      </x:bottom>
      <x:diagonal>
        <x:color indexed="64"/>
      </x:diagonal>
    </x:border>
    <x:border diagonalUp="1" diagonalDown="1"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>
        <x:color indexed="64"/>
      </x:diagonal>
    </x:border>
    <x:border diagonalUp="1" diagonalDown="1">
      <x:left style="medium">
        <x:color indexed="64"/>
      </x:left>
      <x:right>
        <x:color indexed="64"/>
      </x:right>
      <x:top>
        <x:color indexed="64"/>
      </x:top>
      <x:bottom>
        <x:color indexed="64"/>
      </x:bottom>
      <x:diagonal>
        <x:color indexed="64"/>
      </x:diagonal>
    </x:border>
    <x:border diagonalUp="1" diagonalDown="1">
      <x:left>
        <x:color indexed="64"/>
      </x:left>
      <x:right style="medium">
        <x:color indexed="64"/>
      </x:right>
      <x:top>
        <x:color indexed="64"/>
      </x:top>
      <x:bottom>
        <x:color indexed="64"/>
      </x:bottom>
      <x:diagonal>
        <x:color indexed="64"/>
      </x:diagonal>
    </x:border>
    <x:border diagonalUp="1" diagonalDown="1">
      <x:left style="medium">
        <x:color indexed="64"/>
      </x:left>
      <x:right>
        <x:color indexed="64"/>
      </x:right>
      <x:top>
        <x:color indexed="64"/>
      </x:top>
      <x:bottom style="medium">
        <x:color indexed="64"/>
      </x:bottom>
      <x:diagonal>
        <x:color indexed="64"/>
      </x:diagonal>
    </x:border>
    <x:border diagonalUp="1" diagonalDown="1">
      <x:left>
        <x:color indexed="64"/>
      </x:left>
      <x:right>
        <x:color indexed="64"/>
      </x:right>
      <x:top>
        <x:color indexed="64"/>
      </x:top>
      <x:bottom style="medium">
        <x:color indexed="64"/>
      </x:bottom>
      <x:diagonal>
        <x:color indexed="64"/>
      </x:diagonal>
    </x:border>
    <x:border diagonalUp="1" diagonalDown="1">
      <x:left>
        <x:color indexed="64"/>
      </x:left>
      <x:right style="medium">
        <x:color indexed="64"/>
      </x:right>
      <x:top>
        <x:color indexed="64"/>
      </x:top>
      <x:bottom style="medium">
        <x:color indexed="64"/>
      </x:bottom>
      <x:diagonal>
        <x:color indexed="64"/>
      </x:diagonal>
    </x:border>
    <x:border diagonalUp="1" diagonalDown="1">
      <x:left>
        <x:color indexed="64"/>
      </x:left>
      <x:right>
        <x:color indexed="64"/>
      </x:right>
      <x:top style="thin">
        <x:color indexed="64"/>
      </x:top>
      <x:bottom>
        <x:color indexed="64"/>
      </x:bottom>
      <x:diagonal>
        <x:color indexed="64"/>
      </x:diagonal>
    </x:border>
  </x:borders>
  <x:cellStyleXfs count="20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9" fontId="6" fillId="0" borderId="0" applyFont="1" applyFill="1" applyBorder="1" applyAlignment="1" applyProtection="1">
      <x:alignment horizontal="general" vertical="center"/>
    </x:xf>
    <x:xf numFmtId="43" fontId="6" fillId="0" borderId="0" applyFont="1" applyFill="1" applyBorder="1" applyAlignment="1" applyProtection="1">
      <x:alignment horizontal="general" vertical="center"/>
    </x:xf>
    <x:xf numFmtId="41" fontId="6" fillId="0" borderId="0" applyFont="1" applyFill="1" applyBorder="1" applyAlignment="1" applyProtection="1">
      <x:alignment horizontal="general" vertical="center"/>
    </x:xf>
    <x:xf numFmtId="44" fontId="6" fillId="0" borderId="0" applyFont="1" applyFill="1" applyBorder="1" applyAlignment="1" applyProtection="1">
      <x:alignment horizontal="general" vertical="center"/>
    </x:xf>
    <x:xf numFmtId="42" fontId="6" fillId="0" borderId="0" applyFont="1" applyFill="1" applyBorder="1" applyAlignment="1" applyProtection="1">
      <x:alignment horizontal="general" vertical="center"/>
    </x:xf>
  </x:cellStyleXfs>
  <x:cellXfs count="39"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4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4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4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4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0" xfId="0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0" xfId="0" applyFill="1" applyAlignment="1">
          <x:alignment horizontal="center" vertical="center"/>
        </x:xf>
      </mc:Fallback>
    </mc:AlternateContent>
    <x:xf numFmtId="0" fontId="0" fillId="4" borderId="0" xfId="0" applyFill="1">
      <x:alignment horizontal="general" vertical="center"/>
    </x:xf>
    <x:xf numFmtId="0" fontId="0" fillId="5" borderId="0" xfId="0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6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9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7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7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7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4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4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4" xfId="0" applyNumberFormat="1" applyFont="1" applyFill="1" applyBorder="1" applyAlignment="1" applyProtection="1">
          <x:alignment horizontal="center" vertical="center"/>
        </x:xf>
      </mc:Fallback>
    </mc:AlternateContent>
    <x:xf numFmtId="0" fontId="8" fillId="4" borderId="4" xfId="0" applyNumberFormat="1" applyFont="1" applyFill="1" applyBorder="1" applyAlignment="1" applyProtection="1">
      <x:alignment horizontal="general" vertical="center" wrapText="1"/>
    </x:xf>
    <x:xf numFmtId="0" fontId="8" fillId="4" borderId="4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3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1">
    <x:cellStyle xfId="0" builtinId="0"/>
  </x:cellStyles>
  <x:dxfs count="18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ce6f2"/>
              <x:bgColor rgb="ffdce6f2"/>
            </x:patternFill>
          </x:fill>
          <x:border>
            <x:bottom style="thin">
              <x:color rgb="ff96b3d7"/>
            </x:bottom>
          </x:border>
        </x:dxf>
      </mc:Choice>
      <mc:Fallback>
        <x:dxf>
          <x:font>
            <x:color rgb="ff000000"/>
            <x:b val="1"/>
          </x:font>
          <x:fill>
            <x:patternFill patternType="solid">
              <x:fgColor rgb="ffdce6f2"/>
              <x:bgColor rgb="ffdce6f2"/>
            </x:patternFill>
          </x:fill>
          <x:border>
            <x:bottom style="thin">
              <x:color rgb="ff96b3d7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ce6f2"/>
              <x:bgColor rgb="ffdce6f2"/>
            </x:patternFill>
          </x:fill>
          <x:border>
            <x:top style="thin">
              <x:color rgb="ff96b3d7"/>
            </x:top>
          </x:border>
        </x:dxf>
      </mc:Choice>
      <mc:Fallback>
        <x:dxf>
          <x:font>
            <x:color rgb="ff000000"/>
            <x:b val="1"/>
          </x:font>
          <x:fill>
            <x:patternFill patternType="solid">
              <x:fgColor rgb="ffdce6f2"/>
              <x:bgColor rgb="ffdce6f2"/>
            </x:patternFill>
          </x:fill>
          <x:border>
            <x:top style="thin">
              <x:color rgb="ff96b3d7"/>
            </x:top>
          </x:border>
        </x:dxf>
      </mc:Fallback>
    </mc:AlternateContent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4f81bd"/>
            </x:top>
            <x:bottom style="thin">
              <x:color rgb="ff4f81bd"/>
            </x:bottom>
          </x:border>
        </x:dxf>
      </mc:Choice>
      <mc:Fallback>
        <x:dxf>
          <x:font>
            <x:color rgb="ff000000"/>
            <x:b val="1"/>
          </x:font>
          <x:border>
            <x:top style="thin">
              <x:color rgb="ff4f81bd"/>
            </x:top>
            <x:bottom style="thin">
              <x:color rgb="ff4f81bd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border>
            <x:bottom style="thin">
              <x:color rgb="ff96b3d7"/>
            </x:bottom>
          </x:border>
        </x:dxf>
      </mc:Choice>
      <mc:Fallback>
        <x:dxf>
          <x:font>
            <x:color rgb="ff000000"/>
            <x:b val="1"/>
          </x:font>
          <x:border>
            <x:bottom style="thin">
              <x:color rgb="ff96b3d7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ce6f2"/>
              <x:bgColor rgb="ffdce6f2"/>
            </x:patternFill>
          </x:fill>
          <x:border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ce6f2"/>
              <x:bgColor rgb="ffdce6f2"/>
            </x:patternFill>
          </x:fill>
          <x:border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4f81bd"/>
              <x:bgColor rgb="ff4f81bd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4f81bd"/>
              <x:bgColor rgb="ff4f81bd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4f81bd"/>
              <x:bgColor rgb="ff4f81bd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4f81bd"/>
              <x:bgColor rgb="ff4f81bd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4f81bd"/>
              <x:bgColor rgb="ff4f81bd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4f81bd"/>
              <x:bgColor rgb="ff4f81bd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4f81bd"/>
              <x:bgColor rgb="ff4f81bd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4f81bd"/>
              <x:bgColor rgb="ff4f81bd"/>
            </x:patternFill>
          </x:fill>
        </x:dxf>
      </mc:Fallback>
    </mc:AlternateContent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0" defaultTableStyle="TableStyleMedium9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B1:H16"/>
  <x:sheetViews>
    <x:sheetView tabSelected="1" topLeftCell="A1" zoomScaleNormal="100" zoomScaleSheetLayoutView="75" workbookViewId="0">
      <x:selection activeCell="B2" activeCellId="0" sqref="B2:B2"/>
    </x:sheetView>
  </x:sheetViews>
  <x:sheetFormatPr defaultColWidth="9.00390625" defaultRowHeight="16.399999999999999"/>
  <x:cols>
    <x:col min="2" max="2" width="23.875" customWidth="1"/>
    <x:col min="3" max="3" width="15.25" customWidth="1"/>
    <x:col min="4" max="4" width="15.75" customWidth="1"/>
    <x:col min="8" max="8" width="14.875" customWidth="1"/>
  </x:cols>
  <x:sheetData>
    <x:row r="1" spans="2:4" ht="16.75">
      <x:c r="B1" s="38" t="s">
        <x:v>9</x:v>
      </x:c>
      <x:c r="C1" s="38"/>
      <x:c r="D1" s="38"/>
    </x:row>
    <x:row r="2" spans="2:4" ht="31.5" customHeight="1">
      <x:c r="B2" s="2" t="s">
        <x:v>1</x:v>
      </x:c>
      <x:c r="C2" s="3" t="s">
        <x:v>12</x:v>
      </x:c>
      <x:c r="D2" s="4" t="s">
        <x:v>0</x:v>
      </x:c>
    </x:row>
    <x:row r="3" spans="2:8" ht="40.5" customHeight="1">
      <x:c r="B3" s="5" t="s">
        <x:v>10</x:v>
      </x:c>
      <x:c r="C3" s="6">
        <x:v>40</x:v>
      </x:c>
      <x:c r="D3" s="5">
        <x:f>C3*12</x:f>
        <x:v>480</x:v>
      </x:c>
      <x:c r="F3" s="34" t="s">
        <x:v>14</x:v>
      </x:c>
      <x:c r="G3" s="34"/>
      <x:c r="H3" s="34"/>
    </x:row>
    <x:row r="4" spans="2:8" ht="40.5" customHeight="1">
      <x:c r="B4" s="5" t="s">
        <x:v>13</x:v>
      </x:c>
      <x:c r="C4" s="6">
        <x:v>120</x:v>
      </x:c>
      <x:c r="D4" s="5">
        <x:f>C4*8</x:f>
        <x:v>960</x:v>
      </x:c>
      <x:c r="F4" s="35" t="s">
        <x:v>7</x:v>
      </x:c>
      <x:c r="G4" s="36"/>
      <x:c r="H4" s="36"/>
    </x:row>
    <x:row r="5" spans="2:8" ht="40.5" customHeight="1">
      <x:c r="B5" s="5" t="s">
        <x:v>15</x:v>
      </x:c>
      <x:c r="C5" s="6">
        <x:v>160</x:v>
      </x:c>
      <x:c r="D5" s="5">
        <x:f>C5*4</x:f>
        <x:v>640</x:v>
      </x:c>
      <x:c r="F5" s="36"/>
      <x:c r="G5" s="36"/>
      <x:c r="H5" s="36"/>
    </x:row>
    <x:row r="6" spans="2:8" ht="40.5" customHeight="1">
      <x:c r="B6" s="5" t="s">
        <x:v>3</x:v>
      </x:c>
      <x:c r="C6" s="6">
        <x:v>195</x:v>
      </x:c>
      <x:c r="D6" s="5">
        <x:f>C6*8</x:f>
        <x:v>1560</x:v>
      </x:c>
      <x:c r="F6" s="36"/>
      <x:c r="G6" s="36"/>
      <x:c r="H6" s="36"/>
    </x:row>
    <x:row r="7" spans="2:8" ht="40.5" customHeight="1">
      <x:c r="B7" s="5" t="s">
        <x:v>8</x:v>
      </x:c>
      <x:c r="C7" s="6">
        <x:v>25</x:v>
      </x:c>
      <x:c r="D7" s="5">
        <x:f>C7*40</x:f>
        <x:v>1000</x:v>
      </x:c>
      <x:c r="F7" s="37" t="s">
        <x:v>6</x:v>
      </x:c>
      <x:c r="G7" s="37"/>
      <x:c r="H7" s="37"/>
    </x:row>
    <x:row r="8" spans="2:4" ht="40.5" customHeight="1">
      <x:c r="B8" s="31" t="s">
        <x:v>4</x:v>
      </x:c>
      <x:c r="C8" s="31"/>
      <x:c r="D8" s="31"/>
    </x:row>
    <x:row r="9" spans="2:8" ht="40.5" customHeight="1">
      <x:c r="B9" s="29" t="s">
        <x:v>2</x:v>
      </x:c>
      <x:c r="C9" s="29"/>
      <x:c r="D9" s="29"/>
      <x:c r="F9" s="30">
        <x:f>(D3+D4+D5+D6+D7)*0.95</x:f>
        <x:v>4408</x:v>
      </x:c>
      <x:c r="G9" s="30"/>
      <x:c r="H9" s="30"/>
    </x:row>
    <x:row r="10" spans="2:8" ht="32.25" customHeight="1">
      <x:c r="B10" s="32" t="s">
        <x:v>16</x:v>
      </x:c>
      <x:c r="C10" s="32"/>
      <x:c r="D10" s="32"/>
      <x:c r="F10" s="33">
        <x:f>F9-D15</x:f>
        <x:v>4261.0666666666666</x:v>
      </x:c>
      <x:c r="G10" s="33"/>
      <x:c r="H10" s="33"/>
    </x:row>
    <x:row r="11" spans="2:8" ht="31.5" customHeight="1">
      <x:c r="B11" s="10" t="s">
        <x:v>5</x:v>
      </x:c>
      <x:c r="C11" s="11"/>
      <x:c r="D11" s="12"/>
      <x:c r="E11" s="28"/>
      <x:c r="F11" s="19">
        <x:f>F10/1.1</x:f>
        <x:v>3873.6969696969695</x:v>
      </x:c>
      <x:c r="G11" s="20"/>
      <x:c r="H11" s="21"/>
    </x:row>
    <x:row r="12" spans="2:8" ht="11.25" customHeight="1">
      <x:c r="B12" s="13"/>
      <x:c r="C12" s="14"/>
      <x:c r="D12" s="15"/>
      <x:c r="E12" s="28"/>
      <x:c r="F12" s="22"/>
      <x:c r="G12" s="23"/>
      <x:c r="H12" s="24"/>
    </x:row>
    <x:row r="13" spans="2:8" ht="12" customHeight="1">
      <x:c r="B13" s="16"/>
      <x:c r="C13" s="17"/>
      <x:c r="D13" s="18"/>
      <x:c r="E13" s="28"/>
      <x:c r="F13" s="25"/>
      <x:c r="G13" s="26"/>
      <x:c r="H13" s="27"/>
    </x:row>
    <x:row r="15" spans="2:4">
      <x:c r="B15" s="7" t="s">
        <x:v>11</x:v>
      </x:c>
      <x:c r="C15" s="9"/>
      <x:c r="D15" s="8">
        <x:f>F9/30</x:f>
        <x:v>146.93333333333334</x:v>
      </x:c>
    </x:row>
    <x:row r="16" spans="2:2">
      <x:c r="B16" s="1"/>
    </x:row>
  </x:sheetData>
  <x:mergeCells count="12">
    <x:mergeCell ref="B11:D13"/>
    <x:mergeCell ref="F11:H13"/>
    <x:mergeCell ref="E11:E13"/>
    <x:mergeCell ref="B9:D9"/>
    <x:mergeCell ref="F9:H9"/>
    <x:mergeCell ref="B8:D8"/>
    <x:mergeCell ref="B10:D10"/>
    <x:mergeCell ref="F10:H10"/>
    <x:mergeCell ref="F3:H3"/>
    <x:mergeCell ref="F4:H6"/>
    <x:mergeCell ref="F7:H7"/>
    <x:mergeCell ref="B1:D1"/>
  </x:mergeCells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200" verticalDpi="2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A1"/>
  <x:sheetViews>
    <x:sheetView topLeftCell="A1" zoomScaleNormal="100" zoomScaleSheetLayoutView="75" workbookViewId="0">
      <x:selection activeCell="A1" activeCellId="0" sqref="A1:A1"/>
    </x:sheetView>
  </x:sheetViews>
  <x:sheetFormatPr defaultColWidth="9.00390625" defaultRowHeight="16.5"/>
  <x:sheetData/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200" verticalDpi="2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A1"/>
  <x:sheetViews>
    <x:sheetView topLeftCell="A1" zoomScaleNormal="100" zoomScaleSheetLayoutView="75" workbookViewId="0">
      <x:selection activeCell="A1" activeCellId="0" sqref="A1:A1"/>
    </x:sheetView>
  </x:sheetViews>
  <x:sheetFormatPr defaultColWidth="9.00390625" defaultRowHeight="16.5"/>
  <x:sheetData/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200" verticalDpi="2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3" baseType="lpstr">
      <vt:lpstr>Sheet1</vt:lpstr>
      <vt:lpstr>Sheet2</vt:lpstr>
      <vt:lpstr>Sheet3</vt:lpstr>
    </vt:vector>
  </ep:TitlesOfParts>
  <ep:TotalTime>48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이창수</dc:creator>
  <cp:lastModifiedBy>ckdtn</cp:lastModifiedBy>
  <cp:revision>8</cp:revision>
  <dcterms:created xsi:type="dcterms:W3CDTF">2006-09-13T11:19:49.000</dcterms:created>
  <dcterms:modified xsi:type="dcterms:W3CDTF">2021-09-02T14:26:06.164</dcterms:modified>
  <cp:version>0906.0200.01</cp:version>
</cp:coreProperties>
</file>