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정백철\Desktop\"/>
    </mc:Choice>
  </mc:AlternateContent>
  <xr:revisionPtr revIDLastSave="0" documentId="13_ncr:1_{707462A6-0E49-42A9-BC48-34585EB6C47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일반" sheetId="1" r:id="rId1"/>
    <sheet name="슈페리얼" sheetId="2" r:id="rId2"/>
  </sheets>
  <definedNames>
    <definedName name="_xlnm._FilterDatabase" localSheetId="1" hidden="1">슈페리얼!$A$1:$H$16</definedName>
    <definedName name="YesNo">일반!$B$36:$B$37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" i="2" l="1"/>
  <c r="D2" i="2"/>
  <c r="D3" i="2"/>
  <c r="E19" i="2" l="1"/>
  <c r="D19" i="2"/>
  <c r="D4" i="2" l="1"/>
  <c r="D5" i="2"/>
  <c r="D6" i="2"/>
  <c r="D7" i="2"/>
  <c r="D8" i="2"/>
  <c r="D9" i="2"/>
  <c r="D10" i="2"/>
  <c r="D11" i="2"/>
  <c r="D12" i="2"/>
  <c r="D13" i="2"/>
  <c r="D14" i="2"/>
  <c r="D15" i="2"/>
  <c r="D16" i="2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" i="1"/>
  <c r="K32" i="1" l="1"/>
  <c r="J32" i="1"/>
  <c r="I33" i="1"/>
  <c r="I32" i="1"/>
  <c r="H32" i="1"/>
  <c r="I34" i="1" l="1"/>
  <c r="J34" i="1"/>
  <c r="K34" i="1"/>
  <c r="H34" i="1"/>
  <c r="G18" i="1" l="1"/>
  <c r="G17" i="1"/>
  <c r="G13" i="1"/>
  <c r="G14" i="1"/>
  <c r="G15" i="1"/>
  <c r="G16" i="1"/>
  <c r="G12" i="1"/>
  <c r="G3" i="1"/>
  <c r="G4" i="1"/>
  <c r="G5" i="1"/>
  <c r="G6" i="1"/>
  <c r="G7" i="1"/>
  <c r="G8" i="1"/>
  <c r="G9" i="1"/>
  <c r="G10" i="1"/>
  <c r="G11" i="1"/>
  <c r="G2" i="1"/>
  <c r="G16" i="2" l="1"/>
  <c r="F16" i="2"/>
  <c r="E16" i="2" s="1"/>
  <c r="G15" i="2"/>
  <c r="G14" i="2"/>
  <c r="F14" i="2"/>
  <c r="G13" i="2"/>
  <c r="G12" i="2"/>
  <c r="G11" i="2"/>
  <c r="F11" i="2"/>
  <c r="G10" i="2"/>
  <c r="F10" i="2"/>
  <c r="G9" i="2"/>
  <c r="G8" i="2"/>
  <c r="F8" i="2"/>
  <c r="E8" i="2" s="1"/>
  <c r="G7" i="2"/>
  <c r="G6" i="2"/>
  <c r="E6" i="2"/>
  <c r="G5" i="2"/>
  <c r="E5" i="2"/>
  <c r="G4" i="2"/>
  <c r="E4" i="2"/>
  <c r="G3" i="2"/>
  <c r="E3" i="2"/>
  <c r="G2" i="2"/>
  <c r="E2" i="2"/>
  <c r="F12" i="2" l="1"/>
  <c r="E12" i="2" s="1"/>
  <c r="F7" i="2"/>
  <c r="E7" i="2" s="1"/>
  <c r="I7" i="2" s="1"/>
  <c r="E11" i="2"/>
  <c r="F15" i="2"/>
  <c r="E15" i="2" s="1"/>
  <c r="F9" i="2"/>
  <c r="E9" i="2" s="1"/>
  <c r="E10" i="2"/>
  <c r="F13" i="2"/>
  <c r="E13" i="2" s="1"/>
  <c r="E14" i="2"/>
  <c r="J7" i="2" l="1"/>
  <c r="I8" i="2"/>
  <c r="I9" i="2" s="1"/>
  <c r="I10" i="2" s="1"/>
  <c r="I11" i="2" s="1"/>
  <c r="I12" i="2" s="1"/>
  <c r="I13" i="2" s="1"/>
  <c r="I14" i="2" s="1"/>
  <c r="I15" i="2" s="1"/>
  <c r="I16" i="2" s="1"/>
  <c r="G20" i="1"/>
  <c r="G21" i="1"/>
  <c r="G22" i="1"/>
  <c r="G23" i="1"/>
  <c r="G24" i="1"/>
  <c r="G25" i="1"/>
  <c r="G26" i="1"/>
  <c r="G19" i="1"/>
  <c r="J14" i="2" l="1"/>
  <c r="J8" i="2"/>
  <c r="J13" i="2"/>
  <c r="J12" i="2"/>
  <c r="J11" i="2"/>
  <c r="J9" i="2"/>
  <c r="J16" i="2"/>
  <c r="J15" i="2"/>
  <c r="J10" i="2"/>
  <c r="E13" i="1"/>
  <c r="E12" i="1"/>
  <c r="E11" i="1"/>
  <c r="E10" i="1"/>
  <c r="E9" i="1"/>
  <c r="E25" i="1"/>
  <c r="E15" i="1"/>
  <c r="E16" i="1"/>
  <c r="E14" i="1"/>
  <c r="E7" i="1"/>
  <c r="E5" i="1"/>
  <c r="K2" i="1"/>
  <c r="F25" i="1" l="1"/>
  <c r="E8" i="1"/>
  <c r="E3" i="1"/>
  <c r="K4" i="1"/>
  <c r="K6" i="1" s="1"/>
  <c r="K8" i="1" s="1"/>
  <c r="K10" i="1" s="1"/>
  <c r="K3" i="1"/>
  <c r="K5" i="1" s="1"/>
  <c r="K7" i="1" s="1"/>
  <c r="K9" i="1" s="1"/>
  <c r="K11" i="1" s="1"/>
  <c r="H2" i="1"/>
  <c r="H3" i="1" s="1"/>
  <c r="H4" i="1" s="1"/>
  <c r="H5" i="1" s="1"/>
  <c r="H6" i="1" s="1"/>
  <c r="H7" i="1" s="1"/>
  <c r="J2" i="1"/>
  <c r="J3" i="1" s="1"/>
  <c r="J4" i="1" s="1"/>
  <c r="J5" i="1" s="1"/>
  <c r="J6" i="1" s="1"/>
  <c r="J7" i="1" s="1"/>
  <c r="J8" i="1" s="1"/>
  <c r="J9" i="1" s="1"/>
  <c r="J10" i="1" s="1"/>
  <c r="J11" i="1" s="1"/>
  <c r="I2" i="1"/>
  <c r="I3" i="1" s="1"/>
  <c r="I4" i="1" s="1"/>
  <c r="I5" i="1" s="1"/>
  <c r="I6" i="1" s="1"/>
  <c r="I7" i="1" s="1"/>
  <c r="I8" i="1" s="1"/>
  <c r="I9" i="1" s="1"/>
  <c r="I10" i="1" s="1"/>
  <c r="I11" i="1" s="1"/>
  <c r="E4" i="1"/>
  <c r="E6" i="1"/>
  <c r="E2" i="1"/>
  <c r="E23" i="1"/>
  <c r="F23" i="1" s="1"/>
  <c r="E22" i="1"/>
  <c r="F22" i="1" s="1"/>
  <c r="E18" i="1"/>
  <c r="E21" i="1"/>
  <c r="F21" i="1" s="1"/>
  <c r="E17" i="1"/>
  <c r="F17" i="1" s="1"/>
  <c r="E20" i="1"/>
  <c r="F20" i="1" s="1"/>
  <c r="E26" i="1"/>
  <c r="F26" i="1" s="1"/>
  <c r="E19" i="1"/>
  <c r="E24" i="1"/>
  <c r="F24" i="1" l="1"/>
  <c r="J12" i="1"/>
  <c r="J13" i="1" s="1"/>
  <c r="I12" i="1"/>
  <c r="I13" i="1" s="1"/>
  <c r="H8" i="1"/>
  <c r="H9" i="1" s="1"/>
  <c r="H10" i="1" s="1"/>
  <c r="H11" i="1" s="1"/>
  <c r="H12" i="1" s="1"/>
  <c r="H13" i="1" s="1"/>
  <c r="K13" i="1"/>
  <c r="F19" i="1"/>
  <c r="F18" i="1"/>
  <c r="F15" i="1"/>
  <c r="F16" i="1"/>
  <c r="F14" i="1"/>
  <c r="K12" i="1" l="1"/>
  <c r="I14" i="1"/>
  <c r="H14" i="1"/>
  <c r="J14" i="1"/>
  <c r="J15" i="1" l="1"/>
  <c r="J28" i="1" s="1"/>
  <c r="J27" i="1"/>
  <c r="H27" i="1"/>
  <c r="A14" i="1" s="1"/>
  <c r="H15" i="1"/>
  <c r="I15" i="1"/>
  <c r="I27" i="1"/>
  <c r="I28" i="1" l="1"/>
  <c r="J16" i="1"/>
  <c r="J17" i="1" s="1"/>
  <c r="H16" i="1"/>
  <c r="H17" i="1" s="1"/>
  <c r="I16" i="1"/>
  <c r="H28" i="1"/>
  <c r="A15" i="1" s="1"/>
  <c r="B14" i="1" l="1"/>
  <c r="I29" i="1"/>
  <c r="J29" i="1"/>
  <c r="J18" i="1"/>
  <c r="J19" i="1" s="1"/>
  <c r="H29" i="1"/>
  <c r="A16" i="1" s="1"/>
  <c r="I17" i="1"/>
  <c r="H30" i="1"/>
  <c r="H18" i="1"/>
  <c r="A17" i="1" l="1"/>
  <c r="B16" i="1"/>
  <c r="B15" i="1"/>
  <c r="J20" i="1"/>
  <c r="J21" i="1" s="1"/>
  <c r="J22" i="1" s="1"/>
  <c r="J23" i="1" s="1"/>
  <c r="J24" i="1" s="1"/>
  <c r="J25" i="1" s="1"/>
  <c r="J26" i="1" s="1"/>
  <c r="I30" i="1"/>
  <c r="J31" i="1"/>
  <c r="H31" i="1"/>
  <c r="H19" i="1"/>
  <c r="H20" i="1" s="1"/>
  <c r="H21" i="1" s="1"/>
  <c r="H22" i="1" s="1"/>
  <c r="H23" i="1" s="1"/>
  <c r="H24" i="1" s="1"/>
  <c r="H25" i="1" s="1"/>
  <c r="H26" i="1" s="1"/>
  <c r="I18" i="1"/>
  <c r="A18" i="1" l="1"/>
  <c r="A19" i="1" s="1"/>
  <c r="A20" i="1" s="1"/>
  <c r="A21" i="1" s="1"/>
  <c r="B17" i="1"/>
  <c r="I19" i="1"/>
  <c r="I31" i="1"/>
  <c r="K14" i="1"/>
  <c r="B18" i="1" l="1"/>
  <c r="B19" i="1"/>
  <c r="A22" i="1"/>
  <c r="A23" i="1" s="1"/>
  <c r="A24" i="1" s="1"/>
  <c r="A25" i="1" s="1"/>
  <c r="A26" i="1" s="1"/>
  <c r="B21" i="1"/>
  <c r="B20" i="1"/>
  <c r="I20" i="1"/>
  <c r="K15" i="1"/>
  <c r="K28" i="1" s="1"/>
  <c r="K27" i="1"/>
  <c r="B23" i="1" l="1"/>
  <c r="B24" i="1"/>
  <c r="B22" i="1"/>
  <c r="B25" i="1"/>
  <c r="B26" i="1"/>
  <c r="I21" i="1"/>
  <c r="K16" i="1"/>
  <c r="K29" i="1" s="1"/>
  <c r="I22" i="1" l="1"/>
  <c r="K17" i="1"/>
  <c r="K30" i="1" s="1"/>
  <c r="I23" i="1" l="1"/>
  <c r="K18" i="1"/>
  <c r="K19" i="1" s="1"/>
  <c r="K20" i="1" s="1"/>
  <c r="K21" i="1" s="1"/>
  <c r="K22" i="1" s="1"/>
  <c r="K23" i="1" s="1"/>
  <c r="K24" i="1" s="1"/>
  <c r="K25" i="1" s="1"/>
  <c r="K26" i="1" s="1"/>
  <c r="I24" i="1" l="1"/>
  <c r="E27" i="1"/>
  <c r="K31" i="1"/>
  <c r="I25" i="1" l="1"/>
  <c r="I26" i="1" l="1"/>
  <c r="H2" i="2"/>
  <c r="H3" i="2" s="1"/>
  <c r="H4" i="2" l="1"/>
  <c r="H5" i="2" s="1"/>
  <c r="H6" i="2" s="1"/>
  <c r="H7" i="2" s="1"/>
  <c r="H8" i="2" s="1"/>
  <c r="H9" i="2" s="1"/>
  <c r="H10" i="2" s="1"/>
  <c r="H11" i="2" s="1"/>
  <c r="H12" i="2" s="1"/>
  <c r="H13" i="2" s="1"/>
  <c r="H14" i="2" s="1"/>
  <c r="H15" i="2" s="1"/>
  <c r="H16" i="2" s="1"/>
  <c r="F20" i="2"/>
  <c r="F19" i="2"/>
  <c r="G19" i="2"/>
  <c r="F21" i="2" l="1"/>
  <c r="H19" i="2"/>
  <c r="F22" i="2"/>
  <c r="D20" i="2" l="1"/>
  <c r="E20" i="2"/>
  <c r="F23" i="2"/>
  <c r="G20" i="2"/>
  <c r="H20" i="2" l="1"/>
  <c r="D21" i="2" l="1"/>
  <c r="E21" i="2"/>
  <c r="G21" i="2"/>
  <c r="H21" i="2" l="1"/>
  <c r="D22" i="2" l="1"/>
  <c r="E22" i="2"/>
  <c r="G22" i="2"/>
  <c r="H22" i="2" l="1"/>
  <c r="E23" i="2" l="1"/>
  <c r="D23" i="2"/>
  <c r="G23" i="2"/>
  <c r="H23" i="2" l="1"/>
</calcChain>
</file>

<file path=xl/sharedStrings.xml><?xml version="1.0" encoding="utf-8"?>
<sst xmlns="http://schemas.openxmlformats.org/spreadsheetml/2006/main" count="59" uniqueCount="53">
  <si>
    <t>레벨제한</t>
    <phoneticPr fontId="1" type="noConversion"/>
  </si>
  <si>
    <t>강화차수</t>
    <phoneticPr fontId="1" type="noConversion"/>
  </si>
  <si>
    <t>강화비용</t>
    <phoneticPr fontId="1" type="noConversion"/>
  </si>
  <si>
    <t>스타캐치 보너스확률</t>
    <phoneticPr fontId="1" type="noConversion"/>
  </si>
  <si>
    <t>MVP 할인</t>
    <phoneticPr fontId="1" type="noConversion"/>
  </si>
  <si>
    <t>PC방 할인</t>
    <phoneticPr fontId="1" type="noConversion"/>
  </si>
  <si>
    <t>성공확률</t>
    <phoneticPr fontId="1" type="noConversion"/>
  </si>
  <si>
    <t>파괴확률</t>
    <phoneticPr fontId="1" type="noConversion"/>
  </si>
  <si>
    <t>실패확률</t>
    <phoneticPr fontId="1" type="noConversion"/>
  </si>
  <si>
    <t>노작 아이템 가격</t>
    <phoneticPr fontId="1" type="noConversion"/>
  </si>
  <si>
    <t>레벨제한</t>
    <phoneticPr fontId="1" type="noConversion"/>
  </si>
  <si>
    <t>강화차수</t>
    <phoneticPr fontId="1" type="noConversion"/>
  </si>
  <si>
    <t>성공확률</t>
    <phoneticPr fontId="1" type="noConversion"/>
  </si>
  <si>
    <t>실패확률</t>
    <phoneticPr fontId="1" type="noConversion"/>
  </si>
  <si>
    <t>파괴확률</t>
    <phoneticPr fontId="1" type="noConversion"/>
  </si>
  <si>
    <t>강화비용</t>
    <phoneticPr fontId="1" type="noConversion"/>
  </si>
  <si>
    <t>MVP 할인</t>
    <phoneticPr fontId="1" type="noConversion"/>
  </si>
  <si>
    <t>PC방 할인</t>
    <phoneticPr fontId="1" type="noConversion"/>
  </si>
  <si>
    <t>할인 없음</t>
    <phoneticPr fontId="1" type="noConversion"/>
  </si>
  <si>
    <t>30% 할인</t>
    <phoneticPr fontId="1" type="noConversion"/>
  </si>
  <si>
    <t>5, 10, 15성 100%</t>
    <phoneticPr fontId="1" type="noConversion"/>
  </si>
  <si>
    <t>10성 이하 1+1</t>
    <phoneticPr fontId="1" type="noConversion"/>
  </si>
  <si>
    <t>배율22</t>
    <phoneticPr fontId="1" type="noConversion"/>
  </si>
  <si>
    <t>배율17</t>
    <phoneticPr fontId="1" type="noConversion"/>
  </si>
  <si>
    <t>배율17값과 배율22값은 수정금지</t>
    <phoneticPr fontId="1" type="noConversion"/>
  </si>
  <si>
    <t>배율17파</t>
    <phoneticPr fontId="1" type="noConversion"/>
  </si>
  <si>
    <t>파괴방지X</t>
    <phoneticPr fontId="1" type="noConversion"/>
  </si>
  <si>
    <t>15성까지 무료파방(Y/N)</t>
    <phoneticPr fontId="1" type="noConversion"/>
  </si>
  <si>
    <t>Y</t>
    <phoneticPr fontId="1" type="noConversion"/>
  </si>
  <si>
    <t>N</t>
    <phoneticPr fontId="1" type="noConversion"/>
  </si>
  <si>
    <t>z</t>
    <phoneticPr fontId="1" type="noConversion"/>
  </si>
  <si>
    <t>N</t>
  </si>
  <si>
    <t>스타캐치 적용방식</t>
    <phoneticPr fontId="1" type="noConversion"/>
  </si>
  <si>
    <t>합</t>
    <phoneticPr fontId="1" type="noConversion"/>
  </si>
  <si>
    <t>곱</t>
  </si>
  <si>
    <t>곱</t>
    <phoneticPr fontId="1" type="noConversion"/>
  </si>
  <si>
    <t>베이스확률</t>
    <phoneticPr fontId="1" type="noConversion"/>
  </si>
  <si>
    <t>베이스확률</t>
    <phoneticPr fontId="1" type="noConversion"/>
  </si>
  <si>
    <t>장비강화주문서</t>
    <phoneticPr fontId="1" type="noConversion"/>
  </si>
  <si>
    <t>고급장비강화주문서</t>
    <phoneticPr fontId="1" type="noConversion"/>
  </si>
  <si>
    <t>장강</t>
    <phoneticPr fontId="1" type="noConversion"/>
  </si>
  <si>
    <t>고장강</t>
    <phoneticPr fontId="1" type="noConversion"/>
  </si>
  <si>
    <t>스타포스</t>
    <phoneticPr fontId="1" type="noConversion"/>
  </si>
  <si>
    <t>누적</t>
    <phoneticPr fontId="1" type="noConversion"/>
  </si>
  <si>
    <t>최소강화비</t>
    <phoneticPr fontId="1" type="noConversion"/>
  </si>
  <si>
    <t>스타포스 시트에 장강주문서 기대값 반영</t>
    <phoneticPr fontId="1" type="noConversion"/>
  </si>
  <si>
    <t>평균 파괴 횟수</t>
    <phoneticPr fontId="1" type="noConversion"/>
  </si>
  <si>
    <t>증분 파괴횟수</t>
    <phoneticPr fontId="1" type="noConversion"/>
  </si>
  <si>
    <t>기대 파괴횟수</t>
    <phoneticPr fontId="1" type="noConversion"/>
  </si>
  <si>
    <t>기대파괴횟수, 최적효율파방을 따름</t>
    <phoneticPr fontId="1" type="noConversion"/>
  </si>
  <si>
    <t>기대파괴횟수</t>
    <phoneticPr fontId="1" type="noConversion"/>
  </si>
  <si>
    <t>증분파괴횟수</t>
    <phoneticPr fontId="1" type="noConversion"/>
  </si>
  <si>
    <t>슈페리얼은 MVP와 PC방할인 적용불가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</si>
</sst>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,##0_ "/>
    <numFmt numFmtId="177" formatCode="#,##0_);[Red]\(#,##0\)"/>
    <numFmt numFmtId="178" formatCode="0.0000%"/>
    <numFmt numFmtId="179" formatCode="0.00000_);[Red]\(0.00000\)"/>
    <numFmt numFmtId="180" formatCode="0.00_ "/>
  </numFmts>
  <fonts count="4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9" fontId="0" fillId="0" borderId="0" xfId="0" applyNumberFormat="1">
      <alignment vertical="center"/>
    </xf>
    <xf numFmtId="176" fontId="0" fillId="0" borderId="0" xfId="0" applyNumberFormat="1">
      <alignment vertical="center"/>
    </xf>
    <xf numFmtId="10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0" fillId="0" borderId="0" xfId="0" applyAlignment="1">
      <alignment vertical="center"/>
    </xf>
    <xf numFmtId="176" fontId="0" fillId="0" borderId="0" xfId="0" applyNumberFormat="1" applyAlignment="1">
      <alignment vertical="center"/>
    </xf>
    <xf numFmtId="0" fontId="0" fillId="0" borderId="0" xfId="0" applyAlignment="1">
      <alignment horizontal="left" vertical="top"/>
    </xf>
    <xf numFmtId="177" fontId="0" fillId="0" borderId="0" xfId="0" applyNumberFormat="1">
      <alignment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2" fillId="2" borderId="0" xfId="1" applyAlignment="1">
      <alignment vertical="center"/>
    </xf>
    <xf numFmtId="10" fontId="2" fillId="2" borderId="0" xfId="1" applyNumberFormat="1">
      <alignment vertical="center"/>
    </xf>
    <xf numFmtId="176" fontId="2" fillId="2" borderId="0" xfId="1" applyNumberFormat="1" applyAlignment="1">
      <alignment vertical="center"/>
    </xf>
    <xf numFmtId="176" fontId="2" fillId="2" borderId="0" xfId="1" applyNumberFormat="1" applyBorder="1" applyAlignment="1" applyProtection="1">
      <alignment vertical="center"/>
    </xf>
    <xf numFmtId="177" fontId="2" fillId="2" borderId="0" xfId="1" applyNumberFormat="1">
      <alignment vertical="center"/>
    </xf>
    <xf numFmtId="10" fontId="0" fillId="0" borderId="0" xfId="0" applyNumberFormat="1" applyAlignment="1">
      <alignment horizontal="right" vertical="top"/>
    </xf>
    <xf numFmtId="176" fontId="0" fillId="0" borderId="0" xfId="0" applyNumberFormat="1" applyAlignment="1">
      <alignment horizontal="right" vertical="top"/>
    </xf>
    <xf numFmtId="0" fontId="0" fillId="0" borderId="0" xfId="0" applyProtection="1">
      <alignment vertical="center"/>
      <protection hidden="1"/>
    </xf>
    <xf numFmtId="0" fontId="0" fillId="0" borderId="0" xfId="0" applyNumberFormat="1">
      <alignment vertical="center"/>
    </xf>
    <xf numFmtId="178" fontId="0" fillId="0" borderId="0" xfId="0" applyNumberFormat="1">
      <alignment vertical="center"/>
    </xf>
    <xf numFmtId="178" fontId="0" fillId="0" borderId="0" xfId="0" applyNumberFormat="1" applyAlignment="1">
      <alignment vertical="center"/>
    </xf>
    <xf numFmtId="178" fontId="0" fillId="0" borderId="0" xfId="0" applyNumberFormat="1" applyAlignment="1">
      <alignment horizontal="center" vertical="center"/>
    </xf>
    <xf numFmtId="177" fontId="0" fillId="0" borderId="0" xfId="0" applyNumberFormat="1" applyFill="1">
      <alignment vertical="center"/>
    </xf>
    <xf numFmtId="176" fontId="3" fillId="0" borderId="0" xfId="0" applyNumberFormat="1" applyFont="1" applyFill="1" applyProtection="1">
      <alignment vertical="center"/>
      <protection hidden="1"/>
    </xf>
    <xf numFmtId="179" fontId="0" fillId="0" borderId="0" xfId="0" applyNumberFormat="1">
      <alignment vertical="center"/>
    </xf>
    <xf numFmtId="180" fontId="0" fillId="0" borderId="0" xfId="0" applyNumberFormat="1">
      <alignment vertical="center"/>
    </xf>
    <xf numFmtId="9" fontId="0" fillId="0" borderId="0" xfId="0" applyNumberFormat="1" applyProtection="1">
      <alignment vertical="center"/>
    </xf>
  </cellXfs>
  <cellStyles count="2">
    <cellStyle name="좋음" xfId="1" builtinId="26"/>
    <cellStyle name="표준" xfId="0" builtinId="0"/>
  </cellStyles>
  <dxfs count="1">
    <dxf>
      <font>
        <color rgb="FF003300"/>
      </font>
      <fill>
        <patternFill>
          <bgColor rgb="FF99FFCC"/>
        </patternFill>
      </fill>
    </dxf>
  </dxfs>
  <tableStyles count="0" defaultTableStyle="TableStyleMedium2" defaultPivotStyle="PivotStyleLight16"/>
  <colors>
    <mruColors>
      <color rgb="FF003300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9"/>
  <sheetViews>
    <sheetView tabSelected="1" topLeftCell="A6" workbookViewId="0">
      <selection activeCell="A14" sqref="A14"/>
    </sheetView>
  </sheetViews>
  <sheetFormatPr defaultRowHeight="17.399999999999999"/>
  <cols>
    <col min="1" max="1" width="30.8984375" customWidth="1"/>
    <col min="2" max="2" width="14.59765625" bestFit="1" customWidth="1"/>
    <col min="4" max="4" width="9" style="2" bestFit="1" customWidth="1"/>
    <col min="5" max="5" width="9.19921875" bestFit="1" customWidth="1"/>
    <col min="6" max="6" width="9" bestFit="1" customWidth="1"/>
    <col min="7" max="7" width="12.09765625" bestFit="1" customWidth="1"/>
    <col min="8" max="8" width="21.09765625" style="8" bestFit="1" customWidth="1"/>
    <col min="9" max="11" width="21.09765625" bestFit="1" customWidth="1"/>
    <col min="12" max="12" width="12.69921875" bestFit="1" customWidth="1"/>
    <col min="13" max="13" width="22.69921875" style="21" bestFit="1" customWidth="1"/>
    <col min="14" max="14" width="12.69921875" style="3" bestFit="1" customWidth="1"/>
    <col min="15" max="15" width="11" bestFit="1" customWidth="1"/>
    <col min="16" max="16" width="9.8984375" bestFit="1" customWidth="1"/>
  </cols>
  <sheetData>
    <row r="1" spans="1:16" s="4" customFormat="1">
      <c r="A1" s="4" t="s">
        <v>0</v>
      </c>
      <c r="B1" s="4">
        <v>160</v>
      </c>
      <c r="C1" s="4" t="s">
        <v>1</v>
      </c>
      <c r="D1" s="5" t="s">
        <v>6</v>
      </c>
      <c r="E1" s="4" t="s">
        <v>8</v>
      </c>
      <c r="F1" s="4" t="s">
        <v>7</v>
      </c>
      <c r="G1" s="5" t="s">
        <v>2</v>
      </c>
      <c r="H1" s="4" t="s">
        <v>18</v>
      </c>
      <c r="I1" s="4" t="s">
        <v>19</v>
      </c>
      <c r="J1" s="4" t="s">
        <v>20</v>
      </c>
      <c r="K1" s="4" t="s">
        <v>21</v>
      </c>
      <c r="M1" s="21" t="s">
        <v>36</v>
      </c>
      <c r="N1" s="16"/>
      <c r="O1" s="17"/>
      <c r="P1" s="17"/>
    </row>
    <row r="2" spans="1:16">
      <c r="A2" t="s">
        <v>4</v>
      </c>
      <c r="B2" s="1">
        <v>0.1</v>
      </c>
      <c r="C2" s="6">
        <v>1</v>
      </c>
      <c r="D2" s="3">
        <f>M2*IF($B$7="곱",$B$6+1,1)+IF($B$7="합",$B$6,0)</f>
        <v>0.95</v>
      </c>
      <c r="E2" s="3">
        <f>1-D2-F2</f>
        <v>5.0000000000000044E-2</v>
      </c>
      <c r="F2" s="3">
        <v>0</v>
      </c>
      <c r="G2" s="7">
        <f>ROUND(1000+$B$1^3*C2/25,-2)</f>
        <v>164800</v>
      </c>
      <c r="H2" s="2">
        <f>$G2*H$32/$D2</f>
        <v>156126.31578947368</v>
      </c>
      <c r="I2" s="2">
        <f>$G2*I$32/$D2</f>
        <v>109288.42105263159</v>
      </c>
      <c r="J2" s="2">
        <f>$G2*J$32/$D2</f>
        <v>156126.31578947368</v>
      </c>
      <c r="K2" s="9">
        <f>$G2*K$32/$D2</f>
        <v>156126.31578947368</v>
      </c>
      <c r="M2" s="21">
        <v>0.95</v>
      </c>
      <c r="N2" s="16"/>
      <c r="O2" s="17"/>
      <c r="P2" s="17"/>
    </row>
    <row r="3" spans="1:16">
      <c r="A3" t="s">
        <v>5</v>
      </c>
      <c r="B3" s="1">
        <v>0</v>
      </c>
      <c r="C3" s="6">
        <v>2</v>
      </c>
      <c r="D3" s="3">
        <f t="shared" ref="D3:D26" si="0">M3*IF($B$7="곱",$B$6+1,1)+IF($B$7="합",$B$6,0)</f>
        <v>0.9</v>
      </c>
      <c r="E3" s="3">
        <f t="shared" ref="E3:E13" si="1">1-D3-F3</f>
        <v>9.9999999999999978E-2</v>
      </c>
      <c r="F3" s="3">
        <v>0</v>
      </c>
      <c r="G3" s="7">
        <f t="shared" ref="G3:G11" si="2">ROUND(1000+$B$1^3*C3/25,-2)</f>
        <v>328700</v>
      </c>
      <c r="H3" s="10">
        <f t="shared" ref="H3:J8" si="3">$G3*H$32/$D3+H2</f>
        <v>484826.31578947371</v>
      </c>
      <c r="I3" s="10">
        <f t="shared" si="3"/>
        <v>339378.42105263157</v>
      </c>
      <c r="J3" s="10">
        <f t="shared" si="3"/>
        <v>484826.31578947371</v>
      </c>
      <c r="K3" s="9">
        <f>$G2*K$32/$D2</f>
        <v>156126.31578947368</v>
      </c>
      <c r="M3" s="21">
        <v>0.9</v>
      </c>
      <c r="N3" s="16"/>
      <c r="O3" s="17"/>
      <c r="P3" s="17"/>
    </row>
    <row r="4" spans="1:16">
      <c r="B4" s="1"/>
      <c r="C4" s="6">
        <v>3</v>
      </c>
      <c r="D4" s="3">
        <f t="shared" si="0"/>
        <v>0.85</v>
      </c>
      <c r="E4" s="3">
        <f t="shared" si="1"/>
        <v>0.15000000000000002</v>
      </c>
      <c r="F4" s="3">
        <v>0</v>
      </c>
      <c r="G4" s="7">
        <f t="shared" si="2"/>
        <v>492500</v>
      </c>
      <c r="H4" s="10">
        <f t="shared" si="3"/>
        <v>1006296.9040247679</v>
      </c>
      <c r="I4" s="10">
        <f t="shared" si="3"/>
        <v>704407.83281733748</v>
      </c>
      <c r="J4" s="10">
        <f t="shared" si="3"/>
        <v>1006296.9040247679</v>
      </c>
      <c r="K4" s="9">
        <f>$G3*K$32/$D3+K2</f>
        <v>484826.31578947371</v>
      </c>
      <c r="M4" s="21">
        <v>0.85</v>
      </c>
      <c r="N4" s="16"/>
      <c r="O4" s="17"/>
      <c r="P4" s="17"/>
    </row>
    <row r="5" spans="1:16">
      <c r="A5" t="s">
        <v>9</v>
      </c>
      <c r="B5" s="2">
        <v>60000000000</v>
      </c>
      <c r="C5" s="6">
        <v>4</v>
      </c>
      <c r="D5" s="3">
        <f t="shared" si="0"/>
        <v>0.85</v>
      </c>
      <c r="E5" s="3">
        <f t="shared" si="1"/>
        <v>0.15000000000000002</v>
      </c>
      <c r="F5" s="3">
        <v>0</v>
      </c>
      <c r="G5" s="7">
        <f t="shared" si="2"/>
        <v>656400</v>
      </c>
      <c r="H5" s="10">
        <f t="shared" si="3"/>
        <v>1701308.6687306503</v>
      </c>
      <c r="I5" s="10">
        <f t="shared" si="3"/>
        <v>1190916.0681114551</v>
      </c>
      <c r="J5" s="10">
        <f t="shared" si="3"/>
        <v>1701308.6687306503</v>
      </c>
      <c r="K5" s="9">
        <f>$G4*K$32/$D4+K3</f>
        <v>677596.90402476781</v>
      </c>
      <c r="M5" s="21">
        <v>0.85</v>
      </c>
      <c r="N5" s="16"/>
      <c r="O5" s="17"/>
      <c r="P5" s="17"/>
    </row>
    <row r="6" spans="1:16">
      <c r="A6" t="s">
        <v>3</v>
      </c>
      <c r="B6" s="3">
        <v>0</v>
      </c>
      <c r="C6" s="6">
        <v>5</v>
      </c>
      <c r="D6" s="3">
        <f t="shared" si="0"/>
        <v>0.8</v>
      </c>
      <c r="E6" s="3">
        <f t="shared" si="1"/>
        <v>0.19999999999999996</v>
      </c>
      <c r="F6" s="3">
        <v>0</v>
      </c>
      <c r="G6" s="7">
        <f t="shared" si="2"/>
        <v>820200</v>
      </c>
      <c r="H6" s="10">
        <f t="shared" si="3"/>
        <v>2624033.6687306501</v>
      </c>
      <c r="I6" s="10">
        <f t="shared" si="3"/>
        <v>1836823.5681114551</v>
      </c>
      <c r="J6" s="10">
        <f t="shared" si="3"/>
        <v>2624033.6687306501</v>
      </c>
      <c r="K6" s="9">
        <f>$G5*K$32/$D5+K4</f>
        <v>1179838.0804953561</v>
      </c>
      <c r="M6" s="21">
        <v>0.8</v>
      </c>
      <c r="N6"/>
      <c r="O6" s="17"/>
      <c r="P6" s="17"/>
    </row>
    <row r="7" spans="1:16">
      <c r="A7" t="s">
        <v>32</v>
      </c>
      <c r="B7" s="19" t="s">
        <v>34</v>
      </c>
      <c r="C7" s="6">
        <v>6</v>
      </c>
      <c r="D7" s="3">
        <f t="shared" si="0"/>
        <v>0.75</v>
      </c>
      <c r="E7" s="3">
        <f t="shared" si="1"/>
        <v>0.25</v>
      </c>
      <c r="F7" s="3">
        <v>0</v>
      </c>
      <c r="G7" s="7">
        <f t="shared" si="2"/>
        <v>984000</v>
      </c>
      <c r="H7" s="10">
        <f>$G7*H$32/$D7+H6</f>
        <v>3804833.6687306501</v>
      </c>
      <c r="I7" s="10">
        <f t="shared" ref="I7" si="4">$G7*I$32/$D7+I6</f>
        <v>2663383.5681114551</v>
      </c>
      <c r="J7" s="10">
        <f>J6+G7*J32</f>
        <v>3509633.6687306501</v>
      </c>
      <c r="K7" s="9">
        <f t="shared" ref="K7:K11" si="5">$G6*K$32/$D6+K5</f>
        <v>1600321.9040247677</v>
      </c>
      <c r="M7" s="21">
        <v>0.75</v>
      </c>
      <c r="N7" s="16"/>
      <c r="O7" s="17"/>
      <c r="P7" s="17"/>
    </row>
    <row r="8" spans="1:16">
      <c r="A8" t="s">
        <v>27</v>
      </c>
      <c r="B8" t="s">
        <v>31</v>
      </c>
      <c r="C8" s="6">
        <v>7</v>
      </c>
      <c r="D8" s="3">
        <f t="shared" si="0"/>
        <v>0.7</v>
      </c>
      <c r="E8" s="3">
        <f t="shared" si="1"/>
        <v>0.30000000000000004</v>
      </c>
      <c r="F8" s="3">
        <v>0</v>
      </c>
      <c r="G8" s="7">
        <f t="shared" si="2"/>
        <v>1147900</v>
      </c>
      <c r="H8" s="10">
        <f t="shared" ref="H8:J11" si="6">$G8*H$32/$D8+H7</f>
        <v>5280705.0973020792</v>
      </c>
      <c r="I8" s="10">
        <f t="shared" si="6"/>
        <v>3696493.5681114551</v>
      </c>
      <c r="J8" s="10">
        <f t="shared" si="3"/>
        <v>4985505.0973020792</v>
      </c>
      <c r="K8" s="9">
        <f t="shared" si="5"/>
        <v>2360638.0804953561</v>
      </c>
      <c r="M8" s="21">
        <v>0.7</v>
      </c>
      <c r="N8" s="16"/>
      <c r="O8" s="17"/>
      <c r="P8" s="17"/>
    </row>
    <row r="9" spans="1:16">
      <c r="C9" s="6">
        <v>8</v>
      </c>
      <c r="D9" s="3">
        <f t="shared" si="0"/>
        <v>0.65</v>
      </c>
      <c r="E9" s="3">
        <f t="shared" si="1"/>
        <v>0.35</v>
      </c>
      <c r="F9" s="3">
        <v>0</v>
      </c>
      <c r="G9" s="7">
        <f t="shared" si="2"/>
        <v>1311700</v>
      </c>
      <c r="H9" s="10">
        <f t="shared" si="6"/>
        <v>7096905.0973020792</v>
      </c>
      <c r="I9" s="10">
        <f t="shared" si="6"/>
        <v>4967833.5681114551</v>
      </c>
      <c r="J9" s="10">
        <f t="shared" si="6"/>
        <v>6801705.0973020792</v>
      </c>
      <c r="K9" s="9">
        <f t="shared" si="5"/>
        <v>3076193.3325961963</v>
      </c>
      <c r="M9" s="21">
        <v>0.65</v>
      </c>
      <c r="P9" s="17"/>
    </row>
    <row r="10" spans="1:16">
      <c r="C10" s="6">
        <v>9</v>
      </c>
      <c r="D10" s="3">
        <f t="shared" si="0"/>
        <v>0.6</v>
      </c>
      <c r="E10" s="3">
        <f t="shared" si="1"/>
        <v>0.4</v>
      </c>
      <c r="F10" s="3">
        <v>0</v>
      </c>
      <c r="G10" s="7">
        <f t="shared" si="2"/>
        <v>1475600</v>
      </c>
      <c r="H10" s="10">
        <f t="shared" si="6"/>
        <v>9310305.0973020792</v>
      </c>
      <c r="I10" s="10">
        <f t="shared" si="6"/>
        <v>6517213.5681114551</v>
      </c>
      <c r="J10" s="10">
        <f t="shared" si="6"/>
        <v>9015105.0973020792</v>
      </c>
      <c r="K10" s="9">
        <f t="shared" si="5"/>
        <v>4176838.0804953561</v>
      </c>
      <c r="M10" s="21">
        <v>0.6</v>
      </c>
    </row>
    <row r="11" spans="1:16">
      <c r="A11" t="s">
        <v>49</v>
      </c>
      <c r="C11" s="11">
        <v>10</v>
      </c>
      <c r="D11" s="12">
        <f t="shared" si="0"/>
        <v>0.55000000000000004</v>
      </c>
      <c r="E11" s="12">
        <f t="shared" si="1"/>
        <v>0.44999999999999996</v>
      </c>
      <c r="F11" s="12">
        <v>0</v>
      </c>
      <c r="G11" s="13">
        <f t="shared" si="2"/>
        <v>1639400</v>
      </c>
      <c r="H11" s="14">
        <f t="shared" si="6"/>
        <v>11992959.642756624</v>
      </c>
      <c r="I11" s="14">
        <f t="shared" si="6"/>
        <v>8395071.7499296367</v>
      </c>
      <c r="J11" s="14">
        <f t="shared" si="6"/>
        <v>11697759.642756624</v>
      </c>
      <c r="K11" s="15">
        <f t="shared" si="5"/>
        <v>5289593.3325961959</v>
      </c>
      <c r="M11" s="21">
        <v>0.55000000000000004</v>
      </c>
    </row>
    <row r="12" spans="1:16">
      <c r="A12" t="s">
        <v>47</v>
      </c>
      <c r="B12" t="s">
        <v>48</v>
      </c>
      <c r="C12" s="6">
        <v>11</v>
      </c>
      <c r="D12" s="3">
        <f t="shared" si="0"/>
        <v>0.5</v>
      </c>
      <c r="E12" s="3">
        <f t="shared" si="1"/>
        <v>0.5</v>
      </c>
      <c r="F12" s="3">
        <v>0</v>
      </c>
      <c r="G12" s="7">
        <f>ROUND(1000+(C12^2.7)/400*$B$1^3,-2)</f>
        <v>6639400</v>
      </c>
      <c r="H12" s="10">
        <f>$G12*H$32/$D12+H11</f>
        <v>23943879.642756626</v>
      </c>
      <c r="I12" s="10">
        <f>$G12*I$32/$D12+I11</f>
        <v>16760715.749929637</v>
      </c>
      <c r="J12" s="10">
        <f>J11+G12*J32</f>
        <v>17673219.642756626</v>
      </c>
      <c r="K12" s="9">
        <f>(G11*K$32+E11*(K10-K9))/D11+K10</f>
        <v>7760020.1469583046</v>
      </c>
      <c r="M12" s="21">
        <v>0.5</v>
      </c>
    </row>
    <row r="13" spans="1:16">
      <c r="A13">
        <v>0</v>
      </c>
      <c r="B13">
        <v>0</v>
      </c>
      <c r="C13" s="6">
        <v>12</v>
      </c>
      <c r="D13" s="3">
        <f t="shared" si="0"/>
        <v>0.45</v>
      </c>
      <c r="E13" s="3">
        <f t="shared" si="1"/>
        <v>0.55000000000000004</v>
      </c>
      <c r="F13" s="3">
        <v>0</v>
      </c>
      <c r="G13" s="7">
        <f t="shared" ref="G13:G16" si="7">ROUND(1000+(C13^2.7)/400*$B$1^3,-2)</f>
        <v>8397300</v>
      </c>
      <c r="H13" s="10">
        <f>($G13*H$32+$E13*(H12-H11))/$D13+H12</f>
        <v>55345159.642756626</v>
      </c>
      <c r="I13" s="10">
        <f>($G13*I$32+$E13*(I12-I11))/$D13+I12</f>
        <v>38741611.749929637</v>
      </c>
      <c r="J13" s="10">
        <f>($G13*J$32+$E13*(J12-J11))/$D13+J12</f>
        <v>41771159.642756626</v>
      </c>
      <c r="K13" s="9">
        <f>G12*K$32/D12+K11</f>
        <v>17240513.332596198</v>
      </c>
      <c r="M13" s="21">
        <v>0.45</v>
      </c>
    </row>
    <row r="14" spans="1:16">
      <c r="A14" s="26">
        <f>IF($H27="파괴방지O",0,( E14*E13*A13+E14*F13*(1+SUM($A$13:A13))+F14*(1+SUM($A$13:A13)) )/(D14))</f>
        <v>0</v>
      </c>
      <c r="B14" s="25">
        <f>SUM($A$13:A14)</f>
        <v>0</v>
      </c>
      <c r="C14" s="6">
        <v>13</v>
      </c>
      <c r="D14" s="3">
        <f t="shared" si="0"/>
        <v>0.4</v>
      </c>
      <c r="E14" s="3">
        <f>IF($B$8="Y",(1-D14),(1-D14)*0.99)</f>
        <v>0.59399999999999997</v>
      </c>
      <c r="F14" s="3">
        <f>(1-D14-E14)</f>
        <v>6.0000000000000053E-3</v>
      </c>
      <c r="G14" s="7">
        <f t="shared" si="7"/>
        <v>10422900</v>
      </c>
      <c r="H14" s="10">
        <f>MIN(($G14*H$32+$E14*$G13*H$32+$E14*$E13*($G12*H$32+H13-H12)+$F14*($B$5+H13-H$13))/$D14+H13,($G14*H$34+($E14+$F14)*$G13*H$32+($E14+$F14)*$E13*($G12*H$32+H13-H12))/$D14+H13)</f>
        <v>147026100.14275664</v>
      </c>
      <c r="I14" s="10">
        <f>MIN(($G14*I$32+$E14*$G13*I$32+$E14*$E13*($G12*I$32+I13-I12)+$F14*($B$5+I13-I$13))/$D14+I13,($G14*I$34+($E14+$F14)*$G13*I$32+($E14+$F14)*$E13*($G12*I$32+I13-I12))/$D14+I13)</f>
        <v>110735445.09992962</v>
      </c>
      <c r="J14" s="10">
        <f>MIN(($G14*J$32+$E14*$G13*J$32+$E14*$E13*($G12*J$32+J13-J12)+$F14*($B$5+J13-J$13))/$D14+J13,($G14*J$34+($E14+$F14)*$G13*J$32+($E14+$F14)*$E13*($G12*J$32+J13-J12))/$D14+J13)</f>
        <v>127426844.64275663</v>
      </c>
      <c r="K14" s="10">
        <f>MIN(($G14*K$32+$E14*$G13*K$32+$E14*$E13*($G12*K$32)+$F14*($B$5+K13-K$13))/$D14+K13,($G14*K$34+($E14+$F14)*$G13*K$32+($E14+$F14)*$E13*($G12*K$32))/$D14+K13)</f>
        <v>83015397.832596198</v>
      </c>
      <c r="M14" s="21">
        <v>0.4</v>
      </c>
    </row>
    <row r="15" spans="1:16">
      <c r="A15" s="26">
        <f>IF($H28="파괴방지O",0,( E15*E14*A14+E15*F14*(1+SUM($A$13:A14))+F15*(1+SUM($A$13:A14)) )/(D15))</f>
        <v>0</v>
      </c>
      <c r="B15" s="25">
        <f>SUM($A$13:A15)</f>
        <v>0</v>
      </c>
      <c r="C15" s="6">
        <v>14</v>
      </c>
      <c r="D15" s="3">
        <f t="shared" si="0"/>
        <v>0.35</v>
      </c>
      <c r="E15" s="3">
        <f>IF($B$8="Y",(1-D15),(1-D15)*0.98)</f>
        <v>0.63700000000000001</v>
      </c>
      <c r="F15" s="3">
        <f>(1-D15-E15)</f>
        <v>1.3000000000000012E-2</v>
      </c>
      <c r="G15" s="7">
        <f t="shared" si="7"/>
        <v>12731500</v>
      </c>
      <c r="H15" s="10">
        <f t="shared" ref="H15:K16" si="8">MIN(($G15*H$32+$E15*$G14*H$32+$E15*$E14*($G13*H$32+H14-H13)+$F15*($B$5+H14-H$13)+$E15*$F14*($B$5+H14-H$13))/$D15+H14,($G15*H$34+($E15+$F15)*$G14*H$34+($E15+$F15)*($E14+$F14)*($G13*H$32+H14-H13))/$D15+H14)</f>
        <v>363497958.98561382</v>
      </c>
      <c r="I15" s="10">
        <f t="shared" si="8"/>
        <v>287696071.28992957</v>
      </c>
      <c r="J15" s="10">
        <f t="shared" si="8"/>
        <v>337184847.35704243</v>
      </c>
      <c r="K15" s="10">
        <f t="shared" si="8"/>
        <v>270620508.56116766</v>
      </c>
      <c r="M15" s="21">
        <v>0.35</v>
      </c>
    </row>
    <row r="16" spans="1:16">
      <c r="A16" s="26">
        <f>IF($H29="파괴방지O",0,( E16*E15*A15+E16*F15*(1+SUM($A$13:A15))+F16*(1+SUM($A$13:A15)) )/(D16))</f>
        <v>0</v>
      </c>
      <c r="B16" s="25">
        <f>SUM($A$13:A16)</f>
        <v>0</v>
      </c>
      <c r="C16" s="11">
        <v>15</v>
      </c>
      <c r="D16" s="12">
        <f t="shared" si="0"/>
        <v>0.3</v>
      </c>
      <c r="E16" s="12">
        <f>IF($B$8="Y",(1-D16),(1-D16)*0.98)</f>
        <v>0.68599999999999994</v>
      </c>
      <c r="F16" s="12">
        <f t="shared" ref="F16:F26" si="9">(1-D16-E16)</f>
        <v>1.4000000000000012E-2</v>
      </c>
      <c r="G16" s="13">
        <f t="shared" si="7"/>
        <v>15338200</v>
      </c>
      <c r="H16" s="14">
        <f t="shared" si="8"/>
        <v>859625786.73061395</v>
      </c>
      <c r="I16" s="14">
        <f t="shared" si="8"/>
        <v>697805126.96142948</v>
      </c>
      <c r="J16" s="14">
        <f t="shared" si="8"/>
        <v>823129993.3070426</v>
      </c>
      <c r="K16" s="14">
        <f t="shared" si="8"/>
        <v>722967101.66616774</v>
      </c>
      <c r="M16" s="21">
        <v>0.3</v>
      </c>
    </row>
    <row r="17" spans="1:13">
      <c r="A17" s="26">
        <f>IF($H30="파괴방지O",0,(F17*(1+SUM($A$13:A16)))/D17)</f>
        <v>0</v>
      </c>
      <c r="B17" s="25">
        <f>SUM($A$13:A17)</f>
        <v>0</v>
      </c>
      <c r="C17" s="6">
        <v>16</v>
      </c>
      <c r="D17" s="3">
        <f t="shared" si="0"/>
        <v>0.3</v>
      </c>
      <c r="E17" s="3">
        <f>(1-D17)*0.97</f>
        <v>0.67899999999999994</v>
      </c>
      <c r="F17" s="3">
        <f t="shared" si="9"/>
        <v>2.1000000000000019E-2</v>
      </c>
      <c r="G17" s="7">
        <f>ROUND(1000+$B$1^3*(C17^2.7)/200,-2)</f>
        <v>36514500</v>
      </c>
      <c r="H17" s="10">
        <f>MIN(($G17*H$32+$F17*($B$5+H16-H$13))/$D17+H16,($G17*H$34)/$D17+H16)</f>
        <v>1090884286.7306139</v>
      </c>
      <c r="I17" s="10">
        <f>MIN(($G17*I$32+$F17*($B$5+I16-I$13))/$D17+I16,($G17*I$34)/$D17+I16)</f>
        <v>896200576.96142948</v>
      </c>
      <c r="J17" s="10">
        <f>J16+G17*J32</f>
        <v>855993043.3070426</v>
      </c>
      <c r="K17" s="10">
        <f>MIN(($G17*K$32+$F17*($B$5+K16-K$13))/$D17+K16,($G17*K$34)/$D17+K16)</f>
        <v>954225601.66616774</v>
      </c>
      <c r="M17" s="21">
        <v>0.3</v>
      </c>
    </row>
    <row r="18" spans="1:13">
      <c r="A18" s="26">
        <f>IF($H31="파괴방지O",0,(E18*A17+F18*(1+SUM($A$13:A17)))/D18)</f>
        <v>0</v>
      </c>
      <c r="B18" s="25">
        <f>SUM($A$13:A18)</f>
        <v>0</v>
      </c>
      <c r="C18" s="11">
        <v>17</v>
      </c>
      <c r="D18" s="12">
        <f t="shared" si="0"/>
        <v>0.3</v>
      </c>
      <c r="E18" s="12">
        <f t="shared" ref="E18:E19" si="10">(1-D18)*0.97</f>
        <v>0.67899999999999994</v>
      </c>
      <c r="F18" s="12">
        <f t="shared" si="9"/>
        <v>2.1000000000000019E-2</v>
      </c>
      <c r="G18" s="13">
        <f>ROUND(1000+$B$1^3*(C18^2.7)/200,-2)</f>
        <v>43008300</v>
      </c>
      <c r="H18" s="14">
        <f>MIN(($G18*H$32+$E18*(H17-H16)+$F18*($B$5+H17-H$13))/$D18+H17,($G18*H$34+($E18+$F18)*(H17-H16))/$D18+H17)</f>
        <v>1902873353.3972807</v>
      </c>
      <c r="I18" s="14">
        <f>MIN(($G18*I$32+$E18*(I17-I16)+$F18*($B$5+I17-I$13))/$D18+I17,($G18*I$34+($E18+$F18)*(I17-I16))/$D18+I17)</f>
        <v>1592801723.6280961</v>
      </c>
      <c r="J18" s="14">
        <f>MIN(($G18*J$32+$E18*(J17-J16)+$F18*($B$5+J17-J$13))/$D18+J17,($G18*J$34+($E18+$F18)*(J17-J16))/$D18+J17)</f>
        <v>1205059393.3070426</v>
      </c>
      <c r="K18" s="14">
        <f>MIN(($G18*K$32+$E18*(K17-K16)+$F18*($B$5+K17-K$13))/$D18+K17,($G18*K$34+($E18+$F18)*(K17-K16))/$D18+K17)</f>
        <v>1766214668.3328345</v>
      </c>
      <c r="M18" s="21">
        <v>0.3</v>
      </c>
    </row>
    <row r="19" spans="1:13">
      <c r="A19" s="26">
        <f>( E19*E18*A18+E19*F18*(1+SUM($A$13:A18))+F19*(1+SUM($A$13:A18)) )/(D19)</f>
        <v>0.11753000000000009</v>
      </c>
      <c r="B19" s="25">
        <f>SUM($A$13:A19)</f>
        <v>0.11753000000000009</v>
      </c>
      <c r="C19" s="6">
        <v>18</v>
      </c>
      <c r="D19" s="3">
        <f t="shared" si="0"/>
        <v>0.3</v>
      </c>
      <c r="E19" s="3">
        <f t="shared" si="10"/>
        <v>0.67899999999999994</v>
      </c>
      <c r="F19" s="3">
        <f t="shared" si="9"/>
        <v>2.1000000000000019E-2</v>
      </c>
      <c r="G19" s="7">
        <f>ROUND(1000+$B$1^3*(C19^2.7)/200,-2)</f>
        <v>50185100</v>
      </c>
      <c r="H19" s="10">
        <f>MIN(($G19*H$33+$E19*$G18*H$32+$E19*$E18*($G17*H$32+H18-H17)+$F19*($B$5+H18-H$13)+$E19*$F18*($B$5+H18-H$13))/$D19+H18,($G19*H$33+$E19*$G18*H$34+$E19*($E18+$F18)*($G17*H$32+H18-H17)+$F19*($B$5+H18-H$13))/$D19+H18)</f>
        <v>7922961389.8989906</v>
      </c>
      <c r="I19" s="10">
        <f>MIN(($G19*I$33+$E19*$G18*I$32+$E19*$E18*($G17*I$32+I18-I17)+$F19*($B$5+I18-I$13)+$E19*$F18*($B$5+I18-I$13))/$D19+I18,($G19*I$33+$E19*$G18*I$34+$E19*($E18+$F18)*($G17*I$32+I18-I17)+$F19*($B$5+I18-I$13))/$D19+I18)</f>
        <v>7317446786.6834602</v>
      </c>
      <c r="J19" s="10">
        <f>MIN(($G19*J$33+$E19*$G18*J$32+$E19*$E18*($G17*J$32+J18-J17)+$F19*($B$5+J18-J$13)+$E19*$F18*($B$5+J18-J$13))/$D19+J18,($G19*J$33+$E19*$G18*J$34+$E19*($E18+$F18)*($G17*J$32+J18-J17)+$F19*($B$5+J18-J$13))/$D19+J18)</f>
        <v>6443826741.8302135</v>
      </c>
      <c r="K19" s="10">
        <f>MIN(($G19*K$33+$E19*$G18*K$32+$E19*$E18*($G17*K$32+K18-K17)+$F19*($B$5+K18-K$13)+$E19*$F18*($B$5+K18-K$13))/$D19+K18,($G19*K$33+$E19*$G18*K$34+$E19*($E18+$F18)*($G17*K$32+K18-K17)+$F19*($B$5+K18-K$13))/$D19+K18)</f>
        <v>7779403922.1217432</v>
      </c>
      <c r="M19" s="21">
        <v>0.3</v>
      </c>
    </row>
    <row r="20" spans="1:13">
      <c r="A20" s="26">
        <f>( E20*E19*A19+E20*F19*(1+SUM($A$13:A19))+F20*(1+SUM($A$13:A19)) )/(D20)</f>
        <v>0.33562984000000029</v>
      </c>
      <c r="B20" s="25">
        <f>SUM($A$13:A20)</f>
        <v>0.45315984000000037</v>
      </c>
      <c r="C20" s="6">
        <v>19</v>
      </c>
      <c r="D20" s="3">
        <f t="shared" si="0"/>
        <v>0.3</v>
      </c>
      <c r="E20" s="3">
        <f>(1-D20)*0.96</f>
        <v>0.67199999999999993</v>
      </c>
      <c r="F20" s="3">
        <f t="shared" si="9"/>
        <v>2.8000000000000025E-2</v>
      </c>
      <c r="G20" s="7">
        <f t="shared" ref="G20:G26" si="11">ROUND(1000+$B$1^3*(C20^2.7)/200,-2)</f>
        <v>58072700</v>
      </c>
      <c r="H20" s="10">
        <f>($G20*H$33+$E20*$G19*H$33+$E20*$E19*($G18*H$32+H19-H18)+$F20*($B$5+H19-H$13)+$E20*$F19*($B$5+H19-H$13))/$D20+H19</f>
        <v>26970940809.763008</v>
      </c>
      <c r="I20" s="10">
        <f>($G20*I$33+$E20*$G19*I$33+$E20*$E19*($G18*I$32+I19-I18)+$F20*($B$5+I19-I$13)+$E20*$F19*($B$5+I19-I$13))/$D20+I19</f>
        <v>25723943012.510662</v>
      </c>
      <c r="J20" s="10">
        <f>($G20*J$33+$E20*$G19*J$33+$E20*$E19*($G18*J$32+J19-J18)+$F20*($B$5+J19-J$13)+$E20*$F19*($B$5+J19-J$13))/$D20+J19</f>
        <v>24097723014.734818</v>
      </c>
      <c r="K20" s="10">
        <f>($G20*K$33+$E20*$G19*K$33+$E20*$E19*($G18*K$32+K19-K18)+$F20*($B$5+K19-K$13)+$E20*$F19*($B$5+K19-K$13))/$D20+K19</f>
        <v>26802087805.372158</v>
      </c>
      <c r="M20" s="21">
        <v>0.3</v>
      </c>
    </row>
    <row r="21" spans="1:13">
      <c r="A21" s="26">
        <f>( E21*E20*A20+E21*F20*(1+SUM($A$13:A20))+F21*(1+SUM($A$13:A20)) )/(D21)</f>
        <v>0.73198732245333398</v>
      </c>
      <c r="B21" s="25">
        <f>SUM($A$13:A21)</f>
        <v>1.1851471624533343</v>
      </c>
      <c r="C21" s="6">
        <v>20</v>
      </c>
      <c r="D21" s="3">
        <f t="shared" si="0"/>
        <v>0.3</v>
      </c>
      <c r="E21" s="3">
        <f>(1-D21)*0.96</f>
        <v>0.67199999999999993</v>
      </c>
      <c r="F21" s="3">
        <f t="shared" si="9"/>
        <v>2.8000000000000025E-2</v>
      </c>
      <c r="G21" s="7">
        <f t="shared" si="11"/>
        <v>66698700</v>
      </c>
      <c r="H21" s="10">
        <f>($G21*H$33+$E21*$G20*H$33+$E21*$E20*($G19*H$33+H20-H19)+$F21*($B$5+H20-H$13)+$E21*$F20*($B$5+H20-H$13))/$D21+H20</f>
        <v>69634906166.077362</v>
      </c>
      <c r="I21" s="10">
        <f>($G21*I$33+$E21*$G20*I$33+$E21*$E20*($G19*I$33+I20-I19)+$F21*($B$5+I20-I$13)+$E21*$F20*($B$5+I20-I$13))/$D21+I20</f>
        <v>67101903079.980148</v>
      </c>
      <c r="J21" s="10">
        <f>($G21*J$33+$E21*$G20*J$33+$E21*$E20*($G19*J$33+J20-J19)+$F21*($B$5+J20-J$13)+$E21*$F20*($B$5+J20-J$13))/$D21+J20</f>
        <v>64216945945.233963</v>
      </c>
      <c r="K21" s="10">
        <f>($G21*K$33+$E21*$G20*K$33+$E21*$E20*($G19*K$33+K20-K19)+$F21*($B$5+K20-K$13)+$E21*$F20*($B$5+K20-K$13))/$D21+K20</f>
        <v>69407572579.22644</v>
      </c>
      <c r="M21" s="21">
        <v>0.3</v>
      </c>
    </row>
    <row r="22" spans="1:13">
      <c r="A22" s="26">
        <f>(F22*(1+SUM($A$13:A21)))/D22</f>
        <v>0.50986767123911092</v>
      </c>
      <c r="B22" s="25">
        <f>SUM($A$13:A22)</f>
        <v>1.6950148336924453</v>
      </c>
      <c r="C22" s="6">
        <v>21</v>
      </c>
      <c r="D22" s="3">
        <f t="shared" si="0"/>
        <v>0.3</v>
      </c>
      <c r="E22" s="3">
        <f>(1-D22)*0.9</f>
        <v>0.63</v>
      </c>
      <c r="F22" s="3">
        <f t="shared" si="9"/>
        <v>6.9999999999999951E-2</v>
      </c>
      <c r="G22" s="7">
        <f t="shared" si="11"/>
        <v>76090000</v>
      </c>
      <c r="H22" s="10">
        <f>($G22*H$33+$F22*($B$5+H21-H$13))/$D22+H21</f>
        <v>100123770400.91208</v>
      </c>
      <c r="I22" s="10">
        <f>($G22*I$33+$F22*($B$5+I21-I$13))/$D22+I21</f>
        <v>96927517422.567184</v>
      </c>
      <c r="J22" s="10">
        <f>($G22*J$33+$F22*($B$5+J21-J$13))/$D22+J21</f>
        <v>93444786728.538559</v>
      </c>
      <c r="K22" s="10">
        <f>($G22*K$33+$F22*($B$5+K21-K$13))/$D22+K21</f>
        <v>99852283394.601654</v>
      </c>
      <c r="M22" s="21">
        <v>0.3</v>
      </c>
    </row>
    <row r="23" spans="1:13">
      <c r="A23" s="26">
        <f>(E23*A22+F23*(1+SUM($A$13:A22)))/D23</f>
        <v>1.6995589041303698</v>
      </c>
      <c r="B23" s="25">
        <f>SUM($A$13:A23)</f>
        <v>3.3945737378228151</v>
      </c>
      <c r="C23" s="11">
        <v>22</v>
      </c>
      <c r="D23" s="12">
        <f t="shared" si="0"/>
        <v>0.3</v>
      </c>
      <c r="E23" s="12">
        <f>(1-D23)*0.9</f>
        <v>0.63</v>
      </c>
      <c r="F23" s="12">
        <f t="shared" si="9"/>
        <v>6.9999999999999951E-2</v>
      </c>
      <c r="G23" s="13">
        <f t="shared" si="11"/>
        <v>86273300</v>
      </c>
      <c r="H23" s="14">
        <f>($G23*H$33+$E23*(H22-H21)+$F23*($B$5+H22-H$13))/$D23+H22</f>
        <v>201787262183.69446</v>
      </c>
      <c r="I23" s="14">
        <f>($G23*I$33+$E23*(I22-I21)+$F23*($B$5+I22-I$13))/$D23+I22</f>
        <v>196369992931.19064</v>
      </c>
      <c r="J23" s="14">
        <f>($G23*J$33+$E23*(J22-J21)+$F23*($B$5+J22-J$13))/$D23+J22</f>
        <v>190904867006.22055</v>
      </c>
      <c r="K23" s="14">
        <f>($G23*K$33+$E23*(K22-K21)+$F23*($B$5+K22-K$13))/$D23+K22</f>
        <v>201368597112.51904</v>
      </c>
      <c r="M23" s="21">
        <v>0.3</v>
      </c>
    </row>
    <row r="24" spans="1:13">
      <c r="A24" s="26">
        <f>( E24*E23*A23+E24*F23*(1+SUM($A$13:A23))+F24*(1+SUM($A$13:A23)) )/(D24)</f>
        <v>64.071363587580549</v>
      </c>
      <c r="B24" s="25">
        <f>SUM($A$13:A24)</f>
        <v>67.46593732540336</v>
      </c>
      <c r="C24" s="6">
        <v>23</v>
      </c>
      <c r="D24" s="3">
        <f t="shared" si="0"/>
        <v>0.03</v>
      </c>
      <c r="E24" s="3">
        <f>(1-D24)*0.8</f>
        <v>0.77600000000000002</v>
      </c>
      <c r="F24" s="3">
        <f t="shared" si="9"/>
        <v>0.19399999999999995</v>
      </c>
      <c r="G24" s="7">
        <f t="shared" si="11"/>
        <v>97274600</v>
      </c>
      <c r="H24" s="10">
        <f t="shared" ref="H24:K26" si="12">($G24*H$33+$E24*$G23*H$33+$E24*$E23*($G22*H$33+H23-H22)+$F24*($B$5+H23-H$13)+$E24*$F23*($B$5+H23-H$13))/$D24+H23</f>
        <v>4031651897456.333</v>
      </c>
      <c r="I24" s="10">
        <f t="shared" si="12"/>
        <v>3943323621141.1685</v>
      </c>
      <c r="J24" s="10">
        <f t="shared" si="12"/>
        <v>3862305852565.3989</v>
      </c>
      <c r="K24" s="10">
        <f t="shared" si="12"/>
        <v>4025684793150.0332</v>
      </c>
      <c r="M24" s="21">
        <v>0.03</v>
      </c>
    </row>
    <row r="25" spans="1:13">
      <c r="A25" s="26">
        <f>( E25*E24*A24+E25*F24*(1+SUM($A$13:A24))+F25*(1+SUM($A$13:A24)) )/(D25)</f>
        <v>3167.4099891720416</v>
      </c>
      <c r="B25" s="25">
        <f>SUM($A$13:A25)</f>
        <v>3234.8759264974451</v>
      </c>
      <c r="C25" s="6">
        <v>24</v>
      </c>
      <c r="D25" s="3">
        <f t="shared" si="0"/>
        <v>0.02</v>
      </c>
      <c r="E25" s="3">
        <f>(1-D25)*0.7</f>
        <v>0.68599999999999994</v>
      </c>
      <c r="F25" s="3">
        <f t="shared" si="9"/>
        <v>0.29400000000000004</v>
      </c>
      <c r="G25" s="7">
        <f t="shared" si="11"/>
        <v>109120000</v>
      </c>
      <c r="H25" s="10">
        <f t="shared" si="12"/>
        <v>193354252856586.5</v>
      </c>
      <c r="I25" s="10">
        <f t="shared" si="12"/>
        <v>189169947113493.59</v>
      </c>
      <c r="J25" s="10">
        <f t="shared" si="12"/>
        <v>185351152090103.19</v>
      </c>
      <c r="K25" s="10">
        <f t="shared" si="12"/>
        <v>193073995010307.41</v>
      </c>
      <c r="M25" s="21">
        <v>0.02</v>
      </c>
    </row>
    <row r="26" spans="1:13">
      <c r="A26" s="26">
        <f>( E26*E25*A25+E26*F25*(1+SUM($A$13:A25))+F26*(1+SUM($A$13:A25)) )/(D26)</f>
        <v>313717.61872205761</v>
      </c>
      <c r="B26" s="25">
        <f>SUM($A$13:A26)</f>
        <v>316952.49464855506</v>
      </c>
      <c r="C26" s="6">
        <v>25</v>
      </c>
      <c r="D26" s="3">
        <f t="shared" si="0"/>
        <v>0.01</v>
      </c>
      <c r="E26" s="3">
        <f>(1-D26)*0.6</f>
        <v>0.59399999999999997</v>
      </c>
      <c r="F26" s="3">
        <f t="shared" si="9"/>
        <v>0.39600000000000002</v>
      </c>
      <c r="G26" s="7">
        <f t="shared" si="11"/>
        <v>121834900</v>
      </c>
      <c r="H26" s="10">
        <f t="shared" si="12"/>
        <v>1.8944880355894972E+16</v>
      </c>
      <c r="I26" s="10">
        <f t="shared" si="12"/>
        <v>1.85350141315006E+16</v>
      </c>
      <c r="J26" s="10">
        <f t="shared" si="12"/>
        <v>1.8160979317914164E+16</v>
      </c>
      <c r="K26" s="10">
        <f t="shared" si="12"/>
        <v>1.8917432841929852E+16</v>
      </c>
      <c r="M26" s="21">
        <v>0.01</v>
      </c>
    </row>
    <row r="27" spans="1:13">
      <c r="A27" s="26"/>
      <c r="B27" s="25"/>
      <c r="C27" t="s">
        <v>46</v>
      </c>
      <c r="E27">
        <f>(I23-H23*0.7)/B5/0.3</f>
        <v>3.0621616334780293</v>
      </c>
      <c r="G27">
        <v>13</v>
      </c>
      <c r="H27" s="8" t="str">
        <f>IF(H14=($G14*H$32+$E14*$G13*H$32+$E14*$E13*($G12*H$32+H13-H12)+$F14*($B$5+H13-H$13))/$D14+H13,"파괴방지X","파괴방지O")</f>
        <v>파괴방지O</v>
      </c>
      <c r="I27" t="str">
        <f>IF(($G14*I$32+$E14*$G13*I$32+$E14*$E13*($G12*I$32+I13-I12)+$F14*($B$5+I13-I$13))/$D14+I13=I14,"파괴방지X","파괴방지O")</f>
        <v>파괴방지O</v>
      </c>
      <c r="J27" t="str">
        <f>IF(($G14*J$32+$E14*$G13*J$32+$E14*$E13*($G12*J$32+J13-J12)+$F14*($B$5+J13-J$13))/$D14+J13=J14,"파괴방지X","파괴방지O")</f>
        <v>파괴방지O</v>
      </c>
      <c r="K27" t="str">
        <f>IF(($G14*K$32+$E14*$G13*K$32+$E14*$E13*($G12*K$32)+$F14*($B$5+K13-K$13))/$D14+K13=K14,"파괴방지X","파괴방지O")</f>
        <v>파괴방지O</v>
      </c>
    </row>
    <row r="28" spans="1:13">
      <c r="A28" s="26"/>
      <c r="B28" s="25"/>
      <c r="G28">
        <v>14</v>
      </c>
      <c r="H28" s="8" t="str">
        <f t="shared" ref="H28:J29" si="13">IF(($G15*H$32+$E15*$G14*H$32+$E15*$E14*($G13*H$32+H14-H13)+$F15*($B$5+H14-H$13)+$E15*$F14*($B$5+H14-H$13))/$D15+H14=H15,"파괴방지X","파괴방지O")</f>
        <v>파괴방지O</v>
      </c>
      <c r="I28" t="str">
        <f t="shared" si="13"/>
        <v>파괴방지O</v>
      </c>
      <c r="J28" t="str">
        <f t="shared" si="13"/>
        <v>파괴방지O</v>
      </c>
      <c r="K28" t="str">
        <f>IF(($G15*K$32+$E15*$G14*K$32+$E15*$E14*($G13*K$32+K14-K13)+$F15*($B$5+K14-K$13)+$E15*$F14*($B$5+K14-K$13))/$D15+K14=K15,"파괴방지X","파괴방지O")</f>
        <v>파괴방지O</v>
      </c>
    </row>
    <row r="29" spans="1:13">
      <c r="A29" s="26"/>
      <c r="B29" s="25"/>
      <c r="G29">
        <v>15</v>
      </c>
      <c r="H29" s="8" t="str">
        <f t="shared" si="13"/>
        <v>파괴방지O</v>
      </c>
      <c r="I29" t="str">
        <f t="shared" si="13"/>
        <v>파괴방지O</v>
      </c>
      <c r="J29" t="str">
        <f t="shared" si="13"/>
        <v>파괴방지O</v>
      </c>
      <c r="K29" t="str">
        <f>IF(($G16*K$32+$E16*$G15*K$32+$E16*$E15*($G14*K$32+K15-K14)+$F16*($B$5+K15-K$13)+$E16*$F15*($B$5+K15-K$13))/$D16+K15=K16,"파괴방지X","파괴방지O")</f>
        <v>파괴방지O</v>
      </c>
    </row>
    <row r="30" spans="1:13">
      <c r="A30" s="26"/>
      <c r="B30" s="25"/>
      <c r="G30">
        <v>16</v>
      </c>
      <c r="H30" s="8" t="str">
        <f>IF(($G17*H$32+$F17*($B$5+H16-H$13))/$D17+H16=H17,"파괴방지X","파괴방지O")</f>
        <v>파괴방지O</v>
      </c>
      <c r="I30" t="str">
        <f>IF(($G17*I$32+$F17*($B$5+I16-I$13))/$D17+I16=I17,"파괴방지X","파괴방지O")</f>
        <v>파괴방지O</v>
      </c>
      <c r="J30" t="s">
        <v>26</v>
      </c>
      <c r="K30" t="str">
        <f>IF(($G17*K$32+$F17*($B$5+K16-K$13))/$D17+K16=K17,"파괴방지X","파괴방지O")</f>
        <v>파괴방지O</v>
      </c>
    </row>
    <row r="31" spans="1:13">
      <c r="A31" s="26"/>
      <c r="B31" s="25"/>
      <c r="G31">
        <v>17</v>
      </c>
      <c r="H31" t="str">
        <f>IF(($G18*H$32+$E18*(H17-H16)+$F18*($B$5+H17-H$13))/$D18+H17=H18,"파괴방지X","파괴방지O")</f>
        <v>파괴방지O</v>
      </c>
      <c r="I31" t="str">
        <f>IF(($G18*I$32+$E18*(I17-I16)+$F18*($B$5+I17-I$13))/$D18+I17=I18,"파괴방지X","파괴방지O")</f>
        <v>파괴방지O</v>
      </c>
      <c r="J31" t="str">
        <f>IF(($G18*J$32+$E18*(J17-J16)+$F18*($B$5+J17-J$13))/$D18+J17=J18,"파괴방지X","파괴방지O")</f>
        <v>파괴방지O</v>
      </c>
      <c r="K31" t="str">
        <f>IF(($G18*K$32+$E18*(K17-K16)+$F18*($B$5+K17-K$13))/$D18+K17=K18,"파괴방지X","파괴방지O")</f>
        <v>파괴방지O</v>
      </c>
    </row>
    <row r="32" spans="1:13">
      <c r="A32" s="26"/>
      <c r="B32" s="25"/>
      <c r="C32" t="s">
        <v>24</v>
      </c>
      <c r="F32" t="s">
        <v>30</v>
      </c>
      <c r="G32" t="s">
        <v>23</v>
      </c>
      <c r="H32" s="3">
        <f>(1-$B$2-$B$3)</f>
        <v>0.9</v>
      </c>
      <c r="I32" s="3">
        <f>(1-$B$2-$B$3)*0.7</f>
        <v>0.63</v>
      </c>
      <c r="J32" s="3">
        <f>(1-$B$2-$B$3)</f>
        <v>0.9</v>
      </c>
      <c r="K32" s="3">
        <f>(1-$B$2-$B$3)</f>
        <v>0.9</v>
      </c>
    </row>
    <row r="33" spans="1:11">
      <c r="A33" s="26"/>
      <c r="B33" s="25"/>
      <c r="G33" t="s">
        <v>22</v>
      </c>
      <c r="H33" s="3">
        <v>1</v>
      </c>
      <c r="I33" s="3">
        <f>100%*0.7</f>
        <v>0.7</v>
      </c>
      <c r="J33" s="3">
        <v>1</v>
      </c>
      <c r="K33" s="3">
        <v>1</v>
      </c>
    </row>
    <row r="34" spans="1:11">
      <c r="A34" s="26"/>
      <c r="B34" s="25"/>
      <c r="G34" t="s">
        <v>25</v>
      </c>
      <c r="H34" s="3">
        <f>H32+1</f>
        <v>1.9</v>
      </c>
      <c r="I34" s="3">
        <f>I32+1</f>
        <v>1.63</v>
      </c>
      <c r="J34" s="3">
        <f>J32+1</f>
        <v>1.9</v>
      </c>
      <c r="K34" s="3">
        <f>K32+1</f>
        <v>1.9</v>
      </c>
    </row>
    <row r="35" spans="1:11">
      <c r="B35" s="25"/>
      <c r="H35" s="1"/>
      <c r="I35" s="1"/>
    </row>
    <row r="36" spans="1:11">
      <c r="B36" s="18" t="s">
        <v>28</v>
      </c>
    </row>
    <row r="37" spans="1:11">
      <c r="B37" s="18" t="s">
        <v>29</v>
      </c>
    </row>
    <row r="38" spans="1:11">
      <c r="B38" s="18" t="s">
        <v>33</v>
      </c>
    </row>
    <row r="39" spans="1:11">
      <c r="B39" s="18" t="s">
        <v>35</v>
      </c>
    </row>
  </sheetData>
  <phoneticPr fontId="1" type="noConversion"/>
  <dataValidations count="2">
    <dataValidation type="list" allowBlank="1" showInputMessage="1" showErrorMessage="1" sqref="B8" xr:uid="{00000000-0002-0000-0000-000000000000}">
      <formula1>YesNo</formula1>
    </dataValidation>
    <dataValidation type="list" allowBlank="1" showInputMessage="1" showErrorMessage="1" sqref="B7" xr:uid="{00000000-0002-0000-0000-000001000000}">
      <formula1>$B$38:$B$39</formula1>
    </dataValidation>
  </dataValidations>
  <pageMargins left="0.7" right="0.7" top="0.75" bottom="0.75" header="0.3" footer="0.3"/>
  <pageSetup paperSize="9" orientation="portrait" horizontalDpi="4294967292" r:id="rId1"/>
  <ignoredErrors>
    <ignoredError sqref="J17 J7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3"/>
  <sheetViews>
    <sheetView workbookViewId="0">
      <selection activeCell="E13" sqref="E13"/>
    </sheetView>
  </sheetViews>
  <sheetFormatPr defaultRowHeight="17.399999999999999"/>
  <cols>
    <col min="1" max="1" width="36.5" bestFit="1" customWidth="1"/>
    <col min="2" max="2" width="12.09765625" bestFit="1" customWidth="1"/>
    <col min="4" max="4" width="13.59765625" bestFit="1" customWidth="1"/>
    <col min="5" max="5" width="13.3984375" bestFit="1" customWidth="1"/>
    <col min="6" max="7" width="12.09765625" bestFit="1" customWidth="1"/>
    <col min="8" max="8" width="21.09765625" bestFit="1" customWidth="1"/>
    <col min="9" max="10" width="12.3984375" bestFit="1" customWidth="1"/>
    <col min="12" max="12" width="11.59765625" style="20" bestFit="1" customWidth="1"/>
  </cols>
  <sheetData>
    <row r="1" spans="1:12">
      <c r="A1" s="4" t="s">
        <v>10</v>
      </c>
      <c r="B1" s="4">
        <v>150</v>
      </c>
      <c r="C1" s="4" t="s">
        <v>11</v>
      </c>
      <c r="D1" s="5" t="s">
        <v>12</v>
      </c>
      <c r="E1" s="4" t="s">
        <v>13</v>
      </c>
      <c r="F1" s="4" t="s">
        <v>14</v>
      </c>
      <c r="G1" s="5" t="s">
        <v>15</v>
      </c>
      <c r="H1" s="4" t="s">
        <v>15</v>
      </c>
      <c r="I1" s="4"/>
      <c r="L1" s="22" t="s">
        <v>37</v>
      </c>
    </row>
    <row r="2" spans="1:12">
      <c r="A2" t="s">
        <v>16</v>
      </c>
      <c r="B2" s="27">
        <v>0</v>
      </c>
      <c r="C2" s="6">
        <v>1</v>
      </c>
      <c r="D2" s="3">
        <f t="shared" ref="D2:D16" si="0">L2*IF($B$7="곱",$B$6+1,1)+IF($B$7="합",$B$6,0)</f>
        <v>0.52500000000000002</v>
      </c>
      <c r="E2" s="3">
        <f>1-D2-F2</f>
        <v>0.47499999999999998</v>
      </c>
      <c r="F2" s="3">
        <v>0</v>
      </c>
      <c r="G2" s="7">
        <f>ROUND(ROUNDDOWN($B$1,-1)^3.56*(1-$B$2-$B$3),-2)</f>
        <v>55832200</v>
      </c>
      <c r="H2" s="7">
        <f>IF($B$12="Y",H19,$G2/$D2)</f>
        <v>106347047.61904761</v>
      </c>
      <c r="L2" s="20">
        <v>0.5</v>
      </c>
    </row>
    <row r="3" spans="1:12">
      <c r="A3" t="s">
        <v>17</v>
      </c>
      <c r="B3" s="27">
        <v>0</v>
      </c>
      <c r="C3" s="6">
        <v>2</v>
      </c>
      <c r="D3" s="3">
        <f t="shared" si="0"/>
        <v>0.52500000000000002</v>
      </c>
      <c r="E3" s="3">
        <f t="shared" ref="E3:E16" si="1">1-D3-F3</f>
        <v>0.47499999999999998</v>
      </c>
      <c r="F3" s="3">
        <v>0</v>
      </c>
      <c r="G3" s="7">
        <f t="shared" ref="G3:G16" si="2">ROUND(ROUNDDOWN($B$1,-1)^3.56*(1-$B$2-$B$3),-2)</f>
        <v>55832200</v>
      </c>
      <c r="H3" s="7">
        <f>IF($B$12="Y",H20,($G3+$E3*H2)/$D3+H2)</f>
        <v>308912852.60770977</v>
      </c>
      <c r="L3" s="20">
        <v>0.5</v>
      </c>
    </row>
    <row r="4" spans="1:12">
      <c r="A4" t="s">
        <v>52</v>
      </c>
      <c r="C4" s="6">
        <v>3</v>
      </c>
      <c r="D4" s="3">
        <f t="shared" si="0"/>
        <v>0.47250000000000003</v>
      </c>
      <c r="E4" s="3">
        <f t="shared" si="1"/>
        <v>0.52749999999999997</v>
      </c>
      <c r="F4" s="3">
        <v>0</v>
      </c>
      <c r="G4" s="7">
        <f t="shared" si="2"/>
        <v>55832200</v>
      </c>
      <c r="H4" s="7">
        <f>IF($B$12="Y",H21,($G4+$E4*$G4+$E4*$E3*($G4+H3-H2))/$D4+H3)</f>
        <v>626433562.9251101</v>
      </c>
      <c r="L4" s="20">
        <v>0.45</v>
      </c>
    </row>
    <row r="5" spans="1:12">
      <c r="A5" t="s">
        <v>9</v>
      </c>
      <c r="B5" s="2">
        <v>148000000</v>
      </c>
      <c r="C5" s="6">
        <v>4</v>
      </c>
      <c r="D5" s="3">
        <f t="shared" si="0"/>
        <v>0.42000000000000004</v>
      </c>
      <c r="E5" s="3">
        <f t="shared" si="1"/>
        <v>0.57999999999999996</v>
      </c>
      <c r="F5" s="3">
        <v>0</v>
      </c>
      <c r="G5" s="7">
        <f t="shared" si="2"/>
        <v>55832200</v>
      </c>
      <c r="H5" s="7">
        <f>IF($B$12="Y",H22,($G5+$E5*$G5+$E5*$E4*($G5+H4-H3))/$D5+H4)</f>
        <v>1108438798.4289401</v>
      </c>
      <c r="I5" t="s">
        <v>51</v>
      </c>
      <c r="J5" t="s">
        <v>50</v>
      </c>
      <c r="L5" s="20">
        <v>0.4</v>
      </c>
    </row>
    <row r="6" spans="1:12">
      <c r="A6" t="s">
        <v>3</v>
      </c>
      <c r="B6" s="3">
        <v>0.05</v>
      </c>
      <c r="C6" s="11">
        <v>5</v>
      </c>
      <c r="D6" s="12">
        <f t="shared" si="0"/>
        <v>0.42000000000000004</v>
      </c>
      <c r="E6" s="12">
        <f t="shared" si="1"/>
        <v>0.57999999999999996</v>
      </c>
      <c r="F6" s="12">
        <v>0</v>
      </c>
      <c r="G6" s="13">
        <f t="shared" si="2"/>
        <v>55832200</v>
      </c>
      <c r="H6" s="13">
        <f>IF($B$12="Y",H23,($G6+$E6*$G6+$E6*$E5*($G6+H5-H4))/$D6+H5)</f>
        <v>1749256392.0086741</v>
      </c>
      <c r="I6">
        <v>0</v>
      </c>
      <c r="J6">
        <f>SUM($I$6:I6)</f>
        <v>0</v>
      </c>
      <c r="L6" s="20">
        <v>0.4</v>
      </c>
    </row>
    <row r="7" spans="1:12">
      <c r="A7" t="s">
        <v>32</v>
      </c>
      <c r="B7" s="19" t="s">
        <v>34</v>
      </c>
      <c r="C7" s="6">
        <v>6</v>
      </c>
      <c r="D7" s="3">
        <f t="shared" si="0"/>
        <v>0.42000000000000004</v>
      </c>
      <c r="E7" s="3">
        <f t="shared" si="1"/>
        <v>0.56259999999999999</v>
      </c>
      <c r="F7" s="3">
        <f>(1-D7)*0.03</f>
        <v>1.7399999999999999E-2</v>
      </c>
      <c r="G7" s="7">
        <f t="shared" si="2"/>
        <v>55832200</v>
      </c>
      <c r="H7" s="7">
        <f>($G7+$E7*$G7+$E7*$E6*($G7+H6-H5)+$F7*($B$5+H6))/$D7+H6</f>
        <v>2576823196.2571664</v>
      </c>
      <c r="I7">
        <f>(E7*E6*I6+E7*F6*(1+SUM($I$6:I6))+F7*(1+SUM($I$6:I6)) )/(D7)</f>
        <v>4.1428571428571419E-2</v>
      </c>
      <c r="J7">
        <f>SUM($I$6:I7)</f>
        <v>4.1428571428571419E-2</v>
      </c>
      <c r="L7" s="20">
        <v>0.4</v>
      </c>
    </row>
    <row r="8" spans="1:12">
      <c r="B8" s="9"/>
      <c r="C8" s="6">
        <v>7</v>
      </c>
      <c r="D8" s="3">
        <f t="shared" si="0"/>
        <v>0.42000000000000004</v>
      </c>
      <c r="E8" s="3">
        <f t="shared" si="1"/>
        <v>0.55099999999999993</v>
      </c>
      <c r="F8" s="3">
        <f>(1-D8)*0.05</f>
        <v>2.8999999999999998E-2</v>
      </c>
      <c r="G8" s="7">
        <f t="shared" si="2"/>
        <v>55832200</v>
      </c>
      <c r="H8" s="7">
        <f>($G8+$E8*$G8+$E8*$E7*($G8+H7-H6)+$F8*($B$5+H7)+$E8*$F7*($G7+H7+$B$5))/$D8+H7</f>
        <v>3686637540.5474873</v>
      </c>
      <c r="I8">
        <f>(E8*E7*I7+E8*F7*(1+SUM($I$6:I7))+F8*(1+SUM($I$6:I7)) )/(D8)</f>
        <v>0.12625850340136049</v>
      </c>
      <c r="J8">
        <f>SUM($I$6:I8)</f>
        <v>0.16768707482993192</v>
      </c>
      <c r="L8" s="20">
        <v>0.4</v>
      </c>
    </row>
    <row r="9" spans="1:12">
      <c r="B9" s="9"/>
      <c r="C9" s="6">
        <v>8</v>
      </c>
      <c r="D9" s="3">
        <f t="shared" si="0"/>
        <v>0.42000000000000004</v>
      </c>
      <c r="E9" s="3">
        <f t="shared" si="1"/>
        <v>0.53939999999999999</v>
      </c>
      <c r="F9" s="3">
        <f>(1-D9)*0.07</f>
        <v>4.0600000000000004E-2</v>
      </c>
      <c r="G9" s="7">
        <f t="shared" si="2"/>
        <v>55832200</v>
      </c>
      <c r="H9" s="7">
        <f t="shared" ref="H9:H16" si="3">($G9+$E9*$G9+$E9*$E8*($G9+H8-H7)+$F9*($B$5+H8)+$E9*$F8*($G8+H8+$B$5))/$D9+H8</f>
        <v>5231715028.2387152</v>
      </c>
      <c r="I9">
        <f>(E9*E8*I8+E9*F8*(1+SUM($I$6:I8))+F9*(1+SUM($I$6:I8)) )/(D9)</f>
        <v>0.24571183598963389</v>
      </c>
      <c r="J9">
        <f>SUM($I$6:I9)</f>
        <v>0.41339891081956581</v>
      </c>
      <c r="L9" s="20">
        <v>0.4</v>
      </c>
    </row>
    <row r="10" spans="1:12">
      <c r="A10" t="s">
        <v>38</v>
      </c>
      <c r="B10" s="2">
        <v>67000000</v>
      </c>
      <c r="C10" s="6">
        <v>9</v>
      </c>
      <c r="D10" s="3">
        <f t="shared" si="0"/>
        <v>0.42000000000000004</v>
      </c>
      <c r="E10" s="3">
        <f t="shared" si="1"/>
        <v>0.52200000000000002</v>
      </c>
      <c r="F10" s="3">
        <f>(1-D10)*0.1</f>
        <v>5.7999999999999996E-2</v>
      </c>
      <c r="G10" s="7">
        <f t="shared" si="2"/>
        <v>55832200</v>
      </c>
      <c r="H10" s="7">
        <f t="shared" si="3"/>
        <v>7524476307.7805548</v>
      </c>
      <c r="I10">
        <f>(E10*E9*I9+E10*F9*(1+SUM($I$6:I9))+F10*(1+SUM($I$6:I9)) )/(D10)</f>
        <v>0.43122828096676685</v>
      </c>
      <c r="J10">
        <f>SUM($I$6:I10)</f>
        <v>0.84462719178633261</v>
      </c>
      <c r="L10" s="20">
        <v>0.4</v>
      </c>
    </row>
    <row r="11" spans="1:12">
      <c r="A11" t="s">
        <v>39</v>
      </c>
      <c r="B11" s="2">
        <v>250000000</v>
      </c>
      <c r="C11" s="11">
        <v>10</v>
      </c>
      <c r="D11" s="12">
        <f t="shared" si="0"/>
        <v>0.38850000000000001</v>
      </c>
      <c r="E11" s="12">
        <f t="shared" si="1"/>
        <v>0.51977499999999999</v>
      </c>
      <c r="F11" s="12">
        <f>(1-D11)*0.15</f>
        <v>9.1724999999999987E-2</v>
      </c>
      <c r="G11" s="13">
        <f t="shared" si="2"/>
        <v>55832200</v>
      </c>
      <c r="H11" s="13">
        <f t="shared" si="3"/>
        <v>11794287306.590004</v>
      </c>
      <c r="I11">
        <f>(E11*E10*I10+E11*F10*(1+SUM($I$6:I10))+F11*(1+SUM($I$6:I10)) )/(D11)</f>
        <v>0.87982051405416717</v>
      </c>
      <c r="J11">
        <f>SUM($I$6:I11)</f>
        <v>1.7244477058404999</v>
      </c>
      <c r="L11" s="20">
        <v>0.37</v>
      </c>
    </row>
    <row r="12" spans="1:12">
      <c r="A12" t="s">
        <v>45</v>
      </c>
      <c r="B12" t="s">
        <v>31</v>
      </c>
      <c r="C12" s="6">
        <v>11</v>
      </c>
      <c r="D12" s="3">
        <f t="shared" si="0"/>
        <v>0.36749999999999999</v>
      </c>
      <c r="E12" s="3">
        <f t="shared" si="1"/>
        <v>0.50600000000000001</v>
      </c>
      <c r="F12" s="3">
        <f>(1-D12)*0.2</f>
        <v>0.12650000000000003</v>
      </c>
      <c r="G12" s="7">
        <f t="shared" si="2"/>
        <v>55832200</v>
      </c>
      <c r="H12" s="7">
        <f t="shared" si="3"/>
        <v>20744818796.161785</v>
      </c>
      <c r="I12">
        <f>(E12*E11*I11+E12*F11*(1+SUM($I$6:I11))+F12*(1+SUM($I$6:I11)) )/(D12)</f>
        <v>1.9115380233612242</v>
      </c>
      <c r="J12">
        <f>SUM($I$6:I12)</f>
        <v>3.6359857292017241</v>
      </c>
      <c r="L12" s="20">
        <v>0.35</v>
      </c>
    </row>
    <row r="13" spans="1:12">
      <c r="B13" s="3"/>
      <c r="C13" s="11">
        <v>12</v>
      </c>
      <c r="D13" s="12">
        <f t="shared" si="0"/>
        <v>0.36749999999999999</v>
      </c>
      <c r="E13" s="12">
        <f t="shared" si="1"/>
        <v>0.47437500000000005</v>
      </c>
      <c r="F13" s="12">
        <f>(1-D13)*0.25</f>
        <v>0.15812500000000002</v>
      </c>
      <c r="G13" s="13">
        <f t="shared" si="2"/>
        <v>55832200</v>
      </c>
      <c r="H13" s="13">
        <f t="shared" si="3"/>
        <v>39261612364.33136</v>
      </c>
      <c r="I13">
        <f>(E13*E12*I12+E13*F12*(1+SUM($I$6:I12))+F13*(1+SUM($I$6:I12)) )/(D13)</f>
        <v>4.0002643355828544</v>
      </c>
      <c r="J13">
        <f>SUM($I$6:I13)</f>
        <v>7.6362500647845781</v>
      </c>
      <c r="L13" s="20">
        <v>0.35</v>
      </c>
    </row>
    <row r="14" spans="1:12">
      <c r="B14" s="3"/>
      <c r="C14" s="6">
        <v>13</v>
      </c>
      <c r="D14" s="3">
        <f t="shared" si="0"/>
        <v>3.15E-2</v>
      </c>
      <c r="E14" s="3">
        <f t="shared" si="1"/>
        <v>0.48425000000000001</v>
      </c>
      <c r="F14" s="3">
        <f>(1-D14)*0.5</f>
        <v>0.48425000000000001</v>
      </c>
      <c r="G14" s="7">
        <f t="shared" si="2"/>
        <v>55832200</v>
      </c>
      <c r="H14" s="7">
        <f t="shared" si="3"/>
        <v>879114121154.71509</v>
      </c>
      <c r="I14">
        <f>(E14*E13*I13+E14*F13*(1+SUM($I$6:I13))+F14*(1+SUM($I$6:I13)) )/(D14)</f>
        <v>182.93093336041159</v>
      </c>
      <c r="J14">
        <f>SUM($I$6:I14)</f>
        <v>190.56718342519616</v>
      </c>
      <c r="L14" s="20">
        <v>0.03</v>
      </c>
    </row>
    <row r="15" spans="1:12">
      <c r="B15" s="3"/>
      <c r="C15" s="6">
        <v>14</v>
      </c>
      <c r="D15" s="3">
        <f t="shared" si="0"/>
        <v>2.1000000000000001E-2</v>
      </c>
      <c r="E15" s="3">
        <f t="shared" si="1"/>
        <v>0.48949999999999999</v>
      </c>
      <c r="F15" s="3">
        <f>(1-D15)*0.5</f>
        <v>0.48949999999999999</v>
      </c>
      <c r="G15" s="7">
        <f t="shared" si="2"/>
        <v>55832200</v>
      </c>
      <c r="H15" s="7">
        <f t="shared" si="3"/>
        <v>40784257734895.461</v>
      </c>
      <c r="I15">
        <f>(E15*E14*I14+E15*F14*(1+SUM($I$6:I14))+F15*(1+SUM($I$6:I14)) )/(D15)</f>
        <v>8692.538586966084</v>
      </c>
      <c r="J15">
        <f>SUM($I$6:I15)</f>
        <v>8883.1057703912811</v>
      </c>
      <c r="L15" s="20">
        <v>0.02</v>
      </c>
    </row>
    <row r="16" spans="1:12">
      <c r="B16" s="3"/>
      <c r="C16" s="6">
        <v>15</v>
      </c>
      <c r="D16" s="3">
        <f t="shared" si="0"/>
        <v>1.0500000000000001E-2</v>
      </c>
      <c r="E16" s="3">
        <f t="shared" si="1"/>
        <v>0.49475000000000002</v>
      </c>
      <c r="F16" s="3">
        <f>(1-D16)*0.5</f>
        <v>0.49475000000000002</v>
      </c>
      <c r="G16" s="7">
        <f t="shared" si="2"/>
        <v>55832200</v>
      </c>
      <c r="H16" s="7">
        <f t="shared" si="3"/>
        <v>3823603341817297</v>
      </c>
      <c r="I16">
        <f>(E16*E15*I15+E16*F15*(1+SUM($I$6:I15))+F16*(1+SUM($I$6:I15)) )/(D16)</f>
        <v>824011.92928061308</v>
      </c>
      <c r="J16">
        <f>SUM($I$6:I16)</f>
        <v>832895.03505100438</v>
      </c>
      <c r="L16" s="20">
        <v>0.01</v>
      </c>
    </row>
    <row r="18" spans="3:8">
      <c r="D18" t="s">
        <v>40</v>
      </c>
      <c r="E18" t="s">
        <v>41</v>
      </c>
      <c r="F18" t="s">
        <v>42</v>
      </c>
      <c r="G18" t="s">
        <v>44</v>
      </c>
      <c r="H18" t="s">
        <v>43</v>
      </c>
    </row>
    <row r="19" spans="3:8">
      <c r="C19">
        <v>1</v>
      </c>
      <c r="D19" s="23">
        <f>B10+B5*2/8</f>
        <v>104000000</v>
      </c>
      <c r="E19" s="9">
        <f>B11</f>
        <v>250000000</v>
      </c>
      <c r="F19" s="9">
        <f>H2</f>
        <v>106347047.61904761</v>
      </c>
      <c r="G19" s="24">
        <f ca="1">MIN(INDIRECT(ADDRESS(ROW(), 4)):INDIRECT(ADDRESS(ROW(), 6)))</f>
        <v>104000000</v>
      </c>
      <c r="H19" s="9">
        <f>MIN($D19:$F19)</f>
        <v>104000000</v>
      </c>
    </row>
    <row r="20" spans="3:8">
      <c r="C20">
        <v>2</v>
      </c>
      <c r="D20" s="9">
        <f>$B$10+($B$5+$H19)*3/7</f>
        <v>175000000</v>
      </c>
      <c r="E20" s="9">
        <f>$B$11+($B$5+$H19)*1/9</f>
        <v>278000000</v>
      </c>
      <c r="F20" s="9">
        <f>H3-H2</f>
        <v>202565804.98866215</v>
      </c>
      <c r="G20" s="24">
        <f ca="1">MIN(INDIRECT(ADDRESS(ROW(), 4)):INDIRECT(ADDRESS(ROW(), 6)))</f>
        <v>175000000</v>
      </c>
      <c r="H20" s="9">
        <f>MIN($D19:$F19)+MIN($D20:$F20)</f>
        <v>279000000</v>
      </c>
    </row>
    <row r="21" spans="3:8">
      <c r="C21">
        <v>3</v>
      </c>
      <c r="D21" s="9">
        <f>$B$10+($B$5+$H20)*4/6</f>
        <v>351666666.66666669</v>
      </c>
      <c r="E21" s="9">
        <f>$B$11+($B$5+$H20)*2/8</f>
        <v>356750000</v>
      </c>
      <c r="F21" s="9">
        <f t="shared" ref="F21:F23" si="4">H4-H3</f>
        <v>317520710.31740034</v>
      </c>
      <c r="G21" s="24">
        <f ca="1">MIN(INDIRECT(ADDRESS(ROW(), 4)):INDIRECT(ADDRESS(ROW(), 6)))</f>
        <v>317520710.31740034</v>
      </c>
      <c r="H21" s="9">
        <f>MIN($D19:$F19)+MIN($D20:$F20)+MIN($D21:$F21)</f>
        <v>596520710.31740034</v>
      </c>
    </row>
    <row r="22" spans="3:8">
      <c r="C22">
        <v>4</v>
      </c>
      <c r="D22" s="9">
        <f>$B$10+($B$5+$H21)</f>
        <v>811520710.31740034</v>
      </c>
      <c r="E22" s="9">
        <f>$B$11+($B$5+$H21)*3/7</f>
        <v>569080304.42174292</v>
      </c>
      <c r="F22" s="9">
        <f t="shared" si="4"/>
        <v>482005235.50382996</v>
      </c>
      <c r="G22" s="24">
        <f ca="1">MIN(INDIRECT(ADDRESS(ROW(), 4)):INDIRECT(ADDRESS(ROW(), 6)))</f>
        <v>482005235.50382996</v>
      </c>
      <c r="H22" s="9">
        <f>MIN($D19:$F19)+MIN($D20:$F20)+MIN($D21:$F21)+MIN($D22:$F22)</f>
        <v>1078525945.8212304</v>
      </c>
    </row>
    <row r="23" spans="3:8">
      <c r="C23">
        <v>5</v>
      </c>
      <c r="D23" s="9">
        <f>$B$10+($B$5+$H22)*6/4</f>
        <v>1906788918.7318456</v>
      </c>
      <c r="E23" s="9">
        <f>$B$11+($B$5+$H22)*4/6</f>
        <v>1067683963.8808203</v>
      </c>
      <c r="F23" s="9">
        <f t="shared" si="4"/>
        <v>640817593.57973409</v>
      </c>
      <c r="G23" s="24">
        <f ca="1">MIN(INDIRECT(ADDRESS(ROW(), 4)):INDIRECT(ADDRESS(ROW(), 6)))</f>
        <v>640817593.57973409</v>
      </c>
      <c r="H23" s="9">
        <f>MIN($D19:$F19)+MIN($D20:$F20)+MIN($D21:$F21)+MIN($D22:$F22)+MIN($D23:$F23)</f>
        <v>1719343539.4009645</v>
      </c>
    </row>
  </sheetData>
  <phoneticPr fontId="1" type="noConversion"/>
  <conditionalFormatting sqref="D19:F23">
    <cfRule type="cellIs" dxfId="0" priority="3" operator="equal">
      <formula>INDIRECT(ADDRESS(ROW(),7))</formula>
    </cfRule>
  </conditionalFormatting>
  <dataValidations count="1">
    <dataValidation type="list" allowBlank="1" showInputMessage="1" showErrorMessage="1" sqref="B12" xr:uid="{00000000-0002-0000-0100-000000000000}">
      <formula1>YesNo</formula1>
    </dataValidation>
  </dataValidations>
  <pageMargins left="0.7" right="0.7" top="0.75" bottom="0.75" header="0.3" footer="0.3"/>
  <pageSetup paperSize="9" orientation="portrait" horizontalDpi="4294967292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1000000}">
          <x14:formula1>
            <xm:f>일반!$B$38:$B$39</xm:f>
          </x14:formula1>
          <xm:sqref>B7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1</vt:i4>
      </vt:variant>
    </vt:vector>
  </HeadingPairs>
  <TitlesOfParts>
    <vt:vector size="3" baseType="lpstr">
      <vt:lpstr>일반</vt:lpstr>
      <vt:lpstr>슈페리얼</vt:lpstr>
      <vt:lpstr>YesNo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정백철</cp:lastModifiedBy>
  <dcterms:created xsi:type="dcterms:W3CDTF">2017-08-30T10:02:59Z</dcterms:created>
  <dcterms:modified xsi:type="dcterms:W3CDTF">2021-09-04T23:56:24Z</dcterms:modified>
</cp:coreProperties>
</file>