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SEONGHO\DATA_ME\"/>
    </mc:Choice>
  </mc:AlternateContent>
  <xr:revisionPtr revIDLastSave="0" documentId="13_ncr:1_{CA3061BF-60A7-4B9C-B35C-556E102BA97E}" xr6:coauthVersionLast="47" xr6:coauthVersionMax="47" xr10:uidLastSave="{00000000-0000-0000-0000-000000000000}"/>
  <bookViews>
    <workbookView showHorizontalScroll="0" xWindow="-120" yWindow="-120" windowWidth="29040" windowHeight="16440" xr2:uid="{B4D0871D-ABC3-4F53-A819-8573BDF94960}"/>
  </bookViews>
  <sheets>
    <sheet name="계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6" i="1" l="1"/>
  <c r="P35" i="1"/>
  <c r="P34" i="1"/>
  <c r="M36" i="1"/>
  <c r="M34" i="1"/>
  <c r="M35" i="1"/>
  <c r="H39" i="1"/>
  <c r="H35" i="1" s="1"/>
  <c r="M29" i="1"/>
  <c r="N29" i="1"/>
  <c r="O29" i="1"/>
  <c r="P29" i="1"/>
  <c r="Q29" i="1"/>
  <c r="L29" i="1"/>
  <c r="Q15" i="1"/>
  <c r="P15" i="1"/>
  <c r="O15" i="1"/>
  <c r="N15" i="1"/>
  <c r="M15" i="1"/>
  <c r="L15" i="1"/>
  <c r="D15" i="1"/>
  <c r="E15" i="1"/>
  <c r="F15" i="1"/>
  <c r="G15" i="1"/>
  <c r="H15" i="1"/>
  <c r="C15" i="1"/>
  <c r="D29" i="1"/>
  <c r="E29" i="1"/>
  <c r="F29" i="1"/>
  <c r="G29" i="1"/>
  <c r="H29" i="1"/>
  <c r="C29" i="1"/>
  <c r="H34" i="1" l="1"/>
  <c r="H33" i="1"/>
  <c r="H31" i="1"/>
  <c r="H32" i="1"/>
  <c r="H36" i="1"/>
  <c r="N38" i="1"/>
  <c r="P38" i="1" s="1"/>
</calcChain>
</file>

<file path=xl/sharedStrings.xml><?xml version="1.0" encoding="utf-8"?>
<sst xmlns="http://schemas.openxmlformats.org/spreadsheetml/2006/main" count="75" uniqueCount="33">
  <si>
    <t>단계</t>
    <phoneticPr fontId="1" type="noConversion"/>
  </si>
  <si>
    <t>파괴석</t>
    <phoneticPr fontId="1" type="noConversion"/>
  </si>
  <si>
    <t>돌파석</t>
    <phoneticPr fontId="1" type="noConversion"/>
  </si>
  <si>
    <t>융화</t>
    <phoneticPr fontId="1" type="noConversion"/>
  </si>
  <si>
    <t>파편</t>
    <phoneticPr fontId="1" type="noConversion"/>
  </si>
  <si>
    <t>실링</t>
    <phoneticPr fontId="1" type="noConversion"/>
  </si>
  <si>
    <t>골드</t>
    <phoneticPr fontId="1" type="noConversion"/>
  </si>
  <si>
    <t>평균</t>
  </si>
  <si>
    <t>평균</t>
    <phoneticPr fontId="1" type="noConversion"/>
  </si>
  <si>
    <t>장기백</t>
    <phoneticPr fontId="1" type="noConversion"/>
  </si>
  <si>
    <t>Try</t>
    <phoneticPr fontId="1" type="noConversion"/>
  </si>
  <si>
    <t>무기</t>
    <phoneticPr fontId="1" type="noConversion"/>
  </si>
  <si>
    <t>장비</t>
    <phoneticPr fontId="1" type="noConversion"/>
  </si>
  <si>
    <t>수호석</t>
    <phoneticPr fontId="1" type="noConversion"/>
  </si>
  <si>
    <t>돌파석 가격</t>
    <phoneticPr fontId="1" type="noConversion"/>
  </si>
  <si>
    <t>융화재료 가격</t>
    <phoneticPr fontId="1" type="noConversion"/>
  </si>
  <si>
    <t>골드 가격 (루페온 기준)</t>
    <phoneticPr fontId="1" type="noConversion"/>
  </si>
  <si>
    <t>합계</t>
    <phoneticPr fontId="1" type="noConversion"/>
  </si>
  <si>
    <t>-</t>
    <phoneticPr fontId="1" type="noConversion"/>
  </si>
  <si>
    <t>원</t>
    <phoneticPr fontId="1" type="noConversion"/>
  </si>
  <si>
    <t>파괴석 가격 (10개)</t>
    <phoneticPr fontId="1" type="noConversion"/>
  </si>
  <si>
    <t>수호석 가격 (10개)</t>
    <phoneticPr fontId="1" type="noConversion"/>
  </si>
  <si>
    <t>총 비용</t>
    <phoneticPr fontId="1" type="noConversion"/>
  </si>
  <si>
    <t>실링 가격 (100000 실링)</t>
    <phoneticPr fontId="1" type="noConversion"/>
  </si>
  <si>
    <t>명예의 파편 가격 (대 기준)</t>
    <phoneticPr fontId="1" type="noConversion"/>
  </si>
  <si>
    <t>기준</t>
    <phoneticPr fontId="1" type="noConversion"/>
  </si>
  <si>
    <t>필요 재화</t>
    <phoneticPr fontId="1" type="noConversion"/>
  </si>
  <si>
    <t>융화재료</t>
    <phoneticPr fontId="1" type="noConversion"/>
  </si>
  <si>
    <t>명예의 파편</t>
    <phoneticPr fontId="1" type="noConversion"/>
  </si>
  <si>
    <t>무기 강화 (현재 / 목표)</t>
    <phoneticPr fontId="1" type="noConversion"/>
  </si>
  <si>
    <t>방어구 강화 (현재 / 목표)</t>
    <phoneticPr fontId="1" type="noConversion"/>
  </si>
  <si>
    <t>실링 제외</t>
    <phoneticPr fontId="1" type="noConversion"/>
  </si>
  <si>
    <t>활성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</si>
</sst>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\ &quot;파편&quot;"/>
    <numFmt numFmtId="177" formatCode="#,##0\ &quot;골드&quot;"/>
    <numFmt numFmtId="178" formatCode="#,##0\ &quot;실링&quot;"/>
    <numFmt numFmtId="179" formatCode="#,##0\ &quot;개&quot;"/>
    <numFmt numFmtId="180" formatCode="#,##0\ &quot;단계&quot;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나눔고딕"/>
      <family val="3"/>
      <charset val="129"/>
    </font>
    <font>
      <b/>
      <sz val="11"/>
      <color theme="1"/>
      <name val="나눔고딕"/>
      <family val="3"/>
      <charset val="129"/>
    </font>
    <font>
      <sz val="11"/>
      <color theme="0"/>
      <name val="나눔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gradientFill type="path" left="0.5" right="0.5" top="0.5" bottom="0.5">
        <stop position="0">
          <color theme="0"/>
        </stop>
        <stop position="1">
          <color rgb="FFFFF4EF"/>
        </stop>
      </gradient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uble">
        <color auto="1"/>
      </top>
      <bottom style="thin">
        <color indexed="64"/>
      </bottom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 style="thin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3" fontId="2" fillId="0" borderId="0" xfId="0" applyNumberFormat="1" applyFont="1" applyBorder="1">
      <alignment vertical="center"/>
    </xf>
    <xf numFmtId="3" fontId="2" fillId="0" borderId="5" xfId="0" applyNumberFormat="1" applyFont="1" applyBorder="1">
      <alignment vertical="center"/>
    </xf>
    <xf numFmtId="0" fontId="2" fillId="0" borderId="0" xfId="0" applyFont="1" applyBorder="1">
      <alignment vertical="center"/>
    </xf>
    <xf numFmtId="0" fontId="2" fillId="0" borderId="5" xfId="0" applyFont="1" applyBorder="1">
      <alignment vertical="center"/>
    </xf>
    <xf numFmtId="0" fontId="3" fillId="0" borderId="6" xfId="0" applyFont="1" applyBorder="1" applyAlignment="1">
      <alignment horizontal="center" vertical="center"/>
    </xf>
    <xf numFmtId="3" fontId="3" fillId="0" borderId="7" xfId="0" applyNumberFormat="1" applyFont="1" applyBorder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10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177" fontId="2" fillId="0" borderId="2" xfId="0" applyNumberFormat="1" applyFont="1" applyBorder="1" applyAlignment="1">
      <alignment horizontal="right"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177" fontId="2" fillId="0" borderId="0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177" fontId="2" fillId="0" borderId="13" xfId="0" applyNumberFormat="1" applyFont="1" applyBorder="1" applyAlignment="1">
      <alignment horizontal="right"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9" fontId="2" fillId="0" borderId="2" xfId="0" applyNumberFormat="1" applyFont="1" applyBorder="1" applyAlignment="1">
      <alignment horizontal="right" vertical="center"/>
    </xf>
    <xf numFmtId="179" fontId="2" fillId="0" borderId="3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9" fontId="2" fillId="0" borderId="0" xfId="0" applyNumberFormat="1" applyFont="1" applyBorder="1" applyAlignment="1">
      <alignment horizontal="right" vertical="center"/>
    </xf>
    <xf numFmtId="176" fontId="2" fillId="0" borderId="0" xfId="0" applyNumberFormat="1" applyFont="1" applyBorder="1" applyAlignment="1">
      <alignment horizontal="right" vertical="center"/>
    </xf>
    <xf numFmtId="176" fontId="2" fillId="0" borderId="5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center" vertical="center"/>
    </xf>
    <xf numFmtId="179" fontId="2" fillId="0" borderId="13" xfId="0" applyNumberFormat="1" applyFont="1" applyBorder="1" applyAlignment="1">
      <alignment horizontal="right" vertical="center"/>
    </xf>
    <xf numFmtId="178" fontId="2" fillId="0" borderId="13" xfId="0" applyNumberFormat="1" applyFont="1" applyBorder="1" applyAlignment="1">
      <alignment horizontal="right" vertical="center"/>
    </xf>
    <xf numFmtId="178" fontId="2" fillId="0" borderId="14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177" fontId="3" fillId="0" borderId="10" xfId="0" applyNumberFormat="1" applyFont="1" applyBorder="1" applyAlignment="1">
      <alignment horizontal="center" vertical="center"/>
    </xf>
    <xf numFmtId="0" fontId="3" fillId="0" borderId="11" xfId="0" applyFont="1" applyBorder="1">
      <alignment vertical="center"/>
    </xf>
    <xf numFmtId="3" fontId="3" fillId="0" borderId="10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3" fontId="3" fillId="6" borderId="10" xfId="0" applyNumberFormat="1" applyFont="1" applyFill="1" applyBorder="1" applyProtection="1">
      <alignment vertical="center"/>
      <protection locked="0"/>
    </xf>
    <xf numFmtId="0" fontId="2" fillId="6" borderId="13" xfId="0" applyFont="1" applyFill="1" applyBorder="1" applyAlignment="1" applyProtection="1">
      <alignment horizontal="center" vertical="center"/>
      <protection locked="0"/>
    </xf>
    <xf numFmtId="0" fontId="2" fillId="6" borderId="14" xfId="0" applyFont="1" applyFill="1" applyBorder="1" applyAlignment="1" applyProtection="1">
      <alignment horizontal="center" vertical="center"/>
      <protection locked="0"/>
    </xf>
    <xf numFmtId="0" fontId="2" fillId="6" borderId="2" xfId="0" applyFont="1" applyFill="1" applyBorder="1" applyAlignment="1" applyProtection="1">
      <alignment horizontal="center" vertical="center"/>
      <protection locked="0"/>
    </xf>
    <xf numFmtId="0" fontId="2" fillId="6" borderId="3" xfId="0" applyFont="1" applyFill="1" applyBorder="1" applyAlignment="1" applyProtection="1">
      <alignment horizontal="center" vertical="center"/>
      <protection locked="0"/>
    </xf>
    <xf numFmtId="180" fontId="2" fillId="6" borderId="2" xfId="0" applyNumberFormat="1" applyFont="1" applyFill="1" applyBorder="1" applyAlignment="1" applyProtection="1">
      <alignment horizontal="right" vertical="center"/>
      <protection locked="0"/>
    </xf>
    <xf numFmtId="180" fontId="2" fillId="6" borderId="13" xfId="0" applyNumberFormat="1" applyFont="1" applyFill="1" applyBorder="1" applyAlignment="1" applyProtection="1">
      <alignment horizontal="right" vertical="center"/>
      <protection locked="0"/>
    </xf>
    <xf numFmtId="180" fontId="2" fillId="6" borderId="13" xfId="0" applyNumberFormat="1" applyFont="1" applyFill="1" applyBorder="1" applyAlignment="1" applyProtection="1">
      <alignment horizontal="left" vertical="center"/>
      <protection locked="0"/>
    </xf>
    <xf numFmtId="180" fontId="2" fillId="6" borderId="2" xfId="0" applyNumberFormat="1" applyFont="1" applyFill="1" applyBorder="1" applyAlignment="1" applyProtection="1">
      <alignment horizontal="left" vertical="center"/>
      <protection locked="0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F4EF"/>
      <color rgb="FFFFFBEF"/>
      <color rgb="FF00CC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B6A9A-B6F0-4C96-925E-BBD44DA97FED}">
  <sheetPr codeName="Sheet1">
    <tabColor rgb="FFFFFF00"/>
  </sheetPr>
  <dimension ref="A1:S39"/>
  <sheetViews>
    <sheetView showGridLines="0" showRowColHeaders="0" tabSelected="1" workbookViewId="0">
      <selection activeCell="H38" sqref="H38"/>
    </sheetView>
  </sheetViews>
  <sheetFormatPr defaultColWidth="0" defaultRowHeight="18" customHeight="1" zeroHeight="1" x14ac:dyDescent="0.3"/>
  <cols>
    <col min="1" max="1" width="2.75" style="1" customWidth="1"/>
    <col min="2" max="2" width="7" style="1" bestFit="1" customWidth="1"/>
    <col min="3" max="3" width="12.625" style="1" customWidth="1"/>
    <col min="4" max="5" width="8" style="1" bestFit="1" customWidth="1"/>
    <col min="6" max="6" width="10.875" style="1" bestFit="1" customWidth="1"/>
    <col min="7" max="7" width="12.625" style="1" customWidth="1"/>
    <col min="8" max="8" width="9.125" style="1" bestFit="1" customWidth="1"/>
    <col min="9" max="9" width="5.125" style="1" bestFit="1" customWidth="1"/>
    <col min="10" max="10" width="2.75" style="1" customWidth="1"/>
    <col min="11" max="11" width="7" style="1" customWidth="1"/>
    <col min="12" max="12" width="12.625" style="1" customWidth="1"/>
    <col min="13" max="14" width="8" style="1" bestFit="1" customWidth="1"/>
    <col min="15" max="15" width="10.875" style="1" bestFit="1" customWidth="1"/>
    <col min="16" max="16" width="12.625" style="1" customWidth="1"/>
    <col min="17" max="17" width="9.125" style="1" bestFit="1" customWidth="1"/>
    <col min="18" max="18" width="5.125" style="1" bestFit="1" customWidth="1"/>
    <col min="19" max="19" width="2.75" style="1" customWidth="1"/>
    <col min="20" max="16384" width="9" style="1" hidden="1"/>
  </cols>
  <sheetData>
    <row r="1" spans="2:18" ht="7.5" customHeight="1" x14ac:dyDescent="0.3"/>
    <row r="2" spans="2:18" ht="18" customHeight="1" x14ac:dyDescent="0.3">
      <c r="B2" s="3" t="s">
        <v>11</v>
      </c>
      <c r="C2" s="4"/>
      <c r="D2" s="4"/>
      <c r="E2" s="4"/>
      <c r="F2" s="4"/>
      <c r="G2" s="4"/>
      <c r="H2" s="4"/>
      <c r="I2" s="5"/>
      <c r="K2" s="21" t="s">
        <v>12</v>
      </c>
      <c r="L2" s="22"/>
      <c r="M2" s="22"/>
      <c r="N2" s="22"/>
      <c r="O2" s="22"/>
      <c r="P2" s="22"/>
      <c r="Q2" s="22"/>
      <c r="R2" s="23"/>
    </row>
    <row r="3" spans="2:18" ht="18" customHeight="1" x14ac:dyDescent="0.3">
      <c r="B3" s="24" t="s">
        <v>8</v>
      </c>
      <c r="C3" s="25"/>
      <c r="D3" s="25"/>
      <c r="E3" s="25"/>
      <c r="F3" s="25"/>
      <c r="G3" s="25"/>
      <c r="H3" s="25"/>
      <c r="I3" s="26"/>
      <c r="K3" s="24" t="s">
        <v>8</v>
      </c>
      <c r="L3" s="25"/>
      <c r="M3" s="25"/>
      <c r="N3" s="25"/>
      <c r="O3" s="25"/>
      <c r="P3" s="25"/>
      <c r="Q3" s="25"/>
      <c r="R3" s="26"/>
    </row>
    <row r="4" spans="2:18" ht="18" customHeight="1" x14ac:dyDescent="0.3">
      <c r="B4" s="14" t="s">
        <v>0</v>
      </c>
      <c r="C4" s="15" t="s">
        <v>1</v>
      </c>
      <c r="D4" s="15" t="s">
        <v>2</v>
      </c>
      <c r="E4" s="15" t="s">
        <v>3</v>
      </c>
      <c r="F4" s="15" t="s">
        <v>4</v>
      </c>
      <c r="G4" s="15" t="s">
        <v>5</v>
      </c>
      <c r="H4" s="15" t="s">
        <v>6</v>
      </c>
      <c r="I4" s="16" t="s">
        <v>10</v>
      </c>
      <c r="K4" s="14" t="s">
        <v>0</v>
      </c>
      <c r="L4" s="15" t="s">
        <v>13</v>
      </c>
      <c r="M4" s="15" t="s">
        <v>2</v>
      </c>
      <c r="N4" s="15" t="s">
        <v>3</v>
      </c>
      <c r="O4" s="15" t="s">
        <v>4</v>
      </c>
      <c r="P4" s="15" t="s">
        <v>5</v>
      </c>
      <c r="Q4" s="15" t="s">
        <v>6</v>
      </c>
      <c r="R4" s="16" t="s">
        <v>10</v>
      </c>
    </row>
    <row r="5" spans="2:18" ht="18" customHeight="1" x14ac:dyDescent="0.3">
      <c r="B5" s="6">
        <v>16</v>
      </c>
      <c r="C5" s="7">
        <v>6178</v>
      </c>
      <c r="D5" s="7">
        <v>119</v>
      </c>
      <c r="E5" s="7">
        <v>65</v>
      </c>
      <c r="F5" s="7">
        <v>14688</v>
      </c>
      <c r="G5" s="7">
        <v>214488</v>
      </c>
      <c r="H5" s="7">
        <v>3672</v>
      </c>
      <c r="I5" s="8">
        <v>5.4</v>
      </c>
      <c r="K5" s="6">
        <v>16</v>
      </c>
      <c r="L5" s="7">
        <v>3704</v>
      </c>
      <c r="M5" s="7">
        <v>76</v>
      </c>
      <c r="N5" s="7">
        <v>54</v>
      </c>
      <c r="O5" s="7">
        <v>10344</v>
      </c>
      <c r="P5" s="7">
        <v>150228</v>
      </c>
      <c r="Q5" s="7">
        <v>1890</v>
      </c>
      <c r="R5" s="8">
        <v>5.4</v>
      </c>
    </row>
    <row r="6" spans="2:18" ht="18" customHeight="1" x14ac:dyDescent="0.3">
      <c r="B6" s="6">
        <v>17</v>
      </c>
      <c r="C6" s="7">
        <v>6178</v>
      </c>
      <c r="D6" s="7">
        <v>130</v>
      </c>
      <c r="E6" s="7">
        <v>76</v>
      </c>
      <c r="F6" s="7">
        <v>19993</v>
      </c>
      <c r="G6" s="7">
        <v>219132</v>
      </c>
      <c r="H6" s="7">
        <v>3672</v>
      </c>
      <c r="I6" s="8">
        <v>5.4</v>
      </c>
      <c r="K6" s="6">
        <v>17</v>
      </c>
      <c r="L6" s="7">
        <v>3704</v>
      </c>
      <c r="M6" s="7">
        <v>86</v>
      </c>
      <c r="N6" s="7">
        <v>54</v>
      </c>
      <c r="O6" s="7">
        <v>13983</v>
      </c>
      <c r="P6" s="7">
        <v>153468</v>
      </c>
      <c r="Q6" s="7">
        <v>1890</v>
      </c>
      <c r="R6" s="8">
        <v>5.4</v>
      </c>
    </row>
    <row r="7" spans="2:18" ht="18" customHeight="1" x14ac:dyDescent="0.3">
      <c r="B7" s="6">
        <v>18</v>
      </c>
      <c r="C7" s="7">
        <v>11326</v>
      </c>
      <c r="D7" s="7">
        <v>277</v>
      </c>
      <c r="E7" s="7">
        <v>158</v>
      </c>
      <c r="F7" s="7">
        <v>29675</v>
      </c>
      <c r="G7" s="7">
        <v>410454</v>
      </c>
      <c r="H7" s="7">
        <v>6732</v>
      </c>
      <c r="I7" s="8">
        <v>9.9</v>
      </c>
      <c r="K7" s="6">
        <v>18</v>
      </c>
      <c r="L7" s="7">
        <v>6791</v>
      </c>
      <c r="M7" s="7">
        <v>158</v>
      </c>
      <c r="N7" s="7">
        <v>119</v>
      </c>
      <c r="O7" s="7">
        <v>20744</v>
      </c>
      <c r="P7" s="7">
        <v>287496</v>
      </c>
      <c r="Q7" s="7">
        <v>3465</v>
      </c>
      <c r="R7" s="8">
        <v>9.9</v>
      </c>
    </row>
    <row r="8" spans="2:18" ht="18" customHeight="1" x14ac:dyDescent="0.3">
      <c r="B8" s="6">
        <v>19</v>
      </c>
      <c r="C8" s="7">
        <v>12870</v>
      </c>
      <c r="D8" s="7">
        <v>297</v>
      </c>
      <c r="E8" s="7">
        <v>178</v>
      </c>
      <c r="F8" s="7">
        <v>40456</v>
      </c>
      <c r="G8" s="7">
        <v>419364</v>
      </c>
      <c r="H8" s="7">
        <v>7029</v>
      </c>
      <c r="I8" s="8">
        <v>9.9</v>
      </c>
      <c r="K8" s="6">
        <v>19</v>
      </c>
      <c r="L8" s="7">
        <v>7722</v>
      </c>
      <c r="M8" s="7">
        <v>178</v>
      </c>
      <c r="N8" s="7">
        <v>139</v>
      </c>
      <c r="O8" s="7">
        <v>28472</v>
      </c>
      <c r="P8" s="7">
        <v>392634</v>
      </c>
      <c r="Q8" s="7">
        <v>3465</v>
      </c>
      <c r="R8" s="8">
        <v>9.9</v>
      </c>
    </row>
    <row r="9" spans="2:18" ht="18" customHeight="1" x14ac:dyDescent="0.3">
      <c r="B9" s="6">
        <v>20</v>
      </c>
      <c r="C9" s="7">
        <v>20540</v>
      </c>
      <c r="D9" s="7">
        <v>506</v>
      </c>
      <c r="E9" s="7">
        <v>316</v>
      </c>
      <c r="F9" s="7">
        <v>61167</v>
      </c>
      <c r="G9" s="7">
        <v>683508</v>
      </c>
      <c r="H9" s="7">
        <v>11534</v>
      </c>
      <c r="I9" s="8">
        <v>15.8</v>
      </c>
      <c r="K9" s="6">
        <v>20</v>
      </c>
      <c r="L9" s="7">
        <v>12324</v>
      </c>
      <c r="M9" s="7">
        <v>316</v>
      </c>
      <c r="N9" s="7">
        <v>221</v>
      </c>
      <c r="O9" s="7">
        <v>42966</v>
      </c>
      <c r="P9" s="7">
        <v>479056</v>
      </c>
      <c r="Q9" s="7">
        <v>5530</v>
      </c>
      <c r="R9" s="8">
        <v>15.8</v>
      </c>
    </row>
    <row r="10" spans="2:18" ht="18" customHeight="1" x14ac:dyDescent="0.3">
      <c r="B10" s="6">
        <v>21</v>
      </c>
      <c r="C10" s="7">
        <v>20540</v>
      </c>
      <c r="D10" s="7">
        <v>537</v>
      </c>
      <c r="E10" s="7">
        <v>348</v>
      </c>
      <c r="F10" s="7">
        <v>83106</v>
      </c>
      <c r="G10" s="7">
        <v>698360</v>
      </c>
      <c r="H10" s="7">
        <v>11850</v>
      </c>
      <c r="I10" s="8">
        <v>15.8</v>
      </c>
      <c r="K10" s="6">
        <v>21</v>
      </c>
      <c r="L10" s="7">
        <v>12324</v>
      </c>
      <c r="M10" s="7">
        <v>348</v>
      </c>
      <c r="N10" s="7">
        <v>253</v>
      </c>
      <c r="O10" s="7">
        <v>58312</v>
      </c>
      <c r="P10" s="7">
        <v>489484</v>
      </c>
      <c r="Q10" s="7">
        <v>5688</v>
      </c>
      <c r="R10" s="8">
        <v>15.8</v>
      </c>
    </row>
    <row r="11" spans="2:18" ht="18" customHeight="1" x14ac:dyDescent="0.3">
      <c r="B11" s="6">
        <v>22</v>
      </c>
      <c r="C11" s="7">
        <v>66193</v>
      </c>
      <c r="D11" s="7">
        <v>1725</v>
      </c>
      <c r="E11" s="7">
        <v>1180</v>
      </c>
      <c r="F11" s="7">
        <v>170630</v>
      </c>
      <c r="G11" s="7">
        <v>2050264</v>
      </c>
      <c r="H11" s="7">
        <v>35412</v>
      </c>
      <c r="I11" s="8">
        <v>45.4</v>
      </c>
      <c r="K11" s="6">
        <v>22</v>
      </c>
      <c r="L11" s="7">
        <v>39680</v>
      </c>
      <c r="M11" s="7">
        <v>1090</v>
      </c>
      <c r="N11" s="7">
        <v>817</v>
      </c>
      <c r="O11" s="7">
        <v>118184</v>
      </c>
      <c r="P11" s="7">
        <v>1436456</v>
      </c>
      <c r="Q11" s="7">
        <v>17252</v>
      </c>
      <c r="R11" s="8">
        <v>45.4</v>
      </c>
    </row>
    <row r="12" spans="2:18" ht="18" customHeight="1" x14ac:dyDescent="0.3">
      <c r="B12" s="6">
        <v>23</v>
      </c>
      <c r="C12" s="7">
        <v>66193</v>
      </c>
      <c r="D12" s="7">
        <v>1907</v>
      </c>
      <c r="E12" s="7">
        <v>1271</v>
      </c>
      <c r="F12" s="7">
        <v>231718</v>
      </c>
      <c r="G12" s="7">
        <v>2094756</v>
      </c>
      <c r="H12" s="7">
        <v>36774</v>
      </c>
      <c r="I12" s="8">
        <v>45.4</v>
      </c>
      <c r="K12" s="6">
        <v>23</v>
      </c>
      <c r="L12" s="7">
        <v>39680</v>
      </c>
      <c r="M12" s="7">
        <v>1180</v>
      </c>
      <c r="N12" s="7">
        <v>908</v>
      </c>
      <c r="O12" s="7">
        <v>160341</v>
      </c>
      <c r="P12" s="7">
        <v>1467328</v>
      </c>
      <c r="Q12" s="7">
        <v>17706</v>
      </c>
      <c r="R12" s="8">
        <v>45.4</v>
      </c>
    </row>
    <row r="13" spans="2:18" ht="18" customHeight="1" x14ac:dyDescent="0.3">
      <c r="B13" s="6">
        <v>24</v>
      </c>
      <c r="C13" s="7">
        <v>131949</v>
      </c>
      <c r="D13" s="7">
        <v>3982</v>
      </c>
      <c r="E13" s="7">
        <v>2896</v>
      </c>
      <c r="F13" s="7">
        <v>476479</v>
      </c>
      <c r="G13" s="7">
        <v>4267980</v>
      </c>
      <c r="H13" s="7">
        <v>76020</v>
      </c>
      <c r="I13" s="8">
        <v>90.5</v>
      </c>
      <c r="K13" s="6">
        <v>24</v>
      </c>
      <c r="L13" s="7">
        <v>79097</v>
      </c>
      <c r="M13" s="7">
        <v>2534</v>
      </c>
      <c r="N13" s="7">
        <v>1991</v>
      </c>
      <c r="O13" s="7">
        <v>328709</v>
      </c>
      <c r="P13" s="7">
        <v>2990120</v>
      </c>
      <c r="Q13" s="7">
        <v>36200</v>
      </c>
      <c r="R13" s="8">
        <v>90.5</v>
      </c>
    </row>
    <row r="14" spans="2:18" ht="18" customHeight="1" thickBot="1" x14ac:dyDescent="0.35">
      <c r="B14" s="6">
        <v>25</v>
      </c>
      <c r="C14" s="7">
        <v>146067</v>
      </c>
      <c r="D14" s="7">
        <v>4344</v>
      </c>
      <c r="E14" s="7">
        <v>3258</v>
      </c>
      <c r="F14" s="7">
        <v>647242</v>
      </c>
      <c r="G14" s="7">
        <v>4360290</v>
      </c>
      <c r="H14" s="7">
        <v>78735</v>
      </c>
      <c r="I14" s="8">
        <v>90.5</v>
      </c>
      <c r="K14" s="6">
        <v>25</v>
      </c>
      <c r="L14" s="7">
        <v>87604</v>
      </c>
      <c r="M14" s="7">
        <v>2715</v>
      </c>
      <c r="N14" s="7">
        <v>2172</v>
      </c>
      <c r="O14" s="7">
        <v>447301</v>
      </c>
      <c r="P14" s="7">
        <v>3053470</v>
      </c>
      <c r="Q14" s="7">
        <v>38010</v>
      </c>
      <c r="R14" s="8">
        <v>90.5</v>
      </c>
    </row>
    <row r="15" spans="2:18" ht="18" customHeight="1" thickTop="1" x14ac:dyDescent="0.3">
      <c r="B15" s="11" t="s">
        <v>17</v>
      </c>
      <c r="C15" s="12">
        <f>SUM(C$5:C$14)</f>
        <v>488034</v>
      </c>
      <c r="D15" s="12">
        <f t="shared" ref="D15:H15" si="0">SUM(D$5:D$14)</f>
        <v>13824</v>
      </c>
      <c r="E15" s="12">
        <f t="shared" si="0"/>
        <v>9746</v>
      </c>
      <c r="F15" s="12">
        <f t="shared" si="0"/>
        <v>1775154</v>
      </c>
      <c r="G15" s="12">
        <f t="shared" si="0"/>
        <v>15418596</v>
      </c>
      <c r="H15" s="12">
        <f t="shared" si="0"/>
        <v>271430</v>
      </c>
      <c r="I15" s="17" t="s">
        <v>18</v>
      </c>
      <c r="K15" s="11" t="s">
        <v>17</v>
      </c>
      <c r="L15" s="12">
        <f>SUM(L$5:L$14)</f>
        <v>292630</v>
      </c>
      <c r="M15" s="12">
        <f t="shared" ref="M15:Q15" si="1">SUM(M$5:M$14)</f>
        <v>8681</v>
      </c>
      <c r="N15" s="12">
        <f t="shared" si="1"/>
        <v>6728</v>
      </c>
      <c r="O15" s="12">
        <f t="shared" si="1"/>
        <v>1229356</v>
      </c>
      <c r="P15" s="12">
        <f t="shared" si="1"/>
        <v>10899740</v>
      </c>
      <c r="Q15" s="12">
        <f t="shared" si="1"/>
        <v>131096</v>
      </c>
      <c r="R15" s="17" t="s">
        <v>18</v>
      </c>
    </row>
    <row r="16" spans="2:18" ht="7.5" customHeight="1" x14ac:dyDescent="0.3">
      <c r="B16" s="27"/>
      <c r="C16" s="27"/>
      <c r="D16" s="27"/>
      <c r="E16" s="27"/>
      <c r="F16" s="27"/>
      <c r="G16" s="27"/>
      <c r="H16" s="27"/>
      <c r="I16" s="27"/>
    </row>
    <row r="17" spans="2:18" ht="18" customHeight="1" x14ac:dyDescent="0.3">
      <c r="B17" s="18" t="s">
        <v>9</v>
      </c>
      <c r="C17" s="19"/>
      <c r="D17" s="19"/>
      <c r="E17" s="19"/>
      <c r="F17" s="19"/>
      <c r="G17" s="19"/>
      <c r="H17" s="19"/>
      <c r="I17" s="20"/>
      <c r="K17" s="18" t="s">
        <v>9</v>
      </c>
      <c r="L17" s="19"/>
      <c r="M17" s="19"/>
      <c r="N17" s="19"/>
      <c r="O17" s="19"/>
      <c r="P17" s="19"/>
      <c r="Q17" s="19"/>
      <c r="R17" s="20"/>
    </row>
    <row r="18" spans="2:18" ht="18" customHeight="1" x14ac:dyDescent="0.3">
      <c r="B18" s="14" t="s">
        <v>0</v>
      </c>
      <c r="C18" s="15" t="s">
        <v>1</v>
      </c>
      <c r="D18" s="15" t="s">
        <v>2</v>
      </c>
      <c r="E18" s="15" t="s">
        <v>3</v>
      </c>
      <c r="F18" s="15" t="s">
        <v>4</v>
      </c>
      <c r="G18" s="15" t="s">
        <v>5</v>
      </c>
      <c r="H18" s="15" t="s">
        <v>6</v>
      </c>
      <c r="I18" s="16" t="s">
        <v>10</v>
      </c>
      <c r="K18" s="14" t="s">
        <v>0</v>
      </c>
      <c r="L18" s="15" t="s">
        <v>13</v>
      </c>
      <c r="M18" s="15" t="s">
        <v>2</v>
      </c>
      <c r="N18" s="15" t="s">
        <v>3</v>
      </c>
      <c r="O18" s="15" t="s">
        <v>4</v>
      </c>
      <c r="P18" s="15" t="s">
        <v>5</v>
      </c>
      <c r="Q18" s="15" t="s">
        <v>6</v>
      </c>
      <c r="R18" s="16" t="s">
        <v>10</v>
      </c>
    </row>
    <row r="19" spans="2:18" ht="18" customHeight="1" x14ac:dyDescent="0.3">
      <c r="B19" s="6">
        <v>16</v>
      </c>
      <c r="C19" s="7">
        <v>17160</v>
      </c>
      <c r="D19" s="7">
        <v>330</v>
      </c>
      <c r="E19" s="7">
        <v>180</v>
      </c>
      <c r="F19" s="7">
        <v>17664</v>
      </c>
      <c r="G19" s="7">
        <v>595800</v>
      </c>
      <c r="H19" s="7">
        <v>10200</v>
      </c>
      <c r="I19" s="8">
        <v>15</v>
      </c>
      <c r="K19" s="6">
        <v>16</v>
      </c>
      <c r="L19" s="7">
        <v>10290</v>
      </c>
      <c r="M19" s="7">
        <v>210</v>
      </c>
      <c r="N19" s="7">
        <v>150</v>
      </c>
      <c r="O19" s="7">
        <v>12418</v>
      </c>
      <c r="P19" s="7">
        <v>417300</v>
      </c>
      <c r="Q19" s="7">
        <v>5250</v>
      </c>
      <c r="R19" s="8">
        <v>15</v>
      </c>
    </row>
    <row r="20" spans="2:18" ht="18" customHeight="1" x14ac:dyDescent="0.3">
      <c r="B20" s="6">
        <v>17</v>
      </c>
      <c r="C20" s="7">
        <v>17160</v>
      </c>
      <c r="D20" s="7">
        <v>360</v>
      </c>
      <c r="E20" s="7">
        <v>210</v>
      </c>
      <c r="F20" s="7">
        <v>24044</v>
      </c>
      <c r="G20" s="7">
        <v>608700</v>
      </c>
      <c r="H20" s="7">
        <v>10200</v>
      </c>
      <c r="I20" s="8">
        <v>15</v>
      </c>
      <c r="K20" s="6">
        <v>17</v>
      </c>
      <c r="L20" s="7">
        <v>10290</v>
      </c>
      <c r="M20" s="7">
        <v>240</v>
      </c>
      <c r="N20" s="7">
        <v>150</v>
      </c>
      <c r="O20" s="7">
        <v>16786</v>
      </c>
      <c r="P20" s="7">
        <v>426300</v>
      </c>
      <c r="Q20" s="7">
        <v>5250</v>
      </c>
      <c r="R20" s="8">
        <v>15</v>
      </c>
    </row>
    <row r="21" spans="2:18" ht="18" customHeight="1" x14ac:dyDescent="0.3">
      <c r="B21" s="6">
        <v>18</v>
      </c>
      <c r="C21" s="7">
        <v>32032</v>
      </c>
      <c r="D21" s="7">
        <v>784</v>
      </c>
      <c r="E21" s="7">
        <v>448</v>
      </c>
      <c r="F21" s="7">
        <v>40028</v>
      </c>
      <c r="G21" s="7">
        <v>1160880</v>
      </c>
      <c r="H21" s="7">
        <v>19040</v>
      </c>
      <c r="I21" s="8">
        <v>28</v>
      </c>
      <c r="K21" s="6">
        <v>18</v>
      </c>
      <c r="L21" s="7">
        <v>19208</v>
      </c>
      <c r="M21" s="7">
        <v>448</v>
      </c>
      <c r="N21" s="7">
        <v>336</v>
      </c>
      <c r="O21" s="7">
        <v>27912</v>
      </c>
      <c r="P21" s="7">
        <v>813120</v>
      </c>
      <c r="Q21" s="7">
        <v>9800</v>
      </c>
      <c r="R21" s="8">
        <v>28</v>
      </c>
    </row>
    <row r="22" spans="2:18" ht="18" customHeight="1" x14ac:dyDescent="0.3">
      <c r="B22" s="6">
        <v>19</v>
      </c>
      <c r="C22" s="7">
        <v>36400</v>
      </c>
      <c r="D22" s="7">
        <v>840</v>
      </c>
      <c r="E22" s="7">
        <v>504</v>
      </c>
      <c r="F22" s="7">
        <v>54502</v>
      </c>
      <c r="G22" s="7">
        <v>1186080</v>
      </c>
      <c r="H22" s="7">
        <v>19880</v>
      </c>
      <c r="I22" s="8">
        <v>28</v>
      </c>
      <c r="K22" s="6">
        <v>19</v>
      </c>
      <c r="L22" s="7">
        <v>21840</v>
      </c>
      <c r="M22" s="7">
        <v>504</v>
      </c>
      <c r="N22" s="7">
        <v>392</v>
      </c>
      <c r="O22" s="7">
        <v>38174</v>
      </c>
      <c r="P22" s="7">
        <v>1110480</v>
      </c>
      <c r="Q22" s="7">
        <v>9800</v>
      </c>
      <c r="R22" s="8">
        <v>28</v>
      </c>
    </row>
    <row r="23" spans="2:18" ht="18" customHeight="1" x14ac:dyDescent="0.3">
      <c r="B23" s="6">
        <v>20</v>
      </c>
      <c r="C23" s="7">
        <v>58500</v>
      </c>
      <c r="D23" s="7">
        <v>1440</v>
      </c>
      <c r="E23" s="7">
        <v>900</v>
      </c>
      <c r="F23" s="7">
        <v>91944</v>
      </c>
      <c r="G23" s="7">
        <v>1946700</v>
      </c>
      <c r="H23" s="7">
        <v>32850</v>
      </c>
      <c r="I23" s="8">
        <v>45</v>
      </c>
      <c r="K23" s="6">
        <v>20</v>
      </c>
      <c r="L23" s="7">
        <v>35100</v>
      </c>
      <c r="M23" s="7">
        <v>900</v>
      </c>
      <c r="N23" s="7">
        <v>630</v>
      </c>
      <c r="O23" s="7">
        <v>64224</v>
      </c>
      <c r="P23" s="7">
        <v>1364400</v>
      </c>
      <c r="Q23" s="7">
        <v>15750</v>
      </c>
      <c r="R23" s="8">
        <v>45</v>
      </c>
    </row>
    <row r="24" spans="2:18" ht="18" customHeight="1" x14ac:dyDescent="0.3">
      <c r="B24" s="6">
        <v>21</v>
      </c>
      <c r="C24" s="7">
        <v>58500</v>
      </c>
      <c r="D24" s="7">
        <v>1530</v>
      </c>
      <c r="E24" s="7">
        <v>990</v>
      </c>
      <c r="F24" s="7">
        <v>124920</v>
      </c>
      <c r="G24" s="7">
        <v>1989000</v>
      </c>
      <c r="H24" s="7">
        <v>33750</v>
      </c>
      <c r="I24" s="8">
        <v>45</v>
      </c>
      <c r="K24" s="6">
        <v>21</v>
      </c>
      <c r="L24" s="7">
        <v>35100</v>
      </c>
      <c r="M24" s="7">
        <v>990</v>
      </c>
      <c r="N24" s="7">
        <v>720</v>
      </c>
      <c r="O24" s="7">
        <v>87162</v>
      </c>
      <c r="P24" s="7">
        <v>1394100</v>
      </c>
      <c r="Q24" s="7">
        <v>16200</v>
      </c>
      <c r="R24" s="8">
        <v>45</v>
      </c>
    </row>
    <row r="25" spans="2:18" ht="18" customHeight="1" x14ac:dyDescent="0.3">
      <c r="B25" s="6">
        <v>22</v>
      </c>
      <c r="C25" s="7">
        <v>189540</v>
      </c>
      <c r="D25" s="7">
        <v>4940</v>
      </c>
      <c r="E25" s="7">
        <v>3380</v>
      </c>
      <c r="F25" s="7">
        <v>335092</v>
      </c>
      <c r="G25" s="7">
        <v>5870800</v>
      </c>
      <c r="H25" s="7">
        <v>101400</v>
      </c>
      <c r="I25" s="8">
        <v>130</v>
      </c>
      <c r="K25" s="6">
        <v>22</v>
      </c>
      <c r="L25" s="7">
        <v>113620</v>
      </c>
      <c r="M25" s="7">
        <v>3120</v>
      </c>
      <c r="N25" s="7">
        <v>2340</v>
      </c>
      <c r="O25" s="7">
        <v>231548</v>
      </c>
      <c r="P25" s="7">
        <v>4113200</v>
      </c>
      <c r="Q25" s="7">
        <v>49400</v>
      </c>
      <c r="R25" s="8">
        <v>130</v>
      </c>
    </row>
    <row r="26" spans="2:18" ht="18" customHeight="1" x14ac:dyDescent="0.3">
      <c r="B26" s="6">
        <v>23</v>
      </c>
      <c r="C26" s="7">
        <v>189540</v>
      </c>
      <c r="D26" s="7">
        <v>5460</v>
      </c>
      <c r="E26" s="7">
        <v>3640</v>
      </c>
      <c r="F26" s="7">
        <v>455062</v>
      </c>
      <c r="G26" s="7">
        <v>5998200</v>
      </c>
      <c r="H26" s="7">
        <v>105300</v>
      </c>
      <c r="I26" s="8">
        <v>130</v>
      </c>
      <c r="K26" s="6">
        <v>23</v>
      </c>
      <c r="L26" s="7">
        <v>113620</v>
      </c>
      <c r="M26" s="7">
        <v>3380</v>
      </c>
      <c r="N26" s="7">
        <v>2600</v>
      </c>
      <c r="O26" s="7">
        <v>314144</v>
      </c>
      <c r="P26" s="7">
        <v>4201600</v>
      </c>
      <c r="Q26" s="7">
        <v>50700</v>
      </c>
      <c r="R26" s="8">
        <v>130</v>
      </c>
    </row>
    <row r="27" spans="2:18" ht="18" customHeight="1" x14ac:dyDescent="0.3">
      <c r="B27" s="6">
        <v>24</v>
      </c>
      <c r="C27" s="7">
        <v>376164</v>
      </c>
      <c r="D27" s="7">
        <v>11352</v>
      </c>
      <c r="E27" s="7">
        <v>8256</v>
      </c>
      <c r="F27" s="7">
        <v>1077134</v>
      </c>
      <c r="G27" s="7">
        <v>12167280</v>
      </c>
      <c r="H27" s="7">
        <v>216720</v>
      </c>
      <c r="I27" s="8">
        <v>258</v>
      </c>
      <c r="K27" s="6">
        <v>24</v>
      </c>
      <c r="L27" s="7">
        <v>225492</v>
      </c>
      <c r="M27" s="7">
        <v>7224</v>
      </c>
      <c r="N27" s="7">
        <v>5676</v>
      </c>
      <c r="O27" s="7">
        <v>741764</v>
      </c>
      <c r="P27" s="7">
        <v>8524320</v>
      </c>
      <c r="Q27" s="7">
        <v>103200</v>
      </c>
      <c r="R27" s="8">
        <v>258</v>
      </c>
    </row>
    <row r="28" spans="2:18" ht="18" customHeight="1" thickBot="1" x14ac:dyDescent="0.35">
      <c r="B28" s="6">
        <v>25</v>
      </c>
      <c r="C28" s="7">
        <v>416412</v>
      </c>
      <c r="D28" s="7">
        <v>12384</v>
      </c>
      <c r="E28" s="7">
        <v>9288</v>
      </c>
      <c r="F28" s="7">
        <v>1462632</v>
      </c>
      <c r="G28" s="7">
        <v>12430440</v>
      </c>
      <c r="H28" s="7">
        <v>224460</v>
      </c>
      <c r="I28" s="8">
        <v>258</v>
      </c>
      <c r="K28" s="6">
        <v>25</v>
      </c>
      <c r="L28" s="7">
        <v>249744</v>
      </c>
      <c r="M28" s="7">
        <v>7740</v>
      </c>
      <c r="N28" s="7">
        <v>6192</v>
      </c>
      <c r="O28" s="7">
        <v>1007756</v>
      </c>
      <c r="P28" s="7">
        <v>8704920</v>
      </c>
      <c r="Q28" s="7">
        <v>108360</v>
      </c>
      <c r="R28" s="8">
        <v>258</v>
      </c>
    </row>
    <row r="29" spans="2:18" ht="18" customHeight="1" thickTop="1" x14ac:dyDescent="0.3">
      <c r="B29" s="11" t="s">
        <v>17</v>
      </c>
      <c r="C29" s="12">
        <f>SUM(C$19:C$28)</f>
        <v>1391408</v>
      </c>
      <c r="D29" s="12">
        <f t="shared" ref="D29:H29" si="2">SUM(D$19:D$28)</f>
        <v>39420</v>
      </c>
      <c r="E29" s="12">
        <f t="shared" si="2"/>
        <v>27796</v>
      </c>
      <c r="F29" s="12">
        <f t="shared" si="2"/>
        <v>3683022</v>
      </c>
      <c r="G29" s="12">
        <f t="shared" si="2"/>
        <v>43953880</v>
      </c>
      <c r="H29" s="12">
        <f t="shared" si="2"/>
        <v>773800</v>
      </c>
      <c r="I29" s="13" t="s">
        <v>18</v>
      </c>
      <c r="K29" s="11" t="s">
        <v>17</v>
      </c>
      <c r="L29" s="12">
        <f>SUM(L$19:L$28)</f>
        <v>834304</v>
      </c>
      <c r="M29" s="12">
        <f t="shared" ref="M29:Q29" si="3">SUM(M$19:M$28)</f>
        <v>24756</v>
      </c>
      <c r="N29" s="12">
        <f t="shared" si="3"/>
        <v>19186</v>
      </c>
      <c r="O29" s="12">
        <f t="shared" si="3"/>
        <v>2541888</v>
      </c>
      <c r="P29" s="12">
        <f t="shared" si="3"/>
        <v>31069740</v>
      </c>
      <c r="Q29" s="12">
        <f t="shared" si="3"/>
        <v>373710</v>
      </c>
      <c r="R29" s="13" t="s">
        <v>18</v>
      </c>
    </row>
    <row r="30" spans="2:18" ht="7.5" customHeight="1" x14ac:dyDescent="0.3"/>
    <row r="31" spans="2:18" ht="18" customHeight="1" x14ac:dyDescent="0.3">
      <c r="B31" s="28" t="s">
        <v>20</v>
      </c>
      <c r="C31" s="29"/>
      <c r="D31" s="29"/>
      <c r="E31" s="30">
        <v>16</v>
      </c>
      <c r="F31" s="30"/>
      <c r="G31" s="30"/>
      <c r="H31" s="31">
        <f>$E$31*$H$39</f>
        <v>15.2</v>
      </c>
      <c r="I31" s="32" t="s">
        <v>19</v>
      </c>
      <c r="K31" s="41" t="s">
        <v>29</v>
      </c>
      <c r="L31" s="42"/>
      <c r="M31" s="68"/>
      <c r="N31" s="80">
        <v>15</v>
      </c>
      <c r="O31" s="77">
        <v>25</v>
      </c>
      <c r="P31" s="70" t="s">
        <v>25</v>
      </c>
      <c r="Q31" s="75" t="s">
        <v>7</v>
      </c>
      <c r="R31" s="76"/>
    </row>
    <row r="32" spans="2:18" ht="18" customHeight="1" x14ac:dyDescent="0.3">
      <c r="B32" s="33" t="s">
        <v>21</v>
      </c>
      <c r="C32" s="34"/>
      <c r="D32" s="34"/>
      <c r="E32" s="35">
        <v>3</v>
      </c>
      <c r="F32" s="35"/>
      <c r="G32" s="35"/>
      <c r="H32" s="9">
        <f>$E$32*$H$39</f>
        <v>2.8499999999999996</v>
      </c>
      <c r="I32" s="10" t="s">
        <v>19</v>
      </c>
      <c r="K32" s="44" t="s">
        <v>30</v>
      </c>
      <c r="L32" s="45"/>
      <c r="M32" s="69"/>
      <c r="N32" s="79">
        <v>15</v>
      </c>
      <c r="O32" s="78">
        <v>25</v>
      </c>
      <c r="P32" s="71" t="s">
        <v>31</v>
      </c>
      <c r="Q32" s="73" t="s">
        <v>32</v>
      </c>
      <c r="R32" s="74"/>
    </row>
    <row r="33" spans="2:18" ht="18" customHeight="1" x14ac:dyDescent="0.3">
      <c r="B33" s="33" t="s">
        <v>14</v>
      </c>
      <c r="C33" s="34"/>
      <c r="D33" s="34"/>
      <c r="E33" s="35">
        <v>30</v>
      </c>
      <c r="F33" s="35"/>
      <c r="G33" s="35"/>
      <c r="H33" s="9">
        <f>$E$33*$H$39</f>
        <v>28.5</v>
      </c>
      <c r="I33" s="10" t="s">
        <v>19</v>
      </c>
      <c r="K33" s="65" t="s">
        <v>26</v>
      </c>
      <c r="L33" s="66"/>
      <c r="M33" s="66"/>
      <c r="N33" s="66"/>
      <c r="O33" s="66"/>
      <c r="P33" s="66"/>
      <c r="Q33" s="66"/>
      <c r="R33" s="67"/>
    </row>
    <row r="34" spans="2:18" ht="18" customHeight="1" x14ac:dyDescent="0.3">
      <c r="B34" s="33" t="s">
        <v>15</v>
      </c>
      <c r="C34" s="34"/>
      <c r="D34" s="34"/>
      <c r="E34" s="35">
        <v>15</v>
      </c>
      <c r="F34" s="35"/>
      <c r="G34" s="35"/>
      <c r="H34" s="9">
        <f>$E$34*$H$39</f>
        <v>14.25</v>
      </c>
      <c r="I34" s="10" t="s">
        <v>19</v>
      </c>
      <c r="K34" s="47" t="s">
        <v>1</v>
      </c>
      <c r="L34" s="43"/>
      <c r="M34" s="48">
        <f ca="1">IFERROR(SUM(IF($Q$31="장기백",OFFSET($B$19,$N$31-$B$19 +1,1,$O$31-$N$31,1),OFFSET($B$5,$N$31-$B$5+1,1,$O$31-$N$31,1))), 0)</f>
        <v>488034</v>
      </c>
      <c r="N34" s="48"/>
      <c r="O34" s="31" t="s">
        <v>27</v>
      </c>
      <c r="P34" s="48">
        <f ca="1">SUM(IFERROR(SUM(IF($Q$31="장기백",OFFSET($B$19,$N$31-$B$19+1,3,$O$31-$N$31,1),OFFSET($B$5,$N$31-$B$5+1,3,$O$31-$N$31,1))), 0),IFERROR(SUM(IF($Q$31="장기백",OFFSET($K$19,$N$32-$K$19+1,3,$O$32-$N$32,1),OFFSET($K$5,$N$32-$K$5+1,3,$O$32-$N$32,1))), 0))</f>
        <v>16474</v>
      </c>
      <c r="Q34" s="48"/>
      <c r="R34" s="49"/>
    </row>
    <row r="35" spans="2:18" ht="18" customHeight="1" x14ac:dyDescent="0.3">
      <c r="B35" s="33" t="s">
        <v>24</v>
      </c>
      <c r="C35" s="34"/>
      <c r="D35" s="34"/>
      <c r="E35" s="35">
        <v>570</v>
      </c>
      <c r="F35" s="35"/>
      <c r="G35" s="35"/>
      <c r="H35" s="9">
        <f>$E$35*$H$39</f>
        <v>541.5</v>
      </c>
      <c r="I35" s="10" t="s">
        <v>19</v>
      </c>
      <c r="K35" s="50" t="s">
        <v>13</v>
      </c>
      <c r="L35" s="51"/>
      <c r="M35" s="52">
        <f ca="1">IFERROR(SUM(IF($Q$31="장기백",OFFSET($K$19,$N$32-$K$19 +1,1,$O$32-$N$32,1),OFFSET($K$5,$N$32-$K$5+1,1,$O$32-$N$32,1))), 0)</f>
        <v>292630</v>
      </c>
      <c r="N35" s="52"/>
      <c r="O35" s="9" t="s">
        <v>28</v>
      </c>
      <c r="P35" s="53">
        <f ca="1">SUM(IFERROR(SUM(IF($Q$31="장기백",OFFSET($B$19,$N$31-$B$19+1,4,$O$31-$N$31,1),OFFSET($B$5,$N$31-$B$5+1,4,$O$31-$N$31,1))), 0),IFERROR(SUM(IF($Q$31="장기백",OFFSET($K$19,$N$32-$K$19+1,4,$O$32-$N$32,1),OFFSET($K$5,$N$32-$K$5+1,4,$O$32-$N$32,1))), 0))</f>
        <v>3004510</v>
      </c>
      <c r="Q35" s="53"/>
      <c r="R35" s="54"/>
    </row>
    <row r="36" spans="2:18" ht="18" customHeight="1" x14ac:dyDescent="0.3">
      <c r="B36" s="36" t="s">
        <v>23</v>
      </c>
      <c r="C36" s="37"/>
      <c r="D36" s="37"/>
      <c r="E36" s="38">
        <v>1000</v>
      </c>
      <c r="F36" s="38"/>
      <c r="G36" s="38"/>
      <c r="H36" s="39">
        <f>$E$36*$H$39</f>
        <v>950</v>
      </c>
      <c r="I36" s="40" t="s">
        <v>19</v>
      </c>
      <c r="K36" s="55" t="s">
        <v>2</v>
      </c>
      <c r="L36" s="46"/>
      <c r="M36" s="56">
        <f ca="1">SUM(IFERROR(SUM(IF($Q$31="장기백",OFFSET($B$19,$N$31-$B$19+1,2,$O$31-$N$31,1),OFFSET($B$5,$N$31-$B$5+1,2,$O$31-$N$31,1))), 0),IFERROR(SUM(IF($Q$31="장기백",OFFSET($K$19,$N$32-$K$19+1,2,$O$32-$N$32,1),OFFSET($K$5,$N$32-$K$5+1,2,$O$32-$N$32,1))), 0))</f>
        <v>22505</v>
      </c>
      <c r="N36" s="56"/>
      <c r="O36" s="39" t="s">
        <v>5</v>
      </c>
      <c r="P36" s="57">
        <f ca="1">SUM(IFERROR(SUM(IF($Q$31="장기백",OFFSET($B$19,$N$31-$B$19+1,5,$O$31-$N$31,1),OFFSET($B$5,$N$31-$B$5+1,5,$O$31-$N$31,1))), 0),IFERROR(SUM(IF($Q$31="장기백",OFFSET($K$19,$N$32-$K$19+1,5,$O$32-$N$32,1),OFFSET($K$5,$N$32-$K$5+1,5,$O$32-$N$32,1))), 0))</f>
        <v>26318336</v>
      </c>
      <c r="Q36" s="57"/>
      <c r="R36" s="58"/>
    </row>
    <row r="37" spans="2:18" ht="7.5" customHeight="1" x14ac:dyDescent="0.3"/>
    <row r="38" spans="2:18" ht="18" customHeight="1" x14ac:dyDescent="0.3">
      <c r="B38" s="59" t="s">
        <v>16</v>
      </c>
      <c r="C38" s="60"/>
      <c r="D38" s="60"/>
      <c r="E38" s="64"/>
      <c r="F38" s="61">
        <v>10000</v>
      </c>
      <c r="G38" s="61"/>
      <c r="H38" s="72">
        <v>9500</v>
      </c>
      <c r="I38" s="62" t="s">
        <v>19</v>
      </c>
      <c r="K38" s="24" t="s">
        <v>22</v>
      </c>
      <c r="L38" s="25"/>
      <c r="M38" s="26"/>
      <c r="N38" s="61">
        <f ca="1">($M$34*($H$31/10))+($M$35*($H$32/10))+($M$36*$H$33)+($P$34*$H$34)+($P$35*($H$35/1500))+IF($Q$32="비활성",($P$36*($H$36/100000)),0)</f>
        <v>2785986.34</v>
      </c>
      <c r="O38" s="61"/>
      <c r="P38" s="63">
        <f ca="1">ROUND($N$38*$H$39,-1)</f>
        <v>2646690</v>
      </c>
      <c r="Q38" s="63"/>
      <c r="R38" s="62" t="s">
        <v>19</v>
      </c>
    </row>
    <row r="39" spans="2:18" ht="7.5" customHeight="1" x14ac:dyDescent="0.3">
      <c r="H39" s="2">
        <f>H38/F38</f>
        <v>0.95</v>
      </c>
    </row>
  </sheetData>
  <sheetProtection algorithmName="SHA-512" hashValue="4cgzD5uov9t3dN9JnV4Yb14KD4utApsznvSsX8jbAYnGj9/CyURZ6tQyemn//C/vqaVtE798yG2VHyLQ8VqXcw==" saltValue="CYye28udNen27NAVcmBOnQ==" spinCount="100000" sheet="1" objects="1" scenarios="1" selectLockedCells="1"/>
  <mergeCells count="37">
    <mergeCell ref="K33:R33"/>
    <mergeCell ref="E34:G34"/>
    <mergeCell ref="B36:D36"/>
    <mergeCell ref="E35:G35"/>
    <mergeCell ref="K34:L34"/>
    <mergeCell ref="K35:L35"/>
    <mergeCell ref="K36:L36"/>
    <mergeCell ref="M34:N34"/>
    <mergeCell ref="M35:N35"/>
    <mergeCell ref="M36:N36"/>
    <mergeCell ref="P34:R34"/>
    <mergeCell ref="P35:R35"/>
    <mergeCell ref="P36:R36"/>
    <mergeCell ref="K38:M38"/>
    <mergeCell ref="N38:O38"/>
    <mergeCell ref="P38:Q38"/>
    <mergeCell ref="B38:E38"/>
    <mergeCell ref="B3:I3"/>
    <mergeCell ref="K3:R3"/>
    <mergeCell ref="B17:I17"/>
    <mergeCell ref="K17:R17"/>
    <mergeCell ref="B33:D33"/>
    <mergeCell ref="B34:D34"/>
    <mergeCell ref="B35:D35"/>
    <mergeCell ref="F38:G38"/>
    <mergeCell ref="E36:G36"/>
    <mergeCell ref="E31:G31"/>
    <mergeCell ref="E32:G32"/>
    <mergeCell ref="E33:G33"/>
    <mergeCell ref="K2:R2"/>
    <mergeCell ref="B2:I2"/>
    <mergeCell ref="K31:M31"/>
    <mergeCell ref="K32:M32"/>
    <mergeCell ref="B31:D31"/>
    <mergeCell ref="B32:D32"/>
    <mergeCell ref="Q31:R31"/>
    <mergeCell ref="Q32:R32"/>
  </mergeCells>
  <phoneticPr fontId="1" type="noConversion"/>
  <dataValidations disablePrompts="1" count="5">
    <dataValidation type="list" allowBlank="1" showInputMessage="1" showErrorMessage="1" sqref="Q31" xr:uid="{A201CB1D-D47D-4195-B521-A62D2CD51A50}">
      <formula1>"평균, 장기백"</formula1>
    </dataValidation>
    <dataValidation type="whole" allowBlank="1" showInputMessage="1" showErrorMessage="1" errorTitle="유효하지 않은 범위" error="해당 필드는 다음과 같은 범위여야 합니다. (16 ~ 25)" sqref="O32 O31:P31" xr:uid="{B04780BE-2075-41FC-9978-FEA0C4085608}">
      <formula1>16</formula1>
      <formula2>25</formula2>
    </dataValidation>
    <dataValidation type="whole" allowBlank="1" showInputMessage="1" showErrorMessage="1" errorTitle="유효하지 않은 범위" error="해당 필드는 다음과 같은 범위여야 합니다. (15 ~ 24)" sqref="N32" xr:uid="{8A29BE97-71F2-4333-B7A8-0A92A440C394}">
      <formula1>15</formula1>
      <formula2>$O$31</formula2>
    </dataValidation>
    <dataValidation type="list" allowBlank="1" showInputMessage="1" showErrorMessage="1" sqref="Q32" xr:uid="{E0613562-850B-4852-9D7D-64C025C5E075}">
      <formula1>"활성, 비활성"</formula1>
    </dataValidation>
    <dataValidation type="whole" allowBlank="1" showInputMessage="1" showErrorMessage="1" errorTitle="유효하지 않은 범위" error="해당 필드는 다음과 같은 범위여야 합니다. (15 ~ MAX)" sqref="N31" xr:uid="{03F6AA11-C419-47BF-8DA5-5440C963A682}">
      <formula1>15</formula1>
      <formula2>$O$31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4F85D72-0737-4A3A-B44F-45E2C1AFC6D1}">
            <x14:iconSet custom="1">
              <x14:cfvo type="percent">
                <xm:f>0</xm:f>
              </x14:cfvo>
              <x14:cfvo type="percent">
                <xm:f>25</xm:f>
              </x14:cfvo>
              <x14:cfvo type="percent">
                <xm:f>25</xm:f>
              </x14:cfvo>
              <x14:cfIcon iconSet="NoIcons" iconId="0"/>
              <x14:cfIcon iconSet="NoIcons" iconId="0"/>
              <x14:cfIcon iconSet="3ArrowsGray" iconId="1"/>
            </x14:iconSet>
          </x14:cfRule>
          <xm:sqref>O31:O32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계산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Seong ho Park</dc:creator>
  <cp:lastModifiedBy>Seong ho Park</cp:lastModifiedBy>
  <dcterms:created xsi:type="dcterms:W3CDTF">2021-12-21T02:31:56Z</dcterms:created>
  <dcterms:modified xsi:type="dcterms:W3CDTF">2021-12-21T06:17:40Z</dcterms:modified>
</cp:coreProperties>
</file>