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namh\Desktop\"/>
    </mc:Choice>
  </mc:AlternateContent>
  <xr:revisionPtr revIDLastSave="0" documentId="13_ncr:1_{ED5C7B1D-F414-4911-AD0E-16FF0571E5BF}" xr6:coauthVersionLast="47" xr6:coauthVersionMax="47" xr10:uidLastSave="{00000000-0000-0000-0000-000000000000}"/>
  <bookViews>
    <workbookView xWindow="-120" yWindow="-120" windowWidth="51840" windowHeight="21240" xr2:uid="{110D5131-899C-441A-A624-BB62CBA1FDD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8" i="1" l="1"/>
  <c r="E4" i="1" s="1"/>
  <c r="B37" i="1" l="1"/>
  <c r="E3" i="1" s="1"/>
  <c r="F3" i="1" l="1"/>
  <c r="G3" i="1" s="1"/>
</calcChain>
</file>

<file path=xl/sharedStrings.xml><?xml version="1.0" encoding="utf-8"?>
<sst xmlns="http://schemas.openxmlformats.org/spreadsheetml/2006/main" count="10" uniqueCount="10">
  <si>
    <t>치적</t>
    <phoneticPr fontId="2" type="noConversion"/>
  </si>
  <si>
    <t>치명타 피해량</t>
    <phoneticPr fontId="2" type="noConversion"/>
  </si>
  <si>
    <t>딜 기댓값</t>
    <phoneticPr fontId="2" type="noConversion"/>
  </si>
  <si>
    <t>딜증가율(예둔X)</t>
    <phoneticPr fontId="2" type="noConversion"/>
  </si>
  <si>
    <t>딜증가율(예둔O)</t>
    <phoneticPr fontId="2" type="noConversion"/>
  </si>
  <si>
    <t>기존수치</t>
    <phoneticPr fontId="2" type="noConversion"/>
  </si>
  <si>
    <t>변화된수치</t>
    <phoneticPr fontId="2" type="noConversion"/>
  </si>
  <si>
    <t>예둔3 효율표(출처: https://www.inven.co.kr/webzine/news/?news=234405&amp;site=lostark)</t>
    <phoneticPr fontId="2" type="noConversion"/>
  </si>
  <si>
    <r>
      <t xml:space="preserve">실리안 서버
</t>
    </r>
    <r>
      <rPr>
        <b/>
        <sz val="18"/>
        <color rgb="FF3F3F3F"/>
        <rFont val="맑은 고딕"/>
        <family val="3"/>
        <charset val="129"/>
        <scheme val="minor"/>
      </rPr>
      <t>코코냐</t>
    </r>
    <phoneticPr fontId="2" type="noConversion"/>
  </si>
  <si>
    <t>[치적 / 치피만 입력 가능]
ex1) 기존 치피 200%이고, 스킬 트라이포드 치피 60%상승이면 치피 기존 수치에 0, 변화된 수치에 60입력
ex2) 위 예시는 기존 치적 60%/치피200%이며 예둔이 있을 때, 아드레날린2(치명10%) 채용으로 인한 치명 증가 딜효율 5.737%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</si>
</sst>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0%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rgb="FF3F3F76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18"/>
      <color rgb="FF3F3F3F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5" fillId="6" borderId="17" applyNumberForma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76" fontId="0" fillId="5" borderId="9" xfId="0" applyNumberFormat="1" applyFill="1" applyBorder="1">
      <alignment vertical="center"/>
    </xf>
    <xf numFmtId="0" fontId="0" fillId="3" borderId="12" xfId="0" applyFill="1" applyBorder="1" applyAlignment="1">
      <alignment horizontal="center" vertical="center"/>
    </xf>
    <xf numFmtId="176" fontId="0" fillId="5" borderId="14" xfId="0" applyNumberFormat="1" applyFill="1" applyBorder="1">
      <alignment vertical="center"/>
    </xf>
    <xf numFmtId="0" fontId="0" fillId="4" borderId="8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4" fillId="0" borderId="0" xfId="0" applyFont="1">
      <alignment vertical="center"/>
    </xf>
    <xf numFmtId="9" fontId="3" fillId="2" borderId="10" xfId="1" applyNumberFormat="1" applyFont="1" applyBorder="1" applyAlignment="1">
      <alignment horizontal="center" vertical="center"/>
    </xf>
    <xf numFmtId="9" fontId="3" fillId="2" borderId="15" xfId="1" applyNumberFormat="1" applyFont="1" applyBorder="1" applyAlignment="1">
      <alignment horizontal="center" vertical="center"/>
    </xf>
    <xf numFmtId="177" fontId="3" fillId="2" borderId="11" xfId="1" applyNumberFormat="1" applyFont="1" applyBorder="1" applyAlignment="1">
      <alignment horizontal="center" vertical="center"/>
    </xf>
    <xf numFmtId="177" fontId="3" fillId="2" borderId="16" xfId="1" applyNumberFormat="1" applyFont="1" applyBorder="1" applyAlignment="1">
      <alignment horizontal="center" vertical="center"/>
    </xf>
    <xf numFmtId="0" fontId="5" fillId="6" borderId="17" xfId="2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입력" xfId="1" builtinId="20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200025</xdr:rowOff>
    </xdr:from>
    <xdr:to>
      <xdr:col>9</xdr:col>
      <xdr:colOff>466724</xdr:colOff>
      <xdr:row>35</xdr:row>
      <xdr:rowOff>67446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861C0CF-2F80-46FE-B5E9-7C869FE92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85925"/>
          <a:ext cx="11420474" cy="5525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3E0E0-5A49-4A1D-862D-F0DF86B12303}">
  <dimension ref="A1:J38"/>
  <sheetViews>
    <sheetView tabSelected="1" workbookViewId="0">
      <selection activeCell="B5" sqref="B5:G8"/>
    </sheetView>
  </sheetViews>
  <sheetFormatPr defaultRowHeight="16.5" x14ac:dyDescent="0.3"/>
  <cols>
    <col min="2" max="2" width="12.125" customWidth="1"/>
    <col min="3" max="3" width="10.5" customWidth="1"/>
    <col min="4" max="4" width="13.75" customWidth="1"/>
    <col min="5" max="5" width="15" customWidth="1"/>
    <col min="6" max="6" width="29" customWidth="1"/>
    <col min="7" max="7" width="29.75" customWidth="1"/>
    <col min="8" max="8" width="15.875" customWidth="1"/>
  </cols>
  <sheetData>
    <row r="1" spans="1:10" ht="17.25" customHeight="1" thickBot="1" x14ac:dyDescent="0.35">
      <c r="I1" s="17" t="s">
        <v>8</v>
      </c>
      <c r="J1" s="17"/>
    </row>
    <row r="2" spans="1:10" x14ac:dyDescent="0.3">
      <c r="B2" s="1"/>
      <c r="C2" s="2" t="s">
        <v>0</v>
      </c>
      <c r="D2" s="2" t="s">
        <v>1</v>
      </c>
      <c r="E2" s="3" t="s">
        <v>2</v>
      </c>
      <c r="F2" s="4" t="s">
        <v>3</v>
      </c>
      <c r="G2" s="5" t="s">
        <v>4</v>
      </c>
      <c r="I2" s="17"/>
      <c r="J2" s="17"/>
    </row>
    <row r="3" spans="1:10" x14ac:dyDescent="0.3">
      <c r="B3" s="6" t="s">
        <v>5</v>
      </c>
      <c r="C3" s="10">
        <v>60</v>
      </c>
      <c r="D3" s="10">
        <v>50</v>
      </c>
      <c r="E3" s="7">
        <f>1+B37/100+D3/100*B37/100</f>
        <v>1.9000000000000001</v>
      </c>
      <c r="F3" s="13" t="str">
        <f>TEXT(E4/E3-1,"0.000%")</f>
        <v>7.895%</v>
      </c>
      <c r="G3" s="15" t="str">
        <f>TEXT(((1+F3)*98-100)/100,"0.000%")</f>
        <v>5.737%</v>
      </c>
      <c r="I3" s="17"/>
      <c r="J3" s="17"/>
    </row>
    <row r="4" spans="1:10" ht="17.25" thickBot="1" x14ac:dyDescent="0.35">
      <c r="B4" s="8" t="s">
        <v>6</v>
      </c>
      <c r="C4" s="11">
        <v>70</v>
      </c>
      <c r="D4" s="11">
        <v>50</v>
      </c>
      <c r="E4" s="9">
        <f>1+B38/100+D4/100*B38/100</f>
        <v>2.0499999999999998</v>
      </c>
      <c r="F4" s="14"/>
      <c r="G4" s="16"/>
      <c r="I4" s="17"/>
      <c r="J4" s="17"/>
    </row>
    <row r="5" spans="1:10" ht="16.5" customHeight="1" x14ac:dyDescent="0.3">
      <c r="B5" s="18" t="s">
        <v>9</v>
      </c>
      <c r="C5" s="18"/>
      <c r="D5" s="18"/>
      <c r="E5" s="18"/>
      <c r="F5" s="18"/>
      <c r="G5" s="18"/>
    </row>
    <row r="6" spans="1:10" x14ac:dyDescent="0.3">
      <c r="B6" s="19"/>
      <c r="C6" s="19"/>
      <c r="D6" s="19"/>
      <c r="E6" s="19"/>
      <c r="F6" s="19"/>
      <c r="G6" s="19"/>
    </row>
    <row r="7" spans="1:10" x14ac:dyDescent="0.3">
      <c r="B7" s="19"/>
      <c r="C7" s="19"/>
      <c r="D7" s="19"/>
      <c r="E7" s="19"/>
      <c r="F7" s="19"/>
      <c r="G7" s="19"/>
    </row>
    <row r="8" spans="1:10" x14ac:dyDescent="0.3">
      <c r="B8" s="19"/>
      <c r="C8" s="19"/>
      <c r="D8" s="19"/>
      <c r="E8" s="19"/>
      <c r="F8" s="19"/>
      <c r="G8" s="19"/>
    </row>
    <row r="9" spans="1:10" x14ac:dyDescent="0.3">
      <c r="A9" s="12" t="s">
        <v>7</v>
      </c>
      <c r="B9" s="12"/>
      <c r="C9" s="12"/>
      <c r="D9" s="12"/>
      <c r="E9" s="12"/>
      <c r="F9" s="12"/>
    </row>
    <row r="37" spans="2:2" x14ac:dyDescent="0.3">
      <c r="B37">
        <f>IF(C3&gt;100,100,C3)</f>
        <v>60</v>
      </c>
    </row>
    <row r="38" spans="2:2" x14ac:dyDescent="0.3">
      <c r="B38">
        <f>IF(C4&gt;100,100,C4)</f>
        <v>70</v>
      </c>
    </row>
  </sheetData>
  <sheetProtection algorithmName="SHA-512" hashValue="AsPZ34TP4lp+H5ef1qIOSjONGIQnOUojf4+qhpcw/nZdPTq91nGpKmSYdhxEFT+ZT+0N83Ti7m4z9DaJKYrSQg==" saltValue="12JjhdMCnODrSrJwGgu4Iw==" spinCount="100000" sheet="1" objects="1" scenarios="1"/>
  <mergeCells count="4">
    <mergeCell ref="F3:F4"/>
    <mergeCell ref="G3:G4"/>
    <mergeCell ref="I1:J4"/>
    <mergeCell ref="B5:G8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5956-7B55-4B4D-B97F-DC7F131F58F3}">
  <dimension ref="A1"/>
  <sheetViews>
    <sheetView zoomScaleNormal="60" zoomScaleSheetLayoutView="100"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NAMHYEON KIM</dc:creator>
  <cp:lastModifiedBy>NAMHYEON KIM</cp:lastModifiedBy>
  <dcterms:created xsi:type="dcterms:W3CDTF">2021-10-25T11:23:37Z</dcterms:created>
  <dcterms:modified xsi:type="dcterms:W3CDTF">2022-07-24T11:14:08Z</dcterms:modified>
</cp:coreProperties>
</file>