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kfks\Downloads\"/>
    </mc:Choice>
  </mc:AlternateContent>
  <xr:revisionPtr revIDLastSave="0" documentId="13_ncr:1_{541DD3CE-E0BB-40E0-8A9D-49A6A46BC833}" xr6:coauthVersionLast="47" xr6:coauthVersionMax="47" xr10:uidLastSave="{00000000-0000-0000-0000-000000000000}"/>
  <bookViews>
    <workbookView xWindow="-28920" yWindow="-120" windowWidth="29040" windowHeight="15840" activeTab="4" xr2:uid="{E455C4A9-0233-4D86-AEDB-21797CFD6750}"/>
  </bookViews>
  <sheets>
    <sheet name="안상vs정단" sheetId="1" r:id="rId1"/>
    <sheet name="안상vs예둔" sheetId="2" r:id="rId2"/>
    <sheet name="Sheet1" sheetId="3" r:id="rId3"/>
    <sheet name="2중충 정단뭉가" sheetId="5" r:id="rId4"/>
    <sheet name="예둔정단뭉가" sheetId="7" r:id="rId5"/>
    <sheet name="Sheet5" sheetId="8" r:id="rId6"/>
    <sheet name="Sheet4" sheetId="6" r:id="rId7"/>
    <sheet name="Sheet2" sheetId="4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G5" i="7" l="1"/>
  <c r="T5" i="7"/>
  <c r="B4" i="5"/>
  <c r="O9" i="2"/>
  <c r="O8" i="2"/>
  <c r="Q20" i="2" s="1"/>
  <c r="C2" i="8"/>
  <c r="C1" i="8"/>
  <c r="B1" i="8"/>
  <c r="B2" i="8"/>
  <c r="O10" i="2"/>
  <c r="AB16" i="7"/>
  <c r="AI10" i="7"/>
  <c r="AB10" i="7"/>
  <c r="AI9" i="7"/>
  <c r="AB8" i="7"/>
  <c r="AB4" i="7"/>
  <c r="AB9" i="7" s="1"/>
  <c r="B16" i="7"/>
  <c r="I10" i="7"/>
  <c r="B10" i="7"/>
  <c r="I9" i="7"/>
  <c r="B4" i="7"/>
  <c r="B8" i="7" s="1"/>
  <c r="W10" i="7"/>
  <c r="O10" i="7"/>
  <c r="W9" i="7"/>
  <c r="O9" i="7"/>
  <c r="O14" i="7" s="1"/>
  <c r="O17" i="7" s="1"/>
  <c r="O8" i="7"/>
  <c r="O13" i="7" s="1"/>
  <c r="O16" i="7" s="1"/>
  <c r="O4" i="7"/>
  <c r="AB4" i="5"/>
  <c r="W10" i="5"/>
  <c r="W9" i="5"/>
  <c r="I10" i="5"/>
  <c r="I9" i="5"/>
  <c r="O4" i="5"/>
  <c r="D7" i="6"/>
  <c r="E7" i="6"/>
  <c r="F7" i="6"/>
  <c r="G7" i="6"/>
  <c r="H7" i="6"/>
  <c r="I7" i="6"/>
  <c r="J7" i="6"/>
  <c r="K7" i="6"/>
  <c r="L7" i="6"/>
  <c r="M7" i="6"/>
  <c r="N7" i="6"/>
  <c r="O7" i="6"/>
  <c r="P7" i="6"/>
  <c r="Q7" i="6"/>
  <c r="R7" i="6"/>
  <c r="S7" i="6"/>
  <c r="X9" i="6"/>
  <c r="C7" i="6"/>
  <c r="D5" i="6"/>
  <c r="E5" i="6"/>
  <c r="E12" i="6" s="1"/>
  <c r="F5" i="6"/>
  <c r="G5" i="6"/>
  <c r="H5" i="6"/>
  <c r="I5" i="6"/>
  <c r="J5" i="6"/>
  <c r="J12" i="6" s="1"/>
  <c r="K5" i="6"/>
  <c r="K12" i="6" s="1"/>
  <c r="L5" i="6"/>
  <c r="M5" i="6"/>
  <c r="M12" i="6" s="1"/>
  <c r="N5" i="6"/>
  <c r="O5" i="6"/>
  <c r="P5" i="6"/>
  <c r="Q5" i="6"/>
  <c r="R5" i="6"/>
  <c r="S5" i="6"/>
  <c r="S12" i="6" s="1"/>
  <c r="C5" i="6"/>
  <c r="O9" i="5"/>
  <c r="O14" i="5" s="1"/>
  <c r="AB9" i="6"/>
  <c r="D12" i="6"/>
  <c r="F12" i="6"/>
  <c r="G12" i="6"/>
  <c r="H12" i="6"/>
  <c r="I12" i="6"/>
  <c r="L12" i="6"/>
  <c r="N12" i="6"/>
  <c r="O12" i="6"/>
  <c r="P12" i="6"/>
  <c r="Q12" i="6"/>
  <c r="R12" i="6"/>
  <c r="C12" i="6"/>
  <c r="C11" i="6"/>
  <c r="D11" i="6"/>
  <c r="E11" i="6"/>
  <c r="F11" i="6"/>
  <c r="G11" i="6"/>
  <c r="H11" i="6"/>
  <c r="I11" i="6"/>
  <c r="J11" i="6"/>
  <c r="K11" i="6"/>
  <c r="L11" i="6"/>
  <c r="M11" i="6"/>
  <c r="N11" i="6"/>
  <c r="O11" i="6"/>
  <c r="P11" i="6"/>
  <c r="Q11" i="6"/>
  <c r="R11" i="6"/>
  <c r="S11" i="6"/>
  <c r="X16" i="6"/>
  <c r="D4" i="6"/>
  <c r="E4" i="6"/>
  <c r="F4" i="6"/>
  <c r="G4" i="6"/>
  <c r="H4" i="6"/>
  <c r="I4" i="6"/>
  <c r="J4" i="6"/>
  <c r="K4" i="6"/>
  <c r="L4" i="6"/>
  <c r="M4" i="6"/>
  <c r="N4" i="6"/>
  <c r="O4" i="6"/>
  <c r="P4" i="6"/>
  <c r="Q4" i="6"/>
  <c r="R4" i="6"/>
  <c r="S4" i="6"/>
  <c r="C4" i="6"/>
  <c r="D8" i="6"/>
  <c r="D14" i="6" s="1"/>
  <c r="D17" i="6" s="1"/>
  <c r="J8" i="6"/>
  <c r="J14" i="6" s="1"/>
  <c r="L8" i="6"/>
  <c r="L14" i="6" s="1"/>
  <c r="L17" i="6" s="1"/>
  <c r="R8" i="6"/>
  <c r="R14" i="6" s="1"/>
  <c r="R17" i="6" s="1"/>
  <c r="D9" i="6"/>
  <c r="D15" i="6" s="1"/>
  <c r="D18" i="6" s="1"/>
  <c r="J9" i="6"/>
  <c r="J15" i="6" s="1"/>
  <c r="L9" i="6"/>
  <c r="L15" i="6" s="1"/>
  <c r="R9" i="6"/>
  <c r="R15" i="6" s="1"/>
  <c r="C9" i="6"/>
  <c r="C15" i="6" s="1"/>
  <c r="C18" i="6" s="1"/>
  <c r="AF9" i="6"/>
  <c r="X4" i="6"/>
  <c r="X10" i="6"/>
  <c r="AC5" i="6"/>
  <c r="AB4" i="6"/>
  <c r="X8" i="6"/>
  <c r="D3" i="6"/>
  <c r="E3" i="6"/>
  <c r="E8" i="6" s="1"/>
  <c r="E14" i="6" s="1"/>
  <c r="E17" i="6" s="1"/>
  <c r="F3" i="6"/>
  <c r="F8" i="6" s="1"/>
  <c r="F14" i="6" s="1"/>
  <c r="G3" i="6"/>
  <c r="G8" i="6" s="1"/>
  <c r="G14" i="6" s="1"/>
  <c r="G17" i="6" s="1"/>
  <c r="H3" i="6"/>
  <c r="H8" i="6" s="1"/>
  <c r="H14" i="6" s="1"/>
  <c r="H17" i="6" s="1"/>
  <c r="I3" i="6"/>
  <c r="I8" i="6" s="1"/>
  <c r="I14" i="6" s="1"/>
  <c r="I17" i="6" s="1"/>
  <c r="J3" i="6"/>
  <c r="K3" i="6"/>
  <c r="K8" i="6" s="1"/>
  <c r="K14" i="6" s="1"/>
  <c r="L3" i="6"/>
  <c r="M3" i="6"/>
  <c r="M8" i="6" s="1"/>
  <c r="M14" i="6" s="1"/>
  <c r="M17" i="6" s="1"/>
  <c r="N3" i="6"/>
  <c r="N8" i="6" s="1"/>
  <c r="N14" i="6" s="1"/>
  <c r="N17" i="6" s="1"/>
  <c r="O3" i="6"/>
  <c r="O8" i="6" s="1"/>
  <c r="O14" i="6" s="1"/>
  <c r="O17" i="6" s="1"/>
  <c r="P3" i="6"/>
  <c r="P8" i="6" s="1"/>
  <c r="P14" i="6" s="1"/>
  <c r="P17" i="6" s="1"/>
  <c r="Q3" i="6"/>
  <c r="Q8" i="6" s="1"/>
  <c r="Q14" i="6" s="1"/>
  <c r="Q17" i="6" s="1"/>
  <c r="R3" i="6"/>
  <c r="S3" i="6"/>
  <c r="S8" i="6" s="1"/>
  <c r="S14" i="6" s="1"/>
  <c r="C3" i="6"/>
  <c r="C8" i="6" s="1"/>
  <c r="C14" i="6" s="1"/>
  <c r="C17" i="6" s="1"/>
  <c r="AJ10" i="5"/>
  <c r="AJ9" i="5"/>
  <c r="O8" i="5"/>
  <c r="AG5" i="5"/>
  <c r="AB10" i="5" s="1"/>
  <c r="B16" i="5"/>
  <c r="B10" i="5"/>
  <c r="B11" i="5" s="1"/>
  <c r="T5" i="5"/>
  <c r="O10" i="5" s="1"/>
  <c r="Y22" i="4"/>
  <c r="Y23" i="4"/>
  <c r="Y24" i="4"/>
  <c r="Y25" i="4"/>
  <c r="Y26" i="4"/>
  <c r="Y27" i="4"/>
  <c r="Y28" i="4"/>
  <c r="Y29" i="4"/>
  <c r="Y30" i="4"/>
  <c r="X22" i="4"/>
  <c r="X23" i="4"/>
  <c r="X24" i="4"/>
  <c r="X25" i="4"/>
  <c r="X26" i="4"/>
  <c r="X27" i="4"/>
  <c r="X28" i="4"/>
  <c r="X29" i="4"/>
  <c r="X30" i="4"/>
  <c r="W22" i="4"/>
  <c r="W23" i="4"/>
  <c r="W24" i="4"/>
  <c r="W25" i="4"/>
  <c r="W26" i="4"/>
  <c r="W27" i="4"/>
  <c r="W28" i="4"/>
  <c r="W29" i="4"/>
  <c r="W30" i="4"/>
  <c r="Y21" i="4"/>
  <c r="X21" i="4"/>
  <c r="W21" i="4"/>
  <c r="R22" i="4"/>
  <c r="R23" i="4"/>
  <c r="R24" i="4"/>
  <c r="R25" i="4"/>
  <c r="R26" i="4"/>
  <c r="R27" i="4"/>
  <c r="R28" i="4"/>
  <c r="R29" i="4"/>
  <c r="R30" i="4"/>
  <c r="Q22" i="4"/>
  <c r="Q23" i="4"/>
  <c r="Q24" i="4"/>
  <c r="Q25" i="4"/>
  <c r="Q26" i="4"/>
  <c r="Q27" i="4"/>
  <c r="Q28" i="4"/>
  <c r="Q29" i="4"/>
  <c r="Q30" i="4"/>
  <c r="P22" i="4"/>
  <c r="P23" i="4"/>
  <c r="P24" i="4"/>
  <c r="P25" i="4"/>
  <c r="P26" i="4"/>
  <c r="P27" i="4"/>
  <c r="P28" i="4"/>
  <c r="P29" i="4"/>
  <c r="P30" i="4"/>
  <c r="R21" i="4"/>
  <c r="Q21" i="4"/>
  <c r="P21" i="4"/>
  <c r="Y6" i="4"/>
  <c r="Y7" i="4"/>
  <c r="Y8" i="4"/>
  <c r="Y9" i="4"/>
  <c r="Y10" i="4"/>
  <c r="Y11" i="4"/>
  <c r="Y12" i="4"/>
  <c r="Y13" i="4"/>
  <c r="Y14" i="4"/>
  <c r="Y15" i="4"/>
  <c r="X7" i="4"/>
  <c r="X8" i="4"/>
  <c r="X9" i="4"/>
  <c r="X10" i="4"/>
  <c r="X11" i="4"/>
  <c r="X12" i="4"/>
  <c r="X13" i="4"/>
  <c r="X14" i="4"/>
  <c r="X15" i="4"/>
  <c r="W7" i="4"/>
  <c r="W8" i="4"/>
  <c r="W9" i="4"/>
  <c r="W10" i="4"/>
  <c r="W11" i="4"/>
  <c r="W12" i="4"/>
  <c r="W13" i="4"/>
  <c r="W14" i="4"/>
  <c r="W15" i="4"/>
  <c r="X6" i="4"/>
  <c r="W6" i="4"/>
  <c r="R7" i="4"/>
  <c r="R8" i="4"/>
  <c r="R9" i="4"/>
  <c r="R10" i="4"/>
  <c r="R11" i="4"/>
  <c r="R12" i="4"/>
  <c r="R13" i="4"/>
  <c r="R14" i="4"/>
  <c r="R15" i="4"/>
  <c r="Q7" i="4"/>
  <c r="Q8" i="4"/>
  <c r="Q9" i="4"/>
  <c r="Q10" i="4"/>
  <c r="Q11" i="4"/>
  <c r="Q12" i="4"/>
  <c r="Q13" i="4"/>
  <c r="Q14" i="4"/>
  <c r="Q15" i="4"/>
  <c r="Q6" i="4"/>
  <c r="R6" i="4"/>
  <c r="P7" i="4"/>
  <c r="P8" i="4"/>
  <c r="P9" i="4"/>
  <c r="P10" i="4"/>
  <c r="P11" i="4"/>
  <c r="P12" i="4"/>
  <c r="P13" i="4"/>
  <c r="P14" i="4"/>
  <c r="P15" i="4"/>
  <c r="P6" i="4"/>
  <c r="AC10" i="3"/>
  <c r="AC11" i="3" s="1"/>
  <c r="B10" i="3"/>
  <c r="B11" i="3" s="1"/>
  <c r="AC16" i="3"/>
  <c r="AC9" i="3"/>
  <c r="AC8" i="3"/>
  <c r="P14" i="3"/>
  <c r="P17" i="3" s="1"/>
  <c r="P9" i="3"/>
  <c r="B9" i="3"/>
  <c r="P8" i="3"/>
  <c r="P13" i="3" s="1"/>
  <c r="P16" i="3" s="1"/>
  <c r="B8" i="3"/>
  <c r="B16" i="3"/>
  <c r="V5" i="3"/>
  <c r="P10" i="3" s="1"/>
  <c r="B8" i="2"/>
  <c r="E20" i="2" s="1"/>
  <c r="O16" i="2"/>
  <c r="B10" i="2"/>
  <c r="B11" i="2" s="1"/>
  <c r="B9" i="2"/>
  <c r="E21" i="2" s="1"/>
  <c r="C6" i="2"/>
  <c r="B16" i="2" s="1"/>
  <c r="C6" i="1"/>
  <c r="O10" i="1"/>
  <c r="O11" i="1" s="1"/>
  <c r="O9" i="1"/>
  <c r="O8" i="1"/>
  <c r="B10" i="1"/>
  <c r="B11" i="1" s="1"/>
  <c r="E22" i="1" s="1"/>
  <c r="O14" i="1"/>
  <c r="O17" i="1" s="1"/>
  <c r="T5" i="1"/>
  <c r="B16" i="1"/>
  <c r="B9" i="1"/>
  <c r="J21" i="7" l="1"/>
  <c r="L37" i="7" s="1"/>
  <c r="AE21" i="7"/>
  <c r="AJ21" i="7"/>
  <c r="B11" i="7"/>
  <c r="AB11" i="7"/>
  <c r="AI8" i="7"/>
  <c r="AH20" i="7" s="1"/>
  <c r="AH21" i="7"/>
  <c r="B9" i="7"/>
  <c r="E21" i="7" s="1"/>
  <c r="H21" i="7"/>
  <c r="L31" i="7" s="1"/>
  <c r="V21" i="7"/>
  <c r="S9" i="7"/>
  <c r="Q21" i="7" s="1"/>
  <c r="O11" i="7"/>
  <c r="S8" i="7"/>
  <c r="T21" i="7"/>
  <c r="W8" i="7"/>
  <c r="T20" i="7" s="1"/>
  <c r="F17" i="6"/>
  <c r="J17" i="6"/>
  <c r="R18" i="6"/>
  <c r="S17" i="6"/>
  <c r="K17" i="6"/>
  <c r="L18" i="6"/>
  <c r="J18" i="6"/>
  <c r="S9" i="6"/>
  <c r="S15" i="6" s="1"/>
  <c r="S18" i="6" s="1"/>
  <c r="K9" i="6"/>
  <c r="K15" i="6" s="1"/>
  <c r="K18" i="6" s="1"/>
  <c r="Q9" i="6"/>
  <c r="Q15" i="6" s="1"/>
  <c r="Q18" i="6" s="1"/>
  <c r="I9" i="6"/>
  <c r="I15" i="6" s="1"/>
  <c r="I18" i="6" s="1"/>
  <c r="H9" i="6"/>
  <c r="H15" i="6" s="1"/>
  <c r="H18" i="6" s="1"/>
  <c r="G9" i="6"/>
  <c r="G15" i="6" s="1"/>
  <c r="G18" i="6" s="1"/>
  <c r="AF10" i="6"/>
  <c r="N9" i="6"/>
  <c r="N15" i="6" s="1"/>
  <c r="N18" i="6" s="1"/>
  <c r="F9" i="6"/>
  <c r="F15" i="6" s="1"/>
  <c r="F18" i="6" s="1"/>
  <c r="P9" i="6"/>
  <c r="P15" i="6" s="1"/>
  <c r="P18" i="6" s="1"/>
  <c r="O9" i="6"/>
  <c r="O15" i="6" s="1"/>
  <c r="O18" i="6" s="1"/>
  <c r="M9" i="6"/>
  <c r="M15" i="6" s="1"/>
  <c r="M18" i="6" s="1"/>
  <c r="E9" i="6"/>
  <c r="E15" i="6" s="1"/>
  <c r="E18" i="6" s="1"/>
  <c r="O17" i="5"/>
  <c r="V21" i="5" s="1"/>
  <c r="L47" i="5" s="1"/>
  <c r="X14" i="6"/>
  <c r="X17" i="6" s="1"/>
  <c r="AE21" i="6" s="1"/>
  <c r="AC21" i="6"/>
  <c r="AF8" i="6"/>
  <c r="X13" i="6"/>
  <c r="AB8" i="6"/>
  <c r="X11" i="6"/>
  <c r="B9" i="5"/>
  <c r="E21" i="5" s="1"/>
  <c r="L25" i="5" s="1"/>
  <c r="W8" i="5"/>
  <c r="B8" i="5"/>
  <c r="AB9" i="5"/>
  <c r="AB14" i="5" s="1"/>
  <c r="AB8" i="5"/>
  <c r="AF8" i="5" s="1"/>
  <c r="H21" i="5"/>
  <c r="J21" i="5"/>
  <c r="L45" i="5" s="1"/>
  <c r="O13" i="5"/>
  <c r="O16" i="5" s="1"/>
  <c r="S9" i="5"/>
  <c r="AB11" i="5"/>
  <c r="O11" i="5"/>
  <c r="AE20" i="3"/>
  <c r="AP30" i="3" s="1"/>
  <c r="AE22" i="3"/>
  <c r="E22" i="3"/>
  <c r="E21" i="3"/>
  <c r="R21" i="3"/>
  <c r="E20" i="3"/>
  <c r="AP26" i="3" s="1"/>
  <c r="AE21" i="3"/>
  <c r="R20" i="3"/>
  <c r="AP28" i="3" s="1"/>
  <c r="P11" i="3"/>
  <c r="R22" i="3" s="1"/>
  <c r="Q21" i="2"/>
  <c r="E22" i="2"/>
  <c r="O11" i="2"/>
  <c r="Q22" i="2" s="1"/>
  <c r="E20" i="1"/>
  <c r="E21" i="1"/>
  <c r="Q21" i="1"/>
  <c r="O13" i="1"/>
  <c r="O16" i="1" s="1"/>
  <c r="Q22" i="1" s="1"/>
  <c r="B8" i="1"/>
  <c r="T21" i="5" l="1"/>
  <c r="Q21" i="5"/>
  <c r="L26" i="5" s="1"/>
  <c r="L39" i="7"/>
  <c r="L38" i="7"/>
  <c r="L32" i="7"/>
  <c r="L33" i="7"/>
  <c r="AE20" i="7"/>
  <c r="Q20" i="7"/>
  <c r="L25" i="7"/>
  <c r="L27" i="7"/>
  <c r="L26" i="7"/>
  <c r="AJ20" i="7"/>
  <c r="I8" i="7"/>
  <c r="E20" i="7" s="1"/>
  <c r="V20" i="7"/>
  <c r="AJ8" i="5"/>
  <c r="AB17" i="5"/>
  <c r="I8" i="5"/>
  <c r="H20" i="5" s="1"/>
  <c r="Z20" i="6"/>
  <c r="Z21" i="6"/>
  <c r="AE20" i="6"/>
  <c r="AC20" i="6"/>
  <c r="AB13" i="5"/>
  <c r="AB16" i="5" s="1"/>
  <c r="AG20" i="5" s="1"/>
  <c r="L37" i="5"/>
  <c r="L31" i="5"/>
  <c r="L44" i="5"/>
  <c r="AF9" i="5"/>
  <c r="AD21" i="5" s="1"/>
  <c r="L27" i="5" s="1"/>
  <c r="L46" i="5"/>
  <c r="L38" i="5"/>
  <c r="L32" i="5"/>
  <c r="V20" i="5"/>
  <c r="T20" i="5"/>
  <c r="S8" i="5"/>
  <c r="Q20" i="5" s="1"/>
  <c r="AQ30" i="3"/>
  <c r="AF20" i="3"/>
  <c r="AR30" i="3"/>
  <c r="AG20" i="3"/>
  <c r="S20" i="3"/>
  <c r="AQ28" i="3"/>
  <c r="AR28" i="3"/>
  <c r="T20" i="3"/>
  <c r="AQ26" i="3"/>
  <c r="F20" i="3"/>
  <c r="AR26" i="3"/>
  <c r="G20" i="3"/>
  <c r="J21" i="2"/>
  <c r="J20" i="2"/>
  <c r="J22" i="2"/>
  <c r="Q20" i="1"/>
  <c r="J21" i="1"/>
  <c r="E20" i="5" l="1"/>
  <c r="M26" i="7"/>
  <c r="M27" i="7"/>
  <c r="M25" i="7"/>
  <c r="N25" i="7"/>
  <c r="O27" i="7"/>
  <c r="N26" i="7"/>
  <c r="O26" i="7"/>
  <c r="O25" i="7"/>
  <c r="N27" i="7"/>
  <c r="K26" i="7"/>
  <c r="K25" i="7"/>
  <c r="K27" i="7"/>
  <c r="H20" i="7"/>
  <c r="J20" i="7"/>
  <c r="J20" i="5"/>
  <c r="K38" i="5" s="1"/>
  <c r="AI21" i="5"/>
  <c r="AG21" i="5"/>
  <c r="K26" i="5"/>
  <c r="K48" i="5"/>
  <c r="K47" i="5"/>
  <c r="AD20" i="5"/>
  <c r="K27" i="5" s="1"/>
  <c r="K33" i="5"/>
  <c r="AI20" i="5"/>
  <c r="K32" i="5"/>
  <c r="K46" i="5"/>
  <c r="K31" i="5"/>
  <c r="K44" i="5"/>
  <c r="J22" i="1"/>
  <c r="J20" i="1"/>
  <c r="N26" i="5" l="1"/>
  <c r="N25" i="5"/>
  <c r="O26" i="5"/>
  <c r="M27" i="5"/>
  <c r="O27" i="5"/>
  <c r="N27" i="5"/>
  <c r="M26" i="5"/>
  <c r="M25" i="5"/>
  <c r="O25" i="5"/>
  <c r="K25" i="5"/>
  <c r="K38" i="7"/>
  <c r="K39" i="7"/>
  <c r="K37" i="7"/>
  <c r="K33" i="7"/>
  <c r="K32" i="7"/>
  <c r="K31" i="7"/>
  <c r="K45" i="5"/>
  <c r="K37" i="5"/>
  <c r="K39" i="5"/>
  <c r="K49" i="5"/>
  <c r="L33" i="5"/>
  <c r="L48" i="5"/>
  <c r="L49" i="5"/>
  <c r="L39" i="5"/>
</calcChain>
</file>

<file path=xl/sharedStrings.xml><?xml version="1.0" encoding="utf-8"?>
<sst xmlns="http://schemas.openxmlformats.org/spreadsheetml/2006/main" count="751" uniqueCount="128">
  <si>
    <t>치적</t>
    <phoneticPr fontId="1" type="noConversion"/>
  </si>
  <si>
    <t>특성</t>
    <phoneticPr fontId="1" type="noConversion"/>
  </si>
  <si>
    <t>진화</t>
    <phoneticPr fontId="1" type="noConversion"/>
  </si>
  <si>
    <t>중수</t>
    <phoneticPr fontId="1" type="noConversion"/>
  </si>
  <si>
    <t>사이드</t>
    <phoneticPr fontId="1" type="noConversion"/>
  </si>
  <si>
    <t>반지</t>
    <phoneticPr fontId="1" type="noConversion"/>
  </si>
  <si>
    <t>치피</t>
    <phoneticPr fontId="1" type="noConversion"/>
  </si>
  <si>
    <t>기본</t>
    <phoneticPr fontId="1" type="noConversion"/>
  </si>
  <si>
    <t>바지</t>
    <phoneticPr fontId="1" type="noConversion"/>
  </si>
  <si>
    <t>팔찌</t>
    <phoneticPr fontId="1" type="noConversion"/>
  </si>
  <si>
    <t>해방기 치적</t>
    <phoneticPr fontId="1" type="noConversion"/>
  </si>
  <si>
    <t>중수 치적</t>
    <phoneticPr fontId="1" type="noConversion"/>
  </si>
  <si>
    <t>진화형피해</t>
    <phoneticPr fontId="1" type="noConversion"/>
  </si>
  <si>
    <t>서포터</t>
    <phoneticPr fontId="1" type="noConversion"/>
  </si>
  <si>
    <t>진피증</t>
    <phoneticPr fontId="1" type="noConversion"/>
  </si>
  <si>
    <t>중수 진피증</t>
    <phoneticPr fontId="1" type="noConversion"/>
  </si>
  <si>
    <t>20+뭉가</t>
    <phoneticPr fontId="1" type="noConversion"/>
  </si>
  <si>
    <t>중수 뭉가</t>
    <phoneticPr fontId="1" type="noConversion"/>
  </si>
  <si>
    <t>중수 번개 치피</t>
    <phoneticPr fontId="1" type="noConversion"/>
  </si>
  <si>
    <t>해방기 뭉가</t>
    <phoneticPr fontId="1" type="noConversion"/>
  </si>
  <si>
    <t>해방기 진피증</t>
    <phoneticPr fontId="1" type="noConversion"/>
  </si>
  <si>
    <t>중수피해량(치적X치피X진피증)</t>
    <phoneticPr fontId="1" type="noConversion"/>
  </si>
  <si>
    <t>해방기피해량(치적X치피X진피증)</t>
    <phoneticPr fontId="1" type="noConversion"/>
  </si>
  <si>
    <t>중수번개피해량(지척X치피X진피증)</t>
    <phoneticPr fontId="1" type="noConversion"/>
  </si>
  <si>
    <t>치적80퍼</t>
    <phoneticPr fontId="1" type="noConversion"/>
  </si>
  <si>
    <t>치적72.9</t>
    <phoneticPr fontId="1" type="noConversion"/>
  </si>
  <si>
    <t>중수피해량(치적X치피X진피증X안상)</t>
    <phoneticPr fontId="1" type="noConversion"/>
  </si>
  <si>
    <t>해방기피해량(치적X치피X진피증X안상)</t>
    <phoneticPr fontId="1" type="noConversion"/>
  </si>
  <si>
    <t>중수번개피해량(지척X치피X진피증X안상)</t>
    <phoneticPr fontId="1" type="noConversion"/>
  </si>
  <si>
    <t>차이</t>
    <phoneticPr fontId="1" type="noConversion"/>
  </si>
  <si>
    <t>%</t>
    <phoneticPr fontId="1" type="noConversion"/>
  </si>
  <si>
    <t>%</t>
    <phoneticPr fontId="1" type="noConversion"/>
  </si>
  <si>
    <t>(치적*치피*회심1.12+(1-치적))*(1+진피증)</t>
    <phoneticPr fontId="1" type="noConversion"/>
  </si>
  <si>
    <t>안상</t>
    <phoneticPr fontId="1" type="noConversion"/>
  </si>
  <si>
    <t>정단+예감2+한돌1+일격2+뭉가2</t>
    <phoneticPr fontId="1" type="noConversion"/>
  </si>
  <si>
    <t>안상+한돌3+일격2+입식2</t>
    <phoneticPr fontId="1" type="noConversion"/>
  </si>
  <si>
    <t>(치적*치피*회심1.12+(1-치적))*(1+진피증)*안상</t>
    <phoneticPr fontId="1" type="noConversion"/>
  </si>
  <si>
    <t>안상 승</t>
    <phoneticPr fontId="1" type="noConversion"/>
  </si>
  <si>
    <t>(치적*치피*회심1.12+(1-치적))*0.98*(1+진피증)</t>
    <phoneticPr fontId="1" type="noConversion"/>
  </si>
  <si>
    <t>각인</t>
    <phoneticPr fontId="1" type="noConversion"/>
  </si>
  <si>
    <t>예둔 디메리트 기댓값</t>
    <phoneticPr fontId="1" type="noConversion"/>
  </si>
  <si>
    <t>안상(유각)+한돌3+일격2+입식2</t>
    <phoneticPr fontId="1" type="noConversion"/>
  </si>
  <si>
    <t>영역강화</t>
    <phoneticPr fontId="1" type="noConversion"/>
  </si>
  <si>
    <t>중력변환</t>
    <phoneticPr fontId="1" type="noConversion"/>
  </si>
  <si>
    <t>(치적*치피*회심1.12+(1-치적))*(1+진피증)*안상*중력변환</t>
    <phoneticPr fontId="1" type="noConversion"/>
  </si>
  <si>
    <t>(치적*치피*회심1.12+(1-치적))*(1+진피증)*중력변환</t>
    <phoneticPr fontId="1" type="noConversion"/>
  </si>
  <si>
    <t>(치적*치피*회심1.12+(1-치적))*0.98*(1+진피증)*중력변환</t>
    <phoneticPr fontId="1" type="noConversion"/>
  </si>
  <si>
    <t>해방기</t>
    <phoneticPr fontId="1" type="noConversion"/>
  </si>
  <si>
    <t>번개</t>
    <phoneticPr fontId="1" type="noConversion"/>
  </si>
  <si>
    <t>예둔+예감2+한돌1+일격2+입식2</t>
    <phoneticPr fontId="1" type="noConversion"/>
  </si>
  <si>
    <t>안상 영역강화</t>
    <phoneticPr fontId="1" type="noConversion"/>
  </si>
  <si>
    <t>안상 중력변환</t>
    <phoneticPr fontId="1" type="noConversion"/>
  </si>
  <si>
    <t>정단 영역강화</t>
    <phoneticPr fontId="1" type="noConversion"/>
  </si>
  <si>
    <t>정단 중력변환</t>
    <phoneticPr fontId="1" type="noConversion"/>
  </si>
  <si>
    <t>예둔 영역강화</t>
    <phoneticPr fontId="1" type="noConversion"/>
  </si>
  <si>
    <t>예둔 중력변환</t>
    <phoneticPr fontId="1" type="noConversion"/>
  </si>
  <si>
    <t>전각 기준</t>
    <phoneticPr fontId="1" type="noConversion"/>
  </si>
  <si>
    <t>아크패시브 92포인트 기준(사이드노드 2개 가능)</t>
    <phoneticPr fontId="1" type="noConversion"/>
  </si>
  <si>
    <t>노 치적 시너지</t>
    <phoneticPr fontId="1" type="noConversion"/>
  </si>
  <si>
    <t>안상 일격 영강</t>
    <phoneticPr fontId="1" type="noConversion"/>
  </si>
  <si>
    <t>안상 일격 중변</t>
    <phoneticPr fontId="1" type="noConversion"/>
  </si>
  <si>
    <t>안상 한돌 영강</t>
    <phoneticPr fontId="1" type="noConversion"/>
  </si>
  <si>
    <t>안상 한돌 중변</t>
    <phoneticPr fontId="1" type="noConversion"/>
  </si>
  <si>
    <t>정단 영강</t>
    <phoneticPr fontId="1" type="noConversion"/>
  </si>
  <si>
    <t>정단 중변</t>
    <phoneticPr fontId="1" type="noConversion"/>
  </si>
  <si>
    <t>예둔 일격 영강</t>
    <phoneticPr fontId="1" type="noConversion"/>
  </si>
  <si>
    <t>예둔 일격 중변</t>
    <phoneticPr fontId="1" type="noConversion"/>
  </si>
  <si>
    <t>예둔 한돌 영강</t>
    <phoneticPr fontId="1" type="noConversion"/>
  </si>
  <si>
    <t>예둔 한돌 중변</t>
    <phoneticPr fontId="1" type="noConversion"/>
  </si>
  <si>
    <t>중수 피해량</t>
    <phoneticPr fontId="1" type="noConversion"/>
  </si>
  <si>
    <t>해방기 피해량</t>
    <phoneticPr fontId="1" type="noConversion"/>
  </si>
  <si>
    <t>중수 번개 피해량</t>
    <phoneticPr fontId="1" type="noConversion"/>
  </si>
  <si>
    <t>유각 기준</t>
    <phoneticPr fontId="1" type="noConversion"/>
  </si>
  <si>
    <t>치적 10%</t>
    <phoneticPr fontId="1" type="noConversion"/>
  </si>
  <si>
    <t>실제 중수 치적</t>
    <phoneticPr fontId="1" type="noConversion"/>
  </si>
  <si>
    <t>실제 해방기 치적</t>
    <phoneticPr fontId="1" type="noConversion"/>
  </si>
  <si>
    <t>시너지</t>
    <phoneticPr fontId="1" type="noConversion"/>
  </si>
  <si>
    <t>중력변환 1Lv</t>
    <phoneticPr fontId="1" type="noConversion"/>
  </si>
  <si>
    <t>영역강화 1Lv</t>
    <phoneticPr fontId="1" type="noConversion"/>
  </si>
  <si>
    <t>안상+한돌3+일격2+입식2, 660/1850</t>
  </si>
  <si>
    <t>안상+한돌3+일격2+입식2, 660/1850</t>
    <phoneticPr fontId="1" type="noConversion"/>
  </si>
  <si>
    <t>정단+예감2+한돌1+일격2+뭉가2, 995/1515</t>
  </si>
  <si>
    <t>정단+예감2+한돌1+일격2+뭉가2, 995/1515</t>
    <phoneticPr fontId="1" type="noConversion"/>
  </si>
  <si>
    <t>정단+예감2+한돌1+일격2+뭉가2, 660/1850</t>
  </si>
  <si>
    <t>정단+예감2+한돌1+일격2+뭉가2, 660/1850</t>
    <phoneticPr fontId="1" type="noConversion"/>
  </si>
  <si>
    <t>중수 특화계수</t>
    <phoneticPr fontId="1" type="noConversion"/>
  </si>
  <si>
    <t>해방기 특화계수</t>
    <phoneticPr fontId="1" type="noConversion"/>
  </si>
  <si>
    <t>특화 100 당</t>
  </si>
  <si>
    <t>중력가중 사용시 피해량 7.152% 증가</t>
  </si>
  <si>
    <t>해방기 피해량 2.37% 증가</t>
  </si>
  <si>
    <t>(치적*치피*회심1.12+(1-치적))*(1+진피증)*안상*중력변환*특화계수</t>
    <phoneticPr fontId="1" type="noConversion"/>
  </si>
  <si>
    <t>(치적*치피*회심1.12+(1-치적))*(1+진피증)*중력변환*특화계수</t>
  </si>
  <si>
    <t>(치적*치피*회심1.12+(1-치적))*(1+진피증)*중력변환*특화계수</t>
    <phoneticPr fontId="1" type="noConversion"/>
  </si>
  <si>
    <t>크리데미지</t>
    <phoneticPr fontId="1" type="noConversion"/>
  </si>
  <si>
    <t>크리 데미지</t>
    <phoneticPr fontId="1" type="noConversion"/>
  </si>
  <si>
    <t>노크리데미지</t>
    <phoneticPr fontId="1" type="noConversion"/>
  </si>
  <si>
    <t>기댓값</t>
    <phoneticPr fontId="1" type="noConversion"/>
  </si>
  <si>
    <t>치명</t>
    <phoneticPr fontId="1" type="noConversion"/>
  </si>
  <si>
    <t>특화</t>
    <phoneticPr fontId="1" type="noConversion"/>
  </si>
  <si>
    <t>중수특화</t>
    <phoneticPr fontId="1" type="noConversion"/>
  </si>
  <si>
    <t>해방특화</t>
    <phoneticPr fontId="1" type="noConversion"/>
  </si>
  <si>
    <t>실제치적</t>
    <phoneticPr fontId="1" type="noConversion"/>
  </si>
  <si>
    <t>중수치적</t>
    <phoneticPr fontId="1" type="noConversion"/>
  </si>
  <si>
    <t>해방치적</t>
    <phoneticPr fontId="1" type="noConversion"/>
  </si>
  <si>
    <t>중수진피</t>
    <phoneticPr fontId="1" type="noConversion"/>
  </si>
  <si>
    <t>해방진피</t>
    <phoneticPr fontId="1" type="noConversion"/>
  </si>
  <si>
    <t>특성합</t>
    <phoneticPr fontId="1" type="noConversion"/>
  </si>
  <si>
    <t>중수피해</t>
    <phoneticPr fontId="1" type="noConversion"/>
  </si>
  <si>
    <t>해방피해</t>
    <phoneticPr fontId="1" type="noConversion"/>
  </si>
  <si>
    <t>안상+한돌3+일격2+입식2, 640/1840</t>
    <phoneticPr fontId="1" type="noConversion"/>
  </si>
  <si>
    <t>정단+예감2+한돌1+일격2+뭉가2, 640/1840</t>
    <phoneticPr fontId="1" type="noConversion"/>
  </si>
  <si>
    <t>정단+예감2+한돌1+일격2+뭉가2, 965/1515</t>
    <phoneticPr fontId="1" type="noConversion"/>
  </si>
  <si>
    <t>2중충x</t>
    <phoneticPr fontId="1" type="noConversion"/>
  </si>
  <si>
    <t>예둔+정단+예감2+한돌1+일격2+뭉가2, 640/1840</t>
  </si>
  <si>
    <t>안상+저받+한돌3+일격2+입식2, 640/1840</t>
  </si>
  <si>
    <t>저받</t>
    <phoneticPr fontId="1" type="noConversion"/>
  </si>
  <si>
    <t>(치적*치피*회심1.12+(1-치적))*(1+진피증)*안상*저받*중력변환*특화계수</t>
    <phoneticPr fontId="1" type="noConversion"/>
  </si>
  <si>
    <t>예둔+저받+예감2+한돌1+일격2+입식2, 640/1840</t>
  </si>
  <si>
    <t>예둔(유각)+예감2+한돌1+일격2+입식2</t>
    <phoneticPr fontId="1" type="noConversion"/>
  </si>
  <si>
    <t>(치적*치피*회심1.12+(1-치적))*(1+진피증)*중력변환*특화계수*0.98</t>
    <phoneticPr fontId="1" type="noConversion"/>
  </si>
  <si>
    <t>(치적*치피*회심1.12+(1-치적))*(1+진피증)*저받*예둔*중력변환*특화계수*0.98</t>
    <phoneticPr fontId="1" type="noConversion"/>
  </si>
  <si>
    <t>6.5:3.5</t>
    <phoneticPr fontId="1" type="noConversion"/>
  </si>
  <si>
    <t>7.0:3.0</t>
    <phoneticPr fontId="1" type="noConversion"/>
  </si>
  <si>
    <t>7.5:2.5</t>
    <phoneticPr fontId="1" type="noConversion"/>
  </si>
  <si>
    <t>예둔9돌+정단+예감2+한돌1+일격2+뭉가2, 640/1840</t>
    <phoneticPr fontId="1" type="noConversion"/>
  </si>
  <si>
    <t>예둔9돌+저받+예감2+한돌1+일격2+입식2, 640/1840</t>
    <phoneticPr fontId="1" type="noConversion"/>
  </si>
  <si>
    <t>안상+저받9돌+한돌3+일격2+입식2, 640/1840</t>
    <phoneticPr fontId="1" type="noConversion"/>
  </si>
  <si>
    <t>정단+저받+예감2+한돌1+일격2+뭉가2, 640/1840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</si>
</sst>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8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/>
      <top/>
      <bottom/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n">
        <color rgb="FF7F7F7F"/>
      </bottom>
      <diagonal/>
    </border>
  </borders>
  <cellStyleXfs count="5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0" fontId="4" fillId="4" borderId="6" applyNumberFormat="0" applyAlignment="0" applyProtection="0">
      <alignment vertical="center"/>
    </xf>
    <xf numFmtId="0" fontId="5" fillId="5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2" fillId="2" borderId="0" xfId="1">
      <alignment vertical="center"/>
    </xf>
    <xf numFmtId="0" fontId="3" fillId="3" borderId="2" xfId="2" applyBorder="1" applyAlignment="1">
      <alignment vertical="center"/>
    </xf>
    <xf numFmtId="0" fontId="3" fillId="3" borderId="0" xfId="2" applyBorder="1" applyAlignment="1">
      <alignment vertical="center"/>
    </xf>
    <xf numFmtId="0" fontId="4" fillId="4" borderId="6" xfId="3">
      <alignment vertical="center"/>
    </xf>
    <xf numFmtId="2" fontId="0" fillId="0" borderId="0" xfId="0" applyNumberFormat="1">
      <alignment vertical="center"/>
    </xf>
    <xf numFmtId="0" fontId="3" fillId="3" borderId="1" xfId="2">
      <alignment vertical="center"/>
    </xf>
    <xf numFmtId="0" fontId="3" fillId="3" borderId="1" xfId="2" applyAlignment="1">
      <alignment horizontal="center" vertical="center"/>
    </xf>
    <xf numFmtId="2" fontId="3" fillId="3" borderId="1" xfId="2" applyNumberFormat="1">
      <alignment vertical="center"/>
    </xf>
    <xf numFmtId="0" fontId="3" fillId="3" borderId="2" xfId="2" applyBorder="1" applyAlignment="1">
      <alignment horizontal="center" vertical="center"/>
    </xf>
    <xf numFmtId="0" fontId="3" fillId="3" borderId="0" xfId="2" applyBorder="1" applyAlignment="1">
      <alignment horizontal="center" vertical="center"/>
    </xf>
    <xf numFmtId="0" fontId="3" fillId="3" borderId="3" xfId="2" applyBorder="1" applyAlignment="1">
      <alignment horizontal="center" vertical="center"/>
    </xf>
    <xf numFmtId="0" fontId="3" fillId="3" borderId="4" xfId="2" applyBorder="1" applyAlignment="1">
      <alignment horizontal="center" vertical="center"/>
    </xf>
    <xf numFmtId="0" fontId="3" fillId="3" borderId="5" xfId="2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0" xfId="1" applyAlignment="1">
      <alignment horizontal="center" vertical="center"/>
    </xf>
    <xf numFmtId="0" fontId="2" fillId="2" borderId="7" xfId="1" applyBorder="1" applyAlignment="1">
      <alignment horizontal="center" vertical="center"/>
    </xf>
    <xf numFmtId="0" fontId="5" fillId="5" borderId="3" xfId="4" applyBorder="1" applyAlignment="1">
      <alignment horizontal="center" vertical="center"/>
    </xf>
    <xf numFmtId="0" fontId="5" fillId="5" borderId="4" xfId="4" applyBorder="1" applyAlignment="1">
      <alignment horizontal="center" vertical="center"/>
    </xf>
    <xf numFmtId="0" fontId="5" fillId="5" borderId="5" xfId="4" applyBorder="1" applyAlignment="1">
      <alignment horizontal="center" vertical="center"/>
    </xf>
    <xf numFmtId="0" fontId="2" fillId="2" borderId="1" xfId="1" applyBorder="1" applyAlignment="1">
      <alignment horizontal="center" vertical="center"/>
    </xf>
    <xf numFmtId="0" fontId="3" fillId="3" borderId="1" xfId="2" applyAlignment="1">
      <alignment horizontal="center" vertical="center"/>
    </xf>
    <xf numFmtId="20" fontId="3" fillId="3" borderId="1" xfId="2" applyNumberFormat="1" applyAlignment="1">
      <alignment horizontal="center" vertical="center"/>
    </xf>
  </cellXfs>
  <cellStyles count="5">
    <cellStyle name="계산" xfId="2" builtinId="22"/>
    <cellStyle name="나쁨" xfId="4" builtinId="27"/>
    <cellStyle name="셀 확인" xfId="3" builtinId="23"/>
    <cellStyle name="좋음" xfId="1" builtinId="2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Sheet4!$B$17</c:f>
              <c:strCache>
                <c:ptCount val="1"/>
                <c:pt idx="0">
                  <c:v>중수피해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Sheet4!$C$2:$S$2</c:f>
              <c:numCache>
                <c:formatCode>General</c:formatCode>
                <c:ptCount val="17"/>
                <c:pt idx="0">
                  <c:v>660</c:v>
                </c:pt>
                <c:pt idx="1">
                  <c:v>680</c:v>
                </c:pt>
                <c:pt idx="2">
                  <c:v>700</c:v>
                </c:pt>
                <c:pt idx="3">
                  <c:v>720</c:v>
                </c:pt>
                <c:pt idx="4">
                  <c:v>740</c:v>
                </c:pt>
                <c:pt idx="5">
                  <c:v>760</c:v>
                </c:pt>
                <c:pt idx="6">
                  <c:v>780</c:v>
                </c:pt>
                <c:pt idx="7">
                  <c:v>800</c:v>
                </c:pt>
                <c:pt idx="8">
                  <c:v>820</c:v>
                </c:pt>
                <c:pt idx="9">
                  <c:v>840</c:v>
                </c:pt>
                <c:pt idx="10">
                  <c:v>860</c:v>
                </c:pt>
                <c:pt idx="11">
                  <c:v>880</c:v>
                </c:pt>
                <c:pt idx="12">
                  <c:v>900</c:v>
                </c:pt>
                <c:pt idx="13">
                  <c:v>920</c:v>
                </c:pt>
                <c:pt idx="14">
                  <c:v>940</c:v>
                </c:pt>
                <c:pt idx="15">
                  <c:v>960</c:v>
                </c:pt>
                <c:pt idx="16">
                  <c:v>980</c:v>
                </c:pt>
              </c:numCache>
            </c:numRef>
          </c:cat>
          <c:val>
            <c:numRef>
              <c:f>Sheet4!$C$17:$S$17</c:f>
              <c:numCache>
                <c:formatCode>General</c:formatCode>
                <c:ptCount val="17"/>
                <c:pt idx="0">
                  <c:v>100</c:v>
                </c:pt>
                <c:pt idx="1">
                  <c:v>99.908028924428763</c:v>
                </c:pt>
                <c:pt idx="2">
                  <c:v>99.809711636910919</c:v>
                </c:pt>
                <c:pt idx="3">
                  <c:v>99.705042924205884</c:v>
                </c:pt>
                <c:pt idx="4">
                  <c:v>99.594017573073359</c:v>
                </c:pt>
                <c:pt idx="5">
                  <c:v>99.476630370272773</c:v>
                </c:pt>
                <c:pt idx="6">
                  <c:v>99.352876102563755</c:v>
                </c:pt>
                <c:pt idx="7">
                  <c:v>99.222749556705779</c:v>
                </c:pt>
                <c:pt idx="8">
                  <c:v>99.086245519458444</c:v>
                </c:pt>
                <c:pt idx="9">
                  <c:v>98.943358777581253</c:v>
                </c:pt>
                <c:pt idx="10">
                  <c:v>98.794084117833819</c:v>
                </c:pt>
                <c:pt idx="11">
                  <c:v>98.638416326975616</c:v>
                </c:pt>
                <c:pt idx="12">
                  <c:v>98.476350191766258</c:v>
                </c:pt>
                <c:pt idx="13">
                  <c:v>98.307880498965318</c:v>
                </c:pt>
                <c:pt idx="14">
                  <c:v>98.133002035332211</c:v>
                </c:pt>
                <c:pt idx="15">
                  <c:v>97.951709587626539</c:v>
                </c:pt>
                <c:pt idx="16">
                  <c:v>97.763997942607929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6FA-49D5-BA0D-F1E843C7F46A}"/>
            </c:ext>
          </c:extLst>
        </c:ser>
        <c:ser>
          <c:idx val="1"/>
          <c:order val="1"/>
          <c:tx>
            <c:strRef>
              <c:f>Sheet4!$B$18</c:f>
              <c:strCache>
                <c:ptCount val="1"/>
                <c:pt idx="0">
                  <c:v>해방피해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Sheet4!$C$2:$S$2</c:f>
              <c:numCache>
                <c:formatCode>General</c:formatCode>
                <c:ptCount val="17"/>
                <c:pt idx="0">
                  <c:v>660</c:v>
                </c:pt>
                <c:pt idx="1">
                  <c:v>680</c:v>
                </c:pt>
                <c:pt idx="2">
                  <c:v>700</c:v>
                </c:pt>
                <c:pt idx="3">
                  <c:v>720</c:v>
                </c:pt>
                <c:pt idx="4">
                  <c:v>740</c:v>
                </c:pt>
                <c:pt idx="5">
                  <c:v>760</c:v>
                </c:pt>
                <c:pt idx="6">
                  <c:v>780</c:v>
                </c:pt>
                <c:pt idx="7">
                  <c:v>800</c:v>
                </c:pt>
                <c:pt idx="8">
                  <c:v>820</c:v>
                </c:pt>
                <c:pt idx="9">
                  <c:v>840</c:v>
                </c:pt>
                <c:pt idx="10">
                  <c:v>860</c:v>
                </c:pt>
                <c:pt idx="11">
                  <c:v>880</c:v>
                </c:pt>
                <c:pt idx="12">
                  <c:v>900</c:v>
                </c:pt>
                <c:pt idx="13">
                  <c:v>920</c:v>
                </c:pt>
                <c:pt idx="14">
                  <c:v>940</c:v>
                </c:pt>
                <c:pt idx="15">
                  <c:v>960</c:v>
                </c:pt>
                <c:pt idx="16">
                  <c:v>980</c:v>
                </c:pt>
              </c:numCache>
            </c:numRef>
          </c:cat>
          <c:val>
            <c:numRef>
              <c:f>Sheet4!$C$18:$S$18</c:f>
              <c:numCache>
                <c:formatCode>General</c:formatCode>
                <c:ptCount val="17"/>
                <c:pt idx="0">
                  <c:v>100</c:v>
                </c:pt>
                <c:pt idx="1">
                  <c:v>100.31905654498787</c:v>
                </c:pt>
                <c:pt idx="2">
                  <c:v>100.63379230213869</c:v>
                </c:pt>
                <c:pt idx="3">
                  <c:v>100.94420727145253</c:v>
                </c:pt>
                <c:pt idx="4">
                  <c:v>101.25030145292936</c:v>
                </c:pt>
                <c:pt idx="5">
                  <c:v>101.55207484656918</c:v>
                </c:pt>
                <c:pt idx="6">
                  <c:v>101.84952745237202</c:v>
                </c:pt>
                <c:pt idx="7">
                  <c:v>102.14265927033783</c:v>
                </c:pt>
                <c:pt idx="8">
                  <c:v>102.43147030046661</c:v>
                </c:pt>
                <c:pt idx="9">
                  <c:v>102.7159605427584</c:v>
                </c:pt>
                <c:pt idx="10">
                  <c:v>102.99612999721322</c:v>
                </c:pt>
                <c:pt idx="11">
                  <c:v>103.27197866383098</c:v>
                </c:pt>
                <c:pt idx="12">
                  <c:v>103.54350654261178</c:v>
                </c:pt>
                <c:pt idx="13">
                  <c:v>103.81071363355557</c:v>
                </c:pt>
                <c:pt idx="14">
                  <c:v>104.07359993666232</c:v>
                </c:pt>
                <c:pt idx="15">
                  <c:v>104.33216545193207</c:v>
                </c:pt>
                <c:pt idx="16">
                  <c:v>104.58641017936483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6FA-49D5-BA0D-F1E843C7F4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07682904"/>
        <c:axId val="407683984"/>
      </c:barChart>
      <c:catAx>
        <c:axId val="407682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07683984"/>
        <c:crosses val="autoZero"/>
        <c:auto val="1"/>
        <c:lblAlgn val="ctr"/>
        <c:lblOffset val="100"/>
        <c:noMultiLvlLbl val="0"/>
      </c:catAx>
      <c:valAx>
        <c:axId val="407683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076829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/>
              <a:t>전각</a:t>
            </a:r>
            <a:r>
              <a:rPr lang="ko-KR"/>
              <a:t> 기준</a:t>
            </a:r>
            <a:r>
              <a:rPr lang="en-US" altLang="ko-KR"/>
              <a:t>/</a:t>
            </a:r>
            <a:r>
              <a:rPr lang="ko-KR" altLang="en-US"/>
              <a:t>치적 시너지 </a:t>
            </a:r>
            <a:r>
              <a:rPr lang="en-US" altLang="ko-KR"/>
              <a:t>10%</a:t>
            </a:r>
            <a:endParaRPr lang="ko-K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Sheet2!$P$20</c:f>
              <c:strCache>
                <c:ptCount val="1"/>
                <c:pt idx="0">
                  <c:v>중수 피해량</c:v>
                </c:pt>
              </c:strCache>
            </c:strRef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Sheet2!$O$6:$O$15</c:f>
              <c:strCache>
                <c:ptCount val="10"/>
                <c:pt idx="0">
                  <c:v>안상 일격 영강</c:v>
                </c:pt>
                <c:pt idx="1">
                  <c:v>안상 일격 중변</c:v>
                </c:pt>
                <c:pt idx="2">
                  <c:v>안상 한돌 영강</c:v>
                </c:pt>
                <c:pt idx="3">
                  <c:v>안상 한돌 중변</c:v>
                </c:pt>
                <c:pt idx="4">
                  <c:v>정단 영강</c:v>
                </c:pt>
                <c:pt idx="5">
                  <c:v>정단 중변</c:v>
                </c:pt>
                <c:pt idx="6">
                  <c:v>예둔 일격 영강</c:v>
                </c:pt>
                <c:pt idx="7">
                  <c:v>예둔 일격 중변</c:v>
                </c:pt>
                <c:pt idx="8">
                  <c:v>예둔 한돌 영강</c:v>
                </c:pt>
                <c:pt idx="9">
                  <c:v>예둔 한돌 중변</c:v>
                </c:pt>
              </c:strCache>
            </c:strRef>
          </c:cat>
          <c:val>
            <c:numRef>
              <c:f>Sheet2!$P$21:$P$30</c:f>
              <c:numCache>
                <c:formatCode>0.00</c:formatCode>
                <c:ptCount val="10"/>
                <c:pt idx="0">
                  <c:v>100</c:v>
                </c:pt>
                <c:pt idx="1">
                  <c:v>102.12247611984198</c:v>
                </c:pt>
                <c:pt idx="2">
                  <c:v>101.05192430422925</c:v>
                </c:pt>
                <c:pt idx="3">
                  <c:v>102.42170835110957</c:v>
                </c:pt>
                <c:pt idx="4">
                  <c:v>98.146997051131208</c:v>
                </c:pt>
                <c:pt idx="5">
                  <c:v>99.275900219689603</c:v>
                </c:pt>
                <c:pt idx="6">
                  <c:v>101.8777042474478</c:v>
                </c:pt>
                <c:pt idx="7">
                  <c:v>103.12283295095024</c:v>
                </c:pt>
                <c:pt idx="8">
                  <c:v>102.37306779450475</c:v>
                </c:pt>
                <c:pt idx="9">
                  <c:v>103.4444540246043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C1-4145-AB68-07D77D078484}"/>
            </c:ext>
          </c:extLst>
        </c:ser>
        <c:ser>
          <c:idx val="1"/>
          <c:order val="1"/>
          <c:tx>
            <c:strRef>
              <c:f>Sheet2!$Q$20</c:f>
              <c:strCache>
                <c:ptCount val="1"/>
                <c:pt idx="0">
                  <c:v>해방기 피해량</c:v>
                </c:pt>
              </c:strCache>
            </c:strRef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Sheet2!$O$6:$O$15</c:f>
              <c:strCache>
                <c:ptCount val="10"/>
                <c:pt idx="0">
                  <c:v>안상 일격 영강</c:v>
                </c:pt>
                <c:pt idx="1">
                  <c:v>안상 일격 중변</c:v>
                </c:pt>
                <c:pt idx="2">
                  <c:v>안상 한돌 영강</c:v>
                </c:pt>
                <c:pt idx="3">
                  <c:v>안상 한돌 중변</c:v>
                </c:pt>
                <c:pt idx="4">
                  <c:v>정단 영강</c:v>
                </c:pt>
                <c:pt idx="5">
                  <c:v>정단 중변</c:v>
                </c:pt>
                <c:pt idx="6">
                  <c:v>예둔 일격 영강</c:v>
                </c:pt>
                <c:pt idx="7">
                  <c:v>예둔 일격 중변</c:v>
                </c:pt>
                <c:pt idx="8">
                  <c:v>예둔 한돌 영강</c:v>
                </c:pt>
                <c:pt idx="9">
                  <c:v>예둔 한돌 중변</c:v>
                </c:pt>
              </c:strCache>
            </c:strRef>
          </c:cat>
          <c:val>
            <c:numRef>
              <c:f>Sheet2!$Q$21:$Q$30</c:f>
              <c:numCache>
                <c:formatCode>0.00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99.542378562306695</c:v>
                </c:pt>
                <c:pt idx="3">
                  <c:v>99.542378562306695</c:v>
                </c:pt>
                <c:pt idx="4">
                  <c:v>95.064971165402753</c:v>
                </c:pt>
                <c:pt idx="5">
                  <c:v>95.064971165402753</c:v>
                </c:pt>
                <c:pt idx="6">
                  <c:v>98.939688325681928</c:v>
                </c:pt>
                <c:pt idx="7">
                  <c:v>98.939688325681928</c:v>
                </c:pt>
                <c:pt idx="8">
                  <c:v>97.546506520526052</c:v>
                </c:pt>
                <c:pt idx="9">
                  <c:v>97.546506520526052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C1-4145-AB68-07D77D078484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809670495"/>
        <c:axId val="809670015"/>
        <c:extLst>
          <c:ext xmlns:c15="http://schemas.microsoft.com/office/drawing/2012/chart" uri="{02D57815-91ED-43cb-92C2-25804820EDAC}">
            <c15:filteredBa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Sheet2!$R$5</c15:sqref>
                        </c15:formulaRef>
                      </c:ext>
                    </c:extLst>
                    <c:strCache>
                      <c:ptCount val="1"/>
                      <c:pt idx="0">
                        <c:v>중수 번개 피해량</c:v>
                      </c:pt>
                    </c:strCache>
                  </c:strRef>
                </c:tx>
                <c:spPr>
                  <a:solidFill>
                    <a:schemeClr val="accent3">
                      <a:alpha val="85000"/>
                    </a:schemeClr>
                  </a:solidFill>
                  <a:ln w="9525" cap="flat" cmpd="sng" algn="ctr">
                    <a:solidFill>
                      <a:schemeClr val="lt1">
                        <a:alpha val="50000"/>
                      </a:schemeClr>
                    </a:solidFill>
                    <a:round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1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ko-KR"/>
                    </a:p>
                  </c:txPr>
                  <c:dLblPos val="in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dk1">
                                <a:lumMod val="50000"/>
                                <a:lumOff val="50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uri="{02D57815-91ED-43cb-92C2-25804820EDAC}">
                        <c15:formulaRef>
                          <c15:sqref>Sheet2!$O$6:$O$15</c15:sqref>
                        </c15:formulaRef>
                      </c:ext>
                    </c:extLst>
                    <c:strCache>
                      <c:ptCount val="10"/>
                      <c:pt idx="0">
                        <c:v>안상 일격 영강</c:v>
                      </c:pt>
                      <c:pt idx="1">
                        <c:v>안상 일격 중변</c:v>
                      </c:pt>
                      <c:pt idx="2">
                        <c:v>안상 한돌 영강</c:v>
                      </c:pt>
                      <c:pt idx="3">
                        <c:v>안상 한돌 중변</c:v>
                      </c:pt>
                      <c:pt idx="4">
                        <c:v>정단 영강</c:v>
                      </c:pt>
                      <c:pt idx="5">
                        <c:v>정단 중변</c:v>
                      </c:pt>
                      <c:pt idx="6">
                        <c:v>예둔 일격 영강</c:v>
                      </c:pt>
                      <c:pt idx="7">
                        <c:v>예둔 일격 중변</c:v>
                      </c:pt>
                      <c:pt idx="8">
                        <c:v>예둔 한돌 영강</c:v>
                      </c:pt>
                      <c:pt idx="9">
                        <c:v>예둔 한돌 중변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Sheet2!$R$6:$R$15</c15:sqref>
                        </c15:formulaRef>
                      </c:ext>
                    </c:extLst>
                    <c:numCache>
                      <c:formatCode>0.00</c:formatCode>
                      <c:ptCount val="10"/>
                      <c:pt idx="0">
                        <c:v>100</c:v>
                      </c:pt>
                      <c:pt idx="1">
                        <c:v>104</c:v>
                      </c:pt>
                      <c:pt idx="2">
                        <c:v>99.972422639089316</c:v>
                      </c:pt>
                      <c:pt idx="3">
                        <c:v>103.33149603976273</c:v>
                      </c:pt>
                      <c:pt idx="4">
                        <c:v>113.63679231749411</c:v>
                      </c:pt>
                      <c:pt idx="5">
                        <c:v>113.79676865159539</c:v>
                      </c:pt>
                      <c:pt idx="6">
                        <c:v>99.040069309075179</c:v>
                      </c:pt>
                      <c:pt idx="7">
                        <c:v>102.3678156378601</c:v>
                      </c:pt>
                      <c:pt idx="8">
                        <c:v>97.637527713785062</c:v>
                      </c:pt>
                      <c:pt idx="9">
                        <c:v>100.91814864496824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2-72C1-4145-AB68-07D77D078484}"/>
                  </c:ext>
                </c:extLst>
              </c15:ser>
            </c15:filteredBarSeries>
          </c:ext>
        </c:extLst>
      </c:barChart>
      <c:catAx>
        <c:axId val="809670495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809670015"/>
        <c:crosses val="autoZero"/>
        <c:auto val="1"/>
        <c:lblAlgn val="ctr"/>
        <c:lblOffset val="100"/>
        <c:noMultiLvlLbl val="0"/>
      </c:catAx>
      <c:valAx>
        <c:axId val="809670015"/>
        <c:scaling>
          <c:orientation val="minMax"/>
        </c:scaling>
        <c:delete val="0"/>
        <c:axPos val="t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8096704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8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169545</xdr:colOff>
      <xdr:row>19</xdr:row>
      <xdr:rowOff>49530</xdr:rowOff>
    </xdr:from>
    <xdr:to>
      <xdr:col>17</xdr:col>
      <xdr:colOff>331470</xdr:colOff>
      <xdr:row>33</xdr:row>
      <xdr:rowOff>28575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79CB42CC-A1DA-965B-22FA-38BF63EA8CC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333374</xdr:colOff>
      <xdr:row>3</xdr:row>
      <xdr:rowOff>19049</xdr:rowOff>
    </xdr:from>
    <xdr:to>
      <xdr:col>40</xdr:col>
      <xdr:colOff>9525</xdr:colOff>
      <xdr:row>31</xdr:row>
      <xdr:rowOff>66675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B35C69AD-5DCA-09F5-2AF8-AF3263C49C4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13F6DD-0DF5-4253-85ED-F2872E6F80B2}">
  <dimension ref="A1:W22"/>
  <sheetViews>
    <sheetView zoomScaleNormal="100" workbookViewId="0">
      <selection activeCell="H26" sqref="H26"/>
    </sheetView>
  </sheetViews>
  <sheetFormatPr defaultRowHeight="17.399999999999999" x14ac:dyDescent="0.4"/>
  <cols>
    <col min="1" max="1" width="12.3984375" customWidth="1"/>
    <col min="14" max="14" width="13.09765625" customWidth="1"/>
  </cols>
  <sheetData>
    <row r="1" spans="1:23" x14ac:dyDescent="0.4">
      <c r="C1" s="14" t="s">
        <v>35</v>
      </c>
      <c r="D1" s="14"/>
      <c r="E1" s="14"/>
      <c r="F1" s="14"/>
      <c r="G1" s="14"/>
      <c r="H1" s="14"/>
      <c r="P1" s="14" t="s">
        <v>34</v>
      </c>
      <c r="Q1" s="14"/>
      <c r="R1" s="14"/>
      <c r="S1" s="14"/>
      <c r="T1" s="14"/>
      <c r="U1" s="14"/>
    </row>
    <row r="3" spans="1:23" x14ac:dyDescent="0.4"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7</v>
      </c>
      <c r="H3" t="s">
        <v>8</v>
      </c>
      <c r="I3" t="s">
        <v>9</v>
      </c>
      <c r="J3" t="s">
        <v>13</v>
      </c>
      <c r="O3" t="s">
        <v>1</v>
      </c>
      <c r="P3" t="s">
        <v>2</v>
      </c>
      <c r="Q3" t="s">
        <v>3</v>
      </c>
      <c r="R3" t="s">
        <v>4</v>
      </c>
      <c r="S3" t="s">
        <v>5</v>
      </c>
      <c r="T3" t="s">
        <v>7</v>
      </c>
      <c r="U3" t="s">
        <v>8</v>
      </c>
      <c r="V3" t="s">
        <v>9</v>
      </c>
      <c r="W3" t="s">
        <v>13</v>
      </c>
    </row>
    <row r="4" spans="1:23" x14ac:dyDescent="0.4">
      <c r="A4" t="s">
        <v>0</v>
      </c>
      <c r="B4">
        <v>22</v>
      </c>
      <c r="C4">
        <v>20</v>
      </c>
      <c r="D4">
        <v>30</v>
      </c>
      <c r="I4">
        <v>0</v>
      </c>
      <c r="J4">
        <v>0</v>
      </c>
      <c r="N4" t="s">
        <v>0</v>
      </c>
      <c r="O4">
        <v>22</v>
      </c>
      <c r="P4">
        <v>28</v>
      </c>
      <c r="Q4">
        <v>30</v>
      </c>
      <c r="T4">
        <v>18</v>
      </c>
      <c r="V4">
        <v>0</v>
      </c>
      <c r="W4">
        <v>0</v>
      </c>
    </row>
    <row r="5" spans="1:23" x14ac:dyDescent="0.4">
      <c r="A5" t="s">
        <v>6</v>
      </c>
      <c r="C5">
        <v>32</v>
      </c>
      <c r="F5">
        <v>0</v>
      </c>
      <c r="G5">
        <v>200</v>
      </c>
      <c r="I5">
        <v>0</v>
      </c>
      <c r="J5">
        <v>0</v>
      </c>
      <c r="N5" t="s">
        <v>6</v>
      </c>
      <c r="P5">
        <v>32</v>
      </c>
      <c r="S5">
        <v>0</v>
      </c>
      <c r="T5">
        <f>200-6</f>
        <v>194</v>
      </c>
      <c r="V5">
        <v>0</v>
      </c>
      <c r="W5">
        <v>0</v>
      </c>
    </row>
    <row r="6" spans="1:23" x14ac:dyDescent="0.4">
      <c r="A6" t="s">
        <v>12</v>
      </c>
      <c r="C6">
        <f>30+20</f>
        <v>50</v>
      </c>
      <c r="J6">
        <v>14</v>
      </c>
      <c r="N6" t="s">
        <v>12</v>
      </c>
      <c r="P6" t="s">
        <v>16</v>
      </c>
      <c r="W6">
        <v>14</v>
      </c>
    </row>
    <row r="8" spans="1:23" x14ac:dyDescent="0.4">
      <c r="A8" t="s">
        <v>11</v>
      </c>
      <c r="B8">
        <f>SUM(B4:J4)</f>
        <v>72</v>
      </c>
      <c r="C8" t="s">
        <v>31</v>
      </c>
      <c r="N8" t="s">
        <v>11</v>
      </c>
      <c r="O8">
        <f>SUM(O4:W4)</f>
        <v>98</v>
      </c>
      <c r="P8" t="s">
        <v>31</v>
      </c>
    </row>
    <row r="9" spans="1:23" x14ac:dyDescent="0.4">
      <c r="A9" t="s">
        <v>10</v>
      </c>
      <c r="B9">
        <f>SUM(B4:C4,F4,I4:J4)</f>
        <v>42</v>
      </c>
      <c r="C9" t="s">
        <v>31</v>
      </c>
      <c r="N9" t="s">
        <v>10</v>
      </c>
      <c r="O9">
        <f>SUM(O4:P4,S4:U4,V4:W4)</f>
        <v>68</v>
      </c>
      <c r="P9" t="s">
        <v>31</v>
      </c>
    </row>
    <row r="10" spans="1:23" x14ac:dyDescent="0.4">
      <c r="A10" t="s">
        <v>6</v>
      </c>
      <c r="B10">
        <f>SUM(B5:J5)</f>
        <v>232</v>
      </c>
      <c r="C10" t="s">
        <v>31</v>
      </c>
      <c r="N10" t="s">
        <v>6</v>
      </c>
      <c r="O10">
        <f>SUM(O5:W5)</f>
        <v>226</v>
      </c>
      <c r="P10" t="s">
        <v>31</v>
      </c>
    </row>
    <row r="11" spans="1:23" x14ac:dyDescent="0.4">
      <c r="A11" t="s">
        <v>18</v>
      </c>
      <c r="B11">
        <f>B10-32</f>
        <v>200</v>
      </c>
      <c r="C11" t="s">
        <v>31</v>
      </c>
      <c r="N11" t="s">
        <v>18</v>
      </c>
      <c r="O11">
        <f>O10-32</f>
        <v>194</v>
      </c>
      <c r="P11" t="s">
        <v>31</v>
      </c>
    </row>
    <row r="12" spans="1:23" x14ac:dyDescent="0.4">
      <c r="A12" t="s">
        <v>33</v>
      </c>
      <c r="B12">
        <v>1.1399999999999999</v>
      </c>
    </row>
    <row r="13" spans="1:23" x14ac:dyDescent="0.4">
      <c r="N13" t="s">
        <v>17</v>
      </c>
      <c r="O13">
        <f>((O8-80)*1.4)+15</f>
        <v>40.200000000000003</v>
      </c>
      <c r="P13" t="s">
        <v>31</v>
      </c>
    </row>
    <row r="14" spans="1:23" x14ac:dyDescent="0.4">
      <c r="N14" t="s">
        <v>19</v>
      </c>
      <c r="O14">
        <f>15</f>
        <v>15</v>
      </c>
      <c r="P14" t="s">
        <v>31</v>
      </c>
    </row>
    <row r="16" spans="1:23" x14ac:dyDescent="0.4">
      <c r="A16" t="s">
        <v>14</v>
      </c>
      <c r="B16">
        <f>SUM(C6,J6)</f>
        <v>64</v>
      </c>
      <c r="C16" t="s">
        <v>31</v>
      </c>
      <c r="N16" t="s">
        <v>15</v>
      </c>
      <c r="O16">
        <f>20+14+O13</f>
        <v>74.2</v>
      </c>
      <c r="P16" t="s">
        <v>31</v>
      </c>
    </row>
    <row r="17" spans="1:17" x14ac:dyDescent="0.4">
      <c r="N17" t="s">
        <v>20</v>
      </c>
      <c r="O17">
        <f>20+14+O14</f>
        <v>49</v>
      </c>
      <c r="P17" t="s">
        <v>31</v>
      </c>
    </row>
    <row r="19" spans="1:17" x14ac:dyDescent="0.4">
      <c r="A19" s="9" t="s">
        <v>36</v>
      </c>
      <c r="B19" s="10"/>
      <c r="C19" s="10"/>
      <c r="D19" s="10"/>
      <c r="E19" s="10"/>
      <c r="J19" s="1" t="s">
        <v>37</v>
      </c>
      <c r="N19" s="11" t="s">
        <v>32</v>
      </c>
      <c r="O19" s="12"/>
      <c r="P19" s="12"/>
      <c r="Q19" s="13"/>
    </row>
    <row r="20" spans="1:17" x14ac:dyDescent="0.4">
      <c r="A20" t="s">
        <v>26</v>
      </c>
      <c r="E20">
        <f>(B8/100*B10/100*1.12+(1-B8/100))*(B16/100+1)*B12</f>
        <v>4.0212254207999996</v>
      </c>
      <c r="I20" t="s">
        <v>29</v>
      </c>
      <c r="J20" s="1">
        <f>(E20-Q20)/E20*100</f>
        <v>3.6144479751916947</v>
      </c>
      <c r="K20" t="s">
        <v>30</v>
      </c>
      <c r="M20" t="s">
        <v>24</v>
      </c>
      <c r="N20" t="s">
        <v>21</v>
      </c>
      <c r="Q20">
        <f>(80/100*O10/100*1.12+(1-80/100))*(O16/100+1)</f>
        <v>3.8758803200000003</v>
      </c>
    </row>
    <row r="21" spans="1:17" x14ac:dyDescent="0.4">
      <c r="A21" t="s">
        <v>27</v>
      </c>
      <c r="E21">
        <f>(B9/100*B10/100*1.12+(1-B9/100))*(B16/100+1)*B12</f>
        <v>3.1247148288000006</v>
      </c>
      <c r="I21" t="s">
        <v>29</v>
      </c>
      <c r="J21" s="1">
        <f t="shared" ref="J21:J22" si="0">(E21-Q21)/E21*100</f>
        <v>2.6659389212804281</v>
      </c>
      <c r="K21" t="s">
        <v>30</v>
      </c>
      <c r="M21" t="s">
        <v>25</v>
      </c>
      <c r="N21" t="s">
        <v>22</v>
      </c>
      <c r="Q21">
        <f>(O9/100*O10/100*1.12+(1-O9/100))*(O17/100+1)</f>
        <v>3.0414118400000003</v>
      </c>
    </row>
    <row r="22" spans="1:17" x14ac:dyDescent="0.4">
      <c r="A22" t="s">
        <v>28</v>
      </c>
      <c r="E22">
        <f>(B8/100*B11/100*1.12+(1-B8/100))*(B16/100+1)*B12</f>
        <v>3.5387788800000002</v>
      </c>
      <c r="I22" t="s">
        <v>29</v>
      </c>
      <c r="J22" s="1">
        <f t="shared" si="0"/>
        <v>4.588158952728894</v>
      </c>
      <c r="K22" t="s">
        <v>30</v>
      </c>
      <c r="M22" t="s">
        <v>24</v>
      </c>
      <c r="N22" t="s">
        <v>23</v>
      </c>
      <c r="Q22">
        <f>(80/100*O11/100*1.12+(1-80/100))*(O16/100+1)</f>
        <v>3.3764140800000009</v>
      </c>
    </row>
  </sheetData>
  <mergeCells count="4">
    <mergeCell ref="A19:E19"/>
    <mergeCell ref="N19:Q19"/>
    <mergeCell ref="C1:H1"/>
    <mergeCell ref="P1:U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A69AAC-A57B-4265-9D12-C3B9F9B8A388}">
  <dimension ref="A1:W22"/>
  <sheetViews>
    <sheetView zoomScale="115" zoomScaleNormal="115" workbookViewId="0">
      <selection activeCell="O10" sqref="O10"/>
    </sheetView>
  </sheetViews>
  <sheetFormatPr defaultRowHeight="17.399999999999999" x14ac:dyDescent="0.4"/>
  <sheetData>
    <row r="1" spans="1:23" x14ac:dyDescent="0.4">
      <c r="C1" s="14" t="s">
        <v>41</v>
      </c>
      <c r="D1" s="14"/>
      <c r="E1" s="14"/>
      <c r="F1" s="14"/>
      <c r="G1" s="14"/>
      <c r="H1" s="14"/>
      <c r="P1" s="14" t="s">
        <v>118</v>
      </c>
      <c r="Q1" s="14"/>
      <c r="R1" s="14"/>
      <c r="S1" s="14"/>
      <c r="T1" s="14"/>
      <c r="U1" s="14"/>
    </row>
    <row r="3" spans="1:23" x14ac:dyDescent="0.4">
      <c r="B3" t="s">
        <v>1</v>
      </c>
      <c r="C3" t="s">
        <v>2</v>
      </c>
      <c r="D3" t="s">
        <v>39</v>
      </c>
      <c r="E3" t="s">
        <v>4</v>
      </c>
      <c r="F3" t="s">
        <v>5</v>
      </c>
      <c r="G3" t="s">
        <v>7</v>
      </c>
      <c r="H3" t="s">
        <v>8</v>
      </c>
      <c r="I3" t="s">
        <v>9</v>
      </c>
      <c r="J3" t="s">
        <v>13</v>
      </c>
      <c r="O3" t="s">
        <v>1</v>
      </c>
      <c r="P3" t="s">
        <v>2</v>
      </c>
      <c r="Q3" t="s">
        <v>39</v>
      </c>
      <c r="R3" t="s">
        <v>4</v>
      </c>
      <c r="S3" t="s">
        <v>5</v>
      </c>
      <c r="T3" t="s">
        <v>7</v>
      </c>
      <c r="U3" t="s">
        <v>8</v>
      </c>
      <c r="V3" t="s">
        <v>9</v>
      </c>
      <c r="W3" t="s">
        <v>13</v>
      </c>
    </row>
    <row r="4" spans="1:23" x14ac:dyDescent="0.4">
      <c r="A4" t="s">
        <v>0</v>
      </c>
      <c r="B4">
        <v>22</v>
      </c>
      <c r="C4">
        <v>20</v>
      </c>
      <c r="D4">
        <v>30</v>
      </c>
      <c r="N4" t="s">
        <v>0</v>
      </c>
      <c r="O4">
        <v>22</v>
      </c>
      <c r="P4">
        <v>28</v>
      </c>
      <c r="Q4">
        <v>30</v>
      </c>
    </row>
    <row r="5" spans="1:23" x14ac:dyDescent="0.4">
      <c r="A5" t="s">
        <v>6</v>
      </c>
      <c r="C5">
        <v>32</v>
      </c>
      <c r="F5">
        <v>0</v>
      </c>
      <c r="G5">
        <v>200</v>
      </c>
      <c r="I5">
        <v>0</v>
      </c>
      <c r="J5">
        <v>0</v>
      </c>
      <c r="N5" t="s">
        <v>6</v>
      </c>
      <c r="P5">
        <v>32</v>
      </c>
      <c r="Q5">
        <v>52</v>
      </c>
      <c r="S5">
        <v>0</v>
      </c>
      <c r="T5">
        <v>200</v>
      </c>
      <c r="V5">
        <v>0</v>
      </c>
      <c r="W5">
        <v>0</v>
      </c>
    </row>
    <row r="6" spans="1:23" x14ac:dyDescent="0.4">
      <c r="A6" t="s">
        <v>12</v>
      </c>
      <c r="C6">
        <f>30+20</f>
        <v>50</v>
      </c>
      <c r="J6">
        <v>14</v>
      </c>
      <c r="N6" t="s">
        <v>12</v>
      </c>
      <c r="P6">
        <v>40</v>
      </c>
      <c r="W6">
        <v>14</v>
      </c>
    </row>
    <row r="8" spans="1:23" x14ac:dyDescent="0.4">
      <c r="A8" t="s">
        <v>11</v>
      </c>
      <c r="B8">
        <f>SUM(B4:J4)</f>
        <v>72</v>
      </c>
      <c r="C8" t="s">
        <v>30</v>
      </c>
      <c r="N8" t="s">
        <v>11</v>
      </c>
      <c r="O8">
        <f>SUM(O4:W4)</f>
        <v>80</v>
      </c>
      <c r="P8" t="s">
        <v>30</v>
      </c>
    </row>
    <row r="9" spans="1:23" x14ac:dyDescent="0.4">
      <c r="A9" t="s">
        <v>10</v>
      </c>
      <c r="B9">
        <f>SUM(B4:C4,F4,I4:J4)</f>
        <v>42</v>
      </c>
      <c r="C9" t="s">
        <v>30</v>
      </c>
      <c r="N9" t="s">
        <v>10</v>
      </c>
      <c r="O9">
        <f>SUM(O4:P4,S4:U4,V4:W4)</f>
        <v>50</v>
      </c>
      <c r="P9" t="s">
        <v>30</v>
      </c>
    </row>
    <row r="10" spans="1:23" x14ac:dyDescent="0.4">
      <c r="A10" t="s">
        <v>6</v>
      </c>
      <c r="B10">
        <f>SUM(B5:J5)</f>
        <v>232</v>
      </c>
      <c r="C10" t="s">
        <v>30</v>
      </c>
      <c r="N10" t="s">
        <v>6</v>
      </c>
      <c r="O10">
        <f>SUM(O5:W5)</f>
        <v>284</v>
      </c>
      <c r="P10" t="s">
        <v>30</v>
      </c>
    </row>
    <row r="11" spans="1:23" x14ac:dyDescent="0.4">
      <c r="A11" t="s">
        <v>18</v>
      </c>
      <c r="B11">
        <f>B10-32</f>
        <v>200</v>
      </c>
      <c r="C11" t="s">
        <v>30</v>
      </c>
      <c r="N11" t="s">
        <v>18</v>
      </c>
      <c r="O11">
        <f>O10-32</f>
        <v>252</v>
      </c>
      <c r="P11" t="s">
        <v>30</v>
      </c>
    </row>
    <row r="12" spans="1:23" x14ac:dyDescent="0.4">
      <c r="A12" t="s">
        <v>33</v>
      </c>
      <c r="B12">
        <v>1.17</v>
      </c>
      <c r="N12" t="s">
        <v>40</v>
      </c>
      <c r="P12">
        <v>0.98</v>
      </c>
    </row>
    <row r="16" spans="1:23" x14ac:dyDescent="0.4">
      <c r="A16" t="s">
        <v>14</v>
      </c>
      <c r="B16">
        <f>SUM(C6,J6)</f>
        <v>64</v>
      </c>
      <c r="C16" t="s">
        <v>30</v>
      </c>
      <c r="N16" t="s">
        <v>14</v>
      </c>
      <c r="O16">
        <f>SUM(P6,W6)</f>
        <v>54</v>
      </c>
      <c r="P16" t="s">
        <v>30</v>
      </c>
    </row>
    <row r="19" spans="1:18" x14ac:dyDescent="0.4">
      <c r="A19" s="9" t="s">
        <v>36</v>
      </c>
      <c r="B19" s="10"/>
      <c r="C19" s="10"/>
      <c r="D19" s="10"/>
      <c r="E19" s="10"/>
      <c r="J19" s="15"/>
      <c r="K19" s="15"/>
      <c r="N19" s="9" t="s">
        <v>38</v>
      </c>
      <c r="O19" s="10"/>
      <c r="P19" s="10"/>
      <c r="Q19" s="10"/>
      <c r="R19" s="10"/>
    </row>
    <row r="20" spans="1:18" x14ac:dyDescent="0.4">
      <c r="A20" t="s">
        <v>26</v>
      </c>
      <c r="E20">
        <f>(B8/100*B10/100*1.12+(1-B8/100))*(B16/100+1)*B12</f>
        <v>4.1270471423999995</v>
      </c>
      <c r="I20" t="s">
        <v>29</v>
      </c>
      <c r="J20" s="1">
        <f>(E20-Q20)/E20*100</f>
        <v>-0.36741876399267265</v>
      </c>
      <c r="K20" s="1" t="s">
        <v>30</v>
      </c>
      <c r="N20" t="s">
        <v>21</v>
      </c>
      <c r="Q20">
        <f>(O8/100*O10/100*1.12+(1-O8/100))*(O16/100+1)*P12</f>
        <v>4.1422106880000005</v>
      </c>
    </row>
    <row r="21" spans="1:18" x14ac:dyDescent="0.4">
      <c r="A21" t="s">
        <v>27</v>
      </c>
      <c r="E21">
        <f>(B9/100*B10/100*1.12+(1-B9/100))*(B16/100+1)*B12</f>
        <v>3.2069441664000005</v>
      </c>
      <c r="I21" t="s">
        <v>29</v>
      </c>
      <c r="J21" s="1">
        <f t="shared" ref="J21:J22" si="0">(E21-Q21)/E21*100</f>
        <v>1.624988889610151</v>
      </c>
      <c r="K21" s="1" t="s">
        <v>30</v>
      </c>
      <c r="N21" t="s">
        <v>22</v>
      </c>
      <c r="Q21">
        <f>(O9/100*O10/100*1.12+(1-O9/100))*(O16/100+1)*P12</f>
        <v>3.1548316799999996</v>
      </c>
    </row>
    <row r="22" spans="1:18" x14ac:dyDescent="0.4">
      <c r="A22" t="s">
        <v>28</v>
      </c>
      <c r="E22">
        <f>(B8/100*B11/100*1.12+(1-B8/100))*(B16/100+1)*B12</f>
        <v>3.6319046400000001</v>
      </c>
      <c r="I22" t="s">
        <v>29</v>
      </c>
      <c r="J22" s="1">
        <f t="shared" si="0"/>
        <v>-2.1362957371039557</v>
      </c>
      <c r="K22" s="1" t="s">
        <v>30</v>
      </c>
      <c r="N22" t="s">
        <v>23</v>
      </c>
      <c r="Q22">
        <f>(O8/100*O11/100*1.12+(1-O8/100))*(O16/100+1)*P12</f>
        <v>3.7094928640000009</v>
      </c>
    </row>
  </sheetData>
  <mergeCells count="5">
    <mergeCell ref="C1:H1"/>
    <mergeCell ref="P1:U1"/>
    <mergeCell ref="A19:E19"/>
    <mergeCell ref="N19:R19"/>
    <mergeCell ref="J19:K19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115BF2-D0ED-487C-90D6-333509DFAB17}">
  <dimension ref="A1:AR32"/>
  <sheetViews>
    <sheetView workbookViewId="0">
      <selection activeCell="N25" sqref="N25"/>
    </sheetView>
  </sheetViews>
  <sheetFormatPr defaultRowHeight="17.399999999999999" x14ac:dyDescent="0.4"/>
  <cols>
    <col min="41" max="41" width="12.8984375" customWidth="1"/>
  </cols>
  <sheetData>
    <row r="1" spans="1:38" x14ac:dyDescent="0.4">
      <c r="C1" s="14" t="s">
        <v>35</v>
      </c>
      <c r="D1" s="14"/>
      <c r="E1" s="14"/>
      <c r="F1" s="14"/>
      <c r="G1" s="14"/>
      <c r="H1" s="14"/>
      <c r="I1" s="14"/>
      <c r="Q1" s="14" t="s">
        <v>34</v>
      </c>
      <c r="R1" s="14"/>
      <c r="S1" s="14"/>
      <c r="T1" s="14"/>
      <c r="U1" s="14"/>
      <c r="V1" s="14"/>
      <c r="W1" s="14"/>
      <c r="AD1" s="14" t="s">
        <v>49</v>
      </c>
      <c r="AE1" s="14"/>
      <c r="AF1" s="14"/>
      <c r="AG1" s="14"/>
      <c r="AH1" s="14"/>
      <c r="AI1" s="14"/>
      <c r="AJ1" s="14"/>
    </row>
    <row r="3" spans="1:38" x14ac:dyDescent="0.4">
      <c r="B3" t="s">
        <v>1</v>
      </c>
      <c r="C3" t="s">
        <v>2</v>
      </c>
      <c r="D3" t="s">
        <v>3</v>
      </c>
      <c r="E3" t="s">
        <v>42</v>
      </c>
      <c r="F3" t="s">
        <v>43</v>
      </c>
      <c r="G3" t="s">
        <v>5</v>
      </c>
      <c r="H3" t="s">
        <v>7</v>
      </c>
      <c r="I3" t="s">
        <v>8</v>
      </c>
      <c r="J3" t="s">
        <v>9</v>
      </c>
      <c r="K3" t="s">
        <v>13</v>
      </c>
      <c r="P3" t="s">
        <v>1</v>
      </c>
      <c r="Q3" t="s">
        <v>2</v>
      </c>
      <c r="R3" t="s">
        <v>3</v>
      </c>
      <c r="S3" t="s">
        <v>42</v>
      </c>
      <c r="T3" t="s">
        <v>43</v>
      </c>
      <c r="U3" t="s">
        <v>5</v>
      </c>
      <c r="V3" t="s">
        <v>7</v>
      </c>
      <c r="W3" t="s">
        <v>8</v>
      </c>
      <c r="X3" t="s">
        <v>9</v>
      </c>
      <c r="Y3" t="s">
        <v>13</v>
      </c>
      <c r="AC3" t="s">
        <v>1</v>
      </c>
      <c r="AD3" t="s">
        <v>2</v>
      </c>
      <c r="AE3" t="s">
        <v>39</v>
      </c>
      <c r="AF3" t="s">
        <v>42</v>
      </c>
      <c r="AG3" t="s">
        <v>43</v>
      </c>
      <c r="AH3" t="s">
        <v>5</v>
      </c>
      <c r="AI3" t="s">
        <v>7</v>
      </c>
      <c r="AJ3" t="s">
        <v>8</v>
      </c>
      <c r="AK3" t="s">
        <v>9</v>
      </c>
      <c r="AL3" t="s">
        <v>13</v>
      </c>
    </row>
    <row r="4" spans="1:38" x14ac:dyDescent="0.4">
      <c r="A4" t="s">
        <v>0</v>
      </c>
      <c r="B4">
        <v>22</v>
      </c>
      <c r="C4">
        <v>20</v>
      </c>
      <c r="D4">
        <v>30</v>
      </c>
      <c r="E4">
        <v>0</v>
      </c>
      <c r="J4">
        <v>0</v>
      </c>
      <c r="K4">
        <v>10</v>
      </c>
      <c r="O4" t="s">
        <v>0</v>
      </c>
      <c r="P4">
        <v>22</v>
      </c>
      <c r="Q4">
        <v>28</v>
      </c>
      <c r="R4">
        <v>30</v>
      </c>
      <c r="S4">
        <v>0</v>
      </c>
      <c r="V4">
        <v>18</v>
      </c>
      <c r="X4">
        <v>0</v>
      </c>
      <c r="Y4">
        <v>10</v>
      </c>
      <c r="AB4" t="s">
        <v>0</v>
      </c>
      <c r="AC4">
        <v>22</v>
      </c>
      <c r="AD4">
        <v>20</v>
      </c>
      <c r="AE4">
        <v>30</v>
      </c>
      <c r="AF4">
        <v>4</v>
      </c>
      <c r="AL4">
        <v>10</v>
      </c>
    </row>
    <row r="5" spans="1:38" x14ac:dyDescent="0.4">
      <c r="A5" t="s">
        <v>6</v>
      </c>
      <c r="C5">
        <v>32</v>
      </c>
      <c r="F5">
        <v>8</v>
      </c>
      <c r="G5">
        <v>0</v>
      </c>
      <c r="H5">
        <v>200</v>
      </c>
      <c r="J5">
        <v>0</v>
      </c>
      <c r="K5">
        <v>0</v>
      </c>
      <c r="O5" t="s">
        <v>6</v>
      </c>
      <c r="Q5">
        <v>32</v>
      </c>
      <c r="T5">
        <v>8</v>
      </c>
      <c r="U5">
        <v>0</v>
      </c>
      <c r="V5">
        <f>200-6</f>
        <v>194</v>
      </c>
      <c r="X5">
        <v>0</v>
      </c>
      <c r="Y5">
        <v>0</v>
      </c>
      <c r="AB5" t="s">
        <v>6</v>
      </c>
      <c r="AD5">
        <v>32</v>
      </c>
      <c r="AE5">
        <v>44</v>
      </c>
      <c r="AG5">
        <v>0</v>
      </c>
      <c r="AH5">
        <v>0</v>
      </c>
      <c r="AI5">
        <v>200</v>
      </c>
      <c r="AK5">
        <v>0</v>
      </c>
      <c r="AL5">
        <v>0</v>
      </c>
    </row>
    <row r="6" spans="1:38" x14ac:dyDescent="0.4">
      <c r="A6" t="s">
        <v>12</v>
      </c>
      <c r="C6">
        <v>50</v>
      </c>
      <c r="K6">
        <v>14</v>
      </c>
      <c r="O6" t="s">
        <v>12</v>
      </c>
      <c r="Q6" t="s">
        <v>16</v>
      </c>
      <c r="Y6">
        <v>14</v>
      </c>
      <c r="AB6" t="s">
        <v>12</v>
      </c>
      <c r="AD6">
        <v>50</v>
      </c>
      <c r="AL6">
        <v>14</v>
      </c>
    </row>
    <row r="8" spans="1:38" x14ac:dyDescent="0.4">
      <c r="A8" t="s">
        <v>11</v>
      </c>
      <c r="B8">
        <f>SUM(B4:K4)</f>
        <v>82</v>
      </c>
      <c r="C8" t="s">
        <v>30</v>
      </c>
      <c r="O8" t="s">
        <v>11</v>
      </c>
      <c r="P8">
        <f>SUM(P4:Y4)</f>
        <v>108</v>
      </c>
      <c r="Q8" t="s">
        <v>30</v>
      </c>
      <c r="AB8" t="s">
        <v>11</v>
      </c>
      <c r="AC8">
        <f>SUM(AC4:AL4)</f>
        <v>86</v>
      </c>
      <c r="AD8" t="s">
        <v>30</v>
      </c>
    </row>
    <row r="9" spans="1:38" x14ac:dyDescent="0.4">
      <c r="A9" t="s">
        <v>10</v>
      </c>
      <c r="B9">
        <f>SUM(B4:C4,G4,J4:K4)</f>
        <v>52</v>
      </c>
      <c r="C9" t="s">
        <v>30</v>
      </c>
      <c r="O9" t="s">
        <v>10</v>
      </c>
      <c r="P9">
        <f>SUM(P4:Q4,U4:W4,X4:Y4)</f>
        <v>78</v>
      </c>
      <c r="Q9" t="s">
        <v>30</v>
      </c>
      <c r="AB9" t="s">
        <v>10</v>
      </c>
      <c r="AC9">
        <f>SUM(AC4:AD4,AH4:AJ4,AK4:AL4)</f>
        <v>52</v>
      </c>
      <c r="AD9" t="s">
        <v>30</v>
      </c>
    </row>
    <row r="10" spans="1:38" x14ac:dyDescent="0.4">
      <c r="A10" t="s">
        <v>6</v>
      </c>
      <c r="B10">
        <f>SUM(B5:D5,G5:K5)</f>
        <v>232</v>
      </c>
      <c r="C10" t="s">
        <v>30</v>
      </c>
      <c r="O10" t="s">
        <v>6</v>
      </c>
      <c r="P10">
        <f>SUM(P5:R5,U5:Y5)</f>
        <v>226</v>
      </c>
      <c r="Q10" t="s">
        <v>30</v>
      </c>
      <c r="AB10" t="s">
        <v>6</v>
      </c>
      <c r="AC10">
        <f>SUM(AC5:AE5,AH5:AL5)</f>
        <v>276</v>
      </c>
      <c r="AD10" t="s">
        <v>30</v>
      </c>
    </row>
    <row r="11" spans="1:38" x14ac:dyDescent="0.4">
      <c r="A11" t="s">
        <v>18</v>
      </c>
      <c r="B11">
        <f>B10-32</f>
        <v>200</v>
      </c>
      <c r="C11" t="s">
        <v>30</v>
      </c>
      <c r="O11" t="s">
        <v>18</v>
      </c>
      <c r="P11">
        <f>P10-32</f>
        <v>194</v>
      </c>
      <c r="Q11" t="s">
        <v>30</v>
      </c>
      <c r="AB11" t="s">
        <v>18</v>
      </c>
      <c r="AC11">
        <f>AC10-32</f>
        <v>244</v>
      </c>
      <c r="AD11" t="s">
        <v>30</v>
      </c>
    </row>
    <row r="12" spans="1:38" x14ac:dyDescent="0.4">
      <c r="A12" t="s">
        <v>33</v>
      </c>
      <c r="B12">
        <v>1.1399999999999999</v>
      </c>
      <c r="AB12" t="s">
        <v>40</v>
      </c>
      <c r="AD12">
        <v>0.98</v>
      </c>
    </row>
    <row r="13" spans="1:38" x14ac:dyDescent="0.4">
      <c r="O13" t="s">
        <v>17</v>
      </c>
      <c r="P13">
        <f>((P8-80)*1.4)+15</f>
        <v>54.199999999999996</v>
      </c>
      <c r="Q13" t="s">
        <v>30</v>
      </c>
    </row>
    <row r="14" spans="1:38" x14ac:dyDescent="0.4">
      <c r="O14" t="s">
        <v>19</v>
      </c>
      <c r="P14">
        <f>15</f>
        <v>15</v>
      </c>
      <c r="Q14" t="s">
        <v>30</v>
      </c>
    </row>
    <row r="16" spans="1:38" x14ac:dyDescent="0.4">
      <c r="A16" t="s">
        <v>14</v>
      </c>
      <c r="B16">
        <f>SUM(C6,K6)</f>
        <v>64</v>
      </c>
      <c r="C16" t="s">
        <v>30</v>
      </c>
      <c r="O16" t="s">
        <v>15</v>
      </c>
      <c r="P16">
        <f>20+14+P13</f>
        <v>88.199999999999989</v>
      </c>
      <c r="Q16" t="s">
        <v>30</v>
      </c>
      <c r="AB16" t="s">
        <v>14</v>
      </c>
      <c r="AC16">
        <f>SUM(AD6,AL6)</f>
        <v>64</v>
      </c>
      <c r="AD16" t="s">
        <v>30</v>
      </c>
    </row>
    <row r="17" spans="1:44" x14ac:dyDescent="0.4">
      <c r="O17" t="s">
        <v>20</v>
      </c>
      <c r="P17">
        <f>20+14+P14</f>
        <v>49</v>
      </c>
      <c r="Q17" t="s">
        <v>30</v>
      </c>
    </row>
    <row r="19" spans="1:44" x14ac:dyDescent="0.4">
      <c r="A19" s="9" t="s">
        <v>44</v>
      </c>
      <c r="B19" s="10"/>
      <c r="C19" s="10"/>
      <c r="D19" s="10"/>
      <c r="E19" s="10"/>
      <c r="F19" s="10"/>
      <c r="O19" s="9" t="s">
        <v>45</v>
      </c>
      <c r="P19" s="10"/>
      <c r="Q19" s="10"/>
      <c r="R19" s="10"/>
      <c r="S19" s="10"/>
      <c r="T19" s="10"/>
      <c r="AB19" s="2" t="s">
        <v>46</v>
      </c>
      <c r="AC19" s="3"/>
      <c r="AD19" s="3"/>
      <c r="AE19" s="3"/>
      <c r="AF19" s="3"/>
      <c r="AG19" s="3"/>
    </row>
    <row r="20" spans="1:44" x14ac:dyDescent="0.4">
      <c r="A20" t="s">
        <v>26</v>
      </c>
      <c r="E20">
        <f>(B8/100*B10/100*1.12+(1-B8/100))*(B16/100+1)*B12*(1+(B9/100*(F5/100)))</f>
        <v>4.4997768758476813</v>
      </c>
      <c r="F20">
        <f>E21</f>
        <v>3.4235516927999998</v>
      </c>
      <c r="G20">
        <f>E22</f>
        <v>3.2030429921280006</v>
      </c>
      <c r="N20" t="s">
        <v>24</v>
      </c>
      <c r="O20" t="s">
        <v>21</v>
      </c>
      <c r="R20">
        <f>(80/100*P10/100*1.12+(1-80/100))*(P16/100+1)*(1+(B9/100*(T5/100)))</f>
        <v>4.3615695083520007</v>
      </c>
      <c r="S20">
        <f>R21</f>
        <v>3.2695606399999999</v>
      </c>
      <c r="T20">
        <f>R22</f>
        <v>3.7535342251007999</v>
      </c>
      <c r="AB20" t="s">
        <v>21</v>
      </c>
      <c r="AE20">
        <f>(AC8/100*AC10/100*1.12+(1-AC8/100))*(AC16/100+1)*AD12*(1+(B9/100*(AG5/100)))</f>
        <v>4.4976399104000002</v>
      </c>
      <c r="AF20">
        <f>AE21</f>
        <v>3.3549078528000007</v>
      </c>
      <c r="AG20">
        <f>AE22</f>
        <v>3.0553772032000008</v>
      </c>
    </row>
    <row r="21" spans="1:44" x14ac:dyDescent="0.4">
      <c r="A21" t="s">
        <v>27</v>
      </c>
      <c r="E21">
        <f>(B9/100*B10/100*1.12+(1-B9/100))*(B16/100+1)*B12</f>
        <v>3.4235516927999998</v>
      </c>
      <c r="N21" t="s">
        <v>25</v>
      </c>
      <c r="O21" t="s">
        <v>22</v>
      </c>
      <c r="R21">
        <f>(P9/100*P10/100*1.12+(1-P9/100))*(P17/100+1)</f>
        <v>3.2695606399999999</v>
      </c>
      <c r="AB21" t="s">
        <v>22</v>
      </c>
      <c r="AE21">
        <f>(AC9/100*AC10/100*1.12+(1-AC9/100))*(AC16/100+1)*AD12</f>
        <v>3.3549078528000007</v>
      </c>
    </row>
    <row r="22" spans="1:44" x14ac:dyDescent="0.4">
      <c r="A22" t="s">
        <v>28</v>
      </c>
      <c r="E22">
        <f>(B9/100*B11/100*1.12+(1-B9/100))*(B16/100+1)*B12*(1+(B9/100*(F5/100)))</f>
        <v>3.2030429921280006</v>
      </c>
      <c r="N22" t="s">
        <v>24</v>
      </c>
      <c r="O22" t="s">
        <v>23</v>
      </c>
      <c r="R22">
        <f>(P9/100*P11/100*1.12+(1-P9/100))*(P16/100+1)*(1+(B9/100*(T5/100)))</f>
        <v>3.7535342251007999</v>
      </c>
      <c r="AB22" t="s">
        <v>23</v>
      </c>
      <c r="AE22">
        <f>(AC9/100*AC11/100*1.12+(1-AC9/100))*(AC16/100+1)*AD12*(1+(B9/100*(AG5/100)))</f>
        <v>3.0553772032000008</v>
      </c>
    </row>
    <row r="23" spans="1:44" ht="18" thickBot="1" x14ac:dyDescent="0.45"/>
    <row r="24" spans="1:44" ht="18.600000000000001" thickTop="1" thickBot="1" x14ac:dyDescent="0.45">
      <c r="G24">
        <v>4.2657159263846394</v>
      </c>
      <c r="AO24" s="4"/>
      <c r="AP24" s="4" t="s">
        <v>3</v>
      </c>
      <c r="AQ24" s="4" t="s">
        <v>47</v>
      </c>
      <c r="AR24" s="4" t="s">
        <v>48</v>
      </c>
    </row>
    <row r="25" spans="1:44" ht="18.600000000000001" thickTop="1" thickBot="1" x14ac:dyDescent="0.45">
      <c r="G25">
        <v>3.2069441664000005</v>
      </c>
      <c r="AO25" s="4" t="s">
        <v>50</v>
      </c>
      <c r="AP25" s="4">
        <v>100</v>
      </c>
      <c r="AQ25" s="4">
        <v>100</v>
      </c>
      <c r="AR25" s="4">
        <v>100</v>
      </c>
    </row>
    <row r="26" spans="1:44" ht="18.600000000000001" thickTop="1" thickBot="1" x14ac:dyDescent="0.45">
      <c r="G26">
        <v>3.0161595709440006</v>
      </c>
      <c r="AO26" s="4" t="s">
        <v>51</v>
      </c>
      <c r="AP26" s="4">
        <f>E20/E30*100</f>
        <v>105.88389101045178</v>
      </c>
      <c r="AQ26" s="4">
        <f>E21/E31*100</f>
        <v>106.754327957108</v>
      </c>
      <c r="AR26" s="4">
        <f>E22/E32*100</f>
        <v>109.76426010601708</v>
      </c>
    </row>
    <row r="27" spans="1:44" ht="18.600000000000001" thickTop="1" thickBot="1" x14ac:dyDescent="0.45">
      <c r="AO27" s="4" t="s">
        <v>52</v>
      </c>
      <c r="AP27" s="4">
        <v>96.333855811628609</v>
      </c>
      <c r="AQ27" s="4">
        <v>96.972579459997647</v>
      </c>
      <c r="AR27" s="4">
        <v>105.15137604610835</v>
      </c>
    </row>
    <row r="28" spans="1:44" ht="18.600000000000001" thickTop="1" thickBot="1" x14ac:dyDescent="0.45">
      <c r="AO28" s="4" t="s">
        <v>53</v>
      </c>
      <c r="AP28" s="4">
        <f>R20/E30*100</f>
        <v>102.63174446174155</v>
      </c>
      <c r="AQ28" s="4">
        <f>R21/E31*100</f>
        <v>101.95252771333061</v>
      </c>
      <c r="AR28" s="4">
        <f>R22/E31*100</f>
        <v>117.04395306995264</v>
      </c>
    </row>
    <row r="29" spans="1:44" ht="18.600000000000001" thickTop="1" thickBot="1" x14ac:dyDescent="0.45">
      <c r="E29" t="s">
        <v>42</v>
      </c>
      <c r="AO29" s="4" t="s">
        <v>54</v>
      </c>
      <c r="AP29" s="4">
        <v>100.56788777580185</v>
      </c>
      <c r="AQ29" s="4">
        <v>108.112118995993</v>
      </c>
      <c r="AR29" s="4">
        <v>98.844183804602579</v>
      </c>
    </row>
    <row r="30" spans="1:44" ht="18.600000000000001" thickTop="1" thickBot="1" x14ac:dyDescent="0.45">
      <c r="E30">
        <v>4.2497275391999993</v>
      </c>
      <c r="AO30" s="4" t="s">
        <v>55</v>
      </c>
      <c r="AP30" s="4">
        <f>AE20/E30*100</f>
        <v>105.8336062468294</v>
      </c>
      <c r="AQ30" s="4">
        <f>AE21/E32*100</f>
        <v>114.96847812892001</v>
      </c>
      <c r="AR30" s="4">
        <f>AE22/E32*100</f>
        <v>104.70393899746873</v>
      </c>
    </row>
    <row r="31" spans="1:44" ht="18" thickTop="1" x14ac:dyDescent="0.4">
      <c r="E31">
        <v>3.2069441664000005</v>
      </c>
    </row>
    <row r="32" spans="1:44" x14ac:dyDescent="0.4">
      <c r="E32">
        <v>2.9181110400000003</v>
      </c>
    </row>
  </sheetData>
  <mergeCells count="5">
    <mergeCell ref="C1:I1"/>
    <mergeCell ref="Q1:W1"/>
    <mergeCell ref="AD1:AJ1"/>
    <mergeCell ref="A19:F19"/>
    <mergeCell ref="O19:T19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644018-B015-4ED5-98EB-3801E92C25D0}">
  <dimension ref="A1:AK49"/>
  <sheetViews>
    <sheetView workbookViewId="0">
      <selection activeCell="K26" sqref="K26:O26"/>
    </sheetView>
  </sheetViews>
  <sheetFormatPr defaultRowHeight="17.399999999999999" x14ac:dyDescent="0.4"/>
  <cols>
    <col min="5" max="5" width="11.59765625" customWidth="1"/>
    <col min="7" max="7" width="10.69921875" customWidth="1"/>
    <col min="9" max="9" width="11.796875" customWidth="1"/>
    <col min="11" max="11" width="9.8984375" customWidth="1"/>
    <col min="12" max="12" width="9.59765625" customWidth="1"/>
    <col min="14" max="14" width="13.19921875" customWidth="1"/>
    <col min="18" max="18" width="11.796875" customWidth="1"/>
    <col min="19" max="19" width="10.5" customWidth="1"/>
    <col min="21" max="21" width="12.09765625" customWidth="1"/>
    <col min="27" max="27" width="13.3984375" customWidth="1"/>
    <col min="31" max="31" width="11.59765625" customWidth="1"/>
    <col min="32" max="32" width="10.8984375" customWidth="1"/>
    <col min="34" max="34" width="11.8984375" customWidth="1"/>
  </cols>
  <sheetData>
    <row r="1" spans="1:37" x14ac:dyDescent="0.4">
      <c r="C1" s="14" t="s">
        <v>109</v>
      </c>
      <c r="D1" s="14"/>
      <c r="E1" s="14"/>
      <c r="F1" s="14"/>
      <c r="G1" s="14"/>
      <c r="H1" s="14"/>
      <c r="P1" s="14" t="s">
        <v>110</v>
      </c>
      <c r="Q1" s="14"/>
      <c r="R1" s="14"/>
      <c r="S1" s="14"/>
      <c r="T1" s="14"/>
      <c r="U1" s="14"/>
      <c r="AC1" s="14" t="s">
        <v>111</v>
      </c>
      <c r="AD1" s="14"/>
      <c r="AE1" s="14"/>
      <c r="AF1" s="14"/>
      <c r="AG1" s="14"/>
      <c r="AH1" s="14"/>
    </row>
    <row r="3" spans="1:37" x14ac:dyDescent="0.4">
      <c r="B3" t="s">
        <v>1</v>
      </c>
      <c r="C3" t="s">
        <v>2</v>
      </c>
      <c r="D3" t="s">
        <v>3</v>
      </c>
      <c r="E3" t="s">
        <v>78</v>
      </c>
      <c r="F3" t="s">
        <v>5</v>
      </c>
      <c r="G3" t="s">
        <v>7</v>
      </c>
      <c r="H3" t="s">
        <v>8</v>
      </c>
      <c r="I3" t="s">
        <v>9</v>
      </c>
      <c r="J3" t="s">
        <v>13</v>
      </c>
      <c r="K3" t="s">
        <v>76</v>
      </c>
      <c r="O3" t="s">
        <v>1</v>
      </c>
      <c r="P3" t="s">
        <v>2</v>
      </c>
      <c r="Q3" t="s">
        <v>3</v>
      </c>
      <c r="R3" t="s">
        <v>78</v>
      </c>
      <c r="S3" t="s">
        <v>5</v>
      </c>
      <c r="T3" t="s">
        <v>7</v>
      </c>
      <c r="U3" t="s">
        <v>8</v>
      </c>
      <c r="V3" t="s">
        <v>9</v>
      </c>
      <c r="W3" t="s">
        <v>13</v>
      </c>
      <c r="X3" t="s">
        <v>76</v>
      </c>
      <c r="AB3" t="s">
        <v>1</v>
      </c>
      <c r="AC3" t="s">
        <v>2</v>
      </c>
      <c r="AD3" t="s">
        <v>3</v>
      </c>
      <c r="AE3" t="s">
        <v>78</v>
      </c>
      <c r="AF3" t="s">
        <v>5</v>
      </c>
      <c r="AG3" t="s">
        <v>7</v>
      </c>
      <c r="AH3" t="s">
        <v>8</v>
      </c>
      <c r="AI3" t="s">
        <v>9</v>
      </c>
      <c r="AJ3" t="s">
        <v>13</v>
      </c>
      <c r="AK3" t="s">
        <v>76</v>
      </c>
    </row>
    <row r="4" spans="1:37" x14ac:dyDescent="0.4">
      <c r="A4" t="s">
        <v>0</v>
      </c>
      <c r="B4">
        <f>640*0.03576</f>
        <v>22.886400000000002</v>
      </c>
      <c r="C4">
        <v>20</v>
      </c>
      <c r="D4">
        <v>30</v>
      </c>
      <c r="E4">
        <v>2</v>
      </c>
      <c r="F4">
        <v>0</v>
      </c>
      <c r="I4">
        <v>0</v>
      </c>
      <c r="J4">
        <v>0</v>
      </c>
      <c r="K4">
        <v>10.199999999999999</v>
      </c>
      <c r="N4" t="s">
        <v>0</v>
      </c>
      <c r="O4">
        <f>640*0.03576</f>
        <v>22.886400000000002</v>
      </c>
      <c r="P4">
        <v>28</v>
      </c>
      <c r="Q4">
        <v>30</v>
      </c>
      <c r="R4">
        <v>2</v>
      </c>
      <c r="S4">
        <v>0</v>
      </c>
      <c r="T4">
        <v>21</v>
      </c>
      <c r="V4">
        <v>0</v>
      </c>
      <c r="W4">
        <v>0</v>
      </c>
      <c r="X4">
        <v>10.199999999999999</v>
      </c>
      <c r="AA4" t="s">
        <v>0</v>
      </c>
      <c r="AB4">
        <f>965*0.03576</f>
        <v>34.508400000000002</v>
      </c>
      <c r="AC4">
        <v>28</v>
      </c>
      <c r="AD4">
        <v>30</v>
      </c>
      <c r="AE4">
        <v>2</v>
      </c>
      <c r="AF4">
        <v>0</v>
      </c>
      <c r="AG4">
        <v>21</v>
      </c>
      <c r="AI4">
        <v>0</v>
      </c>
      <c r="AJ4">
        <v>0</v>
      </c>
      <c r="AK4">
        <v>0</v>
      </c>
    </row>
    <row r="5" spans="1:37" x14ac:dyDescent="0.4">
      <c r="A5" t="s">
        <v>6</v>
      </c>
      <c r="C5">
        <v>32</v>
      </c>
      <c r="F5">
        <v>0</v>
      </c>
      <c r="G5">
        <v>200</v>
      </c>
      <c r="I5">
        <v>0</v>
      </c>
      <c r="J5">
        <v>0</v>
      </c>
      <c r="N5" t="s">
        <v>6</v>
      </c>
      <c r="P5">
        <v>32</v>
      </c>
      <c r="S5">
        <v>0</v>
      </c>
      <c r="T5">
        <f>200-6</f>
        <v>194</v>
      </c>
      <c r="V5">
        <v>0</v>
      </c>
      <c r="W5">
        <v>0</v>
      </c>
      <c r="AA5" t="s">
        <v>6</v>
      </c>
      <c r="AC5">
        <v>32</v>
      </c>
      <c r="AF5">
        <v>0</v>
      </c>
      <c r="AG5">
        <f>200-6</f>
        <v>194</v>
      </c>
      <c r="AI5">
        <v>0</v>
      </c>
      <c r="AJ5">
        <v>0</v>
      </c>
    </row>
    <row r="6" spans="1:37" x14ac:dyDescent="0.4">
      <c r="A6" t="s">
        <v>12</v>
      </c>
      <c r="C6">
        <v>50</v>
      </c>
      <c r="J6">
        <v>14</v>
      </c>
      <c r="N6" t="s">
        <v>12</v>
      </c>
      <c r="P6" t="s">
        <v>16</v>
      </c>
      <c r="W6">
        <v>14</v>
      </c>
      <c r="AA6" t="s">
        <v>12</v>
      </c>
      <c r="AC6" t="s">
        <v>16</v>
      </c>
      <c r="AJ6">
        <v>14</v>
      </c>
    </row>
    <row r="8" spans="1:37" x14ac:dyDescent="0.4">
      <c r="A8" t="s">
        <v>11</v>
      </c>
      <c r="B8">
        <f>MIN(100,SUM(B4:K4))</f>
        <v>85.086400000000012</v>
      </c>
      <c r="C8" t="s">
        <v>30</v>
      </c>
      <c r="G8" t="s">
        <v>77</v>
      </c>
      <c r="I8">
        <f>B9*0.04</f>
        <v>2.123456</v>
      </c>
      <c r="J8" t="s">
        <v>30</v>
      </c>
      <c r="N8" t="s">
        <v>11</v>
      </c>
      <c r="O8">
        <f>MIN(130,SUM(O4:X4))</f>
        <v>114.08640000000001</v>
      </c>
      <c r="P8" t="s">
        <v>30</v>
      </c>
      <c r="Q8" t="s">
        <v>74</v>
      </c>
      <c r="S8">
        <f>MIN(80,O8)</f>
        <v>80</v>
      </c>
      <c r="U8" t="s">
        <v>77</v>
      </c>
      <c r="W8">
        <f>O9*0.04</f>
        <v>3.2834560000000006</v>
      </c>
      <c r="X8" t="s">
        <v>30</v>
      </c>
      <c r="AA8" t="s">
        <v>11</v>
      </c>
      <c r="AB8">
        <f>MIN(130,SUM(AB4:AK4))</f>
        <v>115.50839999999999</v>
      </c>
      <c r="AC8" t="s">
        <v>30</v>
      </c>
      <c r="AD8" t="s">
        <v>74</v>
      </c>
      <c r="AF8">
        <f>MIN(80,AB8)</f>
        <v>80</v>
      </c>
      <c r="AH8" t="s">
        <v>77</v>
      </c>
      <c r="AJ8">
        <f>AB9*0.04</f>
        <v>3.3403359999999997</v>
      </c>
      <c r="AK8" t="s">
        <v>30</v>
      </c>
    </row>
    <row r="9" spans="1:37" x14ac:dyDescent="0.4">
      <c r="A9" t="s">
        <v>10</v>
      </c>
      <c r="B9">
        <f>SUM(B4:C4,F4:K4)</f>
        <v>53.086399999999998</v>
      </c>
      <c r="C9" t="s">
        <v>30</v>
      </c>
      <c r="G9" t="s">
        <v>85</v>
      </c>
      <c r="I9">
        <f>7.152*18.4</f>
        <v>131.5968</v>
      </c>
      <c r="J9" t="s">
        <v>30</v>
      </c>
      <c r="N9" t="s">
        <v>10</v>
      </c>
      <c r="O9">
        <f>SUM(O4:P4,S4:X4)</f>
        <v>82.086400000000012</v>
      </c>
      <c r="P9" t="s">
        <v>30</v>
      </c>
      <c r="Q9" t="s">
        <v>75</v>
      </c>
      <c r="S9">
        <f>MIN(80,O9)</f>
        <v>80</v>
      </c>
      <c r="U9" t="s">
        <v>85</v>
      </c>
      <c r="W9">
        <f>7.152*18.4</f>
        <v>131.5968</v>
      </c>
      <c r="X9" t="s">
        <v>30</v>
      </c>
      <c r="AA9" t="s">
        <v>10</v>
      </c>
      <c r="AB9">
        <f>SUM(AB4:AC4,AF4:AK4)</f>
        <v>83.508399999999995</v>
      </c>
      <c r="AC9" t="s">
        <v>30</v>
      </c>
      <c r="AD9" t="s">
        <v>75</v>
      </c>
      <c r="AF9">
        <f>MIN(80,AB9)</f>
        <v>80</v>
      </c>
      <c r="AH9" t="s">
        <v>85</v>
      </c>
      <c r="AJ9">
        <f>7.152*15.15</f>
        <v>108.3528</v>
      </c>
      <c r="AK9" t="s">
        <v>30</v>
      </c>
    </row>
    <row r="10" spans="1:37" x14ac:dyDescent="0.4">
      <c r="A10" t="s">
        <v>6</v>
      </c>
      <c r="B10">
        <f>SUM(B5:D5,F5:J5)</f>
        <v>232</v>
      </c>
      <c r="C10" t="s">
        <v>30</v>
      </c>
      <c r="G10" t="s">
        <v>86</v>
      </c>
      <c r="I10">
        <f>2.37*18.4</f>
        <v>43.607999999999997</v>
      </c>
      <c r="J10" t="s">
        <v>30</v>
      </c>
      <c r="N10" t="s">
        <v>6</v>
      </c>
      <c r="O10">
        <f>SUM(O5:Q5,S5:W5)</f>
        <v>226</v>
      </c>
      <c r="P10" t="s">
        <v>30</v>
      </c>
      <c r="U10" t="s">
        <v>86</v>
      </c>
      <c r="W10">
        <f>2.37*18.4</f>
        <v>43.607999999999997</v>
      </c>
      <c r="X10" t="s">
        <v>30</v>
      </c>
      <c r="AA10" t="s">
        <v>6</v>
      </c>
      <c r="AB10">
        <f>SUM(AB5:AD5,AF5:AJ5)</f>
        <v>226</v>
      </c>
      <c r="AC10" t="s">
        <v>30</v>
      </c>
      <c r="AH10" t="s">
        <v>86</v>
      </c>
      <c r="AJ10">
        <f>2.37*15.15</f>
        <v>35.905500000000004</v>
      </c>
      <c r="AK10" t="s">
        <v>30</v>
      </c>
    </row>
    <row r="11" spans="1:37" x14ac:dyDescent="0.4">
      <c r="A11" t="s">
        <v>18</v>
      </c>
      <c r="B11">
        <f>B10-32</f>
        <v>200</v>
      </c>
      <c r="C11" t="s">
        <v>30</v>
      </c>
      <c r="N11" t="s">
        <v>18</v>
      </c>
      <c r="O11">
        <f>O10-32</f>
        <v>194</v>
      </c>
      <c r="P11" t="s">
        <v>30</v>
      </c>
      <c r="AA11" t="s">
        <v>18</v>
      </c>
      <c r="AB11">
        <f>AB10-32</f>
        <v>194</v>
      </c>
      <c r="AC11" t="s">
        <v>30</v>
      </c>
    </row>
    <row r="12" spans="1:37" x14ac:dyDescent="0.4">
      <c r="A12" t="s">
        <v>33</v>
      </c>
      <c r="B12">
        <v>1.17</v>
      </c>
      <c r="G12" t="s">
        <v>87</v>
      </c>
      <c r="U12" t="s">
        <v>87</v>
      </c>
      <c r="AH12" t="s">
        <v>87</v>
      </c>
    </row>
    <row r="13" spans="1:37" x14ac:dyDescent="0.4">
      <c r="G13" t="s">
        <v>88</v>
      </c>
      <c r="N13" t="s">
        <v>17</v>
      </c>
      <c r="O13">
        <f>((O8-80)*1.4)+15</f>
        <v>62.720960000000012</v>
      </c>
      <c r="P13" t="s">
        <v>30</v>
      </c>
      <c r="U13" t="s">
        <v>88</v>
      </c>
      <c r="AA13" t="s">
        <v>17</v>
      </c>
      <c r="AB13">
        <f>((AB8-80)*1.4)+15</f>
        <v>64.711759999999998</v>
      </c>
      <c r="AC13" t="s">
        <v>30</v>
      </c>
      <c r="AH13" t="s">
        <v>88</v>
      </c>
    </row>
    <row r="14" spans="1:37" x14ac:dyDescent="0.4">
      <c r="G14" t="s">
        <v>89</v>
      </c>
      <c r="N14" t="s">
        <v>19</v>
      </c>
      <c r="O14">
        <f>MAX(15,((O9-80)*1.4)+15)</f>
        <v>17.920960000000015</v>
      </c>
      <c r="P14" t="s">
        <v>30</v>
      </c>
      <c r="U14" t="s">
        <v>89</v>
      </c>
      <c r="AA14" t="s">
        <v>19</v>
      </c>
      <c r="AB14">
        <f>MAX(15,((AB9-80)*1.4)+15)</f>
        <v>19.911759999999994</v>
      </c>
      <c r="AC14" t="s">
        <v>30</v>
      </c>
      <c r="AH14" t="s">
        <v>89</v>
      </c>
    </row>
    <row r="16" spans="1:37" x14ac:dyDescent="0.4">
      <c r="A16" t="s">
        <v>14</v>
      </c>
      <c r="B16">
        <f>SUM(C6,J6)</f>
        <v>64</v>
      </c>
      <c r="C16" t="s">
        <v>30</v>
      </c>
      <c r="N16" t="s">
        <v>15</v>
      </c>
      <c r="O16">
        <f>20+14+O13</f>
        <v>96.720960000000019</v>
      </c>
      <c r="P16" t="s">
        <v>30</v>
      </c>
      <c r="AA16" t="s">
        <v>15</v>
      </c>
      <c r="AB16">
        <f>20+14+AB13</f>
        <v>98.711759999999998</v>
      </c>
      <c r="AC16" t="s">
        <v>30</v>
      </c>
    </row>
    <row r="17" spans="1:35" x14ac:dyDescent="0.4">
      <c r="N17" t="s">
        <v>20</v>
      </c>
      <c r="O17">
        <f>20+14+O14</f>
        <v>51.920960000000015</v>
      </c>
      <c r="P17" t="s">
        <v>30</v>
      </c>
      <c r="AA17" t="s">
        <v>20</v>
      </c>
      <c r="AB17">
        <f>20+14+AB14</f>
        <v>53.911759999999994</v>
      </c>
      <c r="AC17" t="s">
        <v>30</v>
      </c>
    </row>
    <row r="19" spans="1:35" x14ac:dyDescent="0.4">
      <c r="A19" s="9" t="s">
        <v>90</v>
      </c>
      <c r="B19" s="10"/>
      <c r="C19" s="10"/>
      <c r="D19" s="10"/>
      <c r="E19" s="10"/>
      <c r="F19" s="10"/>
      <c r="G19" s="10"/>
      <c r="N19" s="9" t="s">
        <v>92</v>
      </c>
      <c r="O19" s="10"/>
      <c r="P19" s="10"/>
      <c r="Q19" s="10"/>
      <c r="R19" s="10"/>
      <c r="S19" s="10"/>
      <c r="AA19" s="9" t="s">
        <v>91</v>
      </c>
      <c r="AB19" s="10"/>
      <c r="AC19" s="10"/>
      <c r="AD19" s="10"/>
      <c r="AE19" s="10"/>
      <c r="AF19" s="10"/>
    </row>
    <row r="20" spans="1:35" x14ac:dyDescent="0.4">
      <c r="A20" t="s">
        <v>26</v>
      </c>
      <c r="E20">
        <f>(B8/100*B10/100*1.12+(1-B8/100))*(B16/100+1)*B12*(1+I8/100)*(1+I9/100)</f>
        <v>10.710349387179434</v>
      </c>
      <c r="G20" t="s">
        <v>94</v>
      </c>
      <c r="H20">
        <f>(100/100*B10/100*1.12+(1-100/100))*(B16/100+1)*B12*(1+I8/100)*(1+I9/100)</f>
        <v>11.792171188351642</v>
      </c>
      <c r="I20" t="s">
        <v>95</v>
      </c>
      <c r="J20">
        <f>(0/100*B10/100*1.12+(1-0/100))*(B16/100+1)*B12*(1+I8/100)*(1+I9/100)</f>
        <v>4.5382432221180879</v>
      </c>
      <c r="N20" t="s">
        <v>21</v>
      </c>
      <c r="Q20">
        <f>(S8/100*O10/100*1.12+(1-S8/100))*(O16/100+1)*(1+W8/100)*(1+W9/100)</f>
        <v>10.469746316007472</v>
      </c>
      <c r="S20" t="s">
        <v>94</v>
      </c>
      <c r="T20">
        <f>(100/100*O10/100*1.12+(1-100/100))*(O16/100+1)*(1+W8/100)*(1+W9/100)</f>
        <v>11.910785755734086</v>
      </c>
      <c r="U20" t="s">
        <v>95</v>
      </c>
      <c r="V20">
        <f>(0/100*O10/100*1.12+(1-0/100))*(O16/100+1)*(1+W8/100)*(1+W9/100)</f>
        <v>4.705588557101013</v>
      </c>
      <c r="AA20" t="s">
        <v>21</v>
      </c>
      <c r="AD20">
        <f>(AF8/100*AB10/100*1.12+(1-AF8/100))*(AB16/100+1)*(1+AJ8/100)*(1+AJ9/100)</f>
        <v>9.5195186298278767</v>
      </c>
      <c r="AF20" t="s">
        <v>94</v>
      </c>
      <c r="AG20">
        <f>(100/100*AB10/100*1.12+(1-100/100))*(AB16/100+1)*(1+AJ8/100)*(1+AJ9/100)</f>
        <v>10.829770223204155</v>
      </c>
      <c r="AH20" t="s">
        <v>95</v>
      </c>
      <c r="AI20">
        <f>(0/100*AB10/100*1.12+(1-0/100))*(AB16/100+1)*(1+AJ8/100)*(1+AJ9/100)</f>
        <v>4.2785122563227542</v>
      </c>
    </row>
    <row r="21" spans="1:35" x14ac:dyDescent="0.4">
      <c r="A21" t="s">
        <v>27</v>
      </c>
      <c r="E21">
        <f>(B9/100*B10/100*1.12+(1-B9/100))*(B16/100+1)*B12*(1+I10/100)</f>
        <v>5.0937257186017186</v>
      </c>
      <c r="G21" t="s">
        <v>94</v>
      </c>
      <c r="H21">
        <f>(100/100*B10/100*1.12+(1-100/100))*(B16/100+1)*B12*(1+I10/100)</f>
        <v>7.1600219099136018</v>
      </c>
      <c r="I21" t="s">
        <v>95</v>
      </c>
      <c r="J21">
        <f>(0/100*B10/100*1.12+(1-0/100))*(B16/100+1)*B12*(1+I10/100)</f>
        <v>2.7555503040000002</v>
      </c>
      <c r="N21" t="s">
        <v>22</v>
      </c>
      <c r="Q21">
        <f>(S9/100*O10/100*1.12+(1-S9/100))*(O17/100+1)*(1+W10/100)</f>
        <v>4.8542097440079068</v>
      </c>
      <c r="S21" t="s">
        <v>94</v>
      </c>
      <c r="T21">
        <f>(100/100*O10/100*1.12+(1-100/100))*(O17/100+1)*(1+W10/100)</f>
        <v>5.5223355494178819</v>
      </c>
      <c r="U21" t="s">
        <v>95</v>
      </c>
      <c r="V21">
        <f>(0/100*O10/100*1.12+(1-0/100))*(O17/100+1)*(1+W10/100)</f>
        <v>2.1817065223680001</v>
      </c>
      <c r="AA21" t="s">
        <v>22</v>
      </c>
      <c r="AD21">
        <f>(AF9/100*AB10/100*1.12+(1-AF9/100))*(AB17/100+1)*(1+AJ10/100)</f>
        <v>4.6540500006375067</v>
      </c>
      <c r="AF21" t="s">
        <v>94</v>
      </c>
      <c r="AG21">
        <f>(100/100*AB10/100*1.12+(1-100/100))*(AB17/100+1)*(1+AJ10/100)</f>
        <v>5.2946261333298823</v>
      </c>
      <c r="AH21" t="s">
        <v>95</v>
      </c>
      <c r="AI21">
        <f>(0/100*AB10/100*1.12+(1-0/100))*(AB17/100+1)*(1+AJ10/100)</f>
        <v>2.091745469868</v>
      </c>
    </row>
    <row r="24" spans="1:35" x14ac:dyDescent="0.4">
      <c r="E24" s="11" t="s">
        <v>96</v>
      </c>
      <c r="F24" s="12"/>
      <c r="G24" s="12"/>
      <c r="H24" s="12"/>
      <c r="I24" s="12"/>
      <c r="J24" s="13"/>
      <c r="K24" s="6" t="s">
        <v>3</v>
      </c>
      <c r="L24" s="6" t="s">
        <v>47</v>
      </c>
      <c r="M24" s="7" t="s">
        <v>121</v>
      </c>
      <c r="N24" s="22" t="s">
        <v>122</v>
      </c>
      <c r="O24" s="7" t="s">
        <v>123</v>
      </c>
    </row>
    <row r="25" spans="1:35" x14ac:dyDescent="0.4">
      <c r="E25" s="21" t="s">
        <v>109</v>
      </c>
      <c r="F25" s="21"/>
      <c r="G25" s="21"/>
      <c r="H25" s="21"/>
      <c r="I25" s="21"/>
      <c r="J25" s="21"/>
      <c r="K25" s="8">
        <f>E20/$E$20*100</f>
        <v>100</v>
      </c>
      <c r="L25" s="8">
        <f>E21/$E$21*100</f>
        <v>100</v>
      </c>
      <c r="M25" s="8">
        <f>(E20*0.65+E21*0.35)/(E20*0.65+E21*0.35)*100</f>
        <v>100</v>
      </c>
      <c r="N25" s="8">
        <f>(E20*0.7+E21*0.3)/(E20*0.7+E21*0.3)*100</f>
        <v>100</v>
      </c>
      <c r="O25" s="8">
        <f>(E20*0.75+E21*0.25)/(E20*0.75+E21*0.25)*100</f>
        <v>100</v>
      </c>
    </row>
    <row r="26" spans="1:35" x14ac:dyDescent="0.4">
      <c r="E26" s="21" t="s">
        <v>110</v>
      </c>
      <c r="F26" s="21"/>
      <c r="G26" s="21"/>
      <c r="H26" s="21"/>
      <c r="I26" s="21"/>
      <c r="J26" s="21"/>
      <c r="K26" s="8">
        <f>Q20/$E$20*100</f>
        <v>97.753546009806442</v>
      </c>
      <c r="L26" s="8">
        <f>Q21/$E$21*100</f>
        <v>95.297823482738266</v>
      </c>
      <c r="M26" s="8">
        <f>(Q20*0.65+Q21*0.35)/(E20*0.65+E21*0.35)*100</f>
        <v>97.252882006648392</v>
      </c>
      <c r="N26" s="8">
        <f>(Q20*0.7+Q21*0.3)/(E20*0.7+E21*0.3)*100</f>
        <v>97.337758479179342</v>
      </c>
      <c r="O26" s="8">
        <f>(Q20*0.75+Q21*0.25)/(E20*0.75+E21*0.25)*100</f>
        <v>97.417512350229273</v>
      </c>
    </row>
    <row r="27" spans="1:35" x14ac:dyDescent="0.4">
      <c r="E27" s="21" t="s">
        <v>111</v>
      </c>
      <c r="F27" s="21"/>
      <c r="G27" s="21"/>
      <c r="H27" s="21"/>
      <c r="I27" s="21"/>
      <c r="J27" s="21"/>
      <c r="K27" s="8">
        <f>AD20/$E$20*100</f>
        <v>88.881494764521747</v>
      </c>
      <c r="L27" s="8">
        <f>AD21/$E$21*100</f>
        <v>91.368288316770474</v>
      </c>
      <c r="M27" s="8">
        <f>(AD20*0.65+AD21*0.35)/(E20*0.65+E21*0.35)*100</f>
        <v>89.388493418145259</v>
      </c>
      <c r="N27" s="8">
        <f>(AD20*0.7+AD21*0.3)/(E20*0.7+E21*0.3)*100</f>
        <v>89.302543046187111</v>
      </c>
      <c r="O27" s="8">
        <f>(AD20*0.75+AD21*0.25)/(E20*0.75+E21*0.25)*100</f>
        <v>89.22178008941664</v>
      </c>
    </row>
    <row r="30" spans="1:35" x14ac:dyDescent="0.4">
      <c r="E30" s="11" t="s">
        <v>93</v>
      </c>
      <c r="F30" s="12"/>
      <c r="G30" s="12"/>
      <c r="H30" s="12"/>
      <c r="I30" s="12"/>
      <c r="J30" s="13"/>
      <c r="K30" s="6" t="s">
        <v>3</v>
      </c>
      <c r="L30" s="6" t="s">
        <v>47</v>
      </c>
    </row>
    <row r="31" spans="1:35" x14ac:dyDescent="0.4">
      <c r="E31" s="21" t="s">
        <v>109</v>
      </c>
      <c r="F31" s="21"/>
      <c r="G31" s="21"/>
      <c r="H31" s="21"/>
      <c r="I31" s="21"/>
      <c r="J31" s="21"/>
      <c r="K31" s="8">
        <f>H20/$H$20*100</f>
        <v>100</v>
      </c>
      <c r="L31" s="8">
        <f>H21/$H$21*100</f>
        <v>100</v>
      </c>
    </row>
    <row r="32" spans="1:35" x14ac:dyDescent="0.4">
      <c r="E32" s="21" t="s">
        <v>110</v>
      </c>
      <c r="F32" s="21"/>
      <c r="G32" s="21"/>
      <c r="H32" s="21"/>
      <c r="I32" s="21"/>
      <c r="J32" s="21"/>
      <c r="K32" s="8">
        <f>T20/$H$20*100</f>
        <v>101.00587555495812</v>
      </c>
      <c r="L32" s="8">
        <f>T21/$H$21*100</f>
        <v>77.127355459230969</v>
      </c>
    </row>
    <row r="33" spans="5:12" x14ac:dyDescent="0.4">
      <c r="E33" s="21" t="s">
        <v>111</v>
      </c>
      <c r="F33" s="21"/>
      <c r="G33" s="21"/>
      <c r="H33" s="21"/>
      <c r="I33" s="21"/>
      <c r="J33" s="21"/>
      <c r="K33" s="8">
        <f>AG20/$H$20*100</f>
        <v>91.838644896046375</v>
      </c>
      <c r="L33" s="8">
        <f>AG21/$H$21*100</f>
        <v>73.947066083681463</v>
      </c>
    </row>
    <row r="34" spans="5:12" x14ac:dyDescent="0.4">
      <c r="K34" s="5"/>
      <c r="L34" s="5"/>
    </row>
    <row r="35" spans="5:12" x14ac:dyDescent="0.4">
      <c r="K35" s="5"/>
      <c r="L35" s="5"/>
    </row>
    <row r="36" spans="5:12" x14ac:dyDescent="0.4">
      <c r="E36" s="11" t="s">
        <v>95</v>
      </c>
      <c r="F36" s="12"/>
      <c r="G36" s="12"/>
      <c r="H36" s="12"/>
      <c r="I36" s="12"/>
      <c r="J36" s="13"/>
      <c r="K36" s="8" t="s">
        <v>3</v>
      </c>
      <c r="L36" s="8" t="s">
        <v>47</v>
      </c>
    </row>
    <row r="37" spans="5:12" x14ac:dyDescent="0.4">
      <c r="E37" s="21" t="s">
        <v>109</v>
      </c>
      <c r="F37" s="21"/>
      <c r="G37" s="21"/>
      <c r="H37" s="21"/>
      <c r="I37" s="21"/>
      <c r="J37" s="21"/>
      <c r="K37" s="8">
        <f>J20/$J$20*100</f>
        <v>100</v>
      </c>
      <c r="L37" s="8">
        <f>J21/$J$21*100</f>
        <v>100</v>
      </c>
    </row>
    <row r="38" spans="5:12" x14ac:dyDescent="0.4">
      <c r="E38" s="21" t="s">
        <v>110</v>
      </c>
      <c r="F38" s="21"/>
      <c r="G38" s="21"/>
      <c r="H38" s="21"/>
      <c r="I38" s="21"/>
      <c r="J38" s="21"/>
      <c r="K38" s="8">
        <f>V20/$J$20*100</f>
        <v>103.68744747234639</v>
      </c>
      <c r="L38" s="8">
        <f>V21/$J$21*100</f>
        <v>79.174984365228269</v>
      </c>
    </row>
    <row r="39" spans="5:12" x14ac:dyDescent="0.4">
      <c r="E39" s="21" t="s">
        <v>111</v>
      </c>
      <c r="F39" s="21"/>
      <c r="G39" s="21"/>
      <c r="H39" s="21"/>
      <c r="I39" s="21"/>
      <c r="J39" s="21"/>
      <c r="K39" s="8">
        <f>AI20/$J$20*100</f>
        <v>94.276839008330811</v>
      </c>
      <c r="L39" s="8">
        <f>AI21/$J$21*100</f>
        <v>75.910262528380969</v>
      </c>
    </row>
    <row r="40" spans="5:12" x14ac:dyDescent="0.4">
      <c r="K40" s="5"/>
      <c r="L40" s="5"/>
    </row>
    <row r="41" spans="5:12" x14ac:dyDescent="0.4">
      <c r="K41" s="5"/>
      <c r="L41" s="5"/>
    </row>
    <row r="42" spans="5:12" x14ac:dyDescent="0.4">
      <c r="E42" s="16" t="s">
        <v>93</v>
      </c>
      <c r="F42" s="16"/>
      <c r="G42" s="16"/>
      <c r="H42" s="16"/>
      <c r="I42" s="16"/>
      <c r="J42" s="16"/>
      <c r="K42" s="5"/>
      <c r="L42" s="5"/>
    </row>
    <row r="43" spans="5:12" x14ac:dyDescent="0.4">
      <c r="E43" s="17" t="s">
        <v>95</v>
      </c>
      <c r="F43" s="18"/>
      <c r="G43" s="18"/>
      <c r="H43" s="18"/>
      <c r="I43" s="18"/>
      <c r="J43" s="19"/>
      <c r="K43" s="8" t="s">
        <v>3</v>
      </c>
      <c r="L43" s="8" t="s">
        <v>47</v>
      </c>
    </row>
    <row r="44" spans="5:12" x14ac:dyDescent="0.4">
      <c r="E44" s="20" t="s">
        <v>80</v>
      </c>
      <c r="F44" s="20"/>
      <c r="G44" s="20"/>
      <c r="H44" s="20"/>
      <c r="I44" s="20"/>
      <c r="J44" s="20"/>
      <c r="K44" s="8">
        <f>H20/$H$20*100</f>
        <v>100</v>
      </c>
      <c r="L44" s="8">
        <f>H21/$H$21*100</f>
        <v>100</v>
      </c>
    </row>
    <row r="45" spans="5:12" x14ac:dyDescent="0.4">
      <c r="E45" s="17" t="s">
        <v>79</v>
      </c>
      <c r="F45" s="18"/>
      <c r="G45" s="18"/>
      <c r="H45" s="18"/>
      <c r="I45" s="18"/>
      <c r="J45" s="19"/>
      <c r="K45" s="8">
        <f>J20/H20*100</f>
        <v>38.48522167487684</v>
      </c>
      <c r="L45" s="8">
        <f>J21/H21*100</f>
        <v>38.48522167487684</v>
      </c>
    </row>
    <row r="46" spans="5:12" x14ac:dyDescent="0.4">
      <c r="E46" s="20" t="s">
        <v>84</v>
      </c>
      <c r="F46" s="20"/>
      <c r="G46" s="20"/>
      <c r="H46" s="20"/>
      <c r="I46" s="20"/>
      <c r="J46" s="20"/>
      <c r="K46" s="8">
        <f>T20/H20*100</f>
        <v>101.00587555495812</v>
      </c>
      <c r="L46" s="8">
        <f>T21/H21*100</f>
        <v>77.127355459230969</v>
      </c>
    </row>
    <row r="47" spans="5:12" x14ac:dyDescent="0.4">
      <c r="E47" s="17" t="s">
        <v>83</v>
      </c>
      <c r="F47" s="18"/>
      <c r="G47" s="18"/>
      <c r="H47" s="18"/>
      <c r="I47" s="18"/>
      <c r="J47" s="19"/>
      <c r="K47" s="8">
        <f>V20/H20*100</f>
        <v>39.904344008753995</v>
      </c>
      <c r="L47" s="8">
        <f>V21/H21*100</f>
        <v>30.470668244007175</v>
      </c>
    </row>
    <row r="48" spans="5:12" x14ac:dyDescent="0.4">
      <c r="E48" s="20" t="s">
        <v>82</v>
      </c>
      <c r="F48" s="20"/>
      <c r="G48" s="20"/>
      <c r="H48" s="20"/>
      <c r="I48" s="20"/>
      <c r="J48" s="20"/>
      <c r="K48" s="8">
        <f>AG20/H20*100</f>
        <v>91.838644896046375</v>
      </c>
      <c r="L48" s="8">
        <f>AG21/H21*100</f>
        <v>73.947066083681463</v>
      </c>
    </row>
    <row r="49" spans="5:12" x14ac:dyDescent="0.4">
      <c r="E49" s="17" t="s">
        <v>81</v>
      </c>
      <c r="F49" s="18"/>
      <c r="G49" s="18"/>
      <c r="H49" s="18"/>
      <c r="I49" s="18"/>
      <c r="J49" s="19"/>
      <c r="K49" s="8">
        <f>AI20/H20*100</f>
        <v>36.282650480422873</v>
      </c>
      <c r="L49" s="8">
        <f>AI21/H21*100</f>
        <v>29.214232808028385</v>
      </c>
    </row>
  </sheetData>
  <mergeCells count="26">
    <mergeCell ref="C1:H1"/>
    <mergeCell ref="P1:U1"/>
    <mergeCell ref="AC1:AH1"/>
    <mergeCell ref="A19:G19"/>
    <mergeCell ref="N19:S19"/>
    <mergeCell ref="AA19:AF19"/>
    <mergeCell ref="E25:J25"/>
    <mergeCell ref="E26:J26"/>
    <mergeCell ref="E27:J27"/>
    <mergeCell ref="E24:J24"/>
    <mergeCell ref="E30:J30"/>
    <mergeCell ref="E36:J36"/>
    <mergeCell ref="E37:J37"/>
    <mergeCell ref="E38:J38"/>
    <mergeCell ref="E39:J39"/>
    <mergeCell ref="E31:J31"/>
    <mergeCell ref="E32:J32"/>
    <mergeCell ref="E33:J33"/>
    <mergeCell ref="E42:J42"/>
    <mergeCell ref="E45:J45"/>
    <mergeCell ref="E47:J47"/>
    <mergeCell ref="E49:J49"/>
    <mergeCell ref="E43:J43"/>
    <mergeCell ref="E44:J44"/>
    <mergeCell ref="E46:J46"/>
    <mergeCell ref="E48:J48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1E81BD-A47A-4152-A6A1-BB302B6B47E4}">
  <dimension ref="A1:AK40"/>
  <sheetViews>
    <sheetView tabSelected="1" workbookViewId="0">
      <selection activeCell="U28" sqref="U28"/>
    </sheetView>
  </sheetViews>
  <sheetFormatPr defaultRowHeight="17.399999999999999" x14ac:dyDescent="0.4"/>
  <sheetData>
    <row r="1" spans="1:37" x14ac:dyDescent="0.4">
      <c r="C1" s="14" t="s">
        <v>126</v>
      </c>
      <c r="D1" s="14"/>
      <c r="E1" s="14"/>
      <c r="F1" s="14"/>
      <c r="G1" s="14"/>
      <c r="H1" s="14"/>
      <c r="P1" s="14" t="s">
        <v>124</v>
      </c>
      <c r="Q1" s="14"/>
      <c r="R1" s="14"/>
      <c r="S1" s="14"/>
      <c r="T1" s="14"/>
      <c r="U1" s="14"/>
      <c r="AC1" s="14" t="s">
        <v>125</v>
      </c>
      <c r="AD1" s="14"/>
      <c r="AE1" s="14"/>
      <c r="AF1" s="14"/>
      <c r="AG1" s="14"/>
      <c r="AH1" s="14"/>
    </row>
    <row r="3" spans="1:37" x14ac:dyDescent="0.4">
      <c r="B3" t="s">
        <v>1</v>
      </c>
      <c r="C3" t="s">
        <v>2</v>
      </c>
      <c r="D3" t="s">
        <v>3</v>
      </c>
      <c r="E3" t="s">
        <v>78</v>
      </c>
      <c r="F3" t="s">
        <v>5</v>
      </c>
      <c r="G3" t="s">
        <v>7</v>
      </c>
      <c r="H3" t="s">
        <v>8</v>
      </c>
      <c r="I3" t="s">
        <v>9</v>
      </c>
      <c r="J3" t="s">
        <v>13</v>
      </c>
      <c r="K3" t="s">
        <v>76</v>
      </c>
      <c r="O3" t="s">
        <v>1</v>
      </c>
      <c r="P3" t="s">
        <v>2</v>
      </c>
      <c r="Q3" t="s">
        <v>3</v>
      </c>
      <c r="R3" t="s">
        <v>78</v>
      </c>
      <c r="S3" t="s">
        <v>5</v>
      </c>
      <c r="T3" t="s">
        <v>7</v>
      </c>
      <c r="U3" t="s">
        <v>8</v>
      </c>
      <c r="V3" t="s">
        <v>9</v>
      </c>
      <c r="W3" t="s">
        <v>13</v>
      </c>
      <c r="X3" t="s">
        <v>76</v>
      </c>
      <c r="AB3" t="s">
        <v>1</v>
      </c>
      <c r="AC3" t="s">
        <v>2</v>
      </c>
      <c r="AD3" t="s">
        <v>3</v>
      </c>
      <c r="AE3" t="s">
        <v>78</v>
      </c>
      <c r="AF3" t="s">
        <v>5</v>
      </c>
      <c r="AG3" t="s">
        <v>7</v>
      </c>
      <c r="AH3" t="s">
        <v>8</v>
      </c>
      <c r="AI3" t="s">
        <v>9</v>
      </c>
      <c r="AJ3" t="s">
        <v>13</v>
      </c>
      <c r="AK3" t="s">
        <v>76</v>
      </c>
    </row>
    <row r="4" spans="1:37" x14ac:dyDescent="0.4">
      <c r="A4" t="s">
        <v>0</v>
      </c>
      <c r="B4">
        <f>640*0.03576</f>
        <v>22.886400000000002</v>
      </c>
      <c r="C4">
        <v>20</v>
      </c>
      <c r="D4">
        <v>30</v>
      </c>
      <c r="E4">
        <v>2</v>
      </c>
      <c r="F4">
        <v>0</v>
      </c>
      <c r="I4">
        <v>0</v>
      </c>
      <c r="J4">
        <v>0</v>
      </c>
      <c r="K4">
        <v>10.199999999999999</v>
      </c>
      <c r="N4" t="s">
        <v>0</v>
      </c>
      <c r="O4">
        <f>640*0.03576</f>
        <v>22.886400000000002</v>
      </c>
      <c r="P4">
        <v>28</v>
      </c>
      <c r="Q4">
        <v>30</v>
      </c>
      <c r="R4">
        <v>2</v>
      </c>
      <c r="S4">
        <v>0</v>
      </c>
      <c r="T4">
        <v>21</v>
      </c>
      <c r="V4">
        <v>0</v>
      </c>
      <c r="W4">
        <v>0</v>
      </c>
      <c r="X4">
        <v>10.199999999999999</v>
      </c>
      <c r="AA4" t="s">
        <v>0</v>
      </c>
      <c r="AB4">
        <f>640*0.03576</f>
        <v>22.886400000000002</v>
      </c>
      <c r="AC4">
        <v>28</v>
      </c>
      <c r="AD4">
        <v>30</v>
      </c>
      <c r="AE4">
        <v>2</v>
      </c>
      <c r="AF4">
        <v>0</v>
      </c>
      <c r="AI4">
        <v>0</v>
      </c>
      <c r="AJ4">
        <v>0</v>
      </c>
      <c r="AK4">
        <v>10.199999999999999</v>
      </c>
    </row>
    <row r="5" spans="1:37" x14ac:dyDescent="0.4">
      <c r="A5" t="s">
        <v>6</v>
      </c>
      <c r="C5">
        <v>32</v>
      </c>
      <c r="F5">
        <v>0</v>
      </c>
      <c r="G5">
        <v>200</v>
      </c>
      <c r="I5">
        <v>0</v>
      </c>
      <c r="J5">
        <v>0</v>
      </c>
      <c r="N5" t="s">
        <v>6</v>
      </c>
      <c r="P5">
        <v>32</v>
      </c>
      <c r="S5">
        <v>0</v>
      </c>
      <c r="T5">
        <f>200-6+52</f>
        <v>246</v>
      </c>
      <c r="V5">
        <v>0</v>
      </c>
      <c r="W5">
        <v>0</v>
      </c>
      <c r="AA5" t="s">
        <v>6</v>
      </c>
      <c r="AC5">
        <v>32</v>
      </c>
      <c r="AF5">
        <v>0</v>
      </c>
      <c r="AG5">
        <f>200+52</f>
        <v>252</v>
      </c>
      <c r="AI5">
        <v>0</v>
      </c>
      <c r="AJ5">
        <v>0</v>
      </c>
    </row>
    <row r="6" spans="1:37" x14ac:dyDescent="0.4">
      <c r="A6" t="s">
        <v>12</v>
      </c>
      <c r="C6">
        <v>50</v>
      </c>
      <c r="J6">
        <v>14</v>
      </c>
      <c r="N6" t="s">
        <v>12</v>
      </c>
      <c r="P6" t="s">
        <v>16</v>
      </c>
      <c r="W6">
        <v>14</v>
      </c>
      <c r="AA6" t="s">
        <v>12</v>
      </c>
      <c r="AC6">
        <v>40</v>
      </c>
      <c r="AJ6">
        <v>14</v>
      </c>
    </row>
    <row r="8" spans="1:37" x14ac:dyDescent="0.4">
      <c r="A8" t="s">
        <v>11</v>
      </c>
      <c r="B8">
        <f>MIN(100,SUM(B4:K4))</f>
        <v>85.086400000000012</v>
      </c>
      <c r="C8" t="s">
        <v>30</v>
      </c>
      <c r="G8" t="s">
        <v>77</v>
      </c>
      <c r="I8">
        <f>B9*0.04</f>
        <v>2.123456</v>
      </c>
      <c r="J8" t="s">
        <v>30</v>
      </c>
      <c r="N8" t="s">
        <v>11</v>
      </c>
      <c r="O8">
        <f>MIN(130,SUM(O4:X4))</f>
        <v>114.08640000000001</v>
      </c>
      <c r="P8" t="s">
        <v>30</v>
      </c>
      <c r="Q8" t="s">
        <v>74</v>
      </c>
      <c r="S8">
        <f>MIN(80,O8)</f>
        <v>80</v>
      </c>
      <c r="U8" t="s">
        <v>77</v>
      </c>
      <c r="W8">
        <f>O9*0.04</f>
        <v>3.2834560000000006</v>
      </c>
      <c r="X8" t="s">
        <v>30</v>
      </c>
      <c r="AA8" t="s">
        <v>11</v>
      </c>
      <c r="AB8">
        <f>MIN(100,SUM(AB4:AK4))</f>
        <v>93.086400000000012</v>
      </c>
      <c r="AC8" t="s">
        <v>30</v>
      </c>
      <c r="AG8" t="s">
        <v>77</v>
      </c>
      <c r="AI8">
        <f>AB9*0.04</f>
        <v>2.4434559999999999</v>
      </c>
      <c r="AJ8" t="s">
        <v>30</v>
      </c>
    </row>
    <row r="9" spans="1:37" x14ac:dyDescent="0.4">
      <c r="A9" t="s">
        <v>10</v>
      </c>
      <c r="B9">
        <f>SUM(B4:C4,F4:K4)</f>
        <v>53.086399999999998</v>
      </c>
      <c r="C9" t="s">
        <v>30</v>
      </c>
      <c r="G9" t="s">
        <v>85</v>
      </c>
      <c r="I9">
        <f>7.152*18.4</f>
        <v>131.5968</v>
      </c>
      <c r="J9" t="s">
        <v>30</v>
      </c>
      <c r="N9" t="s">
        <v>10</v>
      </c>
      <c r="O9">
        <f>SUM(O4:P4,S4:X4)</f>
        <v>82.086400000000012</v>
      </c>
      <c r="P9" t="s">
        <v>30</v>
      </c>
      <c r="Q9" t="s">
        <v>75</v>
      </c>
      <c r="S9">
        <f>MIN(80,O9)</f>
        <v>80</v>
      </c>
      <c r="U9" t="s">
        <v>85</v>
      </c>
      <c r="W9">
        <f>7.152*18.4</f>
        <v>131.5968</v>
      </c>
      <c r="X9" t="s">
        <v>30</v>
      </c>
      <c r="AA9" t="s">
        <v>10</v>
      </c>
      <c r="AB9">
        <f>SUM(AB4:AC4,AF4:AK4)</f>
        <v>61.086399999999998</v>
      </c>
      <c r="AC9" t="s">
        <v>30</v>
      </c>
      <c r="AG9" t="s">
        <v>85</v>
      </c>
      <c r="AI9">
        <f>7.152*18.4</f>
        <v>131.5968</v>
      </c>
      <c r="AJ9" t="s">
        <v>30</v>
      </c>
    </row>
    <row r="10" spans="1:37" x14ac:dyDescent="0.4">
      <c r="A10" t="s">
        <v>6</v>
      </c>
      <c r="B10">
        <f>SUM(B5:D5,F5:J5)</f>
        <v>232</v>
      </c>
      <c r="C10" t="s">
        <v>30</v>
      </c>
      <c r="G10" t="s">
        <v>86</v>
      </c>
      <c r="I10">
        <f>2.37*18.4</f>
        <v>43.607999999999997</v>
      </c>
      <c r="J10" t="s">
        <v>30</v>
      </c>
      <c r="N10" t="s">
        <v>6</v>
      </c>
      <c r="O10">
        <f>SUM(O5:Q5,S5:W5)</f>
        <v>278</v>
      </c>
      <c r="P10" t="s">
        <v>30</v>
      </c>
      <c r="U10" t="s">
        <v>86</v>
      </c>
      <c r="W10">
        <f>2.37*18.4</f>
        <v>43.607999999999997</v>
      </c>
      <c r="X10" t="s">
        <v>30</v>
      </c>
      <c r="AA10" t="s">
        <v>6</v>
      </c>
      <c r="AB10">
        <f>SUM(AB5:AD5,AF5:AJ5)</f>
        <v>284</v>
      </c>
      <c r="AC10" t="s">
        <v>30</v>
      </c>
      <c r="AG10" t="s">
        <v>86</v>
      </c>
      <c r="AI10">
        <f>2.37*18.4</f>
        <v>43.607999999999997</v>
      </c>
      <c r="AJ10" t="s">
        <v>30</v>
      </c>
    </row>
    <row r="11" spans="1:37" x14ac:dyDescent="0.4">
      <c r="A11" t="s">
        <v>18</v>
      </c>
      <c r="B11">
        <f>B10-32</f>
        <v>200</v>
      </c>
      <c r="C11" t="s">
        <v>30</v>
      </c>
      <c r="N11" t="s">
        <v>18</v>
      </c>
      <c r="O11">
        <f>O10-32</f>
        <v>246</v>
      </c>
      <c r="P11" t="s">
        <v>30</v>
      </c>
      <c r="AA11" t="s">
        <v>18</v>
      </c>
      <c r="AB11">
        <f>AB10-32</f>
        <v>252</v>
      </c>
      <c r="AC11" t="s">
        <v>30</v>
      </c>
    </row>
    <row r="12" spans="1:37" x14ac:dyDescent="0.4">
      <c r="A12" t="s">
        <v>33</v>
      </c>
      <c r="B12">
        <v>1.17</v>
      </c>
      <c r="G12" t="s">
        <v>87</v>
      </c>
      <c r="U12" t="s">
        <v>87</v>
      </c>
      <c r="AA12" t="s">
        <v>33</v>
      </c>
      <c r="AB12">
        <v>1</v>
      </c>
      <c r="AG12" t="s">
        <v>87</v>
      </c>
    </row>
    <row r="13" spans="1:37" x14ac:dyDescent="0.4">
      <c r="A13" t="s">
        <v>115</v>
      </c>
      <c r="B13">
        <v>1.17</v>
      </c>
      <c r="G13" t="s">
        <v>88</v>
      </c>
      <c r="N13" t="s">
        <v>17</v>
      </c>
      <c r="O13">
        <f>((O8-80)*1.4)+15</f>
        <v>62.720960000000012</v>
      </c>
      <c r="P13" t="s">
        <v>30</v>
      </c>
      <c r="U13" t="s">
        <v>88</v>
      </c>
      <c r="AA13" t="s">
        <v>115</v>
      </c>
      <c r="AB13">
        <v>1.17</v>
      </c>
      <c r="AG13" t="s">
        <v>88</v>
      </c>
    </row>
    <row r="14" spans="1:37" x14ac:dyDescent="0.4">
      <c r="G14" t="s">
        <v>89</v>
      </c>
      <c r="N14" t="s">
        <v>19</v>
      </c>
      <c r="O14">
        <f>MAX(15,((O9-80)*1.4)+15)</f>
        <v>17.920960000000015</v>
      </c>
      <c r="P14" t="s">
        <v>30</v>
      </c>
      <c r="U14" t="s">
        <v>89</v>
      </c>
      <c r="AG14" t="s">
        <v>89</v>
      </c>
    </row>
    <row r="16" spans="1:37" x14ac:dyDescent="0.4">
      <c r="A16" t="s">
        <v>14</v>
      </c>
      <c r="B16">
        <f>SUM(C6,J6)</f>
        <v>64</v>
      </c>
      <c r="C16" t="s">
        <v>30</v>
      </c>
      <c r="N16" t="s">
        <v>15</v>
      </c>
      <c r="O16">
        <f>20+14+O13</f>
        <v>96.720960000000019</v>
      </c>
      <c r="P16" t="s">
        <v>30</v>
      </c>
      <c r="AA16" t="s">
        <v>14</v>
      </c>
      <c r="AB16">
        <f>SUM(AC6,AJ6)</f>
        <v>54</v>
      </c>
      <c r="AC16" t="s">
        <v>30</v>
      </c>
    </row>
    <row r="17" spans="1:36" x14ac:dyDescent="0.4">
      <c r="N17" t="s">
        <v>20</v>
      </c>
      <c r="O17">
        <f>20+14+O14</f>
        <v>51.920960000000015</v>
      </c>
      <c r="P17" t="s">
        <v>30</v>
      </c>
    </row>
    <row r="18" spans="1:36" x14ac:dyDescent="0.4">
      <c r="N18" t="s">
        <v>40</v>
      </c>
      <c r="P18">
        <v>0.98</v>
      </c>
      <c r="AA18" t="s">
        <v>40</v>
      </c>
      <c r="AC18">
        <v>0.98</v>
      </c>
    </row>
    <row r="19" spans="1:36" x14ac:dyDescent="0.4">
      <c r="A19" s="9" t="s">
        <v>116</v>
      </c>
      <c r="B19" s="10"/>
      <c r="C19" s="10"/>
      <c r="D19" s="10"/>
      <c r="E19" s="10"/>
      <c r="F19" s="10"/>
      <c r="G19" s="10"/>
      <c r="H19" s="10"/>
      <c r="N19" s="9" t="s">
        <v>119</v>
      </c>
      <c r="O19" s="10"/>
      <c r="P19" s="10"/>
      <c r="Q19" s="10"/>
      <c r="R19" s="10"/>
      <c r="S19" s="10"/>
      <c r="T19" s="10"/>
      <c r="AA19" s="9" t="s">
        <v>120</v>
      </c>
      <c r="AB19" s="10"/>
      <c r="AC19" s="10"/>
      <c r="AD19" s="10"/>
      <c r="AE19" s="10"/>
      <c r="AF19" s="10"/>
      <c r="AG19" s="10"/>
      <c r="AH19" s="10"/>
    </row>
    <row r="20" spans="1:36" x14ac:dyDescent="0.4">
      <c r="A20" t="s">
        <v>26</v>
      </c>
      <c r="E20">
        <f>(B8/100*B10/100*1.12+(1-B8/100))*(B16/100+1)*B12*B13*(1+I8/100)*(1+I9/100)</f>
        <v>12.531108782999937</v>
      </c>
      <c r="G20" t="s">
        <v>94</v>
      </c>
      <c r="H20">
        <f>(100/100*B10/100*1.12+(1-100/100))*(B16/100+1)*B12*(1+I8/100)*(1+I9/100)</f>
        <v>11.792171188351642</v>
      </c>
      <c r="I20" t="s">
        <v>95</v>
      </c>
      <c r="J20">
        <f>(0/100*B10/100*1.12+(1-0/100))*(B16/100+1)*B12*(1+I8/100)*(1+I9/100)</f>
        <v>4.5382432221180879</v>
      </c>
      <c r="N20" t="s">
        <v>21</v>
      </c>
      <c r="Q20">
        <f>(S8/100*O10/100*1.12+(1-S8/100))*(O16/100+1)*(1+W8/100)*(1+W9/100)*P18</f>
        <v>12.408930653801338</v>
      </c>
      <c r="S20" t="s">
        <v>94</v>
      </c>
      <c r="T20">
        <f>(100/100*O10/100*1.12+(1-100/100))*(O16/100+1)*(1+W8/100)*(1+W9/100)</f>
        <v>14.651320531389713</v>
      </c>
      <c r="U20" t="s">
        <v>95</v>
      </c>
      <c r="V20">
        <f>(0/100*O10/100*1.12+(1-0/100))*(O16/100+1)*(1+W8/100)*(1+W9/100)</f>
        <v>4.705588557101013</v>
      </c>
      <c r="AA20" t="s">
        <v>26</v>
      </c>
      <c r="AE20">
        <f>(AB8/100*AB10/100*1.12+(1-AB8/100))*(AB16/100+1)*AB12*AB13*(1+AI8/100)*(1+AI9/100)*AC18</f>
        <v>12.693930201264029</v>
      </c>
      <c r="AG20" t="s">
        <v>94</v>
      </c>
      <c r="AH20">
        <f>(100/100*AB10/100*1.12+(1-100/100))*(AB16/100+1)*AB12*(1+AI8/100)*(1+AI9/100)</f>
        <v>11.621812358955596</v>
      </c>
      <c r="AI20" t="s">
        <v>95</v>
      </c>
      <c r="AJ20">
        <f>(0/100*AB10/100*1.12+(1-0/100))*(AB16/100+1)*AB12*(1+AI8/100)*(1+AI9/100)</f>
        <v>3.6537387949432829</v>
      </c>
    </row>
    <row r="21" spans="1:36" x14ac:dyDescent="0.4">
      <c r="A21" t="s">
        <v>27</v>
      </c>
      <c r="E21">
        <f>(B9/100*B10/100*1.12+(1-B9/100))*(B16/100+1)*B12*B13*(1+I10/100)</f>
        <v>5.9596590907640099</v>
      </c>
      <c r="G21" t="s">
        <v>94</v>
      </c>
      <c r="H21">
        <f>(100/100*B10/100*1.12+(1-100/100))*(B16/100+1)*B12*(1+I10/100)</f>
        <v>7.1600219099136018</v>
      </c>
      <c r="I21" t="s">
        <v>95</v>
      </c>
      <c r="J21">
        <f>(0/100*B10/100*1.12+(1-0/100))*(B16/100+1)*B12*(1+I10/100)</f>
        <v>2.7555503040000002</v>
      </c>
      <c r="N21" t="s">
        <v>22</v>
      </c>
      <c r="Q21">
        <f>(S9/100*O10/100*1.12+(1-S9/100))*(O17/100+1)*(1+W10/100)*P18</f>
        <v>5.7532962379714148</v>
      </c>
      <c r="S21" t="s">
        <v>94</v>
      </c>
      <c r="T21">
        <f>(100/100*O10/100*1.12+(1-100/100))*(O17/100+1)*(1+W10/100)</f>
        <v>6.7929614280450057</v>
      </c>
      <c r="U21" t="s">
        <v>95</v>
      </c>
      <c r="V21">
        <f>(0/100*O10/100*1.12+(1-0/100))*(O17/100+1)*(1+W10/100)</f>
        <v>2.1817065223680001</v>
      </c>
      <c r="AA21" t="s">
        <v>27</v>
      </c>
      <c r="AE21">
        <f>(AB9/100*AB10/100*1.12+(1-AB9/100))*(AB16/100+1)*AB12*AB13*(1+AI10/100)*AC18</f>
        <v>5.9138718368950327</v>
      </c>
      <c r="AG21" t="s">
        <v>94</v>
      </c>
      <c r="AH21">
        <f>(100/100*AB10/100*1.12+(1-100/100))*(AB16/100+1)*AB12*(1+AI10/100)</f>
        <v>7.0345402265600008</v>
      </c>
      <c r="AI21" t="s">
        <v>95</v>
      </c>
      <c r="AJ21">
        <f>(0/100*AB10/100*1.12+(1-0/100))*(AB16/100+1)*AB12*(1+AI10/100)</f>
        <v>2.2115632000000001</v>
      </c>
    </row>
    <row r="24" spans="1:36" x14ac:dyDescent="0.4">
      <c r="E24" s="11" t="s">
        <v>96</v>
      </c>
      <c r="F24" s="12"/>
      <c r="G24" s="12"/>
      <c r="H24" s="12"/>
      <c r="I24" s="12"/>
      <c r="J24" s="13"/>
      <c r="K24" s="6" t="s">
        <v>3</v>
      </c>
      <c r="L24" s="6" t="s">
        <v>47</v>
      </c>
      <c r="M24" s="7" t="s">
        <v>121</v>
      </c>
      <c r="N24" s="22" t="s">
        <v>122</v>
      </c>
      <c r="O24" s="7" t="s">
        <v>123</v>
      </c>
    </row>
    <row r="25" spans="1:36" x14ac:dyDescent="0.4">
      <c r="E25" s="11" t="s">
        <v>114</v>
      </c>
      <c r="F25" s="12"/>
      <c r="G25" s="12"/>
      <c r="H25" s="12"/>
      <c r="I25" s="12"/>
      <c r="J25" s="13"/>
      <c r="K25" s="8">
        <f>E20/$E$20*100</f>
        <v>100</v>
      </c>
      <c r="L25" s="8">
        <f>E21/$E$21*100</f>
        <v>100</v>
      </c>
      <c r="M25" s="8">
        <f>(E20*0.65+E21*0.35)/(E20*0.65+E21*0.35)*100</f>
        <v>100</v>
      </c>
      <c r="N25" s="8">
        <f>(E20*0.7+E21*0.3)/(E20*0.7+E21*0.3)*100</f>
        <v>100</v>
      </c>
      <c r="O25" s="8">
        <f>(E20*0.75+E21*0.25)/(E20*0.75+E21*0.25)*100</f>
        <v>100</v>
      </c>
    </row>
    <row r="26" spans="1:36" x14ac:dyDescent="0.4">
      <c r="E26" s="21" t="s">
        <v>113</v>
      </c>
      <c r="F26" s="21"/>
      <c r="G26" s="21"/>
      <c r="H26" s="21"/>
      <c r="I26" s="21"/>
      <c r="J26" s="21"/>
      <c r="K26" s="8">
        <f>Q20/$E$20*100</f>
        <v>99.025001447881849</v>
      </c>
      <c r="L26" s="8">
        <f>Q21/$E$21*100</f>
        <v>96.537337964307284</v>
      </c>
      <c r="M26" s="8">
        <f>(Q20*0.65+Q21*0.35)/(E20*0.65+E21*0.35)*100</f>
        <v>98.517825435743589</v>
      </c>
      <c r="N26" s="8">
        <f>(Q20*0.7+Q21*0.3)/(E20*0.7+E21*0.3)*100</f>
        <v>98.603805874902534</v>
      </c>
      <c r="O26" s="8">
        <f>(Q20*0.75+Q21*0.25)/(E20*0.75+E21*0.25)*100</f>
        <v>98.684597084209685</v>
      </c>
    </row>
    <row r="27" spans="1:36" x14ac:dyDescent="0.4">
      <c r="E27" s="21" t="s">
        <v>117</v>
      </c>
      <c r="F27" s="21"/>
      <c r="G27" s="21"/>
      <c r="H27" s="21"/>
      <c r="I27" s="21"/>
      <c r="J27" s="21"/>
      <c r="K27" s="8">
        <f>AE20/$E$20*100</f>
        <v>101.29933768099579</v>
      </c>
      <c r="L27" s="8">
        <f>AE21/$E$21*100</f>
        <v>99.231713539790618</v>
      </c>
      <c r="M27" s="8">
        <f>(AE20*0.65+AE21*0.35)/(E20*0.65+E21*0.35)*100</f>
        <v>100.87779780091908</v>
      </c>
      <c r="N27" s="8">
        <f>(AE20*0.7+AE21*0.3)/(E20*0.7+E21*0.3)*100</f>
        <v>100.94926053406216</v>
      </c>
      <c r="O27" s="8">
        <f>(AE20*0.75+AE21*0.25)/(E20*0.75+E21*0.25)*100</f>
        <v>101.01641023331351</v>
      </c>
    </row>
    <row r="28" spans="1:36" x14ac:dyDescent="0.4">
      <c r="E28" s="11" t="s">
        <v>127</v>
      </c>
      <c r="F28" s="12"/>
      <c r="G28" s="12"/>
      <c r="H28" s="12"/>
      <c r="I28" s="12"/>
      <c r="J28" s="13"/>
      <c r="K28" s="6">
        <v>97.753546009806442</v>
      </c>
      <c r="L28" s="6">
        <v>95.297823482738266</v>
      </c>
      <c r="M28" s="6">
        <v>97.252882006648392</v>
      </c>
      <c r="N28" s="6">
        <v>97.337758479179342</v>
      </c>
      <c r="O28" s="6">
        <v>97.417512350229273</v>
      </c>
    </row>
    <row r="30" spans="1:36" x14ac:dyDescent="0.4">
      <c r="E30" s="11" t="s">
        <v>93</v>
      </c>
      <c r="F30" s="12"/>
      <c r="G30" s="12"/>
      <c r="H30" s="12"/>
      <c r="I30" s="12"/>
      <c r="J30" s="13"/>
      <c r="K30" s="6" t="s">
        <v>3</v>
      </c>
      <c r="L30" s="6" t="s">
        <v>47</v>
      </c>
    </row>
    <row r="31" spans="1:36" x14ac:dyDescent="0.4">
      <c r="E31" s="21" t="s">
        <v>114</v>
      </c>
      <c r="F31" s="21"/>
      <c r="G31" s="21"/>
      <c r="H31" s="21"/>
      <c r="I31" s="21"/>
      <c r="J31" s="21"/>
      <c r="K31" s="8">
        <f>H20/$H$20*100</f>
        <v>100</v>
      </c>
      <c r="L31" s="8">
        <f>H21/$H$21*100</f>
        <v>100</v>
      </c>
    </row>
    <row r="32" spans="1:36" x14ac:dyDescent="0.4">
      <c r="E32" s="21" t="s">
        <v>113</v>
      </c>
      <c r="F32" s="21"/>
      <c r="G32" s="21"/>
      <c r="H32" s="21"/>
      <c r="I32" s="21"/>
      <c r="J32" s="21"/>
      <c r="K32" s="8">
        <f>T20/$H$20*100</f>
        <v>124.24616550565644</v>
      </c>
      <c r="L32" s="8">
        <f>T21/$H$21*100</f>
        <v>94.873472644540755</v>
      </c>
    </row>
    <row r="33" spans="5:12" x14ac:dyDescent="0.4">
      <c r="E33" s="21" t="s">
        <v>117</v>
      </c>
      <c r="F33" s="21"/>
      <c r="G33" s="21"/>
      <c r="H33" s="21"/>
      <c r="I33" s="21"/>
      <c r="J33" s="21"/>
      <c r="K33" s="8">
        <f>AH20/$H$20*100</f>
        <v>98.555322623162681</v>
      </c>
      <c r="L33" s="8">
        <f>AH21/$H$21*100</f>
        <v>98.247467885819432</v>
      </c>
    </row>
    <row r="34" spans="5:12" x14ac:dyDescent="0.4">
      <c r="E34" s="11" t="s">
        <v>127</v>
      </c>
      <c r="F34" s="12"/>
      <c r="G34" s="12"/>
      <c r="H34" s="12"/>
      <c r="I34" s="12"/>
      <c r="J34" s="13"/>
      <c r="K34" s="8">
        <v>93.678066010143311</v>
      </c>
      <c r="L34" s="8">
        <v>75.644440131403954</v>
      </c>
    </row>
    <row r="35" spans="5:12" x14ac:dyDescent="0.4">
      <c r="K35" s="5"/>
      <c r="L35" s="5"/>
    </row>
    <row r="36" spans="5:12" x14ac:dyDescent="0.4">
      <c r="E36" s="11" t="s">
        <v>95</v>
      </c>
      <c r="F36" s="12"/>
      <c r="G36" s="12"/>
      <c r="H36" s="12"/>
      <c r="I36" s="12"/>
      <c r="J36" s="13"/>
      <c r="K36" s="8" t="s">
        <v>3</v>
      </c>
      <c r="L36" s="8" t="s">
        <v>47</v>
      </c>
    </row>
    <row r="37" spans="5:12" x14ac:dyDescent="0.4">
      <c r="E37" s="11" t="s">
        <v>114</v>
      </c>
      <c r="F37" s="12"/>
      <c r="G37" s="12"/>
      <c r="H37" s="12"/>
      <c r="I37" s="12"/>
      <c r="J37" s="13"/>
      <c r="K37" s="8">
        <f>J20/$J$20*100</f>
        <v>100</v>
      </c>
      <c r="L37" s="8">
        <f>J21/$J$21*100</f>
        <v>100</v>
      </c>
    </row>
    <row r="38" spans="5:12" x14ac:dyDescent="0.4">
      <c r="E38" s="21" t="s">
        <v>113</v>
      </c>
      <c r="F38" s="21"/>
      <c r="G38" s="21"/>
      <c r="H38" s="21"/>
      <c r="I38" s="21"/>
      <c r="J38" s="21"/>
      <c r="K38" s="8">
        <f>V20/$J$20*100</f>
        <v>103.68744747234639</v>
      </c>
      <c r="L38" s="8">
        <f>V21/$J$21*100</f>
        <v>79.174984365228269</v>
      </c>
    </row>
    <row r="39" spans="5:12" x14ac:dyDescent="0.4">
      <c r="E39" s="21" t="s">
        <v>117</v>
      </c>
      <c r="F39" s="21"/>
      <c r="G39" s="21"/>
      <c r="H39" s="21"/>
      <c r="I39" s="21"/>
      <c r="J39" s="21"/>
      <c r="K39" s="8">
        <f>AJ20/$J$20*100</f>
        <v>80.509981861175135</v>
      </c>
      <c r="L39" s="8">
        <f>AJ21/$J$21*100</f>
        <v>80.258494892641224</v>
      </c>
    </row>
    <row r="40" spans="5:12" x14ac:dyDescent="0.4">
      <c r="E40" s="11" t="s">
        <v>127</v>
      </c>
      <c r="F40" s="12"/>
      <c r="G40" s="12"/>
      <c r="H40" s="12"/>
      <c r="I40" s="12"/>
      <c r="J40" s="13"/>
      <c r="K40" s="6">
        <v>96.16509431129758</v>
      </c>
      <c r="L40" s="6">
        <v>77.652699603919103</v>
      </c>
    </row>
  </sheetData>
  <mergeCells count="21">
    <mergeCell ref="E28:J28"/>
    <mergeCell ref="E34:J34"/>
    <mergeCell ref="E40:J40"/>
    <mergeCell ref="E32:J32"/>
    <mergeCell ref="E33:J33"/>
    <mergeCell ref="E36:J36"/>
    <mergeCell ref="E37:J37"/>
    <mergeCell ref="E38:J38"/>
    <mergeCell ref="E39:J39"/>
    <mergeCell ref="E24:J24"/>
    <mergeCell ref="E25:J25"/>
    <mergeCell ref="E26:J26"/>
    <mergeCell ref="E27:J27"/>
    <mergeCell ref="E30:J30"/>
    <mergeCell ref="E31:J31"/>
    <mergeCell ref="P1:U1"/>
    <mergeCell ref="C1:H1"/>
    <mergeCell ref="AC1:AH1"/>
    <mergeCell ref="N19:T19"/>
    <mergeCell ref="AA19:AH19"/>
    <mergeCell ref="A19:H19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AB5372-AC71-43ED-887D-E41999DE2F4F}">
  <dimension ref="A1:C5"/>
  <sheetViews>
    <sheetView workbookViewId="0">
      <selection activeCell="C3" sqref="C3"/>
    </sheetView>
  </sheetViews>
  <sheetFormatPr defaultRowHeight="17.399999999999999" x14ac:dyDescent="0.4"/>
  <sheetData>
    <row r="1" spans="1:3" x14ac:dyDescent="0.4">
      <c r="A1">
        <v>11.43</v>
      </c>
      <c r="B1">
        <f>A1</f>
        <v>11.43</v>
      </c>
      <c r="C1">
        <f>B1/SUM(B1:B2)</f>
        <v>0.62889621286733755</v>
      </c>
    </row>
    <row r="2" spans="1:3" x14ac:dyDescent="0.4">
      <c r="A2">
        <v>2.83</v>
      </c>
      <c r="B2">
        <f>SUM(A2:A5)</f>
        <v>6.7446999999999999</v>
      </c>
      <c r="C2">
        <f>B2/SUM(B1:B2)</f>
        <v>0.3711037871326624</v>
      </c>
    </row>
    <row r="3" spans="1:3" x14ac:dyDescent="0.4">
      <c r="A3">
        <v>1.7</v>
      </c>
    </row>
    <row r="4" spans="1:3" x14ac:dyDescent="0.4">
      <c r="A4">
        <v>1.25</v>
      </c>
    </row>
    <row r="5" spans="1:3" x14ac:dyDescent="0.4">
      <c r="A5">
        <v>0.9647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0C7BA0-80E3-48FD-8158-160A8618DAA9}">
  <dimension ref="B1:AG21"/>
  <sheetViews>
    <sheetView workbookViewId="0">
      <selection activeCell="B1" sqref="B1:S18"/>
    </sheetView>
  </sheetViews>
  <sheetFormatPr defaultRowHeight="17.399999999999999" x14ac:dyDescent="0.4"/>
  <sheetData>
    <row r="1" spans="2:33" x14ac:dyDescent="0.4">
      <c r="B1" t="s">
        <v>106</v>
      </c>
      <c r="C1">
        <v>2480</v>
      </c>
      <c r="S1" t="s">
        <v>112</v>
      </c>
      <c r="Y1" s="14"/>
      <c r="Z1" s="14"/>
      <c r="AA1" s="14"/>
      <c r="AB1" s="14"/>
      <c r="AC1" s="14"/>
      <c r="AD1" s="14"/>
    </row>
    <row r="2" spans="2:33" x14ac:dyDescent="0.4">
      <c r="B2" s="1" t="s">
        <v>97</v>
      </c>
      <c r="C2" s="1">
        <v>660</v>
      </c>
      <c r="D2" s="1">
        <v>680</v>
      </c>
      <c r="E2" s="1">
        <v>700</v>
      </c>
      <c r="F2" s="1">
        <v>720</v>
      </c>
      <c r="G2" s="1">
        <v>740</v>
      </c>
      <c r="H2" s="1">
        <v>760</v>
      </c>
      <c r="I2" s="1">
        <v>780</v>
      </c>
      <c r="J2" s="1">
        <v>800</v>
      </c>
      <c r="K2" s="1">
        <v>820</v>
      </c>
      <c r="L2" s="1">
        <v>840</v>
      </c>
      <c r="M2" s="1">
        <v>860</v>
      </c>
      <c r="N2" s="1">
        <v>880</v>
      </c>
      <c r="O2" s="1">
        <v>900</v>
      </c>
      <c r="P2" s="1">
        <v>920</v>
      </c>
      <c r="Q2" s="1">
        <v>940</v>
      </c>
      <c r="R2" s="1">
        <v>960</v>
      </c>
      <c r="S2" s="1">
        <v>980</v>
      </c>
    </row>
    <row r="3" spans="2:33" x14ac:dyDescent="0.4">
      <c r="B3" s="1" t="s">
        <v>98</v>
      </c>
      <c r="C3" s="1">
        <f>$C$1-C2</f>
        <v>1820</v>
      </c>
      <c r="D3" s="1">
        <f t="shared" ref="D3:S3" si="0">$C$1-D2</f>
        <v>1800</v>
      </c>
      <c r="E3" s="1">
        <f t="shared" si="0"/>
        <v>1780</v>
      </c>
      <c r="F3" s="1">
        <f t="shared" si="0"/>
        <v>1760</v>
      </c>
      <c r="G3" s="1">
        <f t="shared" si="0"/>
        <v>1740</v>
      </c>
      <c r="H3" s="1">
        <f t="shared" si="0"/>
        <v>1720</v>
      </c>
      <c r="I3" s="1">
        <f t="shared" si="0"/>
        <v>1700</v>
      </c>
      <c r="J3" s="1">
        <f t="shared" si="0"/>
        <v>1680</v>
      </c>
      <c r="K3" s="1">
        <f t="shared" si="0"/>
        <v>1660</v>
      </c>
      <c r="L3" s="1">
        <f t="shared" si="0"/>
        <v>1640</v>
      </c>
      <c r="M3" s="1">
        <f t="shared" si="0"/>
        <v>1620</v>
      </c>
      <c r="N3" s="1">
        <f t="shared" si="0"/>
        <v>1600</v>
      </c>
      <c r="O3" s="1">
        <f t="shared" si="0"/>
        <v>1580</v>
      </c>
      <c r="P3" s="1">
        <f t="shared" si="0"/>
        <v>1560</v>
      </c>
      <c r="Q3" s="1">
        <f t="shared" si="0"/>
        <v>1540</v>
      </c>
      <c r="R3" s="1">
        <f t="shared" si="0"/>
        <v>1520</v>
      </c>
      <c r="S3" s="1">
        <f t="shared" si="0"/>
        <v>1500</v>
      </c>
      <c r="X3" t="s">
        <v>1</v>
      </c>
      <c r="Y3" t="s">
        <v>2</v>
      </c>
      <c r="Z3" t="s">
        <v>3</v>
      </c>
      <c r="AA3" t="s">
        <v>78</v>
      </c>
      <c r="AB3" t="s">
        <v>5</v>
      </c>
      <c r="AC3" t="s">
        <v>7</v>
      </c>
      <c r="AD3" t="s">
        <v>8</v>
      </c>
      <c r="AE3" t="s">
        <v>9</v>
      </c>
      <c r="AF3" t="s">
        <v>13</v>
      </c>
      <c r="AG3" t="s">
        <v>76</v>
      </c>
    </row>
    <row r="4" spans="2:33" x14ac:dyDescent="0.4">
      <c r="B4" t="s">
        <v>102</v>
      </c>
      <c r="C4">
        <f>C2*0.03576+SUM($Y$4:$AG$4)</f>
        <v>115.2016</v>
      </c>
      <c r="D4">
        <f t="shared" ref="D4:S4" si="1">D2*0.03576+SUM($Y$4:$AG$4)</f>
        <v>115.91679999999999</v>
      </c>
      <c r="E4">
        <f t="shared" si="1"/>
        <v>116.63199999999999</v>
      </c>
      <c r="F4">
        <f t="shared" si="1"/>
        <v>117.34719999999999</v>
      </c>
      <c r="G4">
        <f t="shared" si="1"/>
        <v>118.0624</v>
      </c>
      <c r="H4">
        <f t="shared" si="1"/>
        <v>118.77759999999999</v>
      </c>
      <c r="I4">
        <f t="shared" si="1"/>
        <v>119.49279999999999</v>
      </c>
      <c r="J4">
        <f t="shared" si="1"/>
        <v>120.208</v>
      </c>
      <c r="K4">
        <f t="shared" si="1"/>
        <v>120.92319999999999</v>
      </c>
      <c r="L4">
        <f t="shared" si="1"/>
        <v>121.63839999999999</v>
      </c>
      <c r="M4">
        <f t="shared" si="1"/>
        <v>122.3536</v>
      </c>
      <c r="N4">
        <f t="shared" si="1"/>
        <v>123.0688</v>
      </c>
      <c r="O4">
        <f t="shared" si="1"/>
        <v>123.78399999999999</v>
      </c>
      <c r="P4">
        <f t="shared" si="1"/>
        <v>124.4992</v>
      </c>
      <c r="Q4">
        <f t="shared" si="1"/>
        <v>125.2144</v>
      </c>
      <c r="R4">
        <f t="shared" si="1"/>
        <v>125.92959999999999</v>
      </c>
      <c r="S4">
        <f t="shared" si="1"/>
        <v>126.6448</v>
      </c>
      <c r="W4" t="s">
        <v>0</v>
      </c>
      <c r="X4">
        <f>C2*0.03576</f>
        <v>23.601600000000001</v>
      </c>
      <c r="Y4">
        <v>28</v>
      </c>
      <c r="Z4">
        <v>30</v>
      </c>
      <c r="AA4">
        <v>2</v>
      </c>
      <c r="AB4">
        <f>1.55*2</f>
        <v>3.1</v>
      </c>
      <c r="AC4">
        <v>21</v>
      </c>
      <c r="AE4">
        <v>5</v>
      </c>
      <c r="AF4">
        <v>2.5</v>
      </c>
      <c r="AG4">
        <v>0</v>
      </c>
    </row>
    <row r="5" spans="2:33" x14ac:dyDescent="0.4">
      <c r="B5" t="s">
        <v>103</v>
      </c>
      <c r="C5">
        <f>C4-32</f>
        <v>83.201599999999999</v>
      </c>
      <c r="D5">
        <f t="shared" ref="D5:S5" si="2">D4-32</f>
        <v>83.916799999999995</v>
      </c>
      <c r="E5">
        <f t="shared" si="2"/>
        <v>84.631999999999991</v>
      </c>
      <c r="F5">
        <f t="shared" si="2"/>
        <v>85.347199999999987</v>
      </c>
      <c r="G5">
        <f t="shared" si="2"/>
        <v>86.062399999999997</v>
      </c>
      <c r="H5">
        <f t="shared" si="2"/>
        <v>86.777599999999993</v>
      </c>
      <c r="I5">
        <f t="shared" si="2"/>
        <v>87.492799999999988</v>
      </c>
      <c r="J5">
        <f t="shared" si="2"/>
        <v>88.207999999999998</v>
      </c>
      <c r="K5">
        <f t="shared" si="2"/>
        <v>88.923199999999994</v>
      </c>
      <c r="L5">
        <f t="shared" si="2"/>
        <v>89.63839999999999</v>
      </c>
      <c r="M5">
        <f t="shared" si="2"/>
        <v>90.3536</v>
      </c>
      <c r="N5">
        <f t="shared" si="2"/>
        <v>91.068799999999996</v>
      </c>
      <c r="O5">
        <f t="shared" si="2"/>
        <v>91.783999999999992</v>
      </c>
      <c r="P5">
        <f t="shared" si="2"/>
        <v>92.499200000000002</v>
      </c>
      <c r="Q5">
        <f t="shared" si="2"/>
        <v>93.214399999999998</v>
      </c>
      <c r="R5">
        <f t="shared" si="2"/>
        <v>93.929599999999994</v>
      </c>
      <c r="S5">
        <f t="shared" si="2"/>
        <v>94.644800000000004</v>
      </c>
      <c r="W5" t="s">
        <v>6</v>
      </c>
      <c r="Y5">
        <v>32</v>
      </c>
      <c r="AB5">
        <v>0</v>
      </c>
      <c r="AC5">
        <f>200-6</f>
        <v>194</v>
      </c>
      <c r="AE5">
        <v>0</v>
      </c>
      <c r="AF5">
        <v>0</v>
      </c>
    </row>
    <row r="6" spans="2:33" x14ac:dyDescent="0.4">
      <c r="B6" t="s">
        <v>101</v>
      </c>
      <c r="C6">
        <v>80</v>
      </c>
      <c r="D6">
        <v>80</v>
      </c>
      <c r="E6">
        <v>80</v>
      </c>
      <c r="F6">
        <v>80</v>
      </c>
      <c r="G6">
        <v>80</v>
      </c>
      <c r="H6">
        <v>80</v>
      </c>
      <c r="I6">
        <v>80</v>
      </c>
      <c r="J6">
        <v>80</v>
      </c>
      <c r="K6">
        <v>80</v>
      </c>
      <c r="L6">
        <v>80</v>
      </c>
      <c r="M6">
        <v>80</v>
      </c>
      <c r="N6">
        <v>80</v>
      </c>
      <c r="O6">
        <v>80</v>
      </c>
      <c r="P6">
        <v>80</v>
      </c>
      <c r="Q6">
        <v>80</v>
      </c>
      <c r="R6">
        <v>80</v>
      </c>
      <c r="S6">
        <v>80</v>
      </c>
      <c r="W6" t="s">
        <v>12</v>
      </c>
      <c r="Y6" t="s">
        <v>16</v>
      </c>
      <c r="AF6">
        <v>14</v>
      </c>
    </row>
    <row r="7" spans="2:33" x14ac:dyDescent="0.4">
      <c r="B7" t="s">
        <v>43</v>
      </c>
      <c r="C7">
        <f>C5*0.04</f>
        <v>3.3280639999999999</v>
      </c>
      <c r="D7">
        <f t="shared" ref="D7:S7" si="3">D5*0.04</f>
        <v>3.3566719999999997</v>
      </c>
      <c r="E7">
        <f t="shared" si="3"/>
        <v>3.3852799999999998</v>
      </c>
      <c r="F7">
        <f t="shared" si="3"/>
        <v>3.4138879999999996</v>
      </c>
      <c r="G7">
        <f t="shared" si="3"/>
        <v>3.4424959999999998</v>
      </c>
      <c r="H7">
        <f t="shared" si="3"/>
        <v>3.471104</v>
      </c>
      <c r="I7">
        <f t="shared" si="3"/>
        <v>3.4997119999999997</v>
      </c>
      <c r="J7">
        <f t="shared" si="3"/>
        <v>3.5283199999999999</v>
      </c>
      <c r="K7">
        <f t="shared" si="3"/>
        <v>3.5569279999999996</v>
      </c>
      <c r="L7">
        <f t="shared" si="3"/>
        <v>3.5855359999999998</v>
      </c>
      <c r="M7">
        <f t="shared" si="3"/>
        <v>3.614144</v>
      </c>
      <c r="N7">
        <f t="shared" si="3"/>
        <v>3.6427519999999998</v>
      </c>
      <c r="O7">
        <f t="shared" si="3"/>
        <v>3.67136</v>
      </c>
      <c r="P7">
        <f t="shared" si="3"/>
        <v>3.6999680000000001</v>
      </c>
      <c r="Q7">
        <f t="shared" si="3"/>
        <v>3.7285759999999999</v>
      </c>
      <c r="R7">
        <f t="shared" si="3"/>
        <v>3.7571839999999996</v>
      </c>
      <c r="S7">
        <f t="shared" si="3"/>
        <v>3.7857920000000003</v>
      </c>
    </row>
    <row r="8" spans="2:33" x14ac:dyDescent="0.4">
      <c r="B8" t="s">
        <v>99</v>
      </c>
      <c r="C8">
        <f t="shared" ref="C8:S8" si="4">7.152*C3/100</f>
        <v>130.16639999999998</v>
      </c>
      <c r="D8">
        <f t="shared" si="4"/>
        <v>128.73599999999999</v>
      </c>
      <c r="E8">
        <f t="shared" si="4"/>
        <v>127.3056</v>
      </c>
      <c r="F8">
        <f t="shared" si="4"/>
        <v>125.87520000000001</v>
      </c>
      <c r="G8">
        <f t="shared" si="4"/>
        <v>124.4448</v>
      </c>
      <c r="H8">
        <f t="shared" si="4"/>
        <v>123.01440000000001</v>
      </c>
      <c r="I8">
        <f t="shared" si="4"/>
        <v>121.584</v>
      </c>
      <c r="J8">
        <f t="shared" si="4"/>
        <v>120.15360000000001</v>
      </c>
      <c r="K8">
        <f t="shared" si="4"/>
        <v>118.72319999999999</v>
      </c>
      <c r="L8">
        <f t="shared" si="4"/>
        <v>117.2928</v>
      </c>
      <c r="M8">
        <f t="shared" si="4"/>
        <v>115.86239999999999</v>
      </c>
      <c r="N8">
        <f t="shared" si="4"/>
        <v>114.432</v>
      </c>
      <c r="O8">
        <f t="shared" si="4"/>
        <v>113.0016</v>
      </c>
      <c r="P8">
        <f t="shared" si="4"/>
        <v>111.5712</v>
      </c>
      <c r="Q8">
        <f t="shared" si="4"/>
        <v>110.1408</v>
      </c>
      <c r="R8">
        <f t="shared" si="4"/>
        <v>108.71040000000001</v>
      </c>
      <c r="S8">
        <f t="shared" si="4"/>
        <v>107.28</v>
      </c>
      <c r="W8" t="s">
        <v>11</v>
      </c>
      <c r="X8">
        <f>MIN(130,SUM(X4:AG4))</f>
        <v>115.2016</v>
      </c>
      <c r="Y8" t="s">
        <v>30</v>
      </c>
      <c r="Z8" t="s">
        <v>74</v>
      </c>
      <c r="AB8">
        <f>MIN(80,X8)</f>
        <v>80</v>
      </c>
      <c r="AD8" t="s">
        <v>77</v>
      </c>
      <c r="AF8">
        <f>X9*0.04</f>
        <v>3.3280640000000008</v>
      </c>
      <c r="AG8" t="s">
        <v>30</v>
      </c>
    </row>
    <row r="9" spans="2:33" x14ac:dyDescent="0.4">
      <c r="B9" t="s">
        <v>100</v>
      </c>
      <c r="C9">
        <f t="shared" ref="C9:S9" si="5">2.37*C3/100</f>
        <v>43.134000000000007</v>
      </c>
      <c r="D9">
        <f t="shared" si="5"/>
        <v>42.66</v>
      </c>
      <c r="E9">
        <f t="shared" si="5"/>
        <v>42.186000000000007</v>
      </c>
      <c r="F9">
        <f t="shared" si="5"/>
        <v>41.711999999999996</v>
      </c>
      <c r="G9">
        <f t="shared" si="5"/>
        <v>41.238</v>
      </c>
      <c r="H9">
        <f t="shared" si="5"/>
        <v>40.764000000000003</v>
      </c>
      <c r="I9">
        <f t="shared" si="5"/>
        <v>40.29</v>
      </c>
      <c r="J9">
        <f t="shared" si="5"/>
        <v>39.816000000000003</v>
      </c>
      <c r="K9">
        <f t="shared" si="5"/>
        <v>39.342000000000006</v>
      </c>
      <c r="L9">
        <f t="shared" si="5"/>
        <v>38.868000000000002</v>
      </c>
      <c r="M9">
        <f t="shared" si="5"/>
        <v>38.393999999999998</v>
      </c>
      <c r="N9">
        <f t="shared" si="5"/>
        <v>37.92</v>
      </c>
      <c r="O9">
        <f t="shared" si="5"/>
        <v>37.446000000000005</v>
      </c>
      <c r="P9">
        <f t="shared" si="5"/>
        <v>36.972000000000001</v>
      </c>
      <c r="Q9">
        <f t="shared" si="5"/>
        <v>36.498000000000005</v>
      </c>
      <c r="R9">
        <f t="shared" si="5"/>
        <v>36.024000000000001</v>
      </c>
      <c r="S9">
        <f t="shared" si="5"/>
        <v>35.549999999999997</v>
      </c>
      <c r="W9" t="s">
        <v>10</v>
      </c>
      <c r="X9">
        <f>SUM(X4:Y4,AB4:AG4)</f>
        <v>83.201600000000013</v>
      </c>
      <c r="Y9" t="s">
        <v>30</v>
      </c>
      <c r="Z9" t="s">
        <v>75</v>
      </c>
      <c r="AB9">
        <f>MIN(80,X9)</f>
        <v>80</v>
      </c>
      <c r="AD9" t="s">
        <v>85</v>
      </c>
      <c r="AF9">
        <f>7.152*C3/100</f>
        <v>130.16639999999998</v>
      </c>
      <c r="AG9" t="s">
        <v>30</v>
      </c>
    </row>
    <row r="10" spans="2:33" x14ac:dyDescent="0.4">
      <c r="W10" t="s">
        <v>6</v>
      </c>
      <c r="X10">
        <f>SUM(X5:Z5,AB5:AF5)</f>
        <v>226</v>
      </c>
      <c r="Y10" t="s">
        <v>30</v>
      </c>
      <c r="AD10" t="s">
        <v>86</v>
      </c>
      <c r="AF10">
        <f>2.37*C3/100</f>
        <v>43.134000000000007</v>
      </c>
      <c r="AG10" t="s">
        <v>30</v>
      </c>
    </row>
    <row r="11" spans="2:33" x14ac:dyDescent="0.4">
      <c r="B11" t="s">
        <v>104</v>
      </c>
      <c r="C11">
        <f>((C4-80)*1.4)+15+20+14</f>
        <v>98.282240000000002</v>
      </c>
      <c r="D11">
        <f t="shared" ref="D11:S11" si="6">((D4-80)*1.4)+15+20+14</f>
        <v>99.283519999999982</v>
      </c>
      <c r="E11">
        <f t="shared" si="6"/>
        <v>100.28479999999999</v>
      </c>
      <c r="F11">
        <f t="shared" si="6"/>
        <v>101.28607999999997</v>
      </c>
      <c r="G11">
        <f t="shared" si="6"/>
        <v>102.28735999999999</v>
      </c>
      <c r="H11">
        <f t="shared" si="6"/>
        <v>103.28863999999999</v>
      </c>
      <c r="I11">
        <f t="shared" si="6"/>
        <v>104.28991999999998</v>
      </c>
      <c r="J11">
        <f t="shared" si="6"/>
        <v>105.2912</v>
      </c>
      <c r="K11">
        <f t="shared" si="6"/>
        <v>106.29247999999998</v>
      </c>
      <c r="L11">
        <f t="shared" si="6"/>
        <v>107.29375999999999</v>
      </c>
      <c r="M11">
        <f t="shared" si="6"/>
        <v>108.29504</v>
      </c>
      <c r="N11">
        <f t="shared" si="6"/>
        <v>109.29631999999998</v>
      </c>
      <c r="O11">
        <f t="shared" si="6"/>
        <v>110.29759999999999</v>
      </c>
      <c r="P11">
        <f t="shared" si="6"/>
        <v>111.29888</v>
      </c>
      <c r="Q11">
        <f t="shared" si="6"/>
        <v>112.30015999999999</v>
      </c>
      <c r="R11">
        <f t="shared" si="6"/>
        <v>113.30143999999999</v>
      </c>
      <c r="S11">
        <f t="shared" si="6"/>
        <v>114.30272000000001</v>
      </c>
      <c r="W11" t="s">
        <v>18</v>
      </c>
      <c r="X11">
        <f>X10-32</f>
        <v>194</v>
      </c>
      <c r="Y11" t="s">
        <v>30</v>
      </c>
    </row>
    <row r="12" spans="2:33" x14ac:dyDescent="0.4">
      <c r="B12" t="s">
        <v>105</v>
      </c>
      <c r="C12">
        <f>((C5-80)*1.4)+15+20+14</f>
        <v>53.482239999999997</v>
      </c>
      <c r="D12">
        <f t="shared" ref="D12:S12" si="7">((D5-80)*1.4)+15+20+14</f>
        <v>54.483519999999992</v>
      </c>
      <c r="E12">
        <f t="shared" si="7"/>
        <v>55.484799999999986</v>
      </c>
      <c r="F12">
        <f t="shared" si="7"/>
        <v>56.48607999999998</v>
      </c>
      <c r="G12">
        <f t="shared" si="7"/>
        <v>57.487359999999995</v>
      </c>
      <c r="H12">
        <f t="shared" si="7"/>
        <v>58.48863999999999</v>
      </c>
      <c r="I12">
        <f t="shared" si="7"/>
        <v>59.489919999999984</v>
      </c>
      <c r="J12">
        <f t="shared" si="7"/>
        <v>60.491199999999999</v>
      </c>
      <c r="K12">
        <f t="shared" si="7"/>
        <v>61.492479999999993</v>
      </c>
      <c r="L12">
        <f t="shared" si="7"/>
        <v>62.493759999999988</v>
      </c>
      <c r="M12">
        <f t="shared" si="7"/>
        <v>63.495040000000003</v>
      </c>
      <c r="N12">
        <f t="shared" si="7"/>
        <v>64.496319999999997</v>
      </c>
      <c r="O12">
        <f t="shared" si="7"/>
        <v>65.497599999999991</v>
      </c>
      <c r="P12">
        <f t="shared" si="7"/>
        <v>66.49888</v>
      </c>
      <c r="Q12">
        <f t="shared" si="7"/>
        <v>67.500159999999994</v>
      </c>
      <c r="R12">
        <f t="shared" si="7"/>
        <v>68.501439999999988</v>
      </c>
      <c r="S12">
        <f t="shared" si="7"/>
        <v>69.502720000000011</v>
      </c>
      <c r="AD12" t="s">
        <v>87</v>
      </c>
    </row>
    <row r="13" spans="2:33" x14ac:dyDescent="0.4">
      <c r="W13" t="s">
        <v>17</v>
      </c>
      <c r="X13">
        <f>((X8-80)*1.4)+15</f>
        <v>64.282240000000002</v>
      </c>
      <c r="Y13" t="s">
        <v>30</v>
      </c>
      <c r="AD13" t="s">
        <v>88</v>
      </c>
    </row>
    <row r="14" spans="2:33" x14ac:dyDescent="0.4">
      <c r="B14" s="6" t="s">
        <v>107</v>
      </c>
      <c r="C14" s="6">
        <f>(C6/100*$X$10/100*1.12+(1-C6/100))*(C11/100+1)*(1+C7/100)*(1+C8/100)</f>
        <v>10.492192296683264</v>
      </c>
      <c r="D14" s="6">
        <f t="shared" ref="D14:S14" si="8">(D6/100*$X$10/100*1.12+(1-D6/100))*(D11/100+1)*(1+D7/100)*(1+D8/100)</f>
        <v>10.482542514577002</v>
      </c>
      <c r="E14" s="6">
        <f t="shared" si="8"/>
        <v>10.472226875709746</v>
      </c>
      <c r="F14" s="6">
        <f t="shared" si="8"/>
        <v>10.461244833098272</v>
      </c>
      <c r="G14" s="6">
        <f t="shared" si="8"/>
        <v>10.449595839759379</v>
      </c>
      <c r="H14" s="6">
        <f t="shared" si="8"/>
        <v>10.437279348709845</v>
      </c>
      <c r="I14" s="6">
        <f t="shared" si="8"/>
        <v>10.424294812966462</v>
      </c>
      <c r="J14" s="6">
        <f t="shared" si="8"/>
        <v>10.410641685546011</v>
      </c>
      <c r="K14" s="6">
        <f t="shared" si="8"/>
        <v>10.396319419465284</v>
      </c>
      <c r="L14" s="6">
        <f t="shared" si="8"/>
        <v>10.381327467741064</v>
      </c>
      <c r="M14" s="6">
        <f t="shared" si="8"/>
        <v>10.365665283390143</v>
      </c>
      <c r="N14" s="6">
        <f t="shared" si="8"/>
        <v>10.349332319429303</v>
      </c>
      <c r="O14" s="6">
        <f t="shared" si="8"/>
        <v>10.332328028875335</v>
      </c>
      <c r="P14" s="6">
        <f t="shared" si="8"/>
        <v>10.314651864745027</v>
      </c>
      <c r="Q14" s="6">
        <f t="shared" si="8"/>
        <v>10.296303280055156</v>
      </c>
      <c r="R14" s="6">
        <f t="shared" si="8"/>
        <v>10.277281727822514</v>
      </c>
      <c r="S14" s="6">
        <f t="shared" si="8"/>
        <v>10.257586661063893</v>
      </c>
      <c r="W14" t="s">
        <v>19</v>
      </c>
      <c r="X14">
        <f>((X9-80)*1.4)+15</f>
        <v>19.482240000000019</v>
      </c>
      <c r="Y14" t="s">
        <v>30</v>
      </c>
      <c r="AD14" t="s">
        <v>89</v>
      </c>
    </row>
    <row r="15" spans="2:33" x14ac:dyDescent="0.4">
      <c r="B15" s="6" t="s">
        <v>108</v>
      </c>
      <c r="C15" s="6">
        <f>(C6/100*$X$10/100*1.12+(1-C6/100))*(C12/100+1)*(1+C9/100)</f>
        <v>4.88790937007784</v>
      </c>
      <c r="D15" s="6">
        <f t="shared" ref="D15:S15" si="9">(D6/100*$X$10/100*1.12+(1-D6/100))*(D12/100+1)*(1+D9/100)</f>
        <v>4.9035045648361484</v>
      </c>
      <c r="E15" s="6">
        <f t="shared" si="9"/>
        <v>4.918888563400909</v>
      </c>
      <c r="F15" s="6">
        <f t="shared" si="9"/>
        <v>4.9340613657721244</v>
      </c>
      <c r="G15" s="6">
        <f t="shared" si="9"/>
        <v>4.9490229719497938</v>
      </c>
      <c r="H15" s="6">
        <f t="shared" si="9"/>
        <v>4.9637733819339163</v>
      </c>
      <c r="I15" s="6">
        <f t="shared" si="9"/>
        <v>4.9783125957244936</v>
      </c>
      <c r="J15" s="6">
        <f t="shared" si="9"/>
        <v>4.992640613321524</v>
      </c>
      <c r="K15" s="6">
        <f t="shared" si="9"/>
        <v>5.0067574347250074</v>
      </c>
      <c r="L15" s="6">
        <f t="shared" si="9"/>
        <v>5.0206630599349449</v>
      </c>
      <c r="M15" s="6">
        <f t="shared" si="9"/>
        <v>5.0343574889513381</v>
      </c>
      <c r="N15" s="6">
        <f t="shared" si="9"/>
        <v>5.0478407217741825</v>
      </c>
      <c r="O15" s="6">
        <f t="shared" si="9"/>
        <v>5.0611127584034818</v>
      </c>
      <c r="P15" s="6">
        <f t="shared" si="9"/>
        <v>5.074173598839236</v>
      </c>
      <c r="Q15" s="6">
        <f t="shared" si="9"/>
        <v>5.0870232430814424</v>
      </c>
      <c r="R15" s="6">
        <f t="shared" si="9"/>
        <v>5.0996616911301027</v>
      </c>
      <c r="S15" s="6">
        <f t="shared" si="9"/>
        <v>5.112088942985217</v>
      </c>
    </row>
    <row r="16" spans="2:33" x14ac:dyDescent="0.4">
      <c r="W16" t="s">
        <v>15</v>
      </c>
      <c r="X16">
        <f>20+14+X13</f>
        <v>98.282240000000002</v>
      </c>
      <c r="Y16" t="s">
        <v>30</v>
      </c>
    </row>
    <row r="17" spans="2:31" x14ac:dyDescent="0.4">
      <c r="B17" s="6" t="s">
        <v>107</v>
      </c>
      <c r="C17" s="6">
        <f>C14/$C$14*100</f>
        <v>100</v>
      </c>
      <c r="D17" s="6">
        <f t="shared" ref="D17:R17" si="10">D14/$C$14*100</f>
        <v>99.908028924428763</v>
      </c>
      <c r="E17" s="6">
        <f t="shared" si="10"/>
        <v>99.809711636910919</v>
      </c>
      <c r="F17" s="6">
        <f t="shared" si="10"/>
        <v>99.705042924205884</v>
      </c>
      <c r="G17" s="6">
        <f t="shared" si="10"/>
        <v>99.594017573073359</v>
      </c>
      <c r="H17" s="6">
        <f t="shared" si="10"/>
        <v>99.476630370272773</v>
      </c>
      <c r="I17" s="6">
        <f t="shared" si="10"/>
        <v>99.352876102563755</v>
      </c>
      <c r="J17" s="6">
        <f t="shared" si="10"/>
        <v>99.222749556705779</v>
      </c>
      <c r="K17" s="6">
        <f t="shared" si="10"/>
        <v>99.086245519458444</v>
      </c>
      <c r="L17" s="6">
        <f t="shared" si="10"/>
        <v>98.943358777581253</v>
      </c>
      <c r="M17" s="6">
        <f t="shared" si="10"/>
        <v>98.794084117833819</v>
      </c>
      <c r="N17" s="6">
        <f t="shared" si="10"/>
        <v>98.638416326975616</v>
      </c>
      <c r="O17" s="6">
        <f t="shared" si="10"/>
        <v>98.476350191766258</v>
      </c>
      <c r="P17" s="6">
        <f t="shared" si="10"/>
        <v>98.307880498965318</v>
      </c>
      <c r="Q17" s="6">
        <f t="shared" si="10"/>
        <v>98.133002035332211</v>
      </c>
      <c r="R17" s="6">
        <f t="shared" si="10"/>
        <v>97.951709587626539</v>
      </c>
      <c r="S17" s="6">
        <f>S14/$C$14*100</f>
        <v>97.763997942607929</v>
      </c>
      <c r="W17" t="s">
        <v>20</v>
      </c>
      <c r="X17">
        <f>20+14+X14</f>
        <v>53.482240000000019</v>
      </c>
      <c r="Y17" t="s">
        <v>30</v>
      </c>
    </row>
    <row r="18" spans="2:31" x14ac:dyDescent="0.4">
      <c r="B18" s="6" t="s">
        <v>108</v>
      </c>
      <c r="C18" s="6">
        <f>C15/$C$15*100</f>
        <v>100</v>
      </c>
      <c r="D18" s="6">
        <f t="shared" ref="D18:S18" si="11">D15/$C$15*100</f>
        <v>100.31905654498787</v>
      </c>
      <c r="E18" s="6">
        <f t="shared" si="11"/>
        <v>100.63379230213869</v>
      </c>
      <c r="F18" s="6">
        <f t="shared" si="11"/>
        <v>100.94420727145253</v>
      </c>
      <c r="G18" s="6">
        <f t="shared" si="11"/>
        <v>101.25030145292936</v>
      </c>
      <c r="H18" s="6">
        <f t="shared" si="11"/>
        <v>101.55207484656918</v>
      </c>
      <c r="I18" s="6">
        <f t="shared" si="11"/>
        <v>101.84952745237202</v>
      </c>
      <c r="J18" s="6">
        <f t="shared" si="11"/>
        <v>102.14265927033783</v>
      </c>
      <c r="K18" s="6">
        <f t="shared" si="11"/>
        <v>102.43147030046661</v>
      </c>
      <c r="L18" s="6">
        <f t="shared" si="11"/>
        <v>102.7159605427584</v>
      </c>
      <c r="M18" s="6">
        <f t="shared" si="11"/>
        <v>102.99612999721322</v>
      </c>
      <c r="N18" s="6">
        <f t="shared" si="11"/>
        <v>103.27197866383098</v>
      </c>
      <c r="O18" s="6">
        <f t="shared" si="11"/>
        <v>103.54350654261178</v>
      </c>
      <c r="P18" s="6">
        <f t="shared" si="11"/>
        <v>103.81071363355557</v>
      </c>
      <c r="Q18" s="6">
        <f t="shared" si="11"/>
        <v>104.07359993666232</v>
      </c>
      <c r="R18" s="6">
        <f t="shared" si="11"/>
        <v>104.33216545193207</v>
      </c>
      <c r="S18" s="6">
        <f t="shared" si="11"/>
        <v>104.58641017936483</v>
      </c>
    </row>
    <row r="19" spans="2:31" x14ac:dyDescent="0.4">
      <c r="W19" s="9" t="s">
        <v>91</v>
      </c>
      <c r="X19" s="10"/>
      <c r="Y19" s="10"/>
      <c r="Z19" s="10"/>
      <c r="AA19" s="10"/>
      <c r="AB19" s="10"/>
    </row>
    <row r="20" spans="2:31" x14ac:dyDescent="0.4">
      <c r="W20" t="s">
        <v>21</v>
      </c>
      <c r="Z20">
        <f>(AB8/100*X10/100*1.12+(1-AB8/100))*(X16/100+1)*(1+AF8/100)*(1+AF9/100)</f>
        <v>10.492192296683264</v>
      </c>
      <c r="AB20" t="s">
        <v>94</v>
      </c>
      <c r="AC20">
        <f>(100/100*X10/100*1.12+(1-100/100))*(X16/100+1)*(1+AF8/100)*(1+AF9/100)</f>
        <v>11.93632116593767</v>
      </c>
      <c r="AD20" t="s">
        <v>95</v>
      </c>
      <c r="AE20">
        <f>(0/100*X10/100*1.12+(1-0/100))*(X16/100+1)*(1+AF8/100)*(1+AF9/100)</f>
        <v>4.7156768196656405</v>
      </c>
    </row>
    <row r="21" spans="2:31" x14ac:dyDescent="0.4">
      <c r="W21" t="s">
        <v>22</v>
      </c>
      <c r="Z21">
        <f>(AB9/100*X10/100*1.12+(1-AB9/100))*(X17/100+1)*(1+AF10/100)</f>
        <v>4.88790937007784</v>
      </c>
      <c r="AB21" t="s">
        <v>94</v>
      </c>
      <c r="AC21">
        <f>(100/100*X10/100*1.12+(1-100/100))*(X17/100+1)*(1+AF10/100)</f>
        <v>5.5606735390933002</v>
      </c>
      <c r="AD21" t="s">
        <v>95</v>
      </c>
      <c r="AE21">
        <f>(0/100*X10/100*1.12+(1-0/100))*(X17/100+1)*(1+AF10/100)</f>
        <v>2.1968526940160005</v>
      </c>
    </row>
  </sheetData>
  <mergeCells count="2">
    <mergeCell ref="Y1:AD1"/>
    <mergeCell ref="W19:AB19"/>
  </mergeCells>
  <phoneticPr fontId="1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4AD08-7537-4264-91B0-F27BB14C6FDA}">
  <dimension ref="B2:Y30"/>
  <sheetViews>
    <sheetView topLeftCell="J1" workbookViewId="0">
      <selection activeCell="AC36" sqref="AC36"/>
    </sheetView>
  </sheetViews>
  <sheetFormatPr defaultRowHeight="17.399999999999999" x14ac:dyDescent="0.4"/>
  <cols>
    <col min="2" max="2" width="12.59765625" customWidth="1"/>
    <col min="9" max="9" width="12.59765625" customWidth="1"/>
    <col min="15" max="15" width="14.3984375" bestFit="1" customWidth="1"/>
    <col min="16" max="16" width="11.59765625" bestFit="1" customWidth="1"/>
    <col min="17" max="17" width="13.69921875" bestFit="1" customWidth="1"/>
    <col min="18" max="18" width="16.5" bestFit="1" customWidth="1"/>
    <col min="22" max="22" width="14.3984375" bestFit="1" customWidth="1"/>
    <col min="23" max="23" width="11.59765625" bestFit="1" customWidth="1"/>
    <col min="24" max="24" width="13.69921875" bestFit="1" customWidth="1"/>
    <col min="25" max="25" width="16.5" bestFit="1" customWidth="1"/>
  </cols>
  <sheetData>
    <row r="2" spans="2:25" x14ac:dyDescent="0.4">
      <c r="B2" t="s">
        <v>57</v>
      </c>
      <c r="O2" t="s">
        <v>57</v>
      </c>
    </row>
    <row r="4" spans="2:25" x14ac:dyDescent="0.4">
      <c r="B4" t="s">
        <v>58</v>
      </c>
      <c r="O4" t="s">
        <v>58</v>
      </c>
    </row>
    <row r="5" spans="2:25" x14ac:dyDescent="0.4">
      <c r="B5" t="s">
        <v>56</v>
      </c>
      <c r="C5" t="s">
        <v>69</v>
      </c>
      <c r="D5" t="s">
        <v>70</v>
      </c>
      <c r="E5" t="s">
        <v>71</v>
      </c>
      <c r="I5" t="s">
        <v>72</v>
      </c>
      <c r="J5" t="s">
        <v>69</v>
      </c>
      <c r="K5" t="s">
        <v>70</v>
      </c>
      <c r="L5" t="s">
        <v>71</v>
      </c>
      <c r="O5" t="s">
        <v>56</v>
      </c>
      <c r="P5" t="s">
        <v>69</v>
      </c>
      <c r="Q5" t="s">
        <v>70</v>
      </c>
      <c r="R5" t="s">
        <v>71</v>
      </c>
      <c r="V5" t="s">
        <v>72</v>
      </c>
      <c r="W5" t="s">
        <v>69</v>
      </c>
      <c r="X5" t="s">
        <v>70</v>
      </c>
      <c r="Y5" t="s">
        <v>71</v>
      </c>
    </row>
    <row r="6" spans="2:25" x14ac:dyDescent="0.4">
      <c r="B6" t="s">
        <v>59</v>
      </c>
      <c r="C6">
        <v>4.1127668736</v>
      </c>
      <c r="D6">
        <v>3.1586755200000001</v>
      </c>
      <c r="E6">
        <v>2.8440719999999997</v>
      </c>
      <c r="I6" t="s">
        <v>59</v>
      </c>
      <c r="J6">
        <v>4.2209975808000006</v>
      </c>
      <c r="K6">
        <v>3.2417985600000003</v>
      </c>
      <c r="L6">
        <v>2.9189159999999998</v>
      </c>
      <c r="O6" t="s">
        <v>59</v>
      </c>
      <c r="P6" s="5">
        <f>C6/C$6*100</f>
        <v>100</v>
      </c>
      <c r="Q6" s="5">
        <f t="shared" ref="Q6:R15" si="0">D6/D$6*100</f>
        <v>100</v>
      </c>
      <c r="R6" s="5">
        <f t="shared" si="0"/>
        <v>100</v>
      </c>
      <c r="V6" t="s">
        <v>59</v>
      </c>
      <c r="W6" s="5">
        <f>J6/J$6*100</f>
        <v>100</v>
      </c>
      <c r="X6" s="5">
        <f t="shared" ref="X6:X15" si="1">K6/K$6*100</f>
        <v>100</v>
      </c>
      <c r="Y6" s="5">
        <f>L6/L$6*100</f>
        <v>100</v>
      </c>
    </row>
    <row r="7" spans="2:25" x14ac:dyDescent="0.4">
      <c r="B7" t="s">
        <v>60</v>
      </c>
      <c r="C7">
        <v>4.1605416652800011</v>
      </c>
      <c r="D7">
        <v>3.1586755200000001</v>
      </c>
      <c r="E7">
        <v>2.9578348799999996</v>
      </c>
      <c r="I7" t="s">
        <v>60</v>
      </c>
      <c r="J7">
        <v>4.2700296038400012</v>
      </c>
      <c r="K7">
        <v>3.2417985600000003</v>
      </c>
      <c r="L7">
        <v>3.03567264</v>
      </c>
      <c r="O7" t="s">
        <v>60</v>
      </c>
      <c r="P7" s="5">
        <f t="shared" ref="P7:P15" si="2">C7/C$6*100</f>
        <v>101.16162168069067</v>
      </c>
      <c r="Q7" s="5">
        <f t="shared" si="0"/>
        <v>100</v>
      </c>
      <c r="R7" s="5">
        <f t="shared" si="0"/>
        <v>104</v>
      </c>
      <c r="V7" t="s">
        <v>60</v>
      </c>
      <c r="W7" s="5">
        <f t="shared" ref="W7:W15" si="3">J7/J$6*100</f>
        <v>101.16162168069064</v>
      </c>
      <c r="X7" s="5">
        <f t="shared" si="1"/>
        <v>100</v>
      </c>
      <c r="Y7" s="5">
        <f t="shared" ref="Y7:Y15" si="4">L7/L$6*100</f>
        <v>104</v>
      </c>
    </row>
    <row r="8" spans="2:25" x14ac:dyDescent="0.4">
      <c r="B8" t="s">
        <v>61</v>
      </c>
      <c r="C8">
        <v>4.1407601663999998</v>
      </c>
      <c r="D8">
        <v>3.1247148288000006</v>
      </c>
      <c r="E8">
        <v>2.84328768</v>
      </c>
      <c r="I8" t="s">
        <v>61</v>
      </c>
      <c r="J8">
        <v>4.2497275391999993</v>
      </c>
      <c r="K8">
        <v>3.2069441664000005</v>
      </c>
      <c r="L8">
        <v>2.9181110400000003</v>
      </c>
      <c r="O8" t="s">
        <v>61</v>
      </c>
      <c r="P8" s="5">
        <f t="shared" si="2"/>
        <v>100.6806438016142</v>
      </c>
      <c r="Q8" s="5">
        <f t="shared" si="0"/>
        <v>98.924843942185007</v>
      </c>
      <c r="R8" s="5">
        <f t="shared" si="0"/>
        <v>99.972422639089316</v>
      </c>
      <c r="V8" t="s">
        <v>61</v>
      </c>
      <c r="W8" s="5">
        <f t="shared" si="3"/>
        <v>100.68064380161417</v>
      </c>
      <c r="X8" s="5">
        <f t="shared" si="1"/>
        <v>98.924843942184992</v>
      </c>
      <c r="Y8" s="5">
        <f t="shared" si="4"/>
        <v>99.972422639089316</v>
      </c>
    </row>
    <row r="9" spans="2:25" x14ac:dyDescent="0.4">
      <c r="B9" t="s">
        <v>62</v>
      </c>
      <c r="C9">
        <v>4.1563385949388802</v>
      </c>
      <c r="D9">
        <v>3.1247148288000006</v>
      </c>
      <c r="E9">
        <v>2.9388221460480004</v>
      </c>
      <c r="I9" t="s">
        <v>62</v>
      </c>
      <c r="J9">
        <v>4.2657159263846394</v>
      </c>
      <c r="K9">
        <v>3.2069441664000005</v>
      </c>
      <c r="L9">
        <v>3.0161595709440006</v>
      </c>
      <c r="O9" t="s">
        <v>62</v>
      </c>
      <c r="P9" s="5">
        <f t="shared" si="2"/>
        <v>101.05942599417847</v>
      </c>
      <c r="Q9" s="5">
        <f t="shared" si="0"/>
        <v>98.924843942185007</v>
      </c>
      <c r="R9" s="5">
        <f t="shared" si="0"/>
        <v>103.33149603976273</v>
      </c>
      <c r="V9" t="s">
        <v>62</v>
      </c>
      <c r="W9" s="5">
        <f t="shared" si="3"/>
        <v>101.05942599417845</v>
      </c>
      <c r="X9" s="5">
        <f t="shared" si="1"/>
        <v>98.924843942184992</v>
      </c>
      <c r="Y9" s="5">
        <f t="shared" si="4"/>
        <v>103.33149603976273</v>
      </c>
    </row>
    <row r="10" spans="2:25" x14ac:dyDescent="0.4">
      <c r="B10" t="s">
        <v>63</v>
      </c>
      <c r="C10">
        <v>4.0004780800000006</v>
      </c>
      <c r="D10">
        <v>3.0414118400000003</v>
      </c>
      <c r="E10">
        <v>3.2319121920000007</v>
      </c>
      <c r="I10" t="s">
        <v>63</v>
      </c>
      <c r="J10">
        <v>4.0939264</v>
      </c>
      <c r="K10">
        <v>3.1098564799999995</v>
      </c>
      <c r="L10">
        <v>3.3721459199999995</v>
      </c>
      <c r="O10" t="s">
        <v>63</v>
      </c>
      <c r="P10" s="5">
        <f t="shared" si="2"/>
        <v>97.269750582733366</v>
      </c>
      <c r="Q10" s="5">
        <f t="shared" si="0"/>
        <v>96.287568024714361</v>
      </c>
      <c r="R10" s="5">
        <f t="shared" si="0"/>
        <v>113.63679231749411</v>
      </c>
      <c r="V10" t="s">
        <v>63</v>
      </c>
      <c r="W10" s="5">
        <f t="shared" si="3"/>
        <v>96.989546230066381</v>
      </c>
      <c r="X10" s="5">
        <f t="shared" si="1"/>
        <v>95.929972897514006</v>
      </c>
      <c r="Y10" s="5">
        <f t="shared" si="4"/>
        <v>115.52733686067018</v>
      </c>
    </row>
    <row r="11" spans="2:25" x14ac:dyDescent="0.4">
      <c r="B11" t="s">
        <v>64</v>
      </c>
      <c r="C11">
        <v>4.0061098987520003</v>
      </c>
      <c r="D11">
        <v>3.0414118400000003</v>
      </c>
      <c r="E11">
        <v>3.2364620341248012</v>
      </c>
      <c r="I11" t="s">
        <v>64</v>
      </c>
      <c r="J11">
        <v>4.1026980823040011</v>
      </c>
      <c r="K11">
        <v>3.1098564799999995</v>
      </c>
      <c r="L11">
        <v>3.3793711091712</v>
      </c>
      <c r="O11" t="s">
        <v>64</v>
      </c>
      <c r="P11" s="5">
        <f t="shared" si="2"/>
        <v>97.406685617591535</v>
      </c>
      <c r="Q11" s="5">
        <f t="shared" si="0"/>
        <v>96.287568024714361</v>
      </c>
      <c r="R11" s="5">
        <f t="shared" si="0"/>
        <v>113.79676865159539</v>
      </c>
      <c r="V11" t="s">
        <v>64</v>
      </c>
      <c r="W11" s="5">
        <f t="shared" si="3"/>
        <v>97.197356875206296</v>
      </c>
      <c r="X11" s="5">
        <f t="shared" si="1"/>
        <v>95.929972897514006</v>
      </c>
      <c r="Y11" s="5">
        <f t="shared" si="4"/>
        <v>115.7748667372134</v>
      </c>
    </row>
    <row r="12" spans="2:25" x14ac:dyDescent="0.4">
      <c r="B12" t="s">
        <v>65</v>
      </c>
      <c r="C12">
        <v>4.1602727936000008</v>
      </c>
      <c r="D12">
        <v>3.0872195200000005</v>
      </c>
      <c r="E12">
        <v>2.8167708800000004</v>
      </c>
      <c r="I12" t="s">
        <v>65</v>
      </c>
      <c r="J12">
        <v>4.2738612224000017</v>
      </c>
      <c r="K12">
        <v>3.1548316799999996</v>
      </c>
      <c r="L12">
        <v>2.8843830400000003</v>
      </c>
      <c r="O12" t="s">
        <v>65</v>
      </c>
      <c r="P12" s="5">
        <f t="shared" si="2"/>
        <v>101.15508419173824</v>
      </c>
      <c r="Q12" s="5">
        <f t="shared" si="0"/>
        <v>97.737785994555111</v>
      </c>
      <c r="R12" s="5">
        <f t="shared" si="0"/>
        <v>99.040069309075179</v>
      </c>
      <c r="V12" t="s">
        <v>65</v>
      </c>
      <c r="W12" s="5">
        <f t="shared" si="3"/>
        <v>101.25239687036213</v>
      </c>
      <c r="X12" s="5">
        <f t="shared" si="1"/>
        <v>97.317326219060291</v>
      </c>
      <c r="Y12" s="5">
        <f t="shared" si="4"/>
        <v>98.816925187295581</v>
      </c>
    </row>
    <row r="13" spans="2:25" x14ac:dyDescent="0.4">
      <c r="B13" t="s">
        <v>66</v>
      </c>
      <c r="C13">
        <v>4.1695746813952015</v>
      </c>
      <c r="D13">
        <v>3.0872195200000005</v>
      </c>
      <c r="E13">
        <v>2.9114143815680005</v>
      </c>
      <c r="I13" t="s">
        <v>66</v>
      </c>
      <c r="J13">
        <v>4.2813889671168006</v>
      </c>
      <c r="K13">
        <v>3.1548316799999996</v>
      </c>
      <c r="L13">
        <v>2.9812983101440005</v>
      </c>
      <c r="O13" t="s">
        <v>66</v>
      </c>
      <c r="P13" s="5">
        <f t="shared" si="2"/>
        <v>101.38125523622195</v>
      </c>
      <c r="Q13" s="5">
        <f t="shared" si="0"/>
        <v>97.737785994555111</v>
      </c>
      <c r="R13" s="5">
        <f t="shared" si="0"/>
        <v>102.3678156378601</v>
      </c>
      <c r="V13" t="s">
        <v>66</v>
      </c>
      <c r="W13" s="5">
        <f t="shared" si="3"/>
        <v>101.43073728806435</v>
      </c>
      <c r="X13" s="5">
        <f t="shared" si="1"/>
        <v>97.317326219060291</v>
      </c>
      <c r="Y13" s="5">
        <f t="shared" si="4"/>
        <v>102.13717387358872</v>
      </c>
    </row>
    <row r="14" spans="2:25" x14ac:dyDescent="0.4">
      <c r="B14" t="s">
        <v>67</v>
      </c>
      <c r="C14">
        <v>4.1615422464000007</v>
      </c>
      <c r="D14">
        <v>3.0188101888000003</v>
      </c>
      <c r="E14">
        <v>2.7768815872000006</v>
      </c>
      <c r="I14" t="s">
        <v>67</v>
      </c>
      <c r="J14">
        <v>4.2709861376000013</v>
      </c>
      <c r="K14">
        <v>3.0792923392000007</v>
      </c>
      <c r="L14">
        <v>2.8373637376</v>
      </c>
      <c r="O14" t="s">
        <v>67</v>
      </c>
      <c r="P14" s="5">
        <f t="shared" si="2"/>
        <v>101.1859503419241</v>
      </c>
      <c r="Q14" s="5">
        <f t="shared" si="0"/>
        <v>95.572025986385583</v>
      </c>
      <c r="R14" s="5">
        <f t="shared" si="0"/>
        <v>97.637527713785062</v>
      </c>
      <c r="V14" t="s">
        <v>67</v>
      </c>
      <c r="W14" s="5">
        <f t="shared" si="3"/>
        <v>101.18428300047798</v>
      </c>
      <c r="X14" s="5">
        <f t="shared" si="1"/>
        <v>94.987158585202167</v>
      </c>
      <c r="Y14" s="5">
        <f t="shared" si="4"/>
        <v>97.206077105336377</v>
      </c>
    </row>
    <row r="15" spans="2:25" x14ac:dyDescent="0.4">
      <c r="B15" t="s">
        <v>68</v>
      </c>
      <c r="C15">
        <v>4.1624138476748804</v>
      </c>
      <c r="D15">
        <v>3.0188101888000003</v>
      </c>
      <c r="E15">
        <v>2.8701848085299209</v>
      </c>
      <c r="I15" t="s">
        <v>68</v>
      </c>
      <c r="J15">
        <v>4.2695813059379208</v>
      </c>
      <c r="K15">
        <v>3.0792923392000007</v>
      </c>
      <c r="L15">
        <v>2.9326991591833602</v>
      </c>
      <c r="O15" t="s">
        <v>68</v>
      </c>
      <c r="P15" s="5">
        <f t="shared" si="2"/>
        <v>101.20714291864113</v>
      </c>
      <c r="Q15" s="5">
        <f t="shared" si="0"/>
        <v>95.572025986385583</v>
      </c>
      <c r="R15" s="5">
        <f t="shared" si="0"/>
        <v>100.91814864496824</v>
      </c>
      <c r="V15" t="s">
        <v>68</v>
      </c>
      <c r="W15" s="5">
        <f t="shared" si="3"/>
        <v>101.15100101831169</v>
      </c>
      <c r="X15" s="5">
        <f t="shared" si="1"/>
        <v>94.987158585202167</v>
      </c>
      <c r="Y15" s="5">
        <f t="shared" si="4"/>
        <v>100.47220129607568</v>
      </c>
    </row>
    <row r="19" spans="2:25" x14ac:dyDescent="0.4">
      <c r="B19" t="s">
        <v>73</v>
      </c>
      <c r="O19" t="s">
        <v>73</v>
      </c>
    </row>
    <row r="20" spans="2:25" x14ac:dyDescent="0.4">
      <c r="B20" t="s">
        <v>56</v>
      </c>
      <c r="C20" t="s">
        <v>69</v>
      </c>
      <c r="D20" t="s">
        <v>70</v>
      </c>
      <c r="E20" t="s">
        <v>71</v>
      </c>
      <c r="I20" t="s">
        <v>72</v>
      </c>
      <c r="J20" t="s">
        <v>69</v>
      </c>
      <c r="K20" t="s">
        <v>70</v>
      </c>
      <c r="L20" t="s">
        <v>71</v>
      </c>
      <c r="O20" t="s">
        <v>56</v>
      </c>
      <c r="P20" t="s">
        <v>69</v>
      </c>
      <c r="Q20" t="s">
        <v>70</v>
      </c>
      <c r="R20" t="s">
        <v>71</v>
      </c>
      <c r="V20" t="s">
        <v>72</v>
      </c>
      <c r="W20" t="s">
        <v>69</v>
      </c>
      <c r="X20" t="s">
        <v>70</v>
      </c>
      <c r="Y20" t="s">
        <v>71</v>
      </c>
    </row>
    <row r="21" spans="2:25" x14ac:dyDescent="0.4">
      <c r="B21" t="s">
        <v>59</v>
      </c>
      <c r="C21">
        <v>4.3933819775999989</v>
      </c>
      <c r="D21">
        <v>3.4392906239999994</v>
      </c>
      <c r="E21">
        <v>3.0617664000000002</v>
      </c>
      <c r="I21" t="s">
        <v>59</v>
      </c>
      <c r="J21">
        <v>4.5089972927999993</v>
      </c>
      <c r="K21">
        <v>3.5297982719999998</v>
      </c>
      <c r="L21">
        <v>3.1423392000000003</v>
      </c>
      <c r="O21" t="s">
        <v>59</v>
      </c>
      <c r="P21" s="5">
        <f>C21/C$21*100</f>
        <v>100</v>
      </c>
      <c r="Q21" s="5">
        <f>D21/D$21*100</f>
        <v>100</v>
      </c>
      <c r="R21" s="5">
        <f>E21/E$21*100</f>
        <v>100</v>
      </c>
      <c r="V21" t="s">
        <v>59</v>
      </c>
      <c r="W21" s="5">
        <f>J21/J$21*100</f>
        <v>100</v>
      </c>
      <c r="X21" s="5">
        <f>K21/K$21*100</f>
        <v>100</v>
      </c>
      <c r="Y21" s="5">
        <f>L21/L$21*100</f>
        <v>100</v>
      </c>
    </row>
    <row r="22" spans="2:25" x14ac:dyDescent="0.4">
      <c r="B22" t="s">
        <v>60</v>
      </c>
      <c r="C22">
        <v>4.4866304609280006</v>
      </c>
      <c r="D22">
        <v>3.4392906239999994</v>
      </c>
      <c r="E22">
        <v>3.2087311872000002</v>
      </c>
      <c r="I22" t="s">
        <v>60</v>
      </c>
      <c r="J22">
        <v>4.6046996835840002</v>
      </c>
      <c r="K22">
        <v>3.5297982719999998</v>
      </c>
      <c r="L22">
        <v>3.2931714816000004</v>
      </c>
      <c r="O22" t="s">
        <v>60</v>
      </c>
      <c r="P22" s="5">
        <f t="shared" ref="P22:P30" si="5">C22/C$21*100</f>
        <v>102.12247611984198</v>
      </c>
      <c r="Q22" s="5">
        <f t="shared" ref="Q22:Q30" si="6">D22/D$21*100</f>
        <v>100</v>
      </c>
      <c r="R22" s="5">
        <f t="shared" ref="R22:R30" si="7">E22/E$21*100</f>
        <v>104.80000000000001</v>
      </c>
      <c r="V22" t="s">
        <v>60</v>
      </c>
      <c r="W22" s="5">
        <f t="shared" ref="W22:W30" si="8">J22/J$21*100</f>
        <v>102.12247611984198</v>
      </c>
      <c r="X22" s="5">
        <f t="shared" ref="X22:X30" si="9">K22/K$21*100</f>
        <v>100</v>
      </c>
      <c r="Y22" s="5">
        <f t="shared" ref="Y22:Y30" si="10">L22/L$21*100</f>
        <v>104.80000000000001</v>
      </c>
    </row>
    <row r="23" spans="2:25" x14ac:dyDescent="0.4">
      <c r="B23" t="s">
        <v>61</v>
      </c>
      <c r="C23">
        <v>4.4395970304000008</v>
      </c>
      <c r="D23">
        <v>3.4235516927999998</v>
      </c>
      <c r="E23">
        <v>3.0751180800000002</v>
      </c>
      <c r="I23" t="s">
        <v>61</v>
      </c>
      <c r="J23">
        <v>4.5564285312000008</v>
      </c>
      <c r="K23">
        <v>3.5136451584000001</v>
      </c>
      <c r="L23">
        <v>3.1560422400000001</v>
      </c>
      <c r="O23" t="s">
        <v>61</v>
      </c>
      <c r="P23" s="5">
        <f t="shared" si="5"/>
        <v>101.05192430422925</v>
      </c>
      <c r="Q23" s="5">
        <f t="shared" si="6"/>
        <v>99.542378562306695</v>
      </c>
      <c r="R23" s="5">
        <f t="shared" si="7"/>
        <v>100.43607768378411</v>
      </c>
      <c r="V23" t="s">
        <v>61</v>
      </c>
      <c r="W23" s="5">
        <f t="shared" si="8"/>
        <v>101.05192430422925</v>
      </c>
      <c r="X23" s="5">
        <f t="shared" si="9"/>
        <v>99.542378562306695</v>
      </c>
      <c r="Y23" s="5">
        <f t="shared" si="10"/>
        <v>100.43607768378411</v>
      </c>
    </row>
    <row r="24" spans="2:25" x14ac:dyDescent="0.4">
      <c r="B24" t="s">
        <v>62</v>
      </c>
      <c r="C24">
        <v>4.4997768758476813</v>
      </c>
      <c r="D24">
        <v>3.4235516927999998</v>
      </c>
      <c r="E24">
        <v>3.2030429921280006</v>
      </c>
      <c r="I24" t="s">
        <v>62</v>
      </c>
      <c r="J24">
        <v>4.6181920567910417</v>
      </c>
      <c r="K24">
        <v>3.5136451584000001</v>
      </c>
      <c r="L24">
        <v>3.2873335971840003</v>
      </c>
      <c r="O24" t="s">
        <v>62</v>
      </c>
      <c r="P24" s="5">
        <f t="shared" si="5"/>
        <v>102.42170835110957</v>
      </c>
      <c r="Q24" s="5">
        <f t="shared" si="6"/>
        <v>99.542378562306695</v>
      </c>
      <c r="R24" s="5">
        <f t="shared" si="7"/>
        <v>104.61421851542954</v>
      </c>
      <c r="V24" t="s">
        <v>62</v>
      </c>
      <c r="W24" s="5">
        <f t="shared" si="8"/>
        <v>102.42170835110957</v>
      </c>
      <c r="X24" s="5">
        <f t="shared" si="9"/>
        <v>99.542378562306695</v>
      </c>
      <c r="Y24" s="5">
        <f t="shared" si="10"/>
        <v>104.61421851542951</v>
      </c>
    </row>
    <row r="25" spans="2:25" x14ac:dyDescent="0.4">
      <c r="B25" t="s">
        <v>63</v>
      </c>
      <c r="C25">
        <v>4.3119724800000006</v>
      </c>
      <c r="D25">
        <v>3.2695606399999999</v>
      </c>
      <c r="E25">
        <v>3.7108513919999999</v>
      </c>
      <c r="I25" t="s">
        <v>63</v>
      </c>
      <c r="J25">
        <v>4.4054208000000008</v>
      </c>
      <c r="K25">
        <v>3.33800528</v>
      </c>
      <c r="L25">
        <v>3.8609366400000007</v>
      </c>
      <c r="O25" t="s">
        <v>63</v>
      </c>
      <c r="P25" s="5">
        <f t="shared" si="5"/>
        <v>98.146997051131208</v>
      </c>
      <c r="Q25" s="5">
        <f t="shared" si="6"/>
        <v>95.064971165402753</v>
      </c>
      <c r="R25" s="5">
        <f t="shared" si="7"/>
        <v>121.19969021803882</v>
      </c>
      <c r="V25" t="s">
        <v>63</v>
      </c>
      <c r="W25" s="5">
        <f t="shared" si="8"/>
        <v>97.702892992076301</v>
      </c>
      <c r="X25" s="5">
        <f t="shared" si="9"/>
        <v>94.566460255777471</v>
      </c>
      <c r="Y25" s="5">
        <f t="shared" si="10"/>
        <v>122.86823268474645</v>
      </c>
    </row>
    <row r="26" spans="2:25" x14ac:dyDescent="0.4">
      <c r="B26" t="s">
        <v>64</v>
      </c>
      <c r="C26">
        <v>4.3615695083520007</v>
      </c>
      <c r="D26">
        <v>3.2695606399999999</v>
      </c>
      <c r="E26">
        <v>3.7535342251007999</v>
      </c>
      <c r="I26" t="s">
        <v>64</v>
      </c>
      <c r="J26">
        <v>4.4589052784640009</v>
      </c>
      <c r="K26">
        <v>3.33800528</v>
      </c>
      <c r="L26">
        <v>3.9078107507712012</v>
      </c>
      <c r="O26" t="s">
        <v>64</v>
      </c>
      <c r="P26" s="5">
        <f t="shared" si="5"/>
        <v>99.275900219689603</v>
      </c>
      <c r="Q26" s="5">
        <f t="shared" si="6"/>
        <v>95.064971165402753</v>
      </c>
      <c r="R26" s="5">
        <f t="shared" si="7"/>
        <v>122.59374931741363</v>
      </c>
      <c r="V26" t="s">
        <v>64</v>
      </c>
      <c r="W26" s="5">
        <f t="shared" si="8"/>
        <v>98.889065326874643</v>
      </c>
      <c r="X26" s="5">
        <f t="shared" si="9"/>
        <v>94.566460255777471</v>
      </c>
      <c r="Y26" s="5">
        <f t="shared" si="10"/>
        <v>124.35992749513487</v>
      </c>
    </row>
    <row r="27" spans="2:25" x14ac:dyDescent="0.4">
      <c r="B27" t="s">
        <v>65</v>
      </c>
      <c r="C27">
        <v>4.4758766976000004</v>
      </c>
      <c r="D27">
        <v>3.4028234240000006</v>
      </c>
      <c r="E27">
        <v>3.0782850560000004</v>
      </c>
      <c r="I27" t="s">
        <v>65</v>
      </c>
      <c r="J27">
        <v>4.6029875584000006</v>
      </c>
      <c r="K27">
        <v>3.4839580160000003</v>
      </c>
      <c r="L27">
        <v>3.1594196479999996</v>
      </c>
      <c r="O27" t="s">
        <v>65</v>
      </c>
      <c r="P27" s="5">
        <f t="shared" si="5"/>
        <v>101.8777042474478</v>
      </c>
      <c r="Q27" s="5">
        <f t="shared" si="6"/>
        <v>98.939688325681928</v>
      </c>
      <c r="R27" s="5">
        <f t="shared" si="7"/>
        <v>100.53951392242072</v>
      </c>
      <c r="V27" t="s">
        <v>65</v>
      </c>
      <c r="W27" s="5">
        <f t="shared" si="8"/>
        <v>102.0845048133004</v>
      </c>
      <c r="X27" s="5">
        <f t="shared" si="9"/>
        <v>98.701334963994242</v>
      </c>
      <c r="Y27" s="5">
        <f t="shared" si="10"/>
        <v>100.54355837842076</v>
      </c>
    </row>
    <row r="28" spans="2:25" x14ac:dyDescent="0.4">
      <c r="B28" t="s">
        <v>66</v>
      </c>
      <c r="C28">
        <v>4.5305799576576007</v>
      </c>
      <c r="D28">
        <v>3.4028234240000006</v>
      </c>
      <c r="E28">
        <v>3.2063417143296005</v>
      </c>
      <c r="I28" t="s">
        <v>66</v>
      </c>
      <c r="J28">
        <v>4.6573446441984014</v>
      </c>
      <c r="K28">
        <v>3.4839580160000003</v>
      </c>
      <c r="L28">
        <v>3.2908515053567999</v>
      </c>
      <c r="O28" t="s">
        <v>66</v>
      </c>
      <c r="P28" s="5">
        <f t="shared" si="5"/>
        <v>103.12283295095024</v>
      </c>
      <c r="Q28" s="5">
        <f t="shared" si="6"/>
        <v>98.939688325681928</v>
      </c>
      <c r="R28" s="5">
        <f t="shared" si="7"/>
        <v>104.72195770159345</v>
      </c>
      <c r="V28" t="s">
        <v>66</v>
      </c>
      <c r="W28" s="5">
        <f t="shared" si="8"/>
        <v>103.29002972867791</v>
      </c>
      <c r="X28" s="5">
        <f t="shared" si="9"/>
        <v>98.701334963994242</v>
      </c>
      <c r="Y28" s="5">
        <f t="shared" si="10"/>
        <v>104.72617040696306</v>
      </c>
    </row>
    <row r="29" spans="2:25" x14ac:dyDescent="0.4">
      <c r="B29" t="s">
        <v>67</v>
      </c>
      <c r="C29">
        <v>4.4976399104000002</v>
      </c>
      <c r="D29">
        <v>3.3549078528000007</v>
      </c>
      <c r="E29">
        <v>3.0553772032000008</v>
      </c>
      <c r="I29" t="s">
        <v>67</v>
      </c>
      <c r="J29">
        <v>4.6214843136000017</v>
      </c>
      <c r="K29">
        <v>3.429790515200001</v>
      </c>
      <c r="L29">
        <v>3.1302598656000002</v>
      </c>
      <c r="O29" t="s">
        <v>67</v>
      </c>
      <c r="P29" s="5">
        <f t="shared" si="5"/>
        <v>102.37306779450475</v>
      </c>
      <c r="Q29" s="5">
        <f t="shared" si="6"/>
        <v>97.546506520526052</v>
      </c>
      <c r="R29" s="5">
        <f t="shared" si="7"/>
        <v>99.791323178672314</v>
      </c>
      <c r="V29" t="s">
        <v>67</v>
      </c>
      <c r="W29" s="5">
        <f t="shared" si="8"/>
        <v>102.4947236269053</v>
      </c>
      <c r="X29" s="5">
        <f t="shared" si="9"/>
        <v>97.166757160223383</v>
      </c>
      <c r="Y29" s="5">
        <f t="shared" si="10"/>
        <v>99.615594191740968</v>
      </c>
    </row>
    <row r="30" spans="2:25" x14ac:dyDescent="0.4">
      <c r="B30" t="s">
        <v>68</v>
      </c>
      <c r="C30">
        <v>4.5447099999436817</v>
      </c>
      <c r="D30">
        <v>3.3549078528000007</v>
      </c>
      <c r="E30">
        <v>3.1824808948531209</v>
      </c>
      <c r="I30" t="s">
        <v>68</v>
      </c>
      <c r="J30">
        <v>4.667706500997121</v>
      </c>
      <c r="K30">
        <v>3.429790515200001</v>
      </c>
      <c r="L30">
        <v>3.2604786760089604</v>
      </c>
      <c r="O30" t="s">
        <v>68</v>
      </c>
      <c r="P30" s="5">
        <f t="shared" si="5"/>
        <v>103.4444540246043</v>
      </c>
      <c r="Q30" s="5">
        <f t="shared" si="6"/>
        <v>97.546506520526052</v>
      </c>
      <c r="R30" s="5">
        <f t="shared" si="7"/>
        <v>103.94264222290508</v>
      </c>
      <c r="V30" t="s">
        <v>68</v>
      </c>
      <c r="W30" s="5">
        <f t="shared" si="8"/>
        <v>103.51983374331472</v>
      </c>
      <c r="X30" s="5">
        <f t="shared" si="9"/>
        <v>97.166757160223383</v>
      </c>
      <c r="Y30" s="5">
        <f t="shared" si="10"/>
        <v>103.75960291011741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8</vt:i4>
      </vt:variant>
    </vt:vector>
  </HeadingPairs>
  <TitlesOfParts>
    <vt:vector size="8" baseType="lpstr">
      <vt:lpstr>안상vs정단</vt:lpstr>
      <vt:lpstr>안상vs예둔</vt:lpstr>
      <vt:lpstr>Sheet1</vt:lpstr>
      <vt:lpstr>2중충 정단뭉가</vt:lpstr>
      <vt:lpstr>예둔정단뭉가</vt:lpstr>
      <vt:lpstr>Sheet5</vt:lpstr>
      <vt:lpstr>Sheet4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전 효남</dc:creator>
  <cp:lastModifiedBy>전 효남</cp:lastModifiedBy>
  <dcterms:created xsi:type="dcterms:W3CDTF">2024-08-13T06:49:05Z</dcterms:created>
  <dcterms:modified xsi:type="dcterms:W3CDTF">2024-08-26T07:24:37Z</dcterms:modified>
</cp:coreProperties>
</file>