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클체계산기" sheetId="1" r:id="rId4"/>
  </sheets>
  <definedNames/>
  <calcPr/>
  <extLst>
    <ext uri="GoogleSheetsCustomDataVersion2">
      <go:sheetsCustomData xmlns:go="http://customooxmlschemas.google.com/" r:id="rId5" roundtripDataChecksum="W3UiETDvWPfHm/twt+DnhuHMCGF014XtYa9r5AMgPNo="/>
    </ext>
  </extLst>
</workbook>
</file>

<file path=xl/sharedStrings.xml><?xml version="1.0" encoding="utf-8"?>
<sst xmlns="http://schemas.openxmlformats.org/spreadsheetml/2006/main" count="119" uniqueCount="97">
  <si>
    <t>리니지M 클체 기본 계산 시트</t>
  </si>
  <si>
    <t>24년 12월 04일 기준</t>
  </si>
  <si>
    <t>작성자 : 싱검TV</t>
  </si>
  <si>
    <t>등급/구분</t>
  </si>
  <si>
    <t>카테고리</t>
  </si>
  <si>
    <t>필요재화
(성장물약)</t>
  </si>
  <si>
    <t>갯수 입력</t>
  </si>
  <si>
    <t>합계</t>
  </si>
  <si>
    <t>클체시 주의사항</t>
  </si>
  <si>
    <t>상점 장비</t>
  </si>
  <si>
    <t>룸티스 귀걸이</t>
  </si>
  <si>
    <t>스냅퍼 반지</t>
  </si>
  <si>
    <t>※ 장비 교체 시 강화 수치는 장비의 안전강화 수치에 따라 조정됩니다.</t>
  </si>
  <si>
    <t>빛나는 티셔츠</t>
  </si>
  <si>
    <t>※ ‘지배의 룬’, ‘통제의 룬’, ‘분노의 룬’, ‘의지의 룬’, ‘성장의 룬’은 
교체 가능 항목에서 제외됩니다.</t>
  </si>
  <si>
    <t>영웅의 빛나는 티셔츠</t>
  </si>
  <si>
    <t>빛나는 견갑</t>
  </si>
  <si>
    <t>유니크 전설 스킬은 아래와 리스트 같으며 꼭 주의사항까지읽어주길바람</t>
  </si>
  <si>
    <t>영웅의 빛나는 견갑</t>
  </si>
  <si>
    <t>카탈리스트</t>
  </si>
  <si>
    <t>현재 판매되고있는 뽑기스킬관련 리스트_작성자: 싱검TV</t>
  </si>
  <si>
    <t>룬</t>
  </si>
  <si>
    <t>클래스</t>
  </si>
  <si>
    <t>스킬명</t>
  </si>
  <si>
    <t>일반 등급</t>
  </si>
  <si>
    <t>스킬</t>
  </si>
  <si>
    <t>마법사</t>
  </si>
  <si>
    <t>매직 마스터(에이션트)</t>
  </si>
  <si>
    <t>희귀 등급</t>
  </si>
  <si>
    <t>무기</t>
  </si>
  <si>
    <t>다크엘프</t>
  </si>
  <si>
    <t>어쌔신</t>
  </si>
  <si>
    <t>방어구</t>
  </si>
  <si>
    <t>군주</t>
  </si>
  <si>
    <t>어쏘리티</t>
  </si>
  <si>
    <t>액세서리</t>
  </si>
  <si>
    <t>신검</t>
  </si>
  <si>
    <t>세인트 카운터: 슈프림</t>
  </si>
  <si>
    <t>영웅 등급</t>
  </si>
  <si>
    <t>요정</t>
  </si>
  <si>
    <t>엘븐 윙 슈즈</t>
  </si>
  <si>
    <t>기사</t>
  </si>
  <si>
    <t>그랜드 마스터: 카운터</t>
  </si>
  <si>
    <t>악세서리</t>
  </si>
  <si>
    <t>투사</t>
  </si>
  <si>
    <t>드래곤 마스터리: 페이탈</t>
  </si>
  <si>
    <t>암기</t>
  </si>
  <si>
    <t>도펠겡어 킹</t>
  </si>
  <si>
    <t>스킬 5번째 추가</t>
  </si>
  <si>
    <t>총사</t>
  </si>
  <si>
    <t>데우스 엑스 마키나</t>
  </si>
  <si>
    <t>전설 등급</t>
  </si>
  <si>
    <t>사신</t>
  </si>
  <si>
    <t>그림리퍼</t>
  </si>
  <si>
    <t>뇌신</t>
  </si>
  <si>
    <t>플래시: 미스틱</t>
  </si>
  <si>
    <t>마검사</t>
  </si>
  <si>
    <t>트리니티(에이스)</t>
  </si>
  <si>
    <t>주의사항</t>
  </si>
  <si>
    <t>다크스타 스킬은 보유 시 교체로 재료 사용가능,
BUT 클체를 통하여 획득은 불가함 
전설스킬(유니크) 와 전설스킬간 교체는 불가</t>
  </si>
  <si>
    <t>유니크스킬</t>
  </si>
  <si>
    <t>신화 등급</t>
  </si>
  <si>
    <t>스킬 클체 불가 스킬</t>
  </si>
  <si>
    <t>등급</t>
  </si>
  <si>
    <t>영웅</t>
  </si>
  <si>
    <t>쉐도우 대시</t>
  </si>
  <si>
    <t>변신 스킬</t>
  </si>
  <si>
    <t>무료</t>
  </si>
  <si>
    <t>트루 타겟(마스터)</t>
  </si>
  <si>
    <t>숙련 옵션</t>
  </si>
  <si>
    <t>1레벨</t>
  </si>
  <si>
    <t>블랙 실드</t>
  </si>
  <si>
    <t>2레벨</t>
  </si>
  <si>
    <t>턴 언데드(에이션트)</t>
  </si>
  <si>
    <t>3레벨</t>
  </si>
  <si>
    <t>전설</t>
  </si>
  <si>
    <t>엑스칼리버(마스터)</t>
  </si>
  <si>
    <t>4레벨</t>
  </si>
  <si>
    <t>매직 마스터</t>
  </si>
  <si>
    <t>5레벨</t>
  </si>
  <si>
    <t>다크스타</t>
  </si>
  <si>
    <t>6레벨</t>
  </si>
  <si>
    <t>7레벨</t>
  </si>
  <si>
    <t>8레벨</t>
  </si>
  <si>
    <t>필요한 총 물약 &amp; 스톤</t>
  </si>
  <si>
    <t>필요한 다이아</t>
  </si>
  <si>
    <t>상점</t>
  </si>
  <si>
    <t>물약 &amp; 스톤 수량</t>
  </si>
  <si>
    <t>필요재화(다이아)</t>
  </si>
  <si>
    <t>구매수량</t>
  </si>
  <si>
    <t>물약 &amp; 스톤 합계</t>
  </si>
  <si>
    <t>다이아합계</t>
  </si>
  <si>
    <t>물약&amp;스톤
갯수</t>
  </si>
  <si>
    <t>클레스체인지</t>
  </si>
  <si>
    <t>-</t>
  </si>
  <si>
    <t>내가 구매한 물약&amp;스톤 총 수량</t>
  </si>
  <si>
    <t>필요한 총 다이아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</si>
</sst>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rgb="FF000000"/>
      <name val="Arial"/>
      <scheme val="minor"/>
    </font>
    <font>
      <b/>
      <sz val="26.0"/>
      <color theme="1"/>
      <name val="Malgun Gothic"/>
    </font>
    <font>
      <b/>
      <sz val="11.0"/>
      <color theme="1"/>
      <name val="Malgun Gothic"/>
    </font>
    <font>
      <sz val="11.0"/>
      <color theme="1"/>
      <name val="Malgun Gothic"/>
    </font>
    <font/>
    <font>
      <b/>
      <sz val="24.0"/>
      <color theme="1"/>
      <name val="Noto Sans"/>
    </font>
    <font>
      <b/>
      <sz val="16.0"/>
      <color theme="1"/>
      <name val="Malgun Gothic"/>
    </font>
    <font>
      <b/>
      <sz val="14.0"/>
      <color rgb="FF000000"/>
      <name val="Cookie"/>
    </font>
    <font>
      <b/>
      <sz val="14.0"/>
      <color theme="1"/>
      <name val="Arial"/>
    </font>
    <font>
      <b/>
      <sz val="12.0"/>
      <color theme="1"/>
      <name val="Noto Sans"/>
    </font>
    <font>
      <b/>
      <color theme="1"/>
      <name val="Arial"/>
    </font>
    <font>
      <sz val="12.0"/>
      <color theme="1"/>
      <name val="Noto Sans"/>
    </font>
    <font>
      <b/>
      <color rgb="FFFF0000"/>
      <name val="Arial"/>
    </font>
    <font>
      <b/>
      <sz val="14.0"/>
      <color rgb="FFFFFFFF"/>
      <name val="Noto Sans"/>
    </font>
    <font>
      <sz val="14.0"/>
      <color rgb="FF000000"/>
      <name val="Noto Sans"/>
    </font>
    <font>
      <b/>
      <sz val="22.0"/>
      <color theme="1"/>
      <name val="Malgun Gothic"/>
    </font>
    <font>
      <b/>
      <sz val="18.0"/>
      <color theme="1"/>
      <name val="Malgun Gothic"/>
    </font>
  </fonts>
  <fills count="21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C6D9F0"/>
        <bgColor rgb="FFC6D9F0"/>
      </patternFill>
    </fill>
    <fill>
      <patternFill patternType="solid">
        <fgColor rgb="FFF2DBDB"/>
        <bgColor rgb="FFF2DBDB"/>
      </patternFill>
    </fill>
    <fill>
      <patternFill patternType="solid">
        <fgColor rgb="FFE5DFEC"/>
        <bgColor rgb="FFE5DFEC"/>
      </patternFill>
    </fill>
    <fill>
      <patternFill patternType="solid">
        <fgColor rgb="FFF4CCCC"/>
        <bgColor rgb="FFF4CCCC"/>
      </patternFill>
    </fill>
    <fill>
      <patternFill patternType="solid">
        <fgColor rgb="FFFFFF99"/>
        <bgColor rgb="FFFFFF99"/>
      </patternFill>
    </fill>
    <fill>
      <patternFill patternType="solid">
        <fgColor rgb="FF000000"/>
        <bgColor rgb="FF000000"/>
      </patternFill>
    </fill>
    <fill>
      <patternFill patternType="solid">
        <fgColor rgb="FFFBE4D5"/>
        <bgColor rgb="FFFBE4D5"/>
      </patternFill>
    </fill>
    <fill>
      <patternFill patternType="solid">
        <fgColor rgb="FFEAF1DD"/>
        <bgColor rgb="FFEAF1DD"/>
      </patternFill>
    </fill>
    <fill>
      <patternFill patternType="solid">
        <fgColor rgb="FFF4C5FF"/>
        <bgColor rgb="FFF4C5FF"/>
      </patternFill>
    </fill>
    <fill>
      <patternFill patternType="solid">
        <fgColor rgb="FFDAEEF3"/>
        <bgColor rgb="FFDAEEF3"/>
      </patternFill>
    </fill>
    <fill>
      <patternFill patternType="solid">
        <fgColor rgb="FFFBD4B4"/>
        <bgColor rgb="FFFBD4B4"/>
      </patternFill>
    </fill>
    <fill>
      <patternFill patternType="solid">
        <fgColor rgb="FFFDE9D9"/>
        <bgColor rgb="FFFDE9D9"/>
      </patternFill>
    </fill>
    <fill>
      <patternFill patternType="solid">
        <fgColor rgb="FFB6DDE8"/>
        <bgColor rgb="FFB6DDE8"/>
      </patternFill>
    </fill>
  </fills>
  <borders count="95">
    <border/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ck">
        <color rgb="FF000000"/>
      </right>
      <top style="thin">
        <color rgb="FF000000"/>
      </top>
    </border>
    <border>
      <left style="thick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</border>
    <border>
      <right style="thin">
        <color rgb="FF000000"/>
      </right>
    </border>
    <border>
      <left style="thin">
        <color rgb="FF000000"/>
      </left>
    </border>
    <border>
      <right style="thick">
        <color rgb="FF000000"/>
      </right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top style="thick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ck">
        <color rgb="FF000000"/>
      </left>
      <right style="thin">
        <color rgb="FFDDDDDD"/>
      </right>
    </border>
    <border>
      <left style="thin">
        <color rgb="FFDDDDDD"/>
      </left>
      <right style="thin">
        <color rgb="FFDDDDDD"/>
      </right>
    </border>
    <border>
      <left style="thin">
        <color rgb="FFDDDDDD"/>
      </left>
      <right style="thick">
        <color rgb="FF000000"/>
      </right>
    </border>
    <border>
      <left style="thick">
        <color rgb="FF000000"/>
      </left>
      <right style="thin">
        <color rgb="FFDDDDDD"/>
      </right>
      <top style="thick">
        <color rgb="FF000000"/>
      </top>
    </border>
    <border>
      <left style="thin">
        <color rgb="FFDDDDDD"/>
      </left>
      <right style="thin">
        <color rgb="FFDDDDDD"/>
      </right>
      <top style="thick">
        <color rgb="FF000000"/>
      </top>
      <bottom style="thin">
        <color rgb="FFDDDDDD"/>
      </bottom>
    </border>
    <border>
      <left style="thin">
        <color rgb="FFDDDDDD"/>
      </left>
      <right style="thick">
        <color rgb="FF000000"/>
      </right>
      <top style="thick">
        <color rgb="FF000000"/>
      </top>
      <bottom style="thin">
        <color rgb="FFDDDDDD"/>
      </bottom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n">
        <color rgb="FFDDDDDD"/>
      </left>
      <right style="thick">
        <color rgb="FF000000"/>
      </right>
      <top style="thin">
        <color rgb="FFDDDDDD"/>
      </top>
      <bottom style="thin">
        <color rgb="FFDDDDDD"/>
      </bottom>
    </border>
    <border>
      <left style="thick">
        <color rgb="FF000000"/>
      </left>
      <right style="thin">
        <color rgb="FFDDDDDD"/>
      </right>
      <bottom style="thick">
        <color rgb="FF000000"/>
      </bottom>
    </border>
    <border>
      <left style="thin">
        <color rgb="FFDDDDDD"/>
      </left>
      <right style="thin">
        <color rgb="FFDDDDDD"/>
      </right>
      <top style="thin">
        <color rgb="FFDDDDDD"/>
      </top>
      <bottom style="thick">
        <color rgb="FF000000"/>
      </bottom>
    </border>
    <border>
      <left style="thin">
        <color rgb="FFDDDDDD"/>
      </left>
      <right style="thick">
        <color rgb="FF000000"/>
      </right>
      <top style="thin">
        <color rgb="FFDDDDDD"/>
      </top>
      <bottom style="thick">
        <color rgb="FF000000"/>
      </bottom>
    </border>
    <border>
      <left style="thin">
        <color rgb="FFDDDDDD"/>
      </left>
      <right style="thin">
        <color rgb="FFDDDDDD"/>
      </right>
      <bottom style="thin">
        <color rgb="FFDDDDDD"/>
      </bottom>
    </border>
    <border>
      <left style="thin">
        <color rgb="FFDDDDDD"/>
      </left>
      <right style="thick">
        <color rgb="FF000000"/>
      </right>
      <bottom style="thin">
        <color rgb="FFDDDDDD"/>
      </bottom>
    </border>
    <border>
      <top style="thin">
        <color rgb="FF000000"/>
      </top>
    </border>
    <border>
      <right style="thin">
        <color rgb="FF000000"/>
      </righ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double">
        <color rgb="FF000000"/>
      </top>
    </border>
    <border>
      <right style="thin">
        <color rgb="FF000000"/>
      </right>
      <top style="double">
        <color rgb="FF000000"/>
      </top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/>
      <top style="double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double">
        <color rgb="FF000000"/>
      </bottom>
    </border>
    <border>
      <top style="thin">
        <color rgb="FF000000"/>
      </top>
      <bottom style="double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left style="medium">
        <color rgb="FF000000"/>
      </left>
      <bottom/>
    </border>
    <border>
      <bottom/>
    </border>
    <border>
      <left/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</border>
    <border>
      <top/>
    </border>
    <border>
      <left/>
      <top/>
    </border>
    <border>
      <right style="medium">
        <color rgb="FF000000"/>
      </right>
      <top/>
    </border>
    <border>
      <left style="medium">
        <color rgb="FF000000"/>
      </left>
      <bottom style="medium">
        <color rgb="FF000000"/>
      </bottom>
    </border>
    <border>
      <left/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51">
    <xf borderId="0" fillId="0" fontId="0" numFmtId="0" xfId="0" applyAlignment="1" applyFont="1">
      <alignment readingOrder="0" shrinkToFit="0" vertical="center" wrapText="0"/>
    </xf>
    <xf borderId="0" fillId="2" fontId="1" numFmtId="0" xfId="0" applyAlignment="1" applyFill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right" vertical="center"/>
    </xf>
    <xf borderId="1" fillId="3" fontId="2" numFmtId="0" xfId="0" applyAlignment="1" applyBorder="1" applyFill="1" applyFont="1">
      <alignment horizontal="center" vertical="center"/>
    </xf>
    <xf borderId="2" fillId="0" fontId="4" numFmtId="0" xfId="0" applyAlignment="1" applyBorder="1" applyFont="1">
      <alignment vertical="center"/>
    </xf>
    <xf borderId="3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5" fillId="0" fontId="4" numFmtId="0" xfId="0" applyAlignment="1" applyBorder="1" applyFont="1">
      <alignment vertical="center"/>
    </xf>
    <xf borderId="6" fillId="2" fontId="5" numFmtId="0" xfId="0" applyAlignment="1" applyBorder="1" applyFont="1">
      <alignment horizontal="center" shrinkToFit="0" vertical="center" wrapText="0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9" fillId="4" fontId="2" numFmtId="0" xfId="0" applyAlignment="1" applyBorder="1" applyFill="1" applyFont="1">
      <alignment horizontal="center" vertical="center"/>
    </xf>
    <xf borderId="10" fillId="0" fontId="4" numFmtId="0" xfId="0" applyAlignment="1" applyBorder="1" applyFont="1">
      <alignment vertical="center"/>
    </xf>
    <xf borderId="11" fillId="4" fontId="2" numFmtId="0" xfId="0" applyAlignment="1" applyBorder="1" applyFont="1">
      <alignment horizontal="center" vertical="center"/>
    </xf>
    <xf borderId="11" fillId="4" fontId="3" numFmtId="0" xfId="0" applyAlignment="1" applyBorder="1" applyFont="1">
      <alignment horizontal="center" vertical="center"/>
    </xf>
    <xf borderId="11" fillId="2" fontId="3" numFmtId="0" xfId="0" applyAlignment="1" applyBorder="1" applyFont="1">
      <alignment horizontal="center" vertical="center"/>
    </xf>
    <xf borderId="12" fillId="4" fontId="6" numFmtId="0" xfId="0" applyAlignment="1" applyBorder="1" applyFont="1">
      <alignment horizontal="center" vertical="center"/>
    </xf>
    <xf borderId="13" fillId="0" fontId="4" numFmtId="0" xfId="0" applyAlignment="1" applyBorder="1" applyFont="1">
      <alignment vertical="center"/>
    </xf>
    <xf borderId="14" fillId="0" fontId="4" numFmtId="0" xfId="0" applyAlignment="1" applyBorder="1" applyFont="1">
      <alignment vertical="center"/>
    </xf>
    <xf borderId="15" fillId="0" fontId="4" numFmtId="0" xfId="0" applyAlignment="1" applyBorder="1" applyFont="1">
      <alignment vertical="center"/>
    </xf>
    <xf borderId="16" fillId="0" fontId="4" numFmtId="0" xfId="0" applyAlignment="1" applyBorder="1" applyFont="1">
      <alignment vertical="center"/>
    </xf>
    <xf borderId="17" fillId="0" fontId="4" numFmtId="0" xfId="0" applyAlignment="1" applyBorder="1" applyFont="1">
      <alignment vertical="center"/>
    </xf>
    <xf borderId="18" fillId="0" fontId="4" numFmtId="0" xfId="0" applyAlignment="1" applyBorder="1" applyFont="1">
      <alignment vertical="center"/>
    </xf>
    <xf borderId="19" fillId="0" fontId="4" numFmtId="0" xfId="0" applyAlignment="1" applyBorder="1" applyFont="1">
      <alignment vertical="center"/>
    </xf>
    <xf borderId="20" fillId="0" fontId="4" numFmtId="0" xfId="0" applyAlignment="1" applyBorder="1" applyFont="1">
      <alignment vertical="center"/>
    </xf>
    <xf borderId="21" fillId="5" fontId="7" numFmtId="0" xfId="0" applyAlignment="1" applyBorder="1" applyFill="1" applyFont="1">
      <alignment vertical="center"/>
    </xf>
    <xf borderId="22" fillId="0" fontId="4" numFmtId="0" xfId="0" applyAlignment="1" applyBorder="1" applyFont="1">
      <alignment vertical="center"/>
    </xf>
    <xf borderId="23" fillId="0" fontId="4" numFmtId="0" xfId="0" applyAlignment="1" applyBorder="1" applyFont="1">
      <alignment vertical="center"/>
    </xf>
    <xf borderId="6" fillId="5" fontId="7" numFmtId="0" xfId="0" applyAlignment="1" applyBorder="1" applyFont="1">
      <alignment vertical="center"/>
    </xf>
    <xf borderId="24" fillId="0" fontId="4" numFmtId="0" xfId="0" applyAlignment="1" applyBorder="1" applyFont="1">
      <alignment vertical="center"/>
    </xf>
    <xf borderId="25" fillId="0" fontId="4" numFmtId="0" xfId="0" applyAlignment="1" applyBorder="1" applyFont="1">
      <alignment vertical="center"/>
    </xf>
    <xf borderId="26" fillId="0" fontId="4" numFmtId="0" xfId="0" applyAlignment="1" applyBorder="1" applyFont="1">
      <alignment vertical="center"/>
    </xf>
    <xf borderId="6" fillId="0" fontId="8" numFmtId="0" xfId="0" applyAlignment="1" applyBorder="1" applyFont="1">
      <alignment vertical="center"/>
    </xf>
    <xf borderId="1" fillId="2" fontId="9" numFmtId="0" xfId="0" applyAlignment="1" applyBorder="1" applyFont="1">
      <alignment horizontal="center" shrinkToFit="0" vertical="center" wrapText="0"/>
    </xf>
    <xf borderId="27" fillId="0" fontId="4" numFmtId="0" xfId="0" applyAlignment="1" applyBorder="1" applyFont="1">
      <alignment vertical="center"/>
    </xf>
    <xf borderId="28" fillId="0" fontId="4" numFmtId="0" xfId="0" applyAlignment="1" applyBorder="1" applyFont="1">
      <alignment vertical="center"/>
    </xf>
    <xf borderId="29" fillId="0" fontId="4" numFmtId="0" xfId="0" applyAlignment="1" applyBorder="1" applyFont="1">
      <alignment vertical="center"/>
    </xf>
    <xf borderId="30" fillId="2" fontId="10" numFmtId="0" xfId="0" applyAlignment="1" applyBorder="1" applyFont="1">
      <alignment horizontal="center" vertical="center"/>
    </xf>
    <xf borderId="31" fillId="2" fontId="10" numFmtId="0" xfId="0" applyAlignment="1" applyBorder="1" applyFont="1">
      <alignment horizontal="center" vertical="center"/>
    </xf>
    <xf borderId="32" fillId="0" fontId="4" numFmtId="0" xfId="0" applyAlignment="1" applyBorder="1" applyFont="1">
      <alignment vertical="center"/>
    </xf>
    <xf borderId="33" fillId="5" fontId="2" numFmtId="0" xfId="0" applyAlignment="1" applyBorder="1" applyFont="1">
      <alignment horizontal="center" vertical="center"/>
    </xf>
    <xf borderId="34" fillId="0" fontId="4" numFmtId="0" xfId="0" applyAlignment="1" applyBorder="1" applyFont="1">
      <alignment vertical="center"/>
    </xf>
    <xf borderId="11" fillId="5" fontId="2" numFmtId="0" xfId="0" applyAlignment="1" applyBorder="1" applyFont="1">
      <alignment horizontal="center" vertical="center"/>
    </xf>
    <xf borderId="11" fillId="5" fontId="3" numFmtId="0" xfId="0" applyAlignment="1" applyBorder="1" applyFont="1">
      <alignment horizontal="center" vertical="center"/>
    </xf>
    <xf borderId="31" fillId="4" fontId="6" numFmtId="0" xfId="0" applyAlignment="1" applyBorder="1" applyFont="1">
      <alignment horizontal="center" vertical="center"/>
    </xf>
    <xf borderId="30" fillId="6" fontId="10" numFmtId="0" xfId="0" applyAlignment="1" applyBorder="1" applyFill="1" applyFont="1">
      <alignment horizontal="center" vertical="center"/>
    </xf>
    <xf borderId="31" fillId="7" fontId="11" numFmtId="0" xfId="0" applyAlignment="1" applyBorder="1" applyFill="1" applyFont="1">
      <alignment horizontal="center" shrinkToFit="0" vertical="center" wrapText="0"/>
    </xf>
    <xf borderId="9" fillId="8" fontId="2" numFmtId="0" xfId="0" applyAlignment="1" applyBorder="1" applyFill="1" applyFont="1">
      <alignment horizontal="center" vertical="center"/>
    </xf>
    <xf borderId="11" fillId="8" fontId="2" numFmtId="0" xfId="0" applyAlignment="1" applyBorder="1" applyFont="1">
      <alignment horizontal="center" vertical="center"/>
    </xf>
    <xf borderId="11" fillId="8" fontId="3" numFmtId="0" xfId="0" applyAlignment="1" applyBorder="1" applyFont="1">
      <alignment horizontal="center" vertical="center"/>
    </xf>
    <xf borderId="12" fillId="8" fontId="6" numFmtId="0" xfId="0" applyAlignment="1" applyBorder="1" applyFont="1">
      <alignment horizontal="center" vertical="center"/>
    </xf>
    <xf borderId="35" fillId="6" fontId="10" numFmtId="0" xfId="0" applyAlignment="1" applyBorder="1" applyFont="1">
      <alignment horizontal="center" vertical="center"/>
    </xf>
    <xf borderId="36" fillId="7" fontId="11" numFmtId="0" xfId="0" applyAlignment="1" applyBorder="1" applyFont="1">
      <alignment horizontal="center" shrinkToFit="0" vertical="center" wrapText="0"/>
    </xf>
    <xf borderId="37" fillId="0" fontId="4" numFmtId="0" xfId="0" applyAlignment="1" applyBorder="1" applyFont="1">
      <alignment vertical="center"/>
    </xf>
    <xf borderId="38" fillId="6" fontId="10" numFmtId="0" xfId="0" applyAlignment="1" applyBorder="1" applyFont="1">
      <alignment horizontal="center" vertical="center"/>
    </xf>
    <xf borderId="4" fillId="0" fontId="11" numFmtId="0" xfId="0" applyAlignment="1" applyBorder="1" applyFont="1">
      <alignment horizontal="center" shrinkToFit="0" vertical="center" wrapText="0"/>
    </xf>
    <xf borderId="9" fillId="9" fontId="2" numFmtId="0" xfId="0" applyAlignment="1" applyBorder="1" applyFill="1" applyFont="1">
      <alignment horizontal="center" vertical="center"/>
    </xf>
    <xf borderId="11" fillId="9" fontId="2" numFmtId="0" xfId="0" applyAlignment="1" applyBorder="1" applyFont="1">
      <alignment horizontal="center" vertical="center"/>
    </xf>
    <xf borderId="11" fillId="9" fontId="3" numFmtId="0" xfId="0" applyAlignment="1" applyBorder="1" applyFont="1">
      <alignment horizontal="center" vertical="center"/>
    </xf>
    <xf borderId="12" fillId="9" fontId="6" numFmtId="0" xfId="0" applyAlignment="1" applyBorder="1" applyFont="1">
      <alignment horizontal="center" vertical="center"/>
    </xf>
    <xf borderId="31" fillId="0" fontId="11" numFmtId="0" xfId="0" applyAlignment="1" applyBorder="1" applyFont="1">
      <alignment horizontal="center" shrinkToFit="0" vertical="center" wrapText="0"/>
    </xf>
    <xf borderId="9" fillId="10" fontId="2" numFmtId="0" xfId="0" applyAlignment="1" applyBorder="1" applyFill="1" applyFont="1">
      <alignment horizontal="center" vertical="center"/>
    </xf>
    <xf borderId="11" fillId="10" fontId="2" numFmtId="0" xfId="0" applyAlignment="1" applyBorder="1" applyFont="1">
      <alignment horizontal="center" vertical="center"/>
    </xf>
    <xf borderId="11" fillId="10" fontId="3" numFmtId="0" xfId="0" applyAlignment="1" applyBorder="1" applyFont="1">
      <alignment horizontal="center" vertical="center"/>
    </xf>
    <xf borderId="12" fillId="10" fontId="6" numFmtId="0" xfId="0" applyAlignment="1" applyBorder="1" applyFont="1">
      <alignment horizontal="center" vertical="center"/>
    </xf>
    <xf borderId="36" fillId="0" fontId="11" numFmtId="0" xfId="0" applyAlignment="1" applyBorder="1" applyFont="1">
      <alignment horizontal="center" shrinkToFit="0" vertical="center" wrapText="0"/>
    </xf>
    <xf borderId="39" fillId="11" fontId="10" numFmtId="0" xfId="0" applyAlignment="1" applyBorder="1" applyFill="1" applyFont="1">
      <alignment horizontal="center" vertical="center"/>
    </xf>
    <xf borderId="0" fillId="0" fontId="12" numFmtId="0" xfId="0" applyAlignment="1" applyFont="1">
      <alignment vertical="center"/>
    </xf>
    <xf borderId="40" fillId="0" fontId="4" numFmtId="0" xfId="0" applyAlignment="1" applyBorder="1" applyFont="1">
      <alignment vertical="center"/>
    </xf>
    <xf borderId="11" fillId="11" fontId="2" numFmtId="0" xfId="0" applyAlignment="1" applyBorder="1" applyFont="1">
      <alignment horizontal="center" vertical="center"/>
    </xf>
    <xf borderId="41" fillId="0" fontId="4" numFmtId="0" xfId="0" applyAlignment="1" applyBorder="1" applyFont="1">
      <alignment vertical="center"/>
    </xf>
    <xf borderId="9" fillId="12" fontId="2" numFmtId="0" xfId="0" applyAlignment="1" applyBorder="1" applyFill="1" applyFont="1">
      <alignment horizontal="center" vertical="center"/>
    </xf>
    <xf borderId="11" fillId="12" fontId="2" numFmtId="0" xfId="0" applyAlignment="1" applyBorder="1" applyFont="1">
      <alignment horizontal="center" vertical="center"/>
    </xf>
    <xf borderId="11" fillId="12" fontId="3" numFmtId="0" xfId="0" applyAlignment="1" applyBorder="1" applyFont="1">
      <alignment horizontal="center" vertical="center"/>
    </xf>
    <xf borderId="12" fillId="12" fontId="6" numFmtId="0" xfId="0" applyAlignment="1" applyBorder="1" applyFont="1">
      <alignment horizontal="center" vertical="center"/>
    </xf>
    <xf borderId="42" fillId="13" fontId="13" numFmtId="0" xfId="0" applyAlignment="1" applyBorder="1" applyFill="1" applyFont="1">
      <alignment horizontal="center" shrinkToFit="0" vertical="center" wrapText="0"/>
    </xf>
    <xf borderId="43" fillId="13" fontId="13" numFmtId="0" xfId="0" applyAlignment="1" applyBorder="1" applyFont="1">
      <alignment horizontal="center" shrinkToFit="0" vertical="center" wrapText="0"/>
    </xf>
    <xf borderId="44" fillId="13" fontId="13" numFmtId="0" xfId="0" applyAlignment="1" applyBorder="1" applyFont="1">
      <alignment horizontal="center" shrinkToFit="0" vertical="center" wrapText="0"/>
    </xf>
    <xf borderId="45" fillId="14" fontId="14" numFmtId="0" xfId="0" applyAlignment="1" applyBorder="1" applyFill="1" applyFont="1">
      <alignment horizontal="center" shrinkToFit="0" vertical="center" wrapText="0"/>
    </xf>
    <xf borderId="46" fillId="14" fontId="14" numFmtId="0" xfId="0" applyAlignment="1" applyBorder="1" applyFont="1">
      <alignment horizontal="center" shrinkToFit="0" vertical="center" wrapText="0"/>
    </xf>
    <xf borderId="47" fillId="14" fontId="14" numFmtId="0" xfId="0" applyAlignment="1" applyBorder="1" applyFont="1">
      <alignment horizontal="center" shrinkToFit="0" vertical="center" wrapText="0"/>
    </xf>
    <xf borderId="42" fillId="0" fontId="4" numFmtId="0" xfId="0" applyAlignment="1" applyBorder="1" applyFont="1">
      <alignment vertical="center"/>
    </xf>
    <xf borderId="48" fillId="14" fontId="14" numFmtId="0" xfId="0" applyAlignment="1" applyBorder="1" applyFont="1">
      <alignment horizontal="center" shrinkToFit="0" vertical="center" wrapText="0"/>
    </xf>
    <xf borderId="49" fillId="14" fontId="14" numFmtId="0" xfId="0" applyAlignment="1" applyBorder="1" applyFont="1">
      <alignment horizontal="center" shrinkToFit="0" vertical="center" wrapText="0"/>
    </xf>
    <xf borderId="9" fillId="15" fontId="2" numFmtId="0" xfId="0" applyAlignment="1" applyBorder="1" applyFill="1" applyFont="1">
      <alignment horizontal="center" vertical="center"/>
    </xf>
    <xf borderId="11" fillId="15" fontId="2" numFmtId="0" xfId="0" applyAlignment="1" applyBorder="1" applyFont="1">
      <alignment horizontal="center" vertical="center"/>
    </xf>
    <xf borderId="11" fillId="15" fontId="3" numFmtId="0" xfId="0" applyAlignment="1" applyBorder="1" applyFont="1">
      <alignment horizontal="center" vertical="center"/>
    </xf>
    <xf borderId="12" fillId="15" fontId="6" numFmtId="0" xfId="0" applyAlignment="1" applyBorder="1" applyFont="1">
      <alignment horizontal="center" vertical="center"/>
    </xf>
    <xf borderId="50" fillId="0" fontId="4" numFmtId="0" xfId="0" applyAlignment="1" applyBorder="1" applyFont="1">
      <alignment vertical="center"/>
    </xf>
    <xf borderId="51" fillId="14" fontId="14" numFmtId="0" xfId="0" applyAlignment="1" applyBorder="1" applyFont="1">
      <alignment horizontal="center" shrinkToFit="0" vertical="center" wrapText="0"/>
    </xf>
    <xf borderId="52" fillId="14" fontId="14" numFmtId="0" xfId="0" applyAlignment="1" applyBorder="1" applyFont="1">
      <alignment horizontal="center" shrinkToFit="0" vertical="center" wrapText="0"/>
    </xf>
    <xf borderId="42" fillId="16" fontId="14" numFmtId="0" xfId="0" applyAlignment="1" applyBorder="1" applyFill="1" applyFont="1">
      <alignment horizontal="center" shrinkToFit="0" vertical="center" wrapText="0"/>
    </xf>
    <xf borderId="53" fillId="16" fontId="14" numFmtId="0" xfId="0" applyAlignment="1" applyBorder="1" applyFont="1">
      <alignment horizontal="center" shrinkToFit="0" vertical="center" wrapText="0"/>
    </xf>
    <xf borderId="54" fillId="16" fontId="14" numFmtId="0" xfId="0" applyAlignment="1" applyBorder="1" applyFont="1">
      <alignment horizontal="center" shrinkToFit="0" vertical="center" wrapText="0"/>
    </xf>
    <xf borderId="48" fillId="16" fontId="14" numFmtId="0" xfId="0" applyAlignment="1" applyBorder="1" applyFont="1">
      <alignment horizontal="center" shrinkToFit="0" vertical="center" wrapText="0"/>
    </xf>
    <xf borderId="49" fillId="16" fontId="14" numFmtId="0" xfId="0" applyAlignment="1" applyBorder="1" applyFont="1">
      <alignment horizontal="center" shrinkToFit="0" vertical="center" wrapText="0"/>
    </xf>
    <xf borderId="51" fillId="16" fontId="14" numFmtId="0" xfId="0" applyAlignment="1" applyBorder="1" applyFont="1">
      <alignment horizontal="center" shrinkToFit="0" vertical="center" wrapText="0"/>
    </xf>
    <xf borderId="52" fillId="16" fontId="14" numFmtId="0" xfId="0" applyAlignment="1" applyBorder="1" applyFont="1">
      <alignment horizontal="center" shrinkToFit="0" vertical="center" wrapText="0"/>
    </xf>
    <xf borderId="12" fillId="15" fontId="3" numFmtId="0" xfId="0" applyAlignment="1" applyBorder="1" applyFont="1">
      <alignment horizontal="center" vertical="center"/>
    </xf>
    <xf borderId="12" fillId="2" fontId="3" numFmtId="0" xfId="0" applyAlignment="1" applyBorder="1" applyFont="1">
      <alignment horizontal="center" vertical="center"/>
    </xf>
    <xf borderId="9" fillId="17" fontId="6" numFmtId="0" xfId="0" applyAlignment="1" applyBorder="1" applyFill="1" applyFont="1">
      <alignment horizontal="center" vertical="center"/>
    </xf>
    <xf borderId="55" fillId="0" fontId="4" numFmtId="0" xfId="0" applyAlignment="1" applyBorder="1" applyFont="1">
      <alignment vertical="center"/>
    </xf>
    <xf borderId="12" fillId="17" fontId="1" numFmtId="0" xfId="0" applyAlignment="1" applyBorder="1" applyFont="1">
      <alignment horizontal="center" vertical="center"/>
    </xf>
    <xf borderId="56" fillId="0" fontId="4" numFmtId="0" xfId="0" applyAlignment="1" applyBorder="1" applyFont="1">
      <alignment vertical="center"/>
    </xf>
    <xf borderId="57" fillId="0" fontId="4" numFmtId="0" xfId="0" applyAlignment="1" applyBorder="1" applyFont="1">
      <alignment vertical="center"/>
    </xf>
    <xf borderId="0" fillId="0" fontId="3" numFmtId="0" xfId="0" applyAlignment="1" applyFont="1">
      <alignment horizontal="left" vertical="center"/>
    </xf>
    <xf borderId="0" fillId="0" fontId="15" numFmtId="0" xfId="0" applyAlignment="1" applyFont="1">
      <alignment horizontal="center" vertical="center"/>
    </xf>
    <xf borderId="58" fillId="0" fontId="4" numFmtId="0" xfId="0" applyAlignment="1" applyBorder="1" applyFont="1">
      <alignment vertical="center"/>
    </xf>
    <xf borderId="59" fillId="3" fontId="3" numFmtId="0" xfId="0" applyAlignment="1" applyBorder="1" applyFont="1">
      <alignment horizontal="center" vertical="center"/>
    </xf>
    <xf borderId="60" fillId="0" fontId="4" numFmtId="0" xfId="0" applyAlignment="1" applyBorder="1" applyFont="1">
      <alignment vertical="center"/>
    </xf>
    <xf borderId="61" fillId="3" fontId="3" numFmtId="0" xfId="0" applyAlignment="1" applyBorder="1" applyFont="1">
      <alignment horizontal="center" vertical="center"/>
    </xf>
    <xf borderId="62" fillId="3" fontId="3" numFmtId="0" xfId="0" applyAlignment="1" applyBorder="1" applyFont="1">
      <alignment horizontal="center" vertical="center"/>
    </xf>
    <xf borderId="63" fillId="3" fontId="3" numFmtId="0" xfId="0" applyAlignment="1" applyBorder="1" applyFont="1">
      <alignment horizontal="center" vertical="center"/>
    </xf>
    <xf borderId="64" fillId="3" fontId="3" numFmtId="0" xfId="0" applyAlignment="1" applyBorder="1" applyFont="1">
      <alignment horizontal="center" vertical="center"/>
    </xf>
    <xf borderId="65" fillId="18" fontId="3" numFmtId="0" xfId="0" applyAlignment="1" applyBorder="1" applyFill="1" applyFont="1">
      <alignment horizontal="center" vertical="center"/>
    </xf>
    <xf borderId="66" fillId="0" fontId="4" numFmtId="0" xfId="0" applyAlignment="1" applyBorder="1" applyFont="1">
      <alignment vertical="center"/>
    </xf>
    <xf borderId="67" fillId="18" fontId="3" numFmtId="0" xfId="0" applyAlignment="1" applyBorder="1" applyFont="1">
      <alignment horizontal="center" vertical="center"/>
    </xf>
    <xf borderId="68" fillId="18" fontId="3" numFmtId="0" xfId="0" applyAlignment="1" applyBorder="1" applyFont="1">
      <alignment horizontal="center" vertical="center"/>
    </xf>
    <xf borderId="69" fillId="18" fontId="3" numFmtId="0" xfId="0" applyAlignment="1" applyBorder="1" applyFont="1">
      <alignment horizontal="center" vertical="center"/>
    </xf>
    <xf borderId="70" fillId="0" fontId="4" numFmtId="0" xfId="0" applyAlignment="1" applyBorder="1" applyFont="1">
      <alignment vertical="center"/>
    </xf>
    <xf borderId="11" fillId="19" fontId="3" numFmtId="0" xfId="0" applyAlignment="1" applyBorder="1" applyFill="1" applyFont="1">
      <alignment horizontal="center" vertical="center"/>
    </xf>
    <xf borderId="71" fillId="19" fontId="3" numFmtId="0" xfId="0" applyAlignment="1" applyBorder="1" applyFont="1">
      <alignment horizontal="center" vertical="center"/>
    </xf>
    <xf borderId="72" fillId="19" fontId="3" numFmtId="0" xfId="0" applyAlignment="1" applyBorder="1" applyFont="1">
      <alignment horizontal="center" vertical="center"/>
    </xf>
    <xf borderId="11" fillId="18" fontId="3" numFmtId="0" xfId="0" applyAlignment="1" applyBorder="1" applyFont="1">
      <alignment horizontal="center" vertical="center"/>
    </xf>
    <xf borderId="71" fillId="18" fontId="3" numFmtId="0" xfId="0" applyAlignment="1" applyBorder="1" applyFont="1">
      <alignment horizontal="center" vertical="center"/>
    </xf>
    <xf borderId="72" fillId="18" fontId="3" numFmtId="0" xfId="0" applyAlignment="1" applyBorder="1" applyFont="1">
      <alignment horizontal="center" vertical="center"/>
    </xf>
    <xf borderId="73" fillId="0" fontId="4" numFmtId="0" xfId="0" applyAlignment="1" applyBorder="1" applyFont="1">
      <alignment vertical="center"/>
    </xf>
    <xf borderId="74" fillId="19" fontId="3" numFmtId="0" xfId="0" applyAlignment="1" applyBorder="1" applyFont="1">
      <alignment horizontal="center" vertical="center"/>
    </xf>
    <xf borderId="75" fillId="19" fontId="3" numFmtId="0" xfId="0" applyAlignment="1" applyBorder="1" applyFont="1">
      <alignment horizontal="center" vertical="center"/>
    </xf>
    <xf borderId="76" fillId="19" fontId="3" numFmtId="0" xfId="0" applyAlignment="1" applyBorder="1" applyFont="1">
      <alignment horizontal="center" vertical="center"/>
    </xf>
    <xf borderId="77" fillId="19" fontId="3" numFmtId="0" xfId="0" applyAlignment="1" applyBorder="1" applyFont="1">
      <alignment horizontal="center" vertical="center"/>
    </xf>
    <xf borderId="78" fillId="18" fontId="3" numFmtId="0" xfId="0" applyAlignment="1" applyBorder="1" applyFont="1">
      <alignment horizontal="center" vertical="center"/>
    </xf>
    <xf borderId="79" fillId="0" fontId="4" numFmtId="0" xfId="0" applyAlignment="1" applyBorder="1" applyFont="1">
      <alignment vertical="center"/>
    </xf>
    <xf borderId="80" fillId="18" fontId="3" numFmtId="0" xfId="0" applyAlignment="1" applyBorder="1" applyFont="1">
      <alignment horizontal="center" vertical="center"/>
    </xf>
    <xf borderId="81" fillId="18" fontId="3" numFmtId="3" xfId="0" applyAlignment="1" applyBorder="1" applyFont="1" applyNumberFormat="1">
      <alignment horizontal="center" vertical="center"/>
    </xf>
    <xf borderId="81" fillId="18" fontId="3" numFmtId="0" xfId="0" applyAlignment="1" applyBorder="1" applyFont="1">
      <alignment horizontal="center" vertical="center"/>
    </xf>
    <xf borderId="82" fillId="18" fontId="3" numFmtId="3" xfId="0" applyAlignment="1" applyBorder="1" applyFont="1" applyNumberFormat="1">
      <alignment horizontal="center" vertical="center"/>
    </xf>
    <xf borderId="83" fillId="17" fontId="3" numFmtId="0" xfId="0" applyAlignment="1" applyBorder="1" applyFont="1">
      <alignment horizontal="center" vertical="center"/>
    </xf>
    <xf borderId="84" fillId="0" fontId="4" numFmtId="0" xfId="0" applyAlignment="1" applyBorder="1" applyFont="1">
      <alignment vertical="center"/>
    </xf>
    <xf borderId="85" fillId="17" fontId="3" numFmtId="0" xfId="0" applyAlignment="1" applyBorder="1" applyFont="1">
      <alignment horizontal="center" vertical="center"/>
    </xf>
    <xf borderId="86" fillId="0" fontId="4" numFmtId="0" xfId="0" applyAlignment="1" applyBorder="1" applyFont="1">
      <alignment vertical="center"/>
    </xf>
    <xf borderId="87" fillId="0" fontId="4" numFmtId="0" xfId="0" applyAlignment="1" applyBorder="1" applyFont="1">
      <alignment vertical="center"/>
    </xf>
    <xf borderId="88" fillId="20" fontId="16" numFmtId="0" xfId="0" applyAlignment="1" applyBorder="1" applyFill="1" applyFont="1">
      <alignment horizontal="center" vertical="center"/>
    </xf>
    <xf borderId="89" fillId="0" fontId="4" numFmtId="0" xfId="0" applyAlignment="1" applyBorder="1" applyFont="1">
      <alignment vertical="center"/>
    </xf>
    <xf borderId="90" fillId="20" fontId="1" numFmtId="0" xfId="0" applyAlignment="1" applyBorder="1" applyFont="1">
      <alignment horizontal="center" vertical="center"/>
    </xf>
    <xf borderId="91" fillId="0" fontId="4" numFmtId="0" xfId="0" applyAlignment="1" applyBorder="1" applyFont="1">
      <alignment vertical="center"/>
    </xf>
    <xf borderId="92" fillId="0" fontId="4" numFmtId="0" xfId="0" applyAlignment="1" applyBorder="1" applyFont="1">
      <alignment vertical="center"/>
    </xf>
    <xf borderId="93" fillId="0" fontId="4" numFmtId="0" xfId="0" applyAlignment="1" applyBorder="1" applyFont="1">
      <alignment vertical="center"/>
    </xf>
    <xf borderId="94" fillId="0" fontId="4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75"/>
    <col customWidth="1" min="2" max="2" width="9.75"/>
    <col customWidth="1" min="3" max="3" width="4.5"/>
    <col customWidth="1" min="4" max="4" width="19.5"/>
    <col customWidth="1" min="5" max="5" width="15.0"/>
    <col customWidth="1" min="6" max="6" width="17.0"/>
    <col customWidth="1" min="7" max="7" width="9.88"/>
    <col customWidth="1" min="8" max="8" width="11.0"/>
    <col customWidth="1" min="11" max="11" width="34.13"/>
  </cols>
  <sheetData>
    <row r="1" ht="16.5" customHeight="1">
      <c r="B1" s="1" t="s">
        <v>0</v>
      </c>
    </row>
    <row r="2" ht="16.5" customHeight="1"/>
    <row r="3" ht="16.5" customHeight="1">
      <c r="B3" s="2" t="s">
        <v>1</v>
      </c>
      <c r="E3" s="3"/>
      <c r="F3" s="4" t="s">
        <v>2</v>
      </c>
    </row>
    <row r="4" ht="36.75" customHeight="1">
      <c r="B4" s="5" t="s">
        <v>3</v>
      </c>
      <c r="C4" s="6"/>
      <c r="D4" s="7" t="s">
        <v>4</v>
      </c>
      <c r="E4" s="7" t="s">
        <v>5</v>
      </c>
      <c r="F4" s="7" t="s">
        <v>6</v>
      </c>
      <c r="G4" s="8" t="s">
        <v>7</v>
      </c>
      <c r="H4" s="9"/>
      <c r="J4" s="10" t="s">
        <v>8</v>
      </c>
      <c r="K4" s="11"/>
      <c r="L4" s="12"/>
    </row>
    <row r="5" ht="17.25" customHeight="1">
      <c r="B5" s="13" t="s">
        <v>9</v>
      </c>
      <c r="C5" s="14"/>
      <c r="D5" s="15" t="s">
        <v>10</v>
      </c>
      <c r="E5" s="16">
        <v>4.0</v>
      </c>
      <c r="F5" s="17"/>
      <c r="G5" s="18">
        <f>E5*F5+E6*F6+E7*F7+E8*F8+E9*F9+E10*F10+E11*F11+E12*F12</f>
        <v>0</v>
      </c>
      <c r="H5" s="19"/>
      <c r="J5" s="20"/>
      <c r="K5" s="21"/>
      <c r="L5" s="22"/>
    </row>
    <row r="6" ht="16.5" customHeight="1">
      <c r="B6" s="23"/>
      <c r="C6" s="24"/>
      <c r="D6" s="15" t="s">
        <v>11</v>
      </c>
      <c r="E6" s="16">
        <v>4.0</v>
      </c>
      <c r="F6" s="17"/>
      <c r="G6" s="25"/>
      <c r="H6" s="26"/>
      <c r="J6" s="27" t="s">
        <v>12</v>
      </c>
      <c r="K6" s="28"/>
      <c r="L6" s="29"/>
    </row>
    <row r="7" ht="16.5" customHeight="1">
      <c r="B7" s="23"/>
      <c r="C7" s="24"/>
      <c r="D7" s="15" t="s">
        <v>13</v>
      </c>
      <c r="E7" s="16">
        <v>4.0</v>
      </c>
      <c r="F7" s="17"/>
      <c r="G7" s="25"/>
      <c r="H7" s="26"/>
      <c r="J7" s="30" t="s">
        <v>14</v>
      </c>
      <c r="K7" s="11"/>
      <c r="L7" s="12"/>
    </row>
    <row r="8" ht="16.5" customHeight="1">
      <c r="B8" s="23"/>
      <c r="C8" s="24"/>
      <c r="D8" s="15" t="s">
        <v>15</v>
      </c>
      <c r="E8" s="16">
        <v>4.0</v>
      </c>
      <c r="F8" s="17"/>
      <c r="G8" s="25"/>
      <c r="H8" s="26"/>
      <c r="J8" s="31"/>
      <c r="K8" s="32"/>
      <c r="L8" s="33"/>
    </row>
    <row r="9" ht="16.5" customHeight="1">
      <c r="B9" s="23"/>
      <c r="C9" s="24"/>
      <c r="D9" s="15" t="s">
        <v>16</v>
      </c>
      <c r="E9" s="16">
        <v>4.0</v>
      </c>
      <c r="F9" s="17"/>
      <c r="G9" s="25"/>
      <c r="H9" s="26"/>
      <c r="J9" s="34" t="s">
        <v>17</v>
      </c>
      <c r="K9" s="11"/>
      <c r="L9" s="12"/>
    </row>
    <row r="10" ht="16.5" customHeight="1">
      <c r="B10" s="23"/>
      <c r="C10" s="24"/>
      <c r="D10" s="15" t="s">
        <v>18</v>
      </c>
      <c r="E10" s="16">
        <v>4.0</v>
      </c>
      <c r="F10" s="17"/>
      <c r="G10" s="25"/>
      <c r="H10" s="26"/>
      <c r="J10" s="31"/>
      <c r="K10" s="32"/>
      <c r="L10" s="33"/>
    </row>
    <row r="11" ht="16.5" customHeight="1">
      <c r="B11" s="23"/>
      <c r="C11" s="24"/>
      <c r="D11" s="15" t="s">
        <v>19</v>
      </c>
      <c r="E11" s="16">
        <v>4.0</v>
      </c>
      <c r="F11" s="17"/>
      <c r="G11" s="25"/>
      <c r="H11" s="26"/>
      <c r="J11" s="35" t="s">
        <v>20</v>
      </c>
      <c r="K11" s="36"/>
      <c r="L11" s="9"/>
    </row>
    <row r="12" ht="16.5" customHeight="1">
      <c r="B12" s="20"/>
      <c r="C12" s="37"/>
      <c r="D12" s="15" t="s">
        <v>21</v>
      </c>
      <c r="E12" s="16">
        <v>1.0</v>
      </c>
      <c r="F12" s="17"/>
      <c r="G12" s="38"/>
      <c r="H12" s="22"/>
      <c r="J12" s="39" t="s">
        <v>22</v>
      </c>
      <c r="K12" s="40" t="s">
        <v>23</v>
      </c>
      <c r="L12" s="41"/>
    </row>
    <row r="13" ht="28.5" customHeight="1">
      <c r="B13" s="42" t="s">
        <v>24</v>
      </c>
      <c r="C13" s="43"/>
      <c r="D13" s="44" t="s">
        <v>25</v>
      </c>
      <c r="E13" s="45">
        <v>2.0</v>
      </c>
      <c r="F13" s="17"/>
      <c r="G13" s="46">
        <f>E13*F13</f>
        <v>0</v>
      </c>
      <c r="H13" s="41"/>
      <c r="J13" s="47" t="s">
        <v>26</v>
      </c>
      <c r="K13" s="48" t="s">
        <v>27</v>
      </c>
      <c r="L13" s="41"/>
    </row>
    <row r="14" ht="17.25" customHeight="1">
      <c r="B14" s="49" t="s">
        <v>28</v>
      </c>
      <c r="C14" s="14"/>
      <c r="D14" s="50" t="s">
        <v>29</v>
      </c>
      <c r="E14" s="51">
        <v>1.0</v>
      </c>
      <c r="F14" s="17"/>
      <c r="G14" s="52">
        <f>E14*F14+E15*F15+E16*F16</f>
        <v>0</v>
      </c>
      <c r="H14" s="19"/>
      <c r="J14" s="47" t="s">
        <v>30</v>
      </c>
      <c r="K14" s="48" t="s">
        <v>31</v>
      </c>
      <c r="L14" s="41"/>
    </row>
    <row r="15" ht="16.5" customHeight="1">
      <c r="B15" s="23"/>
      <c r="C15" s="24"/>
      <c r="D15" s="50" t="s">
        <v>32</v>
      </c>
      <c r="E15" s="51">
        <v>1.0</v>
      </c>
      <c r="F15" s="17"/>
      <c r="G15" s="25"/>
      <c r="H15" s="26"/>
      <c r="J15" s="53" t="s">
        <v>33</v>
      </c>
      <c r="K15" s="54" t="s">
        <v>34</v>
      </c>
      <c r="L15" s="55"/>
    </row>
    <row r="16" ht="16.5" customHeight="1">
      <c r="B16" s="23"/>
      <c r="C16" s="24"/>
      <c r="D16" s="50" t="s">
        <v>35</v>
      </c>
      <c r="E16" s="51">
        <v>1.0</v>
      </c>
      <c r="F16" s="17"/>
      <c r="G16" s="38"/>
      <c r="H16" s="22"/>
      <c r="J16" s="56" t="s">
        <v>36</v>
      </c>
      <c r="K16" s="57" t="s">
        <v>37</v>
      </c>
      <c r="L16" s="9"/>
    </row>
    <row r="17" ht="17.25" customHeight="1">
      <c r="B17" s="58" t="s">
        <v>38</v>
      </c>
      <c r="C17" s="14"/>
      <c r="D17" s="59" t="s">
        <v>29</v>
      </c>
      <c r="E17" s="60">
        <v>7.0</v>
      </c>
      <c r="F17" s="17"/>
      <c r="G17" s="61">
        <f>E17*F17+E18*F18+E19*F19+E20*F20+E21*F21</f>
        <v>0</v>
      </c>
      <c r="H17" s="19"/>
      <c r="J17" s="47" t="s">
        <v>39</v>
      </c>
      <c r="K17" s="62" t="s">
        <v>40</v>
      </c>
      <c r="L17" s="41"/>
    </row>
    <row r="18" ht="16.5" customHeight="1">
      <c r="B18" s="23"/>
      <c r="C18" s="24"/>
      <c r="D18" s="59" t="s">
        <v>32</v>
      </c>
      <c r="E18" s="60">
        <v>7.0</v>
      </c>
      <c r="F18" s="17"/>
      <c r="G18" s="25"/>
      <c r="H18" s="26"/>
      <c r="J18" s="47" t="s">
        <v>41</v>
      </c>
      <c r="K18" s="62" t="s">
        <v>42</v>
      </c>
      <c r="L18" s="41"/>
    </row>
    <row r="19" ht="16.5" customHeight="1">
      <c r="B19" s="23"/>
      <c r="C19" s="24"/>
      <c r="D19" s="59" t="s">
        <v>43</v>
      </c>
      <c r="E19" s="60">
        <v>7.0</v>
      </c>
      <c r="F19" s="17"/>
      <c r="G19" s="25"/>
      <c r="H19" s="26"/>
      <c r="J19" s="47" t="s">
        <v>44</v>
      </c>
      <c r="K19" s="62" t="s">
        <v>45</v>
      </c>
      <c r="L19" s="41"/>
    </row>
    <row r="20" ht="16.5" customHeight="1">
      <c r="B20" s="23"/>
      <c r="C20" s="24"/>
      <c r="D20" s="59" t="s">
        <v>25</v>
      </c>
      <c r="E20" s="60">
        <v>7.0</v>
      </c>
      <c r="F20" s="17"/>
      <c r="G20" s="25"/>
      <c r="H20" s="26"/>
      <c r="J20" s="47" t="s">
        <v>46</v>
      </c>
      <c r="K20" s="62" t="s">
        <v>47</v>
      </c>
      <c r="L20" s="41"/>
    </row>
    <row r="21" ht="17.25" customHeight="1">
      <c r="B21" s="20"/>
      <c r="C21" s="37"/>
      <c r="D21" s="59" t="s">
        <v>48</v>
      </c>
      <c r="E21" s="60">
        <v>14.0</v>
      </c>
      <c r="F21" s="17"/>
      <c r="G21" s="38"/>
      <c r="H21" s="22"/>
      <c r="J21" s="47" t="s">
        <v>49</v>
      </c>
      <c r="K21" s="62" t="s">
        <v>50</v>
      </c>
      <c r="L21" s="41"/>
    </row>
    <row r="22" ht="17.25" customHeight="1">
      <c r="B22" s="63" t="s">
        <v>51</v>
      </c>
      <c r="C22" s="14"/>
      <c r="D22" s="64" t="s">
        <v>29</v>
      </c>
      <c r="E22" s="65">
        <v>20.0</v>
      </c>
      <c r="F22" s="17"/>
      <c r="G22" s="66">
        <f>E22*F22+E23*F23+E24*F24+E25*F25+E26*F26+E27*F27</f>
        <v>0</v>
      </c>
      <c r="H22" s="19"/>
      <c r="J22" s="47" t="s">
        <v>52</v>
      </c>
      <c r="K22" s="62" t="s">
        <v>53</v>
      </c>
      <c r="L22" s="41"/>
    </row>
    <row r="23" ht="16.5" customHeight="1">
      <c r="B23" s="23"/>
      <c r="C23" s="24"/>
      <c r="D23" s="64" t="s">
        <v>32</v>
      </c>
      <c r="E23" s="65">
        <v>20.0</v>
      </c>
      <c r="F23" s="17"/>
      <c r="G23" s="25"/>
      <c r="H23" s="26"/>
      <c r="J23" s="47" t="s">
        <v>54</v>
      </c>
      <c r="K23" s="62" t="s">
        <v>55</v>
      </c>
      <c r="L23" s="41"/>
    </row>
    <row r="24" ht="16.5" customHeight="1">
      <c r="B24" s="23"/>
      <c r="C24" s="24"/>
      <c r="D24" s="64" t="s">
        <v>43</v>
      </c>
      <c r="E24" s="65">
        <v>20.0</v>
      </c>
      <c r="F24" s="17"/>
      <c r="G24" s="25"/>
      <c r="H24" s="26"/>
      <c r="J24" s="53" t="s">
        <v>56</v>
      </c>
      <c r="K24" s="67" t="s">
        <v>57</v>
      </c>
      <c r="L24" s="55"/>
    </row>
    <row r="25" ht="16.5" customHeight="1">
      <c r="B25" s="23"/>
      <c r="C25" s="24"/>
      <c r="D25" s="64" t="s">
        <v>25</v>
      </c>
      <c r="E25" s="65">
        <v>20.0</v>
      </c>
      <c r="F25" s="17"/>
      <c r="G25" s="25"/>
      <c r="H25" s="26"/>
      <c r="J25" s="68" t="s">
        <v>58</v>
      </c>
      <c r="K25" s="69" t="s">
        <v>59</v>
      </c>
      <c r="L25" s="26"/>
    </row>
    <row r="26" ht="17.25" customHeight="1">
      <c r="B26" s="23"/>
      <c r="C26" s="24"/>
      <c r="D26" s="64" t="s">
        <v>48</v>
      </c>
      <c r="E26" s="65">
        <v>40.0</v>
      </c>
      <c r="F26" s="17"/>
      <c r="G26" s="25"/>
      <c r="H26" s="26"/>
      <c r="J26" s="70"/>
      <c r="L26" s="26"/>
    </row>
    <row r="27" ht="17.25" customHeight="1">
      <c r="B27" s="20"/>
      <c r="C27" s="37"/>
      <c r="D27" s="71" t="s">
        <v>60</v>
      </c>
      <c r="E27" s="65">
        <v>75.0</v>
      </c>
      <c r="F27" s="17"/>
      <c r="G27" s="38"/>
      <c r="H27" s="22"/>
      <c r="J27" s="72"/>
      <c r="K27" s="32"/>
      <c r="L27" s="33"/>
    </row>
    <row r="28" ht="17.25" customHeight="1">
      <c r="B28" s="73" t="s">
        <v>61</v>
      </c>
      <c r="C28" s="14"/>
      <c r="D28" s="74" t="s">
        <v>29</v>
      </c>
      <c r="E28" s="75">
        <v>375.0</v>
      </c>
      <c r="F28" s="17"/>
      <c r="G28" s="76">
        <f>E28*F28+E29*F29+E30*F30+E31*F31</f>
        <v>0</v>
      </c>
      <c r="H28" s="19"/>
    </row>
    <row r="29" ht="16.5" customHeight="1">
      <c r="B29" s="23"/>
      <c r="C29" s="24"/>
      <c r="D29" s="74" t="s">
        <v>32</v>
      </c>
      <c r="E29" s="75">
        <v>375.0</v>
      </c>
      <c r="F29" s="17"/>
      <c r="G29" s="25"/>
      <c r="H29" s="26"/>
      <c r="J29" s="35" t="s">
        <v>62</v>
      </c>
      <c r="K29" s="36"/>
      <c r="L29" s="9"/>
    </row>
    <row r="30" ht="16.5" customHeight="1">
      <c r="B30" s="23"/>
      <c r="C30" s="24"/>
      <c r="D30" s="74" t="s">
        <v>43</v>
      </c>
      <c r="E30" s="75">
        <v>375.0</v>
      </c>
      <c r="F30" s="17"/>
      <c r="G30" s="25"/>
      <c r="H30" s="26"/>
      <c r="J30" s="77" t="s">
        <v>63</v>
      </c>
      <c r="K30" s="78" t="s">
        <v>23</v>
      </c>
      <c r="L30" s="79" t="s">
        <v>22</v>
      </c>
    </row>
    <row r="31" ht="16.5" customHeight="1">
      <c r="B31" s="23"/>
      <c r="C31" s="24"/>
      <c r="D31" s="74" t="s">
        <v>25</v>
      </c>
      <c r="E31" s="75">
        <v>113.0</v>
      </c>
      <c r="F31" s="17"/>
      <c r="G31" s="25"/>
      <c r="H31" s="26"/>
      <c r="J31" s="80" t="s">
        <v>64</v>
      </c>
      <c r="K31" s="81" t="s">
        <v>65</v>
      </c>
      <c r="L31" s="82" t="s">
        <v>30</v>
      </c>
    </row>
    <row r="32" ht="17.25" customHeight="1">
      <c r="B32" s="20"/>
      <c r="C32" s="37"/>
      <c r="D32" s="74" t="s">
        <v>66</v>
      </c>
      <c r="E32" s="75" t="s">
        <v>67</v>
      </c>
      <c r="F32" s="17"/>
      <c r="G32" s="38"/>
      <c r="H32" s="22"/>
      <c r="J32" s="83"/>
      <c r="K32" s="84" t="s">
        <v>68</v>
      </c>
      <c r="L32" s="85" t="s">
        <v>33</v>
      </c>
    </row>
    <row r="33" ht="17.25" customHeight="1">
      <c r="B33" s="86" t="s">
        <v>69</v>
      </c>
      <c r="C33" s="14"/>
      <c r="D33" s="87" t="s">
        <v>70</v>
      </c>
      <c r="E33" s="88">
        <v>1.0</v>
      </c>
      <c r="F33" s="17"/>
      <c r="G33" s="89">
        <f>E33*F33+E34*F34+E35*F35+E36*F36+E37*F37+E38*F38+E39*F39+E40*F40</f>
        <v>0</v>
      </c>
      <c r="H33" s="19"/>
      <c r="J33" s="83"/>
      <c r="K33" s="84" t="s">
        <v>71</v>
      </c>
      <c r="L33" s="85" t="s">
        <v>26</v>
      </c>
    </row>
    <row r="34" ht="16.5" customHeight="1">
      <c r="B34" s="23"/>
      <c r="C34" s="24"/>
      <c r="D34" s="87" t="s">
        <v>72</v>
      </c>
      <c r="E34" s="88">
        <v>3.0</v>
      </c>
      <c r="F34" s="17"/>
      <c r="G34" s="25"/>
      <c r="H34" s="26"/>
      <c r="J34" s="90"/>
      <c r="K34" s="91" t="s">
        <v>73</v>
      </c>
      <c r="L34" s="92" t="s">
        <v>26</v>
      </c>
    </row>
    <row r="35" ht="16.5" customHeight="1">
      <c r="B35" s="23"/>
      <c r="C35" s="24"/>
      <c r="D35" s="87" t="s">
        <v>74</v>
      </c>
      <c r="E35" s="88">
        <v>6.0</v>
      </c>
      <c r="F35" s="17"/>
      <c r="G35" s="25"/>
      <c r="H35" s="26"/>
      <c r="J35" s="93" t="s">
        <v>75</v>
      </c>
      <c r="K35" s="94" t="s">
        <v>76</v>
      </c>
      <c r="L35" s="95" t="s">
        <v>33</v>
      </c>
    </row>
    <row r="36" ht="16.5" customHeight="1">
      <c r="B36" s="23"/>
      <c r="C36" s="24"/>
      <c r="D36" s="87" t="s">
        <v>77</v>
      </c>
      <c r="E36" s="88">
        <v>12.0</v>
      </c>
      <c r="F36" s="17"/>
      <c r="G36" s="25"/>
      <c r="H36" s="26"/>
      <c r="J36" s="83"/>
      <c r="K36" s="96" t="s">
        <v>78</v>
      </c>
      <c r="L36" s="97" t="s">
        <v>26</v>
      </c>
    </row>
    <row r="37" ht="17.25" customHeight="1">
      <c r="B37" s="23"/>
      <c r="C37" s="24"/>
      <c r="D37" s="87" t="s">
        <v>79</v>
      </c>
      <c r="E37" s="88">
        <v>24.0</v>
      </c>
      <c r="F37" s="17"/>
      <c r="G37" s="25"/>
      <c r="H37" s="26"/>
      <c r="J37" s="90"/>
      <c r="K37" s="98" t="s">
        <v>80</v>
      </c>
      <c r="L37" s="99" t="s">
        <v>26</v>
      </c>
    </row>
    <row r="38" ht="17.25" customHeight="1">
      <c r="B38" s="23"/>
      <c r="C38" s="24"/>
      <c r="D38" s="87" t="s">
        <v>81</v>
      </c>
      <c r="E38" s="100">
        <v>24.0</v>
      </c>
      <c r="F38" s="101"/>
      <c r="G38" s="25"/>
      <c r="H38" s="26"/>
    </row>
    <row r="39" ht="17.25" customHeight="1">
      <c r="B39" s="23"/>
      <c r="C39" s="24"/>
      <c r="D39" s="87" t="s">
        <v>82</v>
      </c>
      <c r="E39" s="100">
        <v>24.0</v>
      </c>
      <c r="F39" s="101"/>
      <c r="G39" s="25"/>
      <c r="H39" s="26"/>
    </row>
    <row r="40" ht="17.25" customHeight="1">
      <c r="B40" s="20"/>
      <c r="C40" s="37"/>
      <c r="D40" s="87" t="s">
        <v>83</v>
      </c>
      <c r="E40" s="100">
        <v>24.0</v>
      </c>
      <c r="F40" s="101"/>
      <c r="G40" s="38"/>
      <c r="H40" s="22"/>
    </row>
    <row r="41" ht="16.5" customHeight="1">
      <c r="B41" s="102" t="s">
        <v>84</v>
      </c>
      <c r="C41" s="103"/>
      <c r="D41" s="14"/>
      <c r="E41" s="104">
        <f>SUM(G5:H40)</f>
        <v>0</v>
      </c>
      <c r="F41" s="103"/>
      <c r="G41" s="103"/>
      <c r="H41" s="19"/>
    </row>
    <row r="42" ht="16.5" customHeight="1">
      <c r="B42" s="31"/>
      <c r="C42" s="32"/>
      <c r="D42" s="105"/>
      <c r="E42" s="106"/>
      <c r="F42" s="32"/>
      <c r="G42" s="32"/>
      <c r="H42" s="33"/>
    </row>
    <row r="43" ht="16.5" customHeight="1">
      <c r="B43" s="3"/>
      <c r="C43" s="3"/>
      <c r="D43" s="107"/>
      <c r="E43" s="3"/>
      <c r="F43" s="3"/>
      <c r="G43" s="3"/>
      <c r="H43" s="3"/>
    </row>
    <row r="44" ht="16.5" customHeight="1">
      <c r="B44" s="108" t="s">
        <v>85</v>
      </c>
    </row>
    <row r="45" ht="16.5" customHeight="1">
      <c r="B45" s="109"/>
      <c r="C45" s="109"/>
      <c r="D45" s="109"/>
      <c r="E45" s="109"/>
      <c r="F45" s="109"/>
      <c r="G45" s="109"/>
      <c r="H45" s="109"/>
    </row>
    <row r="46" ht="16.5" customHeight="1">
      <c r="B46" s="110" t="s">
        <v>86</v>
      </c>
      <c r="C46" s="111"/>
      <c r="D46" s="112" t="s">
        <v>87</v>
      </c>
      <c r="E46" s="113" t="s">
        <v>88</v>
      </c>
      <c r="F46" s="113" t="s">
        <v>89</v>
      </c>
      <c r="G46" s="114" t="s">
        <v>90</v>
      </c>
      <c r="H46" s="115" t="s">
        <v>91</v>
      </c>
    </row>
    <row r="47" ht="16.5" customHeight="1">
      <c r="B47" s="116" t="s">
        <v>92</v>
      </c>
      <c r="C47" s="117"/>
      <c r="D47" s="118">
        <v>3.0</v>
      </c>
      <c r="E47" s="118">
        <v>300.0</v>
      </c>
      <c r="F47" s="118"/>
      <c r="G47" s="119">
        <f t="shared" ref="G47:G50" si="1">D47*F47</f>
        <v>0</v>
      </c>
      <c r="H47" s="120">
        <f t="shared" ref="H47:H50" si="2">E47*F47</f>
        <v>0</v>
      </c>
    </row>
    <row r="48" ht="16.5" customHeight="1">
      <c r="B48" s="121"/>
      <c r="C48" s="24"/>
      <c r="D48" s="122">
        <v>33.0</v>
      </c>
      <c r="E48" s="122">
        <v>3000.0</v>
      </c>
      <c r="F48" s="122"/>
      <c r="G48" s="123">
        <f t="shared" si="1"/>
        <v>0</v>
      </c>
      <c r="H48" s="124">
        <f t="shared" si="2"/>
        <v>0</v>
      </c>
    </row>
    <row r="49" ht="16.5" customHeight="1">
      <c r="B49" s="121"/>
      <c r="C49" s="24"/>
      <c r="D49" s="125">
        <v>22.0</v>
      </c>
      <c r="E49" s="125">
        <v>2000.0</v>
      </c>
      <c r="F49" s="125"/>
      <c r="G49" s="126">
        <f t="shared" si="1"/>
        <v>0</v>
      </c>
      <c r="H49" s="127">
        <f t="shared" si="2"/>
        <v>0</v>
      </c>
    </row>
    <row r="50" ht="16.5" customHeight="1">
      <c r="B50" s="128"/>
      <c r="C50" s="37"/>
      <c r="D50" s="129">
        <v>44.0</v>
      </c>
      <c r="E50" s="130">
        <v>3000.0</v>
      </c>
      <c r="F50" s="130"/>
      <c r="G50" s="131">
        <f t="shared" si="1"/>
        <v>0</v>
      </c>
      <c r="H50" s="132">
        <f t="shared" si="2"/>
        <v>0</v>
      </c>
    </row>
    <row r="51" ht="16.5" customHeight="1">
      <c r="B51" s="133" t="s">
        <v>93</v>
      </c>
      <c r="C51" s="134"/>
      <c r="D51" s="135" t="s">
        <v>94</v>
      </c>
      <c r="E51" s="136">
        <v>3000.0</v>
      </c>
      <c r="F51" s="137">
        <v>1.0</v>
      </c>
      <c r="G51" s="137" t="s">
        <v>94</v>
      </c>
      <c r="H51" s="138">
        <v>3000.0</v>
      </c>
    </row>
    <row r="52" ht="16.5" customHeight="1">
      <c r="B52" s="139" t="s">
        <v>95</v>
      </c>
      <c r="C52" s="140"/>
      <c r="D52" s="140"/>
      <c r="E52" s="141">
        <f>D47*F47+D48*F48+D49*F49+D50*F50</f>
        <v>0</v>
      </c>
      <c r="F52" s="142"/>
      <c r="G52" s="142"/>
      <c r="H52" s="143"/>
    </row>
    <row r="53" ht="16.5" customHeight="1">
      <c r="B53" s="144" t="s">
        <v>96</v>
      </c>
      <c r="C53" s="145"/>
      <c r="D53" s="145"/>
      <c r="E53" s="146">
        <f>SUM(H47:H51)</f>
        <v>3000</v>
      </c>
      <c r="F53" s="145"/>
      <c r="G53" s="145"/>
      <c r="H53" s="147"/>
    </row>
    <row r="54" ht="16.5" customHeight="1">
      <c r="B54" s="148"/>
      <c r="C54" s="109"/>
      <c r="D54" s="109"/>
      <c r="E54" s="149"/>
      <c r="F54" s="109"/>
      <c r="G54" s="109"/>
      <c r="H54" s="150"/>
    </row>
    <row r="55" ht="16.5" customHeight="1">
      <c r="B55" s="3"/>
      <c r="C55" s="3"/>
      <c r="D55" s="107"/>
      <c r="E55" s="3"/>
      <c r="F55" s="3"/>
      <c r="G55" s="3"/>
      <c r="H55" s="3"/>
    </row>
    <row r="56" ht="16.5" customHeight="1">
      <c r="B56" s="3"/>
      <c r="C56" s="3"/>
      <c r="D56" s="107"/>
      <c r="E56" s="3"/>
      <c r="F56" s="3"/>
      <c r="G56" s="3"/>
      <c r="H56" s="3"/>
    </row>
    <row r="57" ht="16.5" customHeight="1">
      <c r="B57" s="3"/>
      <c r="C57" s="3"/>
      <c r="D57" s="107"/>
      <c r="E57" s="3"/>
      <c r="F57" s="3"/>
      <c r="G57" s="3"/>
      <c r="H57" s="3"/>
    </row>
    <row r="58" ht="16.5" customHeight="1">
      <c r="B58" s="3"/>
      <c r="C58" s="3"/>
      <c r="D58" s="107"/>
      <c r="E58" s="3"/>
      <c r="F58" s="3"/>
      <c r="G58" s="3"/>
      <c r="H58" s="3"/>
    </row>
    <row r="59" ht="16.5" customHeight="1">
      <c r="B59" s="3"/>
      <c r="C59" s="3"/>
      <c r="D59" s="107"/>
      <c r="E59" s="3"/>
      <c r="F59" s="3"/>
      <c r="G59" s="3"/>
      <c r="H59" s="3"/>
    </row>
    <row r="60" ht="16.5" customHeight="1">
      <c r="B60" s="3"/>
      <c r="C60" s="3"/>
      <c r="D60" s="107"/>
      <c r="E60" s="3"/>
      <c r="F60" s="3"/>
      <c r="G60" s="3"/>
      <c r="H60" s="3"/>
    </row>
    <row r="61" ht="16.5" customHeight="1">
      <c r="B61" s="3"/>
      <c r="C61" s="3"/>
      <c r="D61" s="107"/>
      <c r="E61" s="3"/>
      <c r="F61" s="3"/>
      <c r="G61" s="3"/>
      <c r="H61" s="3"/>
    </row>
    <row r="62" ht="16.5" customHeight="1">
      <c r="B62" s="3"/>
      <c r="C62" s="3"/>
      <c r="D62" s="107"/>
      <c r="E62" s="3"/>
      <c r="F62" s="3"/>
      <c r="G62" s="3"/>
      <c r="H62" s="3"/>
    </row>
    <row r="63" ht="16.5" customHeight="1">
      <c r="B63" s="3"/>
      <c r="C63" s="3"/>
      <c r="D63" s="107"/>
      <c r="E63" s="3"/>
      <c r="F63" s="3"/>
      <c r="G63" s="3"/>
      <c r="H63" s="3"/>
    </row>
    <row r="64" ht="16.5" customHeight="1">
      <c r="B64" s="3"/>
      <c r="C64" s="3"/>
      <c r="D64" s="107"/>
      <c r="E64" s="3"/>
      <c r="F64" s="3"/>
      <c r="G64" s="3"/>
      <c r="H64" s="3"/>
    </row>
    <row r="65" ht="16.5" customHeight="1">
      <c r="B65" s="3"/>
      <c r="C65" s="3"/>
      <c r="D65" s="107"/>
      <c r="E65" s="3"/>
      <c r="F65" s="3"/>
      <c r="G65" s="3"/>
      <c r="H65" s="3"/>
    </row>
    <row r="66" ht="16.5" customHeight="1">
      <c r="B66" s="3"/>
      <c r="C66" s="3"/>
      <c r="D66" s="107"/>
      <c r="E66" s="3"/>
      <c r="F66" s="3"/>
      <c r="G66" s="3"/>
      <c r="H66" s="3"/>
    </row>
    <row r="67" ht="16.5" customHeight="1">
      <c r="B67" s="3"/>
      <c r="C67" s="3"/>
      <c r="D67" s="107"/>
      <c r="E67" s="3"/>
      <c r="F67" s="3"/>
      <c r="G67" s="3"/>
      <c r="H67" s="3"/>
    </row>
    <row r="68" ht="16.5" customHeight="1">
      <c r="B68" s="3"/>
      <c r="C68" s="3"/>
      <c r="D68" s="107"/>
      <c r="E68" s="3"/>
      <c r="F68" s="3"/>
      <c r="G68" s="3"/>
      <c r="H68" s="3"/>
    </row>
    <row r="69" ht="16.5" customHeight="1">
      <c r="B69" s="3"/>
      <c r="C69" s="3"/>
      <c r="D69" s="107"/>
      <c r="E69" s="3"/>
      <c r="F69" s="3"/>
      <c r="G69" s="3"/>
      <c r="H69" s="3"/>
    </row>
    <row r="70" ht="16.5" customHeight="1">
      <c r="B70" s="3"/>
      <c r="C70" s="3"/>
      <c r="D70" s="107"/>
      <c r="E70" s="3"/>
      <c r="F70" s="3"/>
      <c r="G70" s="3"/>
      <c r="H70" s="3"/>
    </row>
    <row r="71" ht="16.5" customHeight="1">
      <c r="B71" s="3"/>
      <c r="C71" s="3"/>
      <c r="D71" s="107"/>
      <c r="E71" s="3"/>
      <c r="F71" s="3"/>
      <c r="G71" s="3"/>
      <c r="H71" s="3"/>
    </row>
    <row r="72" ht="16.5" customHeight="1">
      <c r="B72" s="3"/>
      <c r="C72" s="3"/>
      <c r="D72" s="107"/>
      <c r="E72" s="3"/>
      <c r="F72" s="3"/>
      <c r="G72" s="3"/>
      <c r="H72" s="3"/>
    </row>
    <row r="73" ht="16.5" customHeight="1">
      <c r="B73" s="3"/>
      <c r="C73" s="3"/>
      <c r="D73" s="107"/>
      <c r="E73" s="3"/>
      <c r="F73" s="3"/>
      <c r="G73" s="3"/>
      <c r="H73" s="3"/>
    </row>
    <row r="74" ht="16.5" customHeight="1">
      <c r="B74" s="3"/>
      <c r="C74" s="3"/>
      <c r="D74" s="107"/>
      <c r="E74" s="3"/>
      <c r="F74" s="3"/>
      <c r="G74" s="3"/>
      <c r="H74" s="3"/>
    </row>
    <row r="75" ht="16.5" customHeight="1">
      <c r="B75" s="3"/>
      <c r="C75" s="3"/>
      <c r="D75" s="107"/>
      <c r="E75" s="3"/>
      <c r="F75" s="3"/>
      <c r="G75" s="3"/>
      <c r="H75" s="3"/>
    </row>
    <row r="76" ht="16.5" customHeight="1">
      <c r="B76" s="3"/>
      <c r="C76" s="3"/>
      <c r="D76" s="107"/>
      <c r="E76" s="3"/>
      <c r="F76" s="3"/>
      <c r="G76" s="3"/>
      <c r="H76" s="3"/>
    </row>
    <row r="77" ht="16.5" customHeight="1">
      <c r="B77" s="3"/>
      <c r="C77" s="3"/>
      <c r="D77" s="107"/>
      <c r="E77" s="3"/>
      <c r="F77" s="3"/>
      <c r="G77" s="3"/>
      <c r="H77" s="3"/>
    </row>
    <row r="78" ht="16.5" customHeight="1">
      <c r="B78" s="3"/>
      <c r="C78" s="3"/>
      <c r="D78" s="107"/>
      <c r="E78" s="3"/>
      <c r="F78" s="3"/>
      <c r="G78" s="3"/>
      <c r="H78" s="3"/>
    </row>
    <row r="79" ht="16.5" customHeight="1">
      <c r="B79" s="3"/>
      <c r="C79" s="3"/>
      <c r="D79" s="107"/>
      <c r="E79" s="3"/>
      <c r="F79" s="3"/>
      <c r="G79" s="3"/>
      <c r="H79" s="3"/>
    </row>
    <row r="80" ht="16.5" customHeight="1">
      <c r="B80" s="3"/>
      <c r="C80" s="3"/>
      <c r="D80" s="107"/>
      <c r="E80" s="3"/>
      <c r="F80" s="3"/>
      <c r="G80" s="3"/>
      <c r="H80" s="3"/>
    </row>
    <row r="81" ht="16.5" customHeight="1">
      <c r="B81" s="3"/>
      <c r="C81" s="3"/>
      <c r="D81" s="107"/>
      <c r="E81" s="3"/>
      <c r="F81" s="3"/>
      <c r="G81" s="3"/>
      <c r="H81" s="3"/>
    </row>
    <row r="82" ht="16.5" customHeight="1">
      <c r="B82" s="3"/>
      <c r="C82" s="3"/>
      <c r="D82" s="107"/>
      <c r="E82" s="3"/>
      <c r="F82" s="3"/>
      <c r="G82" s="3"/>
      <c r="H82" s="3"/>
    </row>
    <row r="83" ht="16.5" customHeight="1">
      <c r="B83" s="3"/>
      <c r="C83" s="3"/>
      <c r="D83" s="107"/>
      <c r="E83" s="3"/>
      <c r="F83" s="3"/>
      <c r="G83" s="3"/>
      <c r="H83" s="3"/>
    </row>
    <row r="84" ht="16.5" customHeight="1">
      <c r="B84" s="3"/>
      <c r="C84" s="3"/>
      <c r="D84" s="107"/>
      <c r="E84" s="3"/>
      <c r="F84" s="3"/>
      <c r="G84" s="3"/>
      <c r="H84" s="3"/>
    </row>
    <row r="85" ht="16.5" customHeight="1">
      <c r="B85" s="3"/>
      <c r="C85" s="3"/>
      <c r="D85" s="107"/>
      <c r="E85" s="3"/>
      <c r="F85" s="3"/>
      <c r="G85" s="3"/>
      <c r="H85" s="3"/>
    </row>
    <row r="86" ht="16.5" customHeight="1">
      <c r="B86" s="3"/>
      <c r="C86" s="3"/>
      <c r="D86" s="107"/>
      <c r="E86" s="3"/>
      <c r="F86" s="3"/>
      <c r="G86" s="3"/>
      <c r="H86" s="3"/>
    </row>
    <row r="87" ht="16.5" customHeight="1">
      <c r="B87" s="3"/>
      <c r="C87" s="3"/>
      <c r="D87" s="107"/>
      <c r="E87" s="3"/>
      <c r="F87" s="3"/>
      <c r="G87" s="3"/>
      <c r="H87" s="3"/>
    </row>
    <row r="88" ht="16.5" customHeight="1">
      <c r="B88" s="3"/>
      <c r="C88" s="3"/>
      <c r="D88" s="107"/>
      <c r="E88" s="3"/>
      <c r="F88" s="3"/>
      <c r="G88" s="3"/>
      <c r="H88" s="3"/>
    </row>
    <row r="89" ht="16.5" customHeight="1">
      <c r="B89" s="3"/>
      <c r="C89" s="3"/>
      <c r="D89" s="107"/>
      <c r="E89" s="3"/>
      <c r="F89" s="3"/>
      <c r="G89" s="3"/>
      <c r="H89" s="3"/>
    </row>
    <row r="90" ht="16.5" customHeight="1">
      <c r="B90" s="3"/>
      <c r="C90" s="3"/>
      <c r="D90" s="107"/>
      <c r="E90" s="3"/>
      <c r="F90" s="3"/>
      <c r="G90" s="3"/>
      <c r="H90" s="3"/>
    </row>
    <row r="91" ht="16.5" customHeight="1">
      <c r="B91" s="3"/>
      <c r="C91" s="3"/>
      <c r="D91" s="107"/>
      <c r="E91" s="3"/>
      <c r="F91" s="3"/>
      <c r="G91" s="3"/>
      <c r="H91" s="3"/>
    </row>
    <row r="92" ht="16.5" customHeight="1">
      <c r="B92" s="3"/>
      <c r="C92" s="3"/>
      <c r="D92" s="107"/>
      <c r="E92" s="3"/>
      <c r="F92" s="3"/>
      <c r="G92" s="3"/>
      <c r="H92" s="3"/>
    </row>
    <row r="93" ht="16.5" customHeight="1">
      <c r="B93" s="3"/>
      <c r="C93" s="3"/>
      <c r="D93" s="107"/>
      <c r="E93" s="3"/>
      <c r="F93" s="3"/>
      <c r="G93" s="3"/>
      <c r="H93" s="3"/>
    </row>
    <row r="94" ht="16.5" customHeight="1">
      <c r="B94" s="3"/>
      <c r="C94" s="3"/>
      <c r="D94" s="107"/>
      <c r="E94" s="3"/>
      <c r="F94" s="3"/>
      <c r="G94" s="3"/>
      <c r="H94" s="3"/>
    </row>
    <row r="95" ht="16.5" customHeight="1">
      <c r="B95" s="3"/>
      <c r="C95" s="3"/>
      <c r="D95" s="107"/>
      <c r="E95" s="3"/>
      <c r="F95" s="3"/>
      <c r="G95" s="3"/>
      <c r="H95" s="3"/>
    </row>
    <row r="96" ht="16.5" customHeight="1">
      <c r="B96" s="3"/>
      <c r="C96" s="3"/>
      <c r="D96" s="107"/>
      <c r="E96" s="3"/>
      <c r="F96" s="3"/>
      <c r="G96" s="3"/>
      <c r="H96" s="3"/>
    </row>
    <row r="97" ht="16.5" customHeight="1">
      <c r="B97" s="3"/>
      <c r="C97" s="3"/>
      <c r="D97" s="107"/>
      <c r="E97" s="3"/>
      <c r="F97" s="3"/>
      <c r="G97" s="3"/>
      <c r="H97" s="3"/>
    </row>
    <row r="98" ht="16.5" customHeight="1">
      <c r="B98" s="3"/>
      <c r="C98" s="3"/>
      <c r="D98" s="107"/>
      <c r="E98" s="3"/>
      <c r="F98" s="3"/>
      <c r="G98" s="3"/>
      <c r="H98" s="3"/>
    </row>
    <row r="99" ht="16.5" customHeight="1">
      <c r="B99" s="3"/>
      <c r="C99" s="3"/>
      <c r="D99" s="107"/>
      <c r="E99" s="3"/>
      <c r="F99" s="3"/>
      <c r="G99" s="3"/>
      <c r="H99" s="3"/>
    </row>
    <row r="100" ht="16.5" customHeight="1">
      <c r="B100" s="3"/>
      <c r="C100" s="3"/>
      <c r="D100" s="107"/>
      <c r="E100" s="3"/>
      <c r="F100" s="3"/>
      <c r="G100" s="3"/>
      <c r="H100" s="3"/>
    </row>
    <row r="101" ht="16.5" customHeight="1">
      <c r="B101" s="3"/>
      <c r="C101" s="3"/>
      <c r="D101" s="107"/>
      <c r="E101" s="3"/>
      <c r="F101" s="3"/>
      <c r="G101" s="3"/>
      <c r="H101" s="3"/>
    </row>
    <row r="102" ht="16.5" customHeight="1">
      <c r="B102" s="3"/>
      <c r="C102" s="3"/>
      <c r="D102" s="107"/>
      <c r="E102" s="3"/>
      <c r="F102" s="3"/>
      <c r="G102" s="3"/>
      <c r="H102" s="3"/>
    </row>
    <row r="103" ht="16.5" customHeight="1">
      <c r="B103" s="3"/>
      <c r="C103" s="3"/>
      <c r="D103" s="107"/>
      <c r="E103" s="3"/>
      <c r="F103" s="3"/>
      <c r="G103" s="3"/>
      <c r="H103" s="3"/>
    </row>
    <row r="104" ht="16.5" customHeight="1">
      <c r="B104" s="3"/>
      <c r="C104" s="3"/>
      <c r="D104" s="107"/>
      <c r="E104" s="3"/>
      <c r="F104" s="3"/>
      <c r="G104" s="3"/>
      <c r="H104" s="3"/>
    </row>
    <row r="105" ht="16.5" customHeight="1">
      <c r="B105" s="3"/>
      <c r="C105" s="3"/>
      <c r="D105" s="107"/>
      <c r="E105" s="3"/>
      <c r="F105" s="3"/>
      <c r="G105" s="3"/>
      <c r="H105" s="3"/>
    </row>
    <row r="106" ht="16.5" customHeight="1">
      <c r="B106" s="3"/>
      <c r="C106" s="3"/>
      <c r="D106" s="107"/>
      <c r="E106" s="3"/>
      <c r="F106" s="3"/>
      <c r="G106" s="3"/>
      <c r="H106" s="3"/>
    </row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mergeCells count="52">
    <mergeCell ref="B14:C16"/>
    <mergeCell ref="G14:H16"/>
    <mergeCell ref="B17:C21"/>
    <mergeCell ref="G17:H21"/>
    <mergeCell ref="B22:C27"/>
    <mergeCell ref="G22:H27"/>
    <mergeCell ref="G28:H32"/>
    <mergeCell ref="B28:C32"/>
    <mergeCell ref="B33:C40"/>
    <mergeCell ref="B41:D42"/>
    <mergeCell ref="E41:H42"/>
    <mergeCell ref="B44:H45"/>
    <mergeCell ref="B46:C46"/>
    <mergeCell ref="B47:C50"/>
    <mergeCell ref="G5:H12"/>
    <mergeCell ref="G13:H13"/>
    <mergeCell ref="G33:H40"/>
    <mergeCell ref="B1:H2"/>
    <mergeCell ref="B3:D3"/>
    <mergeCell ref="F3:H3"/>
    <mergeCell ref="B4:C4"/>
    <mergeCell ref="G4:H4"/>
    <mergeCell ref="B5:C12"/>
    <mergeCell ref="B13:C13"/>
    <mergeCell ref="J4:L5"/>
    <mergeCell ref="J6:L6"/>
    <mergeCell ref="J7:L8"/>
    <mergeCell ref="J9:L10"/>
    <mergeCell ref="J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J31:J34"/>
    <mergeCell ref="J35:J37"/>
    <mergeCell ref="K21:L21"/>
    <mergeCell ref="K22:L22"/>
    <mergeCell ref="K23:L23"/>
    <mergeCell ref="K24:L24"/>
    <mergeCell ref="J25:J27"/>
    <mergeCell ref="K25:L27"/>
    <mergeCell ref="J29:L29"/>
    <mergeCell ref="B51:C51"/>
    <mergeCell ref="B52:D52"/>
    <mergeCell ref="E52:H52"/>
    <mergeCell ref="B53:D54"/>
    <mergeCell ref="E53:H54"/>
  </mergeCells>
  <printOptions/>
  <pageMargins bottom="0.75" footer="0.0" header="0.0" left="0.7" right="0.7" top="0.75"/>
  <pageSetup orientation="portrait"/>
  <drawing r:id="rId1"/>
</worksheet>
</file>