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경험치 합산" sheetId="1" r:id="rId4"/>
    <sheet state="visible" name="경험치 총합산" sheetId="2" r:id="rId5"/>
    <sheet state="visible" name="미리보는경험치의 사본" sheetId="3" r:id="rId6"/>
    <sheet state="visible" name="경험치데이터" sheetId="4" r:id="rId7"/>
  </sheets>
  <definedNames/>
  <calcPr/>
  <extLst>
    <ext uri="GoogleSheetsCustomDataVersion2">
      <go:sheetsCustomData xmlns:go="http://customooxmlschemas.google.com/" r:id="rId8" roundtripDataChecksum="c1bZu5JkUfQ5jhofalyVAPc9o7+mLnEmXbr0PQEnuuI="/>
    </ext>
  </extLst>
</workbook>
</file>

<file path=xl/sharedStrings.xml><?xml version="1.0" encoding="utf-8"?>
<sst xmlns="http://schemas.openxmlformats.org/spreadsheetml/2006/main" count="296" uniqueCount="152">
  <si>
    <t>경험치 합산</t>
  </si>
  <si>
    <t>입력란</t>
  </si>
  <si>
    <t>받는캐릭</t>
  </si>
  <si>
    <t>주는캐릭</t>
  </si>
  <si>
    <t>이전경험치</t>
  </si>
  <si>
    <t>최종경험치</t>
  </si>
  <si>
    <t>레벨</t>
  </si>
  <si>
    <t>경험치</t>
  </si>
  <si>
    <t>사용설명서</t>
  </si>
  <si>
    <r>
      <rPr>
        <rFont val="Malgun Gothic"/>
        <b/>
        <color theme="1"/>
        <sz val="11.0"/>
      </rPr>
      <t xml:space="preserve">제작자: 싱검TV
1. 받는캐릭, 주는캐릭의 </t>
    </r>
    <r>
      <rPr>
        <rFont val="Malgun Gothic"/>
        <b/>
        <color rgb="FFFF0000"/>
        <sz val="11.0"/>
      </rPr>
      <t>데이터만 입력</t>
    </r>
    <r>
      <rPr>
        <rFont val="Malgun Gothic"/>
        <b/>
        <color theme="1"/>
        <sz val="11.0"/>
      </rPr>
      <t xml:space="preserve">하세요
- 레벨은 드롭박스로 되어있어 선택하기만하면됨
2. 경험치는 </t>
    </r>
    <r>
      <rPr>
        <rFont val="Malgun Gothic"/>
        <b/>
        <color rgb="FFFF0000"/>
        <sz val="11.0"/>
      </rPr>
      <t>숫자</t>
    </r>
    <r>
      <rPr>
        <rFont val="Malgun Gothic"/>
        <b/>
        <color theme="1"/>
        <sz val="11.0"/>
      </rPr>
      <t>만 입력하세요</t>
    </r>
  </si>
  <si>
    <t>경험치데이터</t>
  </si>
  <si>
    <t>기준경험치</t>
  </si>
  <si>
    <t>최종데이터</t>
  </si>
  <si>
    <t>계정1</t>
  </si>
  <si>
    <t>계정2</t>
  </si>
  <si>
    <t>계정3</t>
  </si>
  <si>
    <t>계정4</t>
  </si>
  <si>
    <t>총합산데이터</t>
  </si>
  <si>
    <t>경험치 합산 총테이블_싱검TV_소수점두자리 반올림반영
주의사항: 빨강영역은 하지말라고 표기해놧고 궁금한분들만 보라고 적어둔것이니 합산때 절대 빨강영역이상의 경험치는 하지마세요</t>
  </si>
  <si>
    <t>받는LV</t>
  </si>
  <si>
    <t>제공레벨</t>
  </si>
  <si>
    <t>최종레벨(경험치)</t>
  </si>
  <si>
    <t>LV85</t>
  </si>
  <si>
    <t>LV80(0%)</t>
  </si>
  <si>
    <t>LV86(53.33%)</t>
  </si>
  <si>
    <t>LV86</t>
  </si>
  <si>
    <t>LV86(86.66%)</t>
  </si>
  <si>
    <t>LV87</t>
  </si>
  <si>
    <t>LV87(21.67%)</t>
  </si>
  <si>
    <t>LV88</t>
  </si>
  <si>
    <t>LV88(5.42%)</t>
  </si>
  <si>
    <t>LV81(0%)</t>
  </si>
  <si>
    <t>LV86(68.51%)</t>
  </si>
  <si>
    <t>LV87(0.46%)</t>
  </si>
  <si>
    <t>LV87(25.46%)</t>
  </si>
  <si>
    <t>LV88(6.37%)</t>
  </si>
  <si>
    <t>LV82(0%)</t>
  </si>
  <si>
    <t>LV86(85.56%)</t>
  </si>
  <si>
    <t>LV87(4.72%)</t>
  </si>
  <si>
    <t>LV87(29.72%)</t>
  </si>
  <si>
    <t>LV88(7.43%)</t>
  </si>
  <si>
    <t>LV83(0%)</t>
  </si>
  <si>
    <t>LV87(1.16%)</t>
  </si>
  <si>
    <t>LV87(9.50%)</t>
  </si>
  <si>
    <t>LV87(34.50%)</t>
  </si>
  <si>
    <t>LV88(8.62%)</t>
  </si>
  <si>
    <t>LV84(0%)</t>
  </si>
  <si>
    <t>LV87(5.51%)</t>
  </si>
  <si>
    <t>LV87(14.84%)</t>
  </si>
  <si>
    <t>LV87(39.84%)</t>
  </si>
  <si>
    <t>LV88(9.96%)</t>
  </si>
  <si>
    <t>LV85(0%)</t>
  </si>
  <si>
    <t>LV87(12.48%)</t>
  </si>
  <si>
    <t>LV87(20.82%)</t>
  </si>
  <si>
    <t>LV87(45.82%)</t>
  </si>
  <si>
    <t>LV88(11.45%)</t>
  </si>
  <si>
    <t>LV86(0%)</t>
  </si>
  <si>
    <t>LV87(19.15%)</t>
  </si>
  <si>
    <t>LV87(27.48%)</t>
  </si>
  <si>
    <t>LV87(52.48%)</t>
  </si>
  <si>
    <t>LV88(13.12%)</t>
  </si>
  <si>
    <t>LV87(0%)</t>
  </si>
  <si>
    <t>LV87(39.15%)</t>
  </si>
  <si>
    <t>LV87(47.48%)</t>
  </si>
  <si>
    <t>LV87(72.48%)</t>
  </si>
  <si>
    <t>LV88(18.12%)</t>
  </si>
  <si>
    <t>LV88(0%)</t>
  </si>
  <si>
    <t>LV88(04.79%)</t>
  </si>
  <si>
    <t>LV88(6.87%)</t>
  </si>
  <si>
    <t>LV88(38.12%)</t>
  </si>
  <si>
    <t>LV89(0%)</t>
  </si>
  <si>
    <t>LV89(84.79%)</t>
  </si>
  <si>
    <t>LV88(86.87%)</t>
  </si>
  <si>
    <t>LV89(93.12%)</t>
  </si>
  <si>
    <t>LV89(4.53%)</t>
  </si>
  <si>
    <t>LV90(0%)</t>
  </si>
  <si>
    <t>LV89(76.20%)</t>
  </si>
  <si>
    <t>LV89(76.72%)</t>
  </si>
  <si>
    <t>LV89(78.28%)</t>
  </si>
  <si>
    <t>LV89(84.53%)</t>
  </si>
  <si>
    <t>LV91(0%)</t>
  </si>
  <si>
    <t>LV90(76.03%)</t>
  </si>
  <si>
    <t>LV90(76.12%)</t>
  </si>
  <si>
    <t>LV90(76.38%)</t>
  </si>
  <si>
    <t>LV90(77.42%)</t>
  </si>
  <si>
    <t>LV92(0%)</t>
  </si>
  <si>
    <t>LV91(76.01%)</t>
  </si>
  <si>
    <t>LV91(76.02%)</t>
  </si>
  <si>
    <t>LV91(76.06%)</t>
  </si>
  <si>
    <t>LV91(76.24%)</t>
  </si>
  <si>
    <t>주는캐릭기준</t>
  </si>
  <si>
    <t>LV89</t>
  </si>
  <si>
    <t>LV89(1.35%)</t>
  </si>
  <si>
    <t>LV90</t>
  </si>
  <si>
    <t>LV90(0.23%)</t>
  </si>
  <si>
    <t>LV91</t>
  </si>
  <si>
    <t>LV91(0.04%)</t>
  </si>
  <si>
    <t>LV92</t>
  </si>
  <si>
    <t>LV92(0.01%)</t>
  </si>
  <si>
    <t>LV89(1.59%)</t>
  </si>
  <si>
    <t>LV90(0.27%)</t>
  </si>
  <si>
    <t>LV89(1.86%)</t>
  </si>
  <si>
    <t>LV90(0.31%)</t>
  </si>
  <si>
    <t>LV91(0.05%)</t>
  </si>
  <si>
    <t>LV92(0.02%)</t>
  </si>
  <si>
    <t>LV89(2.16%)</t>
  </si>
  <si>
    <t>LV90(0.36%)</t>
  </si>
  <si>
    <t>LV91(0.06%)</t>
  </si>
  <si>
    <t>LV89(2.49%)</t>
  </si>
  <si>
    <t>LV90(0.42%)</t>
  </si>
  <si>
    <t>LV91(0.07%)</t>
  </si>
  <si>
    <t>LV89(2.86%)</t>
  </si>
  <si>
    <t>LV90(0.48%)</t>
  </si>
  <si>
    <t>LV91(0.08%)</t>
  </si>
  <si>
    <t>LV92(0.03%)</t>
  </si>
  <si>
    <t>LV89(3.28%)</t>
  </si>
  <si>
    <t>LV90(0.55%)</t>
  </si>
  <si>
    <t>LV91(0.09%)</t>
  </si>
  <si>
    <t>LV90(0.76%)</t>
  </si>
  <si>
    <t>LV91(0.13%)</t>
  </si>
  <si>
    <t>LV92(0.04%)</t>
  </si>
  <si>
    <t>LV89(9.53%)</t>
  </si>
  <si>
    <t>LV90(1.59%)</t>
  </si>
  <si>
    <t>LV91(0.26%)</t>
  </si>
  <si>
    <t>LV92(0.09%)</t>
  </si>
  <si>
    <t>LV89(29.53%)</t>
  </si>
  <si>
    <t>LV90(4.92%)</t>
  </si>
  <si>
    <t>LV91(0.82%)</t>
  </si>
  <si>
    <t>LV92(0.27%)</t>
  </si>
  <si>
    <t>LV90(18.26%)</t>
  </si>
  <si>
    <t>LV91(3.04%)</t>
  </si>
  <si>
    <t>LV92(1.01%)</t>
  </si>
  <si>
    <t>LV90(81.59%)</t>
  </si>
  <si>
    <t>LV90(98.26%)</t>
  </si>
  <si>
    <t>LV91(16.38%)</t>
  </si>
  <si>
    <t>LV92(5.46%)</t>
  </si>
  <si>
    <t>LV91(76.93%)</t>
  </si>
  <si>
    <t>LV91(79.71%)</t>
  </si>
  <si>
    <t>LV91(96.38%)</t>
  </si>
  <si>
    <t>LV92(32.13%)</t>
  </si>
  <si>
    <t>필요경험치</t>
  </si>
  <si>
    <t>누적 경험치</t>
  </si>
  <si>
    <t>경험치 기준</t>
  </si>
  <si>
    <t>받는캐릭터</t>
  </si>
  <si>
    <t>B 손실결과</t>
  </si>
  <si>
    <t>주는캐릭터</t>
  </si>
  <si>
    <t>경험치 합계(A+B)</t>
  </si>
  <si>
    <t>누적필요경험치</t>
  </si>
  <si>
    <t>잔여경험치</t>
  </si>
  <si>
    <t>역 경험치 기준</t>
  </si>
  <si>
    <t>1-87까지 경험치량</t>
  </si>
  <si>
    <t>87-88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</si>
</sst>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#,##0\ &quot;레&quot;&quot;벨&quot;"/>
    <numFmt numFmtId="165" formatCode="0.0000%"/>
    <numFmt numFmtId="166" formatCode="#,##0_ ;[Red]\-#,##0\ "/>
    <numFmt numFmtId="167" formatCode="0\ ;[Red]\(0\)"/>
    <numFmt numFmtId="168" formatCode="_-* #,##0_-;\-* #,##0_-;_-* &quot;-&quot;_-;_-@"/>
  </numFmts>
  <fonts count="17">
    <font>
      <sz val="10.0"/>
      <color rgb="FF000000"/>
      <name val="Arial"/>
      <scheme val="minor"/>
    </font>
    <font>
      <sz val="11.0"/>
      <color theme="1"/>
      <name val="Malgun Gothic"/>
    </font>
    <font>
      <b/>
      <sz val="16.0"/>
      <color theme="1"/>
      <name val="Malgun Gothic"/>
    </font>
    <font/>
    <font>
      <b/>
      <sz val="14.0"/>
      <color theme="1"/>
      <name val="Malgun Gothic"/>
    </font>
    <font>
      <b/>
      <sz val="11.0"/>
      <color theme="1"/>
      <name val="Malgun Gothic"/>
    </font>
    <font>
      <b/>
      <sz val="11.0"/>
      <color rgb="FF000000"/>
      <name val="Arial"/>
    </font>
    <font>
      <b/>
      <sz val="14.0"/>
      <color rgb="FFFF0000"/>
      <name val="Malgun Gothic"/>
    </font>
    <font>
      <b/>
      <sz val="15.0"/>
      <color rgb="FF000000"/>
      <name val="Arial"/>
    </font>
    <font>
      <b/>
      <sz val="15.0"/>
      <color theme="1"/>
      <name val="Arial"/>
      <scheme val="minor"/>
    </font>
    <font>
      <b/>
      <sz val="14.0"/>
      <color theme="1"/>
      <name val="Arial"/>
      <scheme val="minor"/>
    </font>
    <font>
      <color theme="1"/>
      <name val="Arial"/>
      <scheme val="minor"/>
    </font>
    <font>
      <b/>
      <sz val="14.0"/>
      <color theme="1"/>
      <name val="Arial"/>
    </font>
    <font>
      <color theme="1"/>
      <name val="Arial"/>
    </font>
    <font>
      <b/>
      <sz val="12.0"/>
      <color theme="1"/>
      <name val="Arial"/>
    </font>
    <font>
      <sz val="9.0"/>
      <color rgb="FF000000"/>
      <name val="Arial"/>
    </font>
    <font>
      <b/>
      <color theme="1"/>
      <name val="Arial"/>
      <scheme val="minor"/>
    </font>
  </fonts>
  <fills count="11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00FF00"/>
        <bgColor rgb="FF00FF00"/>
      </patternFill>
    </fill>
    <fill>
      <patternFill patternType="solid">
        <fgColor rgb="FFCFE2F3"/>
        <bgColor rgb="FFCFE2F3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</fills>
  <borders count="38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2" fontId="4" numFmtId="0" xfId="0" applyAlignment="1" applyBorder="1" applyFill="1" applyFont="1">
      <alignment horizontal="center" vertical="center"/>
    </xf>
    <xf borderId="7" fillId="2" fontId="4" numFmtId="0" xfId="0" applyAlignment="1" applyBorder="1" applyFont="1">
      <alignment horizontal="center" shrinkToFit="0" vertical="center" wrapText="1"/>
    </xf>
    <xf borderId="7" fillId="3" fontId="4" numFmtId="0" xfId="0" applyAlignment="1" applyBorder="1" applyFill="1" applyFont="1">
      <alignment horizontal="center" vertical="center"/>
    </xf>
    <xf borderId="7" fillId="4" fontId="5" numFmtId="0" xfId="0" applyAlignment="1" applyBorder="1" applyFill="1" applyFont="1">
      <alignment horizontal="center" vertical="center"/>
    </xf>
    <xf borderId="7" fillId="0" fontId="6" numFmtId="164" xfId="0" applyAlignment="1" applyBorder="1" applyFont="1" applyNumberFormat="1">
      <alignment horizontal="center" readingOrder="0" vertical="center"/>
    </xf>
    <xf borderId="8" fillId="0" fontId="7" numFmtId="9" xfId="0" applyAlignment="1" applyBorder="1" applyFont="1" applyNumberFormat="1">
      <alignment horizontal="center" vertical="center"/>
    </xf>
    <xf borderId="7" fillId="5" fontId="5" numFmtId="164" xfId="0" applyAlignment="1" applyBorder="1" applyFill="1" applyFont="1" applyNumberFormat="1">
      <alignment horizontal="center" vertical="center"/>
    </xf>
    <xf borderId="7" fillId="0" fontId="5" numFmtId="9" xfId="0" applyAlignment="1" applyBorder="1" applyFont="1" applyNumberFormat="1">
      <alignment horizontal="center" readingOrder="0" vertical="center"/>
    </xf>
    <xf borderId="9" fillId="0" fontId="3" numFmtId="0" xfId="0" applyBorder="1" applyFont="1"/>
    <xf borderId="7" fillId="5" fontId="5" numFmtId="165" xfId="0" applyAlignment="1" applyBorder="1" applyFont="1" applyNumberFormat="1">
      <alignment horizontal="center" vertical="center"/>
    </xf>
    <xf borderId="10" fillId="2" fontId="5" numFmtId="0" xfId="0" applyAlignment="1" applyBorder="1" applyFont="1">
      <alignment horizontal="center" vertical="center"/>
    </xf>
    <xf borderId="11" fillId="0" fontId="3" numFmtId="0" xfId="0" applyBorder="1" applyFont="1"/>
    <xf borderId="12" fillId="0" fontId="3" numFmtId="0" xfId="0" applyBorder="1" applyFont="1"/>
    <xf borderId="13" fillId="0" fontId="5" numFmtId="0" xfId="0" applyAlignment="1" applyBorder="1" applyFont="1">
      <alignment vertical="center"/>
    </xf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7" fillId="2" fontId="4" numFmtId="0" xfId="0" applyAlignment="1" applyBorder="1" applyFont="1">
      <alignment horizontal="center" readingOrder="0" vertical="center"/>
    </xf>
    <xf borderId="7" fillId="2" fontId="4" numFmtId="0" xfId="0" applyAlignment="1" applyBorder="1" applyFont="1">
      <alignment horizontal="center" readingOrder="0" shrinkToFit="0" vertical="center" wrapText="1"/>
    </xf>
    <xf borderId="8" fillId="6" fontId="8" numFmtId="164" xfId="0" applyAlignment="1" applyBorder="1" applyFill="1" applyFont="1" applyNumberFormat="1">
      <alignment horizontal="center" readingOrder="0" vertical="center"/>
    </xf>
    <xf borderId="8" fillId="0" fontId="9" numFmtId="10" xfId="0" applyAlignment="1" applyBorder="1" applyFont="1" applyNumberFormat="1">
      <alignment horizontal="center" readingOrder="0" vertical="center"/>
    </xf>
    <xf borderId="8" fillId="0" fontId="5" numFmtId="166" xfId="0" applyAlignment="1" applyBorder="1" applyFont="1" applyNumberFormat="1">
      <alignment horizontal="center" vertical="center"/>
    </xf>
    <xf borderId="7" fillId="6" fontId="10" numFmtId="0" xfId="0" applyAlignment="1" applyBorder="1" applyFont="1">
      <alignment horizontal="center" readingOrder="0"/>
    </xf>
    <xf borderId="7" fillId="0" fontId="5" numFmtId="10" xfId="0" applyAlignment="1" applyBorder="1" applyFont="1" applyNumberFormat="1">
      <alignment horizontal="center" readingOrder="0" vertical="center"/>
    </xf>
    <xf borderId="7" fillId="0" fontId="11" numFmtId="0" xfId="0" applyAlignment="1" applyBorder="1" applyFont="1">
      <alignment horizontal="center" vertical="center"/>
    </xf>
    <xf borderId="21" fillId="0" fontId="3" numFmtId="0" xfId="0" applyBorder="1" applyFont="1"/>
    <xf borderId="8" fillId="5" fontId="5" numFmtId="164" xfId="0" applyAlignment="1" applyBorder="1" applyFont="1" applyNumberFormat="1">
      <alignment horizontal="center" vertical="center"/>
    </xf>
    <xf borderId="7" fillId="0" fontId="11" numFmtId="166" xfId="0" applyBorder="1" applyFont="1" applyNumberFormat="1"/>
    <xf borderId="7" fillId="0" fontId="11" numFmtId="0" xfId="0" applyBorder="1" applyFont="1"/>
    <xf borderId="1" fillId="2" fontId="12" numFmtId="0" xfId="0" applyAlignment="1" applyBorder="1" applyFont="1">
      <alignment horizontal="center" readingOrder="0" vertical="center"/>
    </xf>
    <xf borderId="2" fillId="0" fontId="3" numFmtId="0" xfId="0" applyBorder="1" applyFont="1"/>
    <xf borderId="3" fillId="0" fontId="3" numFmtId="0" xfId="0" applyBorder="1" applyFont="1"/>
    <xf borderId="22" fillId="2" fontId="4" numFmtId="0" xfId="0" applyAlignment="1" applyBorder="1" applyFont="1">
      <alignment horizontal="center" readingOrder="0" vertical="center"/>
    </xf>
    <xf borderId="23" fillId="2" fontId="4" numFmtId="0" xfId="0" applyAlignment="1" applyBorder="1" applyFont="1">
      <alignment horizontal="center" readingOrder="0" vertical="center"/>
    </xf>
    <xf borderId="24" fillId="2" fontId="4" numFmtId="0" xfId="0" applyAlignment="1" applyBorder="1" applyFont="1">
      <alignment horizontal="center" readingOrder="0" vertical="center"/>
    </xf>
    <xf borderId="2" fillId="0" fontId="11" numFmtId="0" xfId="0" applyBorder="1" applyFont="1"/>
    <xf borderId="22" fillId="0" fontId="10" numFmtId="0" xfId="0" applyAlignment="1" applyBorder="1" applyFont="1">
      <alignment horizontal="center" readingOrder="0" vertical="center"/>
    </xf>
    <xf borderId="25" fillId="0" fontId="10" numFmtId="0" xfId="0" applyAlignment="1" applyBorder="1" applyFont="1">
      <alignment horizontal="center" readingOrder="0" vertical="center"/>
    </xf>
    <xf borderId="26" fillId="0" fontId="10" numFmtId="0" xfId="0" applyAlignment="1" applyBorder="1" applyFont="1">
      <alignment horizontal="center" readingOrder="0" vertical="center"/>
    </xf>
    <xf borderId="2" fillId="0" fontId="11" numFmtId="0" xfId="0" applyBorder="1" applyFont="1"/>
    <xf borderId="22" fillId="0" fontId="12" numFmtId="0" xfId="0" applyAlignment="1" applyBorder="1" applyFont="1">
      <alignment horizontal="center" readingOrder="0" vertical="center"/>
    </xf>
    <xf borderId="27" fillId="0" fontId="3" numFmtId="0" xfId="0" applyBorder="1" applyFont="1"/>
    <xf borderId="7" fillId="0" fontId="10" numFmtId="0" xfId="0" applyAlignment="1" applyBorder="1" applyFont="1">
      <alignment horizontal="center" readingOrder="0" vertical="center"/>
    </xf>
    <xf borderId="28" fillId="0" fontId="12" numFmtId="0" xfId="0" applyAlignment="1" applyBorder="1" applyFont="1">
      <alignment horizontal="center" readingOrder="0" vertical="center"/>
    </xf>
    <xf borderId="28" fillId="0" fontId="10" numFmtId="0" xfId="0" applyAlignment="1" applyBorder="1" applyFont="1">
      <alignment horizontal="center" readingOrder="0" vertical="center"/>
    </xf>
    <xf borderId="7" fillId="7" fontId="10" numFmtId="0" xfId="0" applyAlignment="1" applyBorder="1" applyFill="1" applyFont="1">
      <alignment horizontal="center" readingOrder="0" vertical="center"/>
    </xf>
    <xf borderId="28" fillId="7" fontId="10" numFmtId="0" xfId="0" applyAlignment="1" applyBorder="1" applyFont="1">
      <alignment horizontal="center" readingOrder="0" vertical="center"/>
    </xf>
    <xf borderId="7" fillId="7" fontId="12" numFmtId="0" xfId="0" applyAlignment="1" applyBorder="1" applyFont="1">
      <alignment horizontal="center" readingOrder="0" vertical="center"/>
    </xf>
    <xf borderId="28" fillId="7" fontId="12" numFmtId="0" xfId="0" applyAlignment="1" applyBorder="1" applyFont="1">
      <alignment horizontal="center" readingOrder="0" vertical="center"/>
    </xf>
    <xf borderId="29" fillId="0" fontId="3" numFmtId="0" xfId="0" applyBorder="1" applyFont="1"/>
    <xf borderId="30" fillId="7" fontId="12" numFmtId="0" xfId="0" applyAlignment="1" applyBorder="1" applyFont="1">
      <alignment horizontal="center" readingOrder="0" vertical="center"/>
    </xf>
    <xf borderId="31" fillId="7" fontId="12" numFmtId="0" xfId="0" applyAlignment="1" applyBorder="1" applyFont="1">
      <alignment horizontal="center" readingOrder="0" vertical="center"/>
    </xf>
    <xf borderId="5" fillId="0" fontId="11" numFmtId="0" xfId="0" applyBorder="1" applyFont="1"/>
    <xf borderId="32" fillId="0" fontId="11" numFmtId="0" xfId="0" applyBorder="1" applyFont="1"/>
    <xf borderId="33" fillId="0" fontId="3" numFmtId="0" xfId="0" applyBorder="1" applyFont="1"/>
    <xf borderId="25" fillId="2" fontId="4" numFmtId="0" xfId="0" applyAlignment="1" applyBorder="1" applyFont="1">
      <alignment horizontal="center" readingOrder="0" vertical="center"/>
    </xf>
    <xf borderId="26" fillId="2" fontId="4" numFmtId="0" xfId="0" applyAlignment="1" applyBorder="1" applyFont="1">
      <alignment horizontal="center" readingOrder="0" vertical="center"/>
    </xf>
    <xf borderId="34" fillId="0" fontId="12" numFmtId="0" xfId="0" applyAlignment="1" applyBorder="1" applyFont="1">
      <alignment horizontal="center" readingOrder="0" vertical="center"/>
    </xf>
    <xf borderId="7" fillId="8" fontId="10" numFmtId="0" xfId="0" applyAlignment="1" applyBorder="1" applyFill="1" applyFont="1">
      <alignment horizontal="center" readingOrder="0" vertical="center"/>
    </xf>
    <xf borderId="28" fillId="8" fontId="10" numFmtId="0" xfId="0" applyAlignment="1" applyBorder="1" applyFont="1">
      <alignment horizontal="center" readingOrder="0" vertical="center"/>
    </xf>
    <xf borderId="7" fillId="0" fontId="12" numFmtId="0" xfId="0" applyAlignment="1" applyBorder="1" applyFont="1">
      <alignment horizontal="center" readingOrder="0"/>
    </xf>
    <xf borderId="7" fillId="8" fontId="12" numFmtId="0" xfId="0" applyAlignment="1" applyBorder="1" applyFont="1">
      <alignment horizontal="center" readingOrder="0" vertical="center"/>
    </xf>
    <xf borderId="5" fillId="0" fontId="11" numFmtId="0" xfId="0" applyBorder="1" applyFont="1"/>
    <xf borderId="30" fillId="8" fontId="12" numFmtId="0" xfId="0" applyAlignment="1" applyBorder="1" applyFont="1">
      <alignment horizontal="center" readingOrder="0" vertical="center"/>
    </xf>
    <xf borderId="31" fillId="8" fontId="10" numFmtId="0" xfId="0" applyAlignment="1" applyBorder="1" applyFont="1">
      <alignment horizontal="center" readingOrder="0" vertical="center"/>
    </xf>
    <xf borderId="35" fillId="0" fontId="5" numFmtId="0" xfId="0" applyAlignment="1" applyBorder="1" applyFont="1">
      <alignment horizontal="center" vertical="center"/>
    </xf>
    <xf borderId="25" fillId="0" fontId="5" numFmtId="0" xfId="0" applyAlignment="1" applyBorder="1" applyFont="1">
      <alignment horizontal="center" vertical="center"/>
    </xf>
    <xf borderId="26" fillId="0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13" numFmtId="0" xfId="0" applyFont="1"/>
    <xf borderId="36" fillId="0" fontId="5" numFmtId="167" xfId="0" applyAlignment="1" applyBorder="1" applyFont="1" applyNumberFormat="1">
      <alignment horizontal="center" vertical="center"/>
    </xf>
    <xf borderId="7" fillId="0" fontId="5" numFmtId="168" xfId="0" applyAlignment="1" applyBorder="1" applyFont="1" applyNumberFormat="1">
      <alignment readingOrder="0" vertical="center"/>
    </xf>
    <xf borderId="28" fillId="0" fontId="5" numFmtId="168" xfId="0" applyAlignment="1" applyBorder="1" applyFont="1" applyNumberFormat="1">
      <alignment readingOrder="0" vertical="center"/>
    </xf>
    <xf borderId="33" fillId="0" fontId="5" numFmtId="0" xfId="0" applyAlignment="1" applyBorder="1" applyFont="1">
      <alignment vertical="center"/>
    </xf>
    <xf borderId="1" fillId="3" fontId="14" numFmtId="0" xfId="0" applyAlignment="1" applyBorder="1" applyFont="1">
      <alignment horizontal="center"/>
    </xf>
    <xf borderId="37" fillId="9" fontId="5" numFmtId="0" xfId="0" applyAlignment="1" applyBorder="1" applyFill="1" applyFont="1">
      <alignment horizontal="center" vertical="center"/>
    </xf>
    <xf borderId="37" fillId="0" fontId="1" numFmtId="166" xfId="0" applyAlignment="1" applyBorder="1" applyFont="1" applyNumberFormat="1">
      <alignment horizontal="center" vertical="center"/>
    </xf>
    <xf borderId="37" fillId="0" fontId="1" numFmtId="168" xfId="0" applyAlignment="1" applyBorder="1" applyFont="1" applyNumberFormat="1">
      <alignment vertical="center"/>
    </xf>
    <xf borderId="0" fillId="0" fontId="5" numFmtId="0" xfId="0" applyAlignment="1" applyFont="1">
      <alignment vertical="center"/>
    </xf>
    <xf borderId="37" fillId="10" fontId="4" numFmtId="0" xfId="0" applyAlignment="1" applyBorder="1" applyFill="1" applyFont="1">
      <alignment horizontal="center" vertical="center"/>
    </xf>
    <xf borderId="37" fillId="2" fontId="4" numFmtId="0" xfId="0" applyAlignment="1" applyBorder="1" applyFont="1">
      <alignment horizontal="center" vertical="center"/>
    </xf>
    <xf borderId="0" fillId="8" fontId="15" numFmtId="0" xfId="0" applyAlignment="1" applyFont="1">
      <alignment horizontal="left"/>
    </xf>
    <xf borderId="7" fillId="0" fontId="5" numFmtId="168" xfId="0" applyAlignment="1" applyBorder="1" applyFont="1" applyNumberFormat="1">
      <alignment horizontal="right" readingOrder="0" vertical="center"/>
    </xf>
    <xf borderId="30" fillId="0" fontId="5" numFmtId="168" xfId="0" applyAlignment="1" applyBorder="1" applyFont="1" applyNumberFormat="1">
      <alignment readingOrder="0" vertical="center"/>
    </xf>
    <xf borderId="0" fillId="0" fontId="13" numFmtId="0" xfId="0" applyAlignment="1" applyFont="1">
      <alignment horizontal="center"/>
    </xf>
    <xf borderId="0" fillId="2" fontId="16" numFmtId="0" xfId="0" applyAlignment="1" applyFont="1">
      <alignment horizontal="center" readingOrder="0" vertical="center"/>
    </xf>
    <xf borderId="7" fillId="0" fontId="5" numFmtId="168" xfId="0" applyAlignment="1" applyBorder="1" applyFont="1" applyNumberFormat="1">
      <alignment vertical="center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7CAAC"/>
          <bgColor rgb="FFF7CAAC"/>
        </patternFill>
      </fill>
      <border/>
    </dxf>
    <dxf>
      <font/>
      <fill>
        <patternFill patternType="solid">
          <fgColor rgb="FFFBE4D5"/>
          <bgColor rgb="FFFBE4D5"/>
        </patternFill>
      </fill>
      <border/>
    </dxf>
  </dxfs>
  <tableStyles count="1">
    <tableStyle count="3" pivot="0" name="경험치데이터-style">
      <tableStyleElement type="headerRow"/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19050</xdr:colOff>
      <xdr:row>0</xdr:row>
      <xdr:rowOff>104775</xdr:rowOff>
    </xdr:from>
    <xdr:ext cx="5153025" cy="59912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B1:E34" displayName="Table_1" name="Table_1" id="1">
  <tableColumns count="4">
    <tableColumn name="Column1" id="1"/>
    <tableColumn name="Column2" id="2"/>
    <tableColumn name="Column3" id="3"/>
    <tableColumn name="Column4" id="4"/>
  </tableColumns>
  <tableStyleInfo name="경험치데이터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5.88"/>
    <col customWidth="1" min="2" max="2" width="13.63"/>
    <col customWidth="1" min="3" max="3" width="13.88"/>
    <col customWidth="1" min="4" max="4" width="15.13"/>
    <col customWidth="1" min="5" max="5" width="16.13"/>
    <col customWidth="1" min="6" max="6" width="15.5"/>
    <col customWidth="1" min="7" max="7" width="4.38"/>
    <col customWidth="1" min="8" max="8" width="13.13"/>
    <col customWidth="1" min="9" max="9" width="19.13"/>
    <col customWidth="1" min="10" max="10" width="18.13"/>
  </cols>
  <sheetData>
    <row r="1" ht="16.5" customHeight="1">
      <c r="A1" s="1"/>
      <c r="B1" s="1"/>
      <c r="C1" s="1"/>
      <c r="D1" s="1"/>
      <c r="E1" s="1"/>
      <c r="F1" s="1"/>
      <c r="G1" s="1"/>
    </row>
    <row r="2" ht="16.5" customHeight="1">
      <c r="A2" s="1"/>
      <c r="B2" s="2" t="s">
        <v>0</v>
      </c>
      <c r="C2" s="3"/>
      <c r="D2" s="3"/>
      <c r="E2" s="3"/>
      <c r="F2" s="4"/>
      <c r="G2" s="1"/>
    </row>
    <row r="3" ht="16.5" customHeight="1">
      <c r="A3" s="1"/>
      <c r="B3" s="5"/>
      <c r="C3" s="6"/>
      <c r="D3" s="6"/>
      <c r="E3" s="6"/>
      <c r="F3" s="7"/>
      <c r="G3" s="1"/>
    </row>
    <row r="4" ht="15.75" customHeight="1">
      <c r="A4" s="1"/>
      <c r="B4" s="1"/>
      <c r="C4" s="1"/>
      <c r="D4" s="1"/>
      <c r="E4" s="1"/>
      <c r="F4" s="1"/>
      <c r="G4" s="1"/>
    </row>
    <row r="5" ht="39.0" customHeight="1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5</v>
      </c>
      <c r="G5" s="1"/>
    </row>
    <row r="6" ht="29.25" customHeight="1">
      <c r="A6" s="1"/>
      <c r="B6" s="11" t="s">
        <v>6</v>
      </c>
      <c r="C6" s="12">
        <v>85.0</v>
      </c>
      <c r="D6" s="12">
        <v>80.0</v>
      </c>
      <c r="E6" s="13">
        <v>0.8</v>
      </c>
      <c r="F6" s="14">
        <f t="array" ref="F6">INDEX('경험치데이터'!$B$2:$D$34,MATCH('경험치데이터'!$G$6,'경험치데이터'!$D$2:$D$34,1),1)+1</f>
        <v>86</v>
      </c>
      <c r="G6" s="1"/>
    </row>
    <row r="7" ht="29.25" customHeight="1">
      <c r="A7" s="1"/>
      <c r="B7" s="11" t="s">
        <v>7</v>
      </c>
      <c r="C7" s="15">
        <v>0.0</v>
      </c>
      <c r="D7" s="15">
        <v>0.0</v>
      </c>
      <c r="E7" s="16"/>
      <c r="F7" s="17">
        <f>'경험치데이터'!$G$9/'경험치데이터'!$G$8</f>
        <v>0.5332861919</v>
      </c>
      <c r="G7" s="1"/>
    </row>
    <row r="8" ht="29.25" customHeight="1">
      <c r="A8" s="1"/>
      <c r="B8" s="1"/>
      <c r="C8" s="1"/>
      <c r="D8" s="1"/>
      <c r="E8" s="1"/>
      <c r="F8" s="1"/>
      <c r="G8" s="1"/>
    </row>
    <row r="9" ht="16.5" customHeight="1">
      <c r="A9" s="1"/>
      <c r="B9" s="18" t="s">
        <v>8</v>
      </c>
      <c r="C9" s="19"/>
      <c r="D9" s="19"/>
      <c r="E9" s="19"/>
      <c r="F9" s="20"/>
      <c r="G9" s="1"/>
    </row>
    <row r="10" ht="16.5" customHeight="1">
      <c r="A10" s="1"/>
      <c r="B10" s="21" t="s">
        <v>9</v>
      </c>
      <c r="C10" s="22"/>
      <c r="D10" s="22"/>
      <c r="E10" s="22"/>
      <c r="F10" s="23"/>
      <c r="G10" s="1"/>
    </row>
    <row r="11" ht="16.5" customHeight="1">
      <c r="A11" s="1"/>
      <c r="B11" s="24"/>
      <c r="F11" s="25"/>
      <c r="G11" s="1"/>
    </row>
    <row r="12" ht="16.5" customHeight="1">
      <c r="A12" s="1"/>
      <c r="B12" s="24"/>
      <c r="F12" s="25"/>
      <c r="G12" s="1"/>
    </row>
    <row r="13" ht="16.5" customHeight="1">
      <c r="A13" s="1"/>
      <c r="B13" s="26"/>
      <c r="C13" s="27"/>
      <c r="D13" s="27"/>
      <c r="E13" s="27"/>
      <c r="F13" s="28"/>
      <c r="G13" s="1"/>
    </row>
    <row r="14" ht="16.5" customHeight="1">
      <c r="A14" s="1"/>
      <c r="B14" s="1"/>
      <c r="C14" s="1"/>
      <c r="D14" s="1"/>
      <c r="E14" s="1"/>
      <c r="F14" s="1"/>
      <c r="G14" s="1"/>
    </row>
    <row r="15" ht="16.5" customHeight="1">
      <c r="A15" s="1"/>
      <c r="G15" s="1"/>
    </row>
    <row r="16" ht="16.5" customHeight="1">
      <c r="A16" s="1"/>
      <c r="G16" s="1"/>
    </row>
    <row r="17" ht="25.5" customHeight="1">
      <c r="A17" s="1"/>
      <c r="G17" s="1"/>
    </row>
    <row r="18" ht="29.25" customHeight="1">
      <c r="A18" s="1"/>
      <c r="B18" s="1"/>
      <c r="C18" s="1"/>
      <c r="D18" s="1"/>
      <c r="E18" s="1"/>
      <c r="F18" s="1"/>
      <c r="G18" s="1"/>
    </row>
    <row r="19" ht="11.25" customHeight="1">
      <c r="A19" s="1"/>
      <c r="B19" s="1"/>
      <c r="C19" s="1"/>
      <c r="D19" s="1"/>
      <c r="E19" s="1"/>
      <c r="F19" s="1"/>
      <c r="G19" s="1"/>
    </row>
    <row r="20" ht="33.0" customHeight="1">
      <c r="A20" s="1"/>
      <c r="B20" s="1"/>
      <c r="C20" s="1"/>
      <c r="D20" s="1"/>
      <c r="E20" s="1"/>
      <c r="F20" s="1"/>
      <c r="G20" s="1"/>
    </row>
    <row r="21" ht="16.5" customHeight="1">
      <c r="A21" s="1"/>
      <c r="B21" s="1"/>
      <c r="C21" s="1"/>
      <c r="D21" s="1"/>
      <c r="E21" s="1"/>
      <c r="F21" s="1"/>
      <c r="G21" s="1"/>
    </row>
    <row r="22" ht="35.25" customHeight="1">
      <c r="A22" s="1"/>
      <c r="B22" s="1"/>
      <c r="C22" s="1"/>
      <c r="D22" s="1"/>
      <c r="E22" s="1"/>
      <c r="F22" s="1"/>
      <c r="G22" s="1"/>
    </row>
    <row r="23" ht="16.5" customHeight="1">
      <c r="A23" s="1"/>
      <c r="B23" s="1"/>
      <c r="C23" s="1"/>
      <c r="D23" s="1"/>
      <c r="E23" s="1"/>
      <c r="F23" s="1"/>
      <c r="G23" s="1"/>
    </row>
    <row r="24" ht="16.5" customHeight="1">
      <c r="A24" s="1"/>
      <c r="B24" s="1"/>
      <c r="C24" s="1"/>
      <c r="D24" s="1"/>
      <c r="E24" s="1"/>
      <c r="F24" s="1"/>
      <c r="G24" s="1"/>
    </row>
    <row r="25" ht="16.5" customHeight="1">
      <c r="A25" s="1"/>
      <c r="B25" s="1"/>
      <c r="C25" s="1"/>
      <c r="D25" s="1"/>
      <c r="E25" s="1"/>
      <c r="F25" s="1"/>
      <c r="G25" s="1"/>
    </row>
    <row r="26" ht="16.5" customHeight="1">
      <c r="A26" s="1"/>
      <c r="B26" s="1"/>
      <c r="C26" s="1"/>
      <c r="D26" s="1"/>
      <c r="E26" s="1"/>
      <c r="F26" s="1"/>
      <c r="G26" s="1"/>
    </row>
    <row r="27" ht="16.5" customHeight="1">
      <c r="A27" s="1"/>
      <c r="B27" s="1"/>
      <c r="C27" s="1"/>
      <c r="D27" s="1"/>
      <c r="E27" s="1"/>
      <c r="F27" s="1"/>
      <c r="G27" s="1"/>
    </row>
    <row r="28" ht="16.5" customHeight="1">
      <c r="A28" s="1"/>
      <c r="B28" s="1"/>
      <c r="C28" s="1"/>
      <c r="D28" s="1"/>
      <c r="E28" s="1"/>
      <c r="F28" s="1"/>
      <c r="G28" s="1"/>
    </row>
    <row r="29" ht="16.5" customHeight="1">
      <c r="A29" s="1"/>
      <c r="B29" s="1"/>
      <c r="C29" s="1"/>
      <c r="D29" s="1"/>
      <c r="E29" s="1"/>
      <c r="F29" s="1"/>
      <c r="G29" s="1"/>
    </row>
    <row r="30" ht="16.5" customHeight="1">
      <c r="A30" s="1"/>
      <c r="B30" s="1"/>
      <c r="C30" s="1"/>
      <c r="D30" s="1"/>
      <c r="E30" s="1"/>
      <c r="F30" s="1"/>
      <c r="G30" s="1"/>
    </row>
    <row r="31" ht="16.5" customHeight="1">
      <c r="A31" s="1"/>
      <c r="B31" s="1"/>
      <c r="C31" s="1"/>
      <c r="D31" s="1"/>
      <c r="E31" s="1"/>
      <c r="F31" s="1"/>
      <c r="G31" s="1"/>
    </row>
    <row r="32" ht="16.5" customHeight="1">
      <c r="A32" s="1"/>
      <c r="B32" s="1"/>
      <c r="C32" s="1"/>
      <c r="D32" s="1"/>
      <c r="E32" s="1"/>
      <c r="F32" s="1"/>
      <c r="G32" s="1"/>
    </row>
    <row r="33" ht="16.5" customHeight="1">
      <c r="A33" s="1"/>
      <c r="B33" s="1"/>
      <c r="C33" s="1"/>
      <c r="D33" s="1"/>
      <c r="E33" s="1"/>
      <c r="F33" s="1"/>
      <c r="G33" s="1"/>
    </row>
    <row r="34" ht="16.5" customHeight="1">
      <c r="A34" s="1"/>
      <c r="B34" s="1"/>
      <c r="C34" s="1"/>
      <c r="D34" s="1"/>
      <c r="E34" s="1"/>
      <c r="F34" s="1"/>
      <c r="G34" s="1"/>
    </row>
    <row r="35" ht="16.5" customHeight="1">
      <c r="A35" s="1"/>
      <c r="B35" s="1"/>
      <c r="C35" s="1"/>
      <c r="D35" s="1"/>
      <c r="E35" s="1"/>
      <c r="F35" s="1"/>
      <c r="G35" s="1"/>
    </row>
    <row r="36" ht="16.5" customHeight="1">
      <c r="A36" s="1"/>
      <c r="B36" s="1"/>
      <c r="C36" s="1"/>
      <c r="D36" s="1"/>
      <c r="E36" s="1"/>
      <c r="F36" s="1"/>
      <c r="G36" s="1"/>
    </row>
    <row r="37" ht="16.5" customHeight="1">
      <c r="A37" s="1"/>
      <c r="B37" s="1"/>
      <c r="C37" s="1"/>
      <c r="D37" s="1"/>
      <c r="E37" s="1"/>
      <c r="F37" s="1"/>
      <c r="G37" s="1"/>
    </row>
    <row r="38" ht="16.5" customHeight="1">
      <c r="A38" s="1"/>
      <c r="B38" s="1"/>
      <c r="C38" s="1"/>
      <c r="D38" s="1"/>
      <c r="E38" s="1"/>
      <c r="F38" s="1"/>
      <c r="G38" s="1"/>
    </row>
    <row r="39" ht="16.5" customHeight="1">
      <c r="A39" s="1"/>
      <c r="B39" s="1"/>
      <c r="C39" s="1"/>
      <c r="D39" s="1"/>
      <c r="E39" s="1"/>
      <c r="F39" s="1"/>
      <c r="G39" s="1"/>
    </row>
    <row r="40" ht="16.5" customHeight="1">
      <c r="A40" s="1"/>
      <c r="B40" s="1"/>
      <c r="C40" s="1"/>
      <c r="D40" s="1"/>
      <c r="E40" s="1"/>
      <c r="F40" s="1"/>
      <c r="G40" s="1"/>
    </row>
    <row r="41" ht="16.5" customHeight="1">
      <c r="A41" s="1"/>
      <c r="B41" s="1"/>
      <c r="C41" s="1"/>
      <c r="D41" s="1"/>
      <c r="E41" s="1"/>
      <c r="F41" s="1"/>
      <c r="G41" s="1"/>
    </row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F3"/>
    <mergeCell ref="E6:E7"/>
    <mergeCell ref="B9:F9"/>
    <mergeCell ref="B10:F13"/>
  </mergeCells>
  <dataValidations>
    <dataValidation type="list" allowBlank="1" showInputMessage="1" showErrorMessage="1" prompt="클릭하여 범위 내의 값을 입력하세요." sqref="C6">
      <formula1>'경험치데이터'!$B$27:$B$34</formula1>
    </dataValidation>
    <dataValidation type="list" allowBlank="1" showInputMessage="1" showErrorMessage="1" prompt="클릭하여 범위 내의 값을 입력하세요." sqref="D6">
      <formula1>'경험치데이터'!$B$22:$B$34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3" max="3" width="18.38"/>
    <col customWidth="1" hidden="1" min="4" max="4" width="18.38"/>
    <col customWidth="1" min="5" max="5" width="17.5"/>
    <col customWidth="1" min="7" max="7" width="12.25"/>
    <col customWidth="1" hidden="1" min="8" max="8" width="14.75"/>
    <col customWidth="1" min="9" max="9" width="14.38"/>
    <col customWidth="1" hidden="1" min="10" max="10" width="24.5"/>
  </cols>
  <sheetData>
    <row r="3">
      <c r="B3" s="2" t="s">
        <v>0</v>
      </c>
      <c r="C3" s="3"/>
      <c r="D3" s="3"/>
      <c r="E3" s="3"/>
      <c r="F3" s="3"/>
      <c r="G3" s="3"/>
      <c r="H3" s="3"/>
      <c r="I3" s="3"/>
      <c r="J3" s="4"/>
    </row>
    <row r="4">
      <c r="B4" s="5"/>
      <c r="C4" s="6"/>
      <c r="D4" s="6"/>
      <c r="E4" s="6"/>
      <c r="F4" s="6"/>
      <c r="G4" s="6"/>
      <c r="H4" s="6"/>
      <c r="I4" s="6"/>
      <c r="J4" s="7"/>
    </row>
    <row r="5">
      <c r="B5" s="8" t="s">
        <v>2</v>
      </c>
      <c r="C5" s="29" t="s">
        <v>7</v>
      </c>
      <c r="D5" s="29" t="s">
        <v>10</v>
      </c>
      <c r="E5" s="8" t="s">
        <v>3</v>
      </c>
      <c r="F5" s="29" t="s">
        <v>6</v>
      </c>
      <c r="G5" s="29" t="s">
        <v>7</v>
      </c>
      <c r="H5" s="29" t="s">
        <v>10</v>
      </c>
      <c r="I5" s="30" t="s">
        <v>11</v>
      </c>
      <c r="J5" s="29" t="s">
        <v>12</v>
      </c>
    </row>
    <row r="6">
      <c r="B6" s="31">
        <v>90.0</v>
      </c>
      <c r="C6" s="32">
        <v>0.0</v>
      </c>
      <c r="D6" s="33">
        <f>IFERROR(VLOOKUP('경험치 총합산'!$B$6-1,'경험치데이터'!$B$2:$D$34,3,FALSE),"")+IFERROR(VLOOKUP('경험치 총합산'!$B$6,'경험치데이터'!$B$2:$D$34,2,FALSE)*'경험치 총합산'!$C$6,"")</f>
        <v>8227075950681</v>
      </c>
      <c r="E6" s="34" t="s">
        <v>13</v>
      </c>
      <c r="F6" s="12">
        <v>90.0</v>
      </c>
      <c r="G6" s="35">
        <v>0.0</v>
      </c>
      <c r="H6" s="36">
        <f>IFERROR(VLOOKUP('경험치 총합산'!$F$6-1,'경험치데이터'!$B$2:$D$34,3,FALSE),"")+IFERROR(VLOOKUP('경험치 총합산'!$F$6,'경험치데이터'!$B$2:$D$34,2,FALSE)*'경험치 총합산'!$G$6,"")</f>
        <v>8227075950681</v>
      </c>
      <c r="I6" s="13">
        <v>0.8</v>
      </c>
      <c r="J6" s="36">
        <f t="shared" ref="J6:J9" si="1">H6*$I$6</f>
        <v>6581660760545</v>
      </c>
    </row>
    <row r="7">
      <c r="B7" s="37"/>
      <c r="C7" s="37"/>
      <c r="D7" s="37"/>
      <c r="E7" s="34" t="s">
        <v>14</v>
      </c>
      <c r="F7" s="12">
        <v>90.0</v>
      </c>
      <c r="G7" s="35">
        <v>0.0</v>
      </c>
      <c r="H7" s="36">
        <f>IFERROR(VLOOKUP('경험치 총합산'!$F$7-1,'경험치데이터'!$B$2:$D$34,3,FALSE),"")+IFERROR(VLOOKUP('경험치 총합산'!$F$7,'경험치데이터'!$B$2:$D$34,2,FALSE)*'경험치 총합산'!$G$7,"")</f>
        <v>8227075950681</v>
      </c>
      <c r="I7" s="37"/>
      <c r="J7" s="36">
        <f t="shared" si="1"/>
        <v>6581660760545</v>
      </c>
    </row>
    <row r="8">
      <c r="B8" s="37"/>
      <c r="C8" s="37"/>
      <c r="D8" s="37"/>
      <c r="E8" s="34" t="s">
        <v>15</v>
      </c>
      <c r="F8" s="12">
        <v>90.0</v>
      </c>
      <c r="G8" s="35">
        <v>0.0</v>
      </c>
      <c r="H8" s="36">
        <f>IFERROR(VLOOKUP('경험치 총합산'!$F$8-1,'경험치데이터'!$B$2:$D$34,3,FALSE),"")+IFERROR(VLOOKUP('경험치 총합산'!$F$8,'경험치데이터'!$B$2:$D$34,2,FALSE)*'경험치 총합산'!$G$8,"")</f>
        <v>8227075950681</v>
      </c>
      <c r="I8" s="37"/>
      <c r="J8" s="36">
        <f t="shared" si="1"/>
        <v>6581660760545</v>
      </c>
    </row>
    <row r="9">
      <c r="B9" s="16"/>
      <c r="C9" s="16"/>
      <c r="D9" s="16"/>
      <c r="E9" s="34" t="s">
        <v>16</v>
      </c>
      <c r="F9" s="12">
        <v>80.0</v>
      </c>
      <c r="G9" s="35">
        <v>0.0</v>
      </c>
      <c r="H9" s="36">
        <f>IFERROR(VLOOKUP('경험치 총합산'!$F$9-1,'경험치데이터'!$B$2:$D$34,3,FALSE),"")+IFERROR(VLOOKUP('경험치 총합산'!$F$9,'경험치데이터'!$B$2:$D$34,2,FALSE)*'경험치 총합산'!$G$9,"")</f>
        <v>101709208751</v>
      </c>
      <c r="I9" s="16"/>
      <c r="J9" s="36">
        <f t="shared" si="1"/>
        <v>81367367001</v>
      </c>
    </row>
    <row r="12">
      <c r="B12" s="29" t="s">
        <v>5</v>
      </c>
      <c r="C12" s="29" t="s">
        <v>7</v>
      </c>
      <c r="D12" s="29" t="s">
        <v>17</v>
      </c>
    </row>
    <row r="13">
      <c r="B13" s="38">
        <f t="array" ref="B13">INDEX('경험치데이터'!$B$2:$D$34,MATCH('경험치데이터'!$G$11,'경험치데이터'!$D$2:$D$34,1),1)+1</f>
        <v>90</v>
      </c>
      <c r="C13" s="32">
        <f>'경험치데이터'!H14</f>
        <v>0.5499076273</v>
      </c>
      <c r="D13" s="39">
        <f>SUM(D6,J6:J9)</f>
        <v>28053425599316</v>
      </c>
    </row>
    <row r="14">
      <c r="B14" s="37"/>
      <c r="C14" s="37"/>
      <c r="D14" s="40">
        <f>IFERROR(VLOOKUP(D13,'경험치데이터'!$D$2:$D$34,1,TRUE),"")</f>
        <v>8227075950681</v>
      </c>
    </row>
    <row r="15">
      <c r="B15" s="37"/>
      <c r="C15" s="37"/>
      <c r="D15" s="40"/>
    </row>
    <row r="16">
      <c r="B16" s="16"/>
      <c r="C16" s="16"/>
      <c r="D16" s="40"/>
    </row>
  </sheetData>
  <mergeCells count="7">
    <mergeCell ref="B3:J4"/>
    <mergeCell ref="B6:B9"/>
    <mergeCell ref="C6:C9"/>
    <mergeCell ref="I6:I9"/>
    <mergeCell ref="B13:B16"/>
    <mergeCell ref="C13:C16"/>
    <mergeCell ref="D6:D9"/>
  </mergeCells>
  <dataValidations>
    <dataValidation type="list" allowBlank="1" showInputMessage="1" showErrorMessage="1" prompt="클릭하여 범위 내의 값을 입력하세요." sqref="B6">
      <formula1>'경험치데이터'!$B$27:$B$34</formula1>
    </dataValidation>
    <dataValidation type="list" allowBlank="1" showInputMessage="1" showErrorMessage="1" prompt="클릭하여 범위 내의 값을 입력하세요." sqref="F6:F9">
      <formula1>'경험치데이터'!$B$22:$B$34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5.0"/>
    <col customWidth="1" min="3" max="3" width="19.0"/>
    <col customWidth="1" min="4" max="4" width="1.63"/>
    <col customWidth="1" min="5" max="5" width="7.63"/>
    <col customWidth="1" min="6" max="6" width="15.0"/>
    <col customWidth="1" min="7" max="7" width="19.0"/>
    <col customWidth="1" min="8" max="8" width="1.75"/>
    <col customWidth="1" min="9" max="9" width="8.38"/>
    <col customWidth="1" min="10" max="10" width="15.0"/>
    <col customWidth="1" min="11" max="11" width="19.0"/>
    <col customWidth="1" min="12" max="12" width="2.38"/>
    <col customWidth="1" min="13" max="13" width="7.13"/>
    <col customWidth="1" min="14" max="14" width="15.0"/>
    <col customWidth="1" min="15" max="15" width="19.63"/>
    <col customWidth="1" min="16" max="16" width="2.13"/>
    <col customWidth="1" min="17" max="17" width="2.88"/>
    <col customWidth="1" min="20" max="20" width="20.0"/>
  </cols>
  <sheetData>
    <row r="2">
      <c r="A2" s="41" t="s">
        <v>18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</row>
    <row r="3">
      <c r="A3" s="44" t="s">
        <v>19</v>
      </c>
      <c r="B3" s="45" t="s">
        <v>20</v>
      </c>
      <c r="C3" s="46" t="s">
        <v>21</v>
      </c>
      <c r="D3" s="47"/>
      <c r="E3" s="44" t="s">
        <v>19</v>
      </c>
      <c r="F3" s="45" t="s">
        <v>20</v>
      </c>
      <c r="G3" s="46" t="s">
        <v>21</v>
      </c>
      <c r="H3" s="47"/>
      <c r="I3" s="44" t="s">
        <v>19</v>
      </c>
      <c r="J3" s="45" t="s">
        <v>20</v>
      </c>
      <c r="K3" s="46" t="s">
        <v>21</v>
      </c>
      <c r="L3" s="47"/>
      <c r="M3" s="44" t="s">
        <v>19</v>
      </c>
      <c r="N3" s="45" t="s">
        <v>20</v>
      </c>
      <c r="O3" s="46" t="s">
        <v>21</v>
      </c>
    </row>
    <row r="4">
      <c r="A4" s="48" t="s">
        <v>22</v>
      </c>
      <c r="B4" s="49" t="s">
        <v>23</v>
      </c>
      <c r="C4" s="50" t="s">
        <v>24</v>
      </c>
      <c r="D4" s="51"/>
      <c r="E4" s="52" t="s">
        <v>25</v>
      </c>
      <c r="F4" s="49" t="s">
        <v>23</v>
      </c>
      <c r="G4" s="50" t="s">
        <v>26</v>
      </c>
      <c r="H4" s="51"/>
      <c r="I4" s="52" t="s">
        <v>27</v>
      </c>
      <c r="J4" s="49" t="s">
        <v>23</v>
      </c>
      <c r="K4" s="50" t="s">
        <v>28</v>
      </c>
      <c r="L4" s="51"/>
      <c r="M4" s="52" t="s">
        <v>29</v>
      </c>
      <c r="N4" s="49" t="s">
        <v>23</v>
      </c>
      <c r="O4" s="50" t="s">
        <v>30</v>
      </c>
    </row>
    <row r="5">
      <c r="A5" s="53"/>
      <c r="B5" s="54" t="s">
        <v>31</v>
      </c>
      <c r="C5" s="55" t="s">
        <v>32</v>
      </c>
      <c r="E5" s="53"/>
      <c r="F5" s="54" t="s">
        <v>31</v>
      </c>
      <c r="G5" s="56" t="s">
        <v>33</v>
      </c>
      <c r="I5" s="53"/>
      <c r="J5" s="54" t="s">
        <v>31</v>
      </c>
      <c r="K5" s="56" t="s">
        <v>34</v>
      </c>
      <c r="M5" s="53"/>
      <c r="N5" s="54" t="s">
        <v>31</v>
      </c>
      <c r="O5" s="56" t="s">
        <v>35</v>
      </c>
    </row>
    <row r="6">
      <c r="A6" s="53"/>
      <c r="B6" s="54" t="s">
        <v>36</v>
      </c>
      <c r="C6" s="55" t="s">
        <v>37</v>
      </c>
      <c r="E6" s="53"/>
      <c r="F6" s="54" t="s">
        <v>36</v>
      </c>
      <c r="G6" s="56" t="s">
        <v>38</v>
      </c>
      <c r="I6" s="53"/>
      <c r="J6" s="54" t="s">
        <v>36</v>
      </c>
      <c r="K6" s="56" t="s">
        <v>39</v>
      </c>
      <c r="M6" s="53"/>
      <c r="N6" s="54" t="s">
        <v>36</v>
      </c>
      <c r="O6" s="56" t="s">
        <v>40</v>
      </c>
    </row>
    <row r="7">
      <c r="A7" s="53"/>
      <c r="B7" s="54" t="s">
        <v>41</v>
      </c>
      <c r="C7" s="55" t="s">
        <v>42</v>
      </c>
      <c r="E7" s="53"/>
      <c r="F7" s="54" t="s">
        <v>41</v>
      </c>
      <c r="G7" s="56" t="s">
        <v>43</v>
      </c>
      <c r="I7" s="53"/>
      <c r="J7" s="54" t="s">
        <v>41</v>
      </c>
      <c r="K7" s="56" t="s">
        <v>44</v>
      </c>
      <c r="M7" s="53"/>
      <c r="N7" s="54" t="s">
        <v>41</v>
      </c>
      <c r="O7" s="56" t="s">
        <v>45</v>
      </c>
    </row>
    <row r="8">
      <c r="A8" s="53"/>
      <c r="B8" s="54" t="s">
        <v>46</v>
      </c>
      <c r="C8" s="55" t="s">
        <v>47</v>
      </c>
      <c r="E8" s="53"/>
      <c r="F8" s="54" t="s">
        <v>46</v>
      </c>
      <c r="G8" s="55" t="s">
        <v>48</v>
      </c>
      <c r="I8" s="53"/>
      <c r="J8" s="54" t="s">
        <v>46</v>
      </c>
      <c r="K8" s="56" t="s">
        <v>49</v>
      </c>
      <c r="M8" s="53"/>
      <c r="N8" s="54" t="s">
        <v>46</v>
      </c>
      <c r="O8" s="56" t="s">
        <v>50</v>
      </c>
    </row>
    <row r="9">
      <c r="A9" s="53"/>
      <c r="B9" s="54" t="s">
        <v>51</v>
      </c>
      <c r="C9" s="55" t="s">
        <v>52</v>
      </c>
      <c r="E9" s="53"/>
      <c r="F9" s="54" t="s">
        <v>51</v>
      </c>
      <c r="G9" s="55" t="s">
        <v>53</v>
      </c>
      <c r="I9" s="53"/>
      <c r="J9" s="54" t="s">
        <v>51</v>
      </c>
      <c r="K9" s="56" t="s">
        <v>54</v>
      </c>
      <c r="M9" s="53"/>
      <c r="N9" s="54" t="s">
        <v>51</v>
      </c>
      <c r="O9" s="56" t="s">
        <v>55</v>
      </c>
    </row>
    <row r="10">
      <c r="A10" s="53"/>
      <c r="B10" s="57" t="s">
        <v>56</v>
      </c>
      <c r="C10" s="58" t="s">
        <v>57</v>
      </c>
      <c r="E10" s="53"/>
      <c r="F10" s="54" t="s">
        <v>56</v>
      </c>
      <c r="G10" s="55" t="s">
        <v>58</v>
      </c>
      <c r="I10" s="53"/>
      <c r="J10" s="54" t="s">
        <v>56</v>
      </c>
      <c r="K10" s="56" t="s">
        <v>59</v>
      </c>
      <c r="M10" s="53"/>
      <c r="N10" s="54" t="s">
        <v>56</v>
      </c>
      <c r="O10" s="56" t="s">
        <v>60</v>
      </c>
    </row>
    <row r="11">
      <c r="A11" s="53"/>
      <c r="B11" s="57" t="s">
        <v>61</v>
      </c>
      <c r="C11" s="58" t="s">
        <v>62</v>
      </c>
      <c r="E11" s="53"/>
      <c r="F11" s="57" t="s">
        <v>61</v>
      </c>
      <c r="G11" s="58" t="s">
        <v>63</v>
      </c>
      <c r="I11" s="53"/>
      <c r="J11" s="54" t="s">
        <v>61</v>
      </c>
      <c r="K11" s="56" t="s">
        <v>64</v>
      </c>
      <c r="M11" s="53"/>
      <c r="N11" s="54" t="s">
        <v>61</v>
      </c>
      <c r="O11" s="56" t="s">
        <v>65</v>
      </c>
    </row>
    <row r="12">
      <c r="A12" s="53"/>
      <c r="B12" s="57" t="s">
        <v>66</v>
      </c>
      <c r="C12" s="58" t="s">
        <v>67</v>
      </c>
      <c r="E12" s="53"/>
      <c r="F12" s="57" t="s">
        <v>66</v>
      </c>
      <c r="G12" s="58" t="s">
        <v>68</v>
      </c>
      <c r="I12" s="53"/>
      <c r="J12" s="57" t="s">
        <v>66</v>
      </c>
      <c r="K12" s="58" t="s">
        <v>60</v>
      </c>
      <c r="M12" s="53"/>
      <c r="N12" s="54" t="s">
        <v>66</v>
      </c>
      <c r="O12" s="56" t="s">
        <v>69</v>
      </c>
    </row>
    <row r="13">
      <c r="A13" s="53"/>
      <c r="B13" s="57" t="s">
        <v>70</v>
      </c>
      <c r="C13" s="58" t="s">
        <v>71</v>
      </c>
      <c r="E13" s="53"/>
      <c r="F13" s="57" t="s">
        <v>70</v>
      </c>
      <c r="G13" s="58" t="s">
        <v>72</v>
      </c>
      <c r="I13" s="53"/>
      <c r="J13" s="57" t="s">
        <v>70</v>
      </c>
      <c r="K13" s="58" t="s">
        <v>73</v>
      </c>
      <c r="M13" s="53"/>
      <c r="N13" s="57" t="s">
        <v>70</v>
      </c>
      <c r="O13" s="58" t="s">
        <v>74</v>
      </c>
    </row>
    <row r="14">
      <c r="A14" s="53"/>
      <c r="B14" s="57" t="s">
        <v>75</v>
      </c>
      <c r="C14" s="58" t="s">
        <v>76</v>
      </c>
      <c r="E14" s="53"/>
      <c r="F14" s="57" t="s">
        <v>75</v>
      </c>
      <c r="G14" s="58" t="s">
        <v>77</v>
      </c>
      <c r="I14" s="53"/>
      <c r="J14" s="57" t="s">
        <v>75</v>
      </c>
      <c r="K14" s="58" t="s">
        <v>78</v>
      </c>
      <c r="M14" s="53"/>
      <c r="N14" s="57" t="s">
        <v>75</v>
      </c>
      <c r="O14" s="58" t="s">
        <v>79</v>
      </c>
    </row>
    <row r="15">
      <c r="A15" s="53"/>
      <c r="B15" s="59" t="s">
        <v>80</v>
      </c>
      <c r="C15" s="60" t="s">
        <v>81</v>
      </c>
      <c r="E15" s="53"/>
      <c r="F15" s="59" t="s">
        <v>80</v>
      </c>
      <c r="G15" s="60" t="s">
        <v>82</v>
      </c>
      <c r="I15" s="53"/>
      <c r="J15" s="59" t="s">
        <v>80</v>
      </c>
      <c r="K15" s="60" t="s">
        <v>83</v>
      </c>
      <c r="M15" s="53"/>
      <c r="N15" s="59" t="s">
        <v>80</v>
      </c>
      <c r="O15" s="58" t="s">
        <v>84</v>
      </c>
    </row>
    <row r="16">
      <c r="A16" s="61"/>
      <c r="B16" s="62" t="s">
        <v>85</v>
      </c>
      <c r="C16" s="63" t="s">
        <v>86</v>
      </c>
      <c r="D16" s="64"/>
      <c r="E16" s="61"/>
      <c r="F16" s="62" t="s">
        <v>85</v>
      </c>
      <c r="G16" s="63" t="s">
        <v>87</v>
      </c>
      <c r="H16" s="64"/>
      <c r="I16" s="61"/>
      <c r="J16" s="62" t="s">
        <v>85</v>
      </c>
      <c r="K16" s="63" t="s">
        <v>88</v>
      </c>
      <c r="L16" s="64"/>
      <c r="M16" s="61"/>
      <c r="N16" s="62" t="s">
        <v>85</v>
      </c>
      <c r="O16" s="63" t="s">
        <v>89</v>
      </c>
    </row>
    <row r="17">
      <c r="A17" s="65"/>
      <c r="O17" s="66"/>
    </row>
    <row r="18">
      <c r="A18" s="44" t="s">
        <v>19</v>
      </c>
      <c r="B18" s="67" t="s">
        <v>90</v>
      </c>
      <c r="C18" s="68" t="s">
        <v>21</v>
      </c>
      <c r="E18" s="44" t="s">
        <v>19</v>
      </c>
      <c r="F18" s="67" t="s">
        <v>90</v>
      </c>
      <c r="G18" s="68" t="s">
        <v>21</v>
      </c>
      <c r="I18" s="44" t="s">
        <v>19</v>
      </c>
      <c r="J18" s="67" t="s">
        <v>90</v>
      </c>
      <c r="K18" s="68" t="s">
        <v>21</v>
      </c>
      <c r="M18" s="44" t="s">
        <v>19</v>
      </c>
      <c r="N18" s="67" t="s">
        <v>90</v>
      </c>
      <c r="O18" s="68" t="s">
        <v>21</v>
      </c>
    </row>
    <row r="19">
      <c r="A19" s="69" t="s">
        <v>91</v>
      </c>
      <c r="B19" s="54" t="s">
        <v>23</v>
      </c>
      <c r="C19" s="56" t="s">
        <v>92</v>
      </c>
      <c r="E19" s="69" t="s">
        <v>93</v>
      </c>
      <c r="F19" s="54" t="s">
        <v>23</v>
      </c>
      <c r="G19" s="56" t="s">
        <v>94</v>
      </c>
      <c r="I19" s="69" t="s">
        <v>95</v>
      </c>
      <c r="J19" s="54" t="s">
        <v>23</v>
      </c>
      <c r="K19" s="56" t="s">
        <v>96</v>
      </c>
      <c r="M19" s="69" t="s">
        <v>97</v>
      </c>
      <c r="N19" s="54" t="s">
        <v>23</v>
      </c>
      <c r="O19" s="56" t="s">
        <v>98</v>
      </c>
    </row>
    <row r="20">
      <c r="A20" s="53"/>
      <c r="B20" s="54" t="s">
        <v>31</v>
      </c>
      <c r="C20" s="56" t="s">
        <v>99</v>
      </c>
      <c r="E20" s="53"/>
      <c r="F20" s="54" t="s">
        <v>31</v>
      </c>
      <c r="G20" s="56" t="s">
        <v>100</v>
      </c>
      <c r="I20" s="53"/>
      <c r="J20" s="54" t="s">
        <v>31</v>
      </c>
      <c r="K20" s="56" t="s">
        <v>96</v>
      </c>
      <c r="M20" s="53"/>
      <c r="N20" s="54" t="s">
        <v>31</v>
      </c>
      <c r="O20" s="56" t="s">
        <v>98</v>
      </c>
    </row>
    <row r="21">
      <c r="A21" s="53"/>
      <c r="B21" s="54" t="s">
        <v>36</v>
      </c>
      <c r="C21" s="56" t="s">
        <v>101</v>
      </c>
      <c r="E21" s="53"/>
      <c r="F21" s="54" t="s">
        <v>36</v>
      </c>
      <c r="G21" s="56" t="s">
        <v>102</v>
      </c>
      <c r="I21" s="53"/>
      <c r="J21" s="54" t="s">
        <v>36</v>
      </c>
      <c r="K21" s="56" t="s">
        <v>103</v>
      </c>
      <c r="M21" s="53"/>
      <c r="N21" s="54" t="s">
        <v>36</v>
      </c>
      <c r="O21" s="56" t="s">
        <v>104</v>
      </c>
    </row>
    <row r="22">
      <c r="A22" s="53"/>
      <c r="B22" s="54" t="s">
        <v>41</v>
      </c>
      <c r="C22" s="56" t="s">
        <v>105</v>
      </c>
      <c r="E22" s="53"/>
      <c r="F22" s="54" t="s">
        <v>41</v>
      </c>
      <c r="G22" s="56" t="s">
        <v>106</v>
      </c>
      <c r="I22" s="53"/>
      <c r="J22" s="54" t="s">
        <v>41</v>
      </c>
      <c r="K22" s="56" t="s">
        <v>107</v>
      </c>
      <c r="M22" s="53"/>
      <c r="N22" s="54" t="s">
        <v>41</v>
      </c>
      <c r="O22" s="56" t="s">
        <v>104</v>
      </c>
    </row>
    <row r="23">
      <c r="A23" s="53"/>
      <c r="B23" s="54" t="s">
        <v>46</v>
      </c>
      <c r="C23" s="56" t="s">
        <v>108</v>
      </c>
      <c r="E23" s="53"/>
      <c r="F23" s="54" t="s">
        <v>46</v>
      </c>
      <c r="G23" s="56" t="s">
        <v>109</v>
      </c>
      <c r="I23" s="53"/>
      <c r="J23" s="54" t="s">
        <v>46</v>
      </c>
      <c r="K23" s="56" t="s">
        <v>110</v>
      </c>
      <c r="M23" s="53"/>
      <c r="N23" s="54" t="s">
        <v>46</v>
      </c>
      <c r="O23" s="56" t="s">
        <v>104</v>
      </c>
    </row>
    <row r="24">
      <c r="A24" s="53"/>
      <c r="B24" s="54" t="s">
        <v>51</v>
      </c>
      <c r="C24" s="56" t="s">
        <v>111</v>
      </c>
      <c r="E24" s="53"/>
      <c r="F24" s="54" t="s">
        <v>51</v>
      </c>
      <c r="G24" s="56" t="s">
        <v>112</v>
      </c>
      <c r="I24" s="53"/>
      <c r="J24" s="54" t="s">
        <v>51</v>
      </c>
      <c r="K24" s="56" t="s">
        <v>113</v>
      </c>
      <c r="M24" s="53"/>
      <c r="N24" s="70" t="s">
        <v>51</v>
      </c>
      <c r="O24" s="71" t="s">
        <v>114</v>
      </c>
    </row>
    <row r="25">
      <c r="A25" s="53"/>
      <c r="B25" s="54" t="s">
        <v>56</v>
      </c>
      <c r="C25" s="56" t="s">
        <v>115</v>
      </c>
      <c r="E25" s="53"/>
      <c r="F25" s="54" t="s">
        <v>56</v>
      </c>
      <c r="G25" s="56" t="s">
        <v>116</v>
      </c>
      <c r="I25" s="53"/>
      <c r="J25" s="54" t="s">
        <v>56</v>
      </c>
      <c r="K25" s="56" t="s">
        <v>117</v>
      </c>
      <c r="M25" s="53"/>
      <c r="N25" s="70" t="s">
        <v>56</v>
      </c>
      <c r="O25" s="71" t="s">
        <v>114</v>
      </c>
    </row>
    <row r="26">
      <c r="A26" s="53"/>
      <c r="B26" s="54" t="s">
        <v>61</v>
      </c>
      <c r="C26" s="56" t="s">
        <v>74</v>
      </c>
      <c r="E26" s="53"/>
      <c r="F26" s="54" t="s">
        <v>61</v>
      </c>
      <c r="G26" s="56" t="s">
        <v>118</v>
      </c>
      <c r="I26" s="53"/>
      <c r="J26" s="54" t="s">
        <v>61</v>
      </c>
      <c r="K26" s="56" t="s">
        <v>119</v>
      </c>
      <c r="M26" s="53"/>
      <c r="N26" s="70" t="s">
        <v>61</v>
      </c>
      <c r="O26" s="71" t="s">
        <v>120</v>
      </c>
    </row>
    <row r="27">
      <c r="A27" s="53"/>
      <c r="B27" s="54" t="s">
        <v>66</v>
      </c>
      <c r="C27" s="56" t="s">
        <v>121</v>
      </c>
      <c r="E27" s="53"/>
      <c r="F27" s="54" t="s">
        <v>66</v>
      </c>
      <c r="G27" s="56" t="s">
        <v>122</v>
      </c>
      <c r="I27" s="53"/>
      <c r="J27" s="54" t="s">
        <v>66</v>
      </c>
      <c r="K27" s="56" t="s">
        <v>123</v>
      </c>
      <c r="M27" s="53"/>
      <c r="N27" s="70" t="s">
        <v>66</v>
      </c>
      <c r="O27" s="71" t="s">
        <v>124</v>
      </c>
    </row>
    <row r="28">
      <c r="A28" s="53"/>
      <c r="B28" s="72" t="s">
        <v>70</v>
      </c>
      <c r="C28" s="56" t="s">
        <v>125</v>
      </c>
      <c r="E28" s="53"/>
      <c r="F28" s="72" t="s">
        <v>70</v>
      </c>
      <c r="G28" s="56" t="s">
        <v>126</v>
      </c>
      <c r="I28" s="53"/>
      <c r="J28" s="54" t="s">
        <v>70</v>
      </c>
      <c r="K28" s="56" t="s">
        <v>127</v>
      </c>
      <c r="M28" s="53"/>
      <c r="N28" s="70" t="s">
        <v>70</v>
      </c>
      <c r="O28" s="71" t="s">
        <v>128</v>
      </c>
    </row>
    <row r="29">
      <c r="A29" s="53"/>
      <c r="B29" s="57" t="s">
        <v>75</v>
      </c>
      <c r="C29" s="58" t="s">
        <v>122</v>
      </c>
      <c r="E29" s="53"/>
      <c r="F29" s="72" t="s">
        <v>75</v>
      </c>
      <c r="G29" s="56" t="s">
        <v>129</v>
      </c>
      <c r="I29" s="53"/>
      <c r="J29" s="54" t="s">
        <v>75</v>
      </c>
      <c r="K29" s="56" t="s">
        <v>130</v>
      </c>
      <c r="M29" s="53"/>
      <c r="N29" s="70" t="s">
        <v>75</v>
      </c>
      <c r="O29" s="71" t="s">
        <v>131</v>
      </c>
    </row>
    <row r="30">
      <c r="A30" s="53"/>
      <c r="B30" s="59" t="s">
        <v>80</v>
      </c>
      <c r="C30" s="60" t="s">
        <v>132</v>
      </c>
      <c r="E30" s="53"/>
      <c r="F30" s="59" t="s">
        <v>80</v>
      </c>
      <c r="G30" s="60" t="s">
        <v>133</v>
      </c>
      <c r="I30" s="53"/>
      <c r="J30" s="54" t="s">
        <v>80</v>
      </c>
      <c r="K30" s="56" t="s">
        <v>134</v>
      </c>
      <c r="M30" s="53"/>
      <c r="N30" s="73" t="s">
        <v>80</v>
      </c>
      <c r="O30" s="71" t="s">
        <v>135</v>
      </c>
    </row>
    <row r="31">
      <c r="A31" s="61"/>
      <c r="B31" s="62" t="s">
        <v>85</v>
      </c>
      <c r="C31" s="63" t="s">
        <v>136</v>
      </c>
      <c r="D31" s="74"/>
      <c r="E31" s="61"/>
      <c r="F31" s="62" t="s">
        <v>85</v>
      </c>
      <c r="G31" s="63" t="s">
        <v>137</v>
      </c>
      <c r="H31" s="74"/>
      <c r="I31" s="61"/>
      <c r="J31" s="62" t="s">
        <v>85</v>
      </c>
      <c r="K31" s="63" t="s">
        <v>138</v>
      </c>
      <c r="L31" s="74"/>
      <c r="M31" s="61"/>
      <c r="N31" s="75" t="s">
        <v>85</v>
      </c>
      <c r="O31" s="76" t="s">
        <v>139</v>
      </c>
    </row>
  </sheetData>
  <mergeCells count="10">
    <mergeCell ref="I4:I16"/>
    <mergeCell ref="I19:I31"/>
    <mergeCell ref="A2:O2"/>
    <mergeCell ref="A4:A16"/>
    <mergeCell ref="E4:E16"/>
    <mergeCell ref="M4:M16"/>
    <mergeCell ref="A17:O17"/>
    <mergeCell ref="A19:A31"/>
    <mergeCell ref="E19:E31"/>
    <mergeCell ref="M19:M3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hidden="1" min="1" max="1" width="3.38"/>
    <col customWidth="1" min="2" max="2" width="12.63"/>
    <col customWidth="1" min="3" max="3" width="20.38"/>
    <col customWidth="1" min="4" max="4" width="21.88"/>
    <col customWidth="1" min="5" max="5" width="12.63"/>
    <col customWidth="1" min="6" max="6" width="26.38"/>
    <col customWidth="1" min="7" max="7" width="17.75"/>
    <col customWidth="1" min="8" max="8" width="29.0"/>
  </cols>
  <sheetData>
    <row r="1" ht="15.75" customHeight="1">
      <c r="B1" s="77" t="s">
        <v>6</v>
      </c>
      <c r="C1" s="78" t="s">
        <v>140</v>
      </c>
      <c r="D1" s="79" t="s">
        <v>141</v>
      </c>
      <c r="E1" s="80"/>
    </row>
    <row r="2" ht="15.75" customHeight="1">
      <c r="A2" s="81">
        <v>1.0</v>
      </c>
      <c r="B2" s="82">
        <v>60.0</v>
      </c>
      <c r="C2" s="83">
        <v>6.19848494E8</v>
      </c>
      <c r="D2" s="84">
        <v>3.896187017E9</v>
      </c>
      <c r="E2" s="85"/>
      <c r="F2" s="86" t="s">
        <v>142</v>
      </c>
      <c r="G2" s="3"/>
      <c r="H2" s="4"/>
    </row>
    <row r="3" ht="15.75" customHeight="1">
      <c r="A3" s="81">
        <v>2.0</v>
      </c>
      <c r="B3" s="82">
        <v>61.0</v>
      </c>
      <c r="C3" s="83">
        <v>7.22215795E8</v>
      </c>
      <c r="D3" s="84">
        <v>4.618402812E9</v>
      </c>
      <c r="E3" s="85"/>
      <c r="F3" s="87" t="s">
        <v>143</v>
      </c>
      <c r="G3" s="88">
        <f>IFERROR(VLOOKUP('경험치 합산'!$C$6-1,'경험치데이터'!$B$2:$D$34,3,FALSE),"")+IFERROR(VLOOKUP('경험치 합산'!$C$6,'경험치데이터'!$B$2:$D$34,2,FALSE)*'경험치 합산'!$C$7,"")</f>
        <v>215084011097</v>
      </c>
      <c r="H3" s="87" t="s">
        <v>144</v>
      </c>
    </row>
    <row r="4" ht="15.75" customHeight="1">
      <c r="A4" s="81">
        <v>3.0</v>
      </c>
      <c r="B4" s="82">
        <v>62.0</v>
      </c>
      <c r="C4" s="83">
        <v>8.3943344E8</v>
      </c>
      <c r="D4" s="84">
        <v>5.457836252E9</v>
      </c>
      <c r="E4" s="85"/>
      <c r="F4" s="87" t="s">
        <v>145</v>
      </c>
      <c r="G4" s="88">
        <f>IFERROR(VLOOKUP('경험치 합산'!$D$6-1,'경험치데이터'!$B$2:$D$34,3,FALSE),"")+IFERROR(VLOOKUP('경험치 합산'!$D$6,'경험치데이터'!$B$2:$D$34,2,FALSE)*'경험치 합산'!$D$7,"")</f>
        <v>101709208751</v>
      </c>
      <c r="H4" s="89">
        <f>G4*'경험치 합산'!E6</f>
        <v>81367367001</v>
      </c>
    </row>
    <row r="5" ht="15.75" customHeight="1">
      <c r="A5" s="81">
        <v>4.0</v>
      </c>
      <c r="B5" s="82">
        <v>63.0</v>
      </c>
      <c r="C5" s="83">
        <v>9.73367534E8</v>
      </c>
      <c r="D5" s="84">
        <v>6.431203786E9</v>
      </c>
      <c r="E5" s="90"/>
      <c r="H5" s="1"/>
    </row>
    <row r="6" ht="15.75" customHeight="1">
      <c r="A6" s="81">
        <v>5.0</v>
      </c>
      <c r="B6" s="82">
        <v>64.0</v>
      </c>
      <c r="C6" s="83">
        <v>1.126083652E9</v>
      </c>
      <c r="D6" s="84">
        <v>7.557287438E9</v>
      </c>
      <c r="E6" s="85"/>
      <c r="F6" s="91" t="s">
        <v>146</v>
      </c>
      <c r="G6" s="88">
        <f>G3+H4</f>
        <v>296451378098</v>
      </c>
      <c r="H6" s="10" t="s">
        <v>5</v>
      </c>
    </row>
    <row r="7" ht="15.75" customHeight="1">
      <c r="A7" s="81">
        <v>6.0</v>
      </c>
      <c r="B7" s="82">
        <v>65.0</v>
      </c>
      <c r="C7" s="83">
        <v>1.38110607E9</v>
      </c>
      <c r="D7" s="84">
        <v>8.938393508E9</v>
      </c>
      <c r="E7" s="85"/>
      <c r="F7" s="92" t="s">
        <v>147</v>
      </c>
      <c r="G7" s="88">
        <f>IFERROR(VLOOKUP(G6,'경험치데이터'!$D$2:$D$34,1,TRUE),"")</f>
        <v>246380854611</v>
      </c>
      <c r="H7" s="14">
        <f t="array" ref="H7">INDEX($B$2:$D$34,MATCH($G$6,$D$2:$D$34,1),1)+1</f>
        <v>86</v>
      </c>
    </row>
    <row r="8" ht="15.75" customHeight="1">
      <c r="A8" s="81">
        <v>7.0</v>
      </c>
      <c r="B8" s="82">
        <v>66.0</v>
      </c>
      <c r="C8" s="83">
        <v>1.684382688E9</v>
      </c>
      <c r="D8" s="84">
        <v>1.0622776196E10</v>
      </c>
      <c r="E8" s="85"/>
      <c r="F8" s="92" t="s">
        <v>140</v>
      </c>
      <c r="G8" s="88">
        <f>VLOOKUP(MATCH(G7,$D$2:$D$34)+1,$A$2:$C$34,3)</f>
        <v>93890530542</v>
      </c>
      <c r="H8" s="17">
        <f>$G$9/$G$8</f>
        <v>0.5332861919</v>
      </c>
    </row>
    <row r="9" ht="15.75" customHeight="1">
      <c r="A9" s="81">
        <v>8.0</v>
      </c>
      <c r="B9" s="82">
        <v>67.0</v>
      </c>
      <c r="C9" s="83">
        <v>2.043631079E9</v>
      </c>
      <c r="D9" s="84">
        <v>1.2666407275E10</v>
      </c>
      <c r="E9" s="85"/>
      <c r="F9" s="92" t="s">
        <v>148</v>
      </c>
      <c r="G9" s="88">
        <f>G6-G7</f>
        <v>50070523487</v>
      </c>
      <c r="H9" s="17">
        <f>G9/G8</f>
        <v>0.5332861919</v>
      </c>
    </row>
    <row r="10" ht="15.75" customHeight="1">
      <c r="A10" s="81">
        <v>9.0</v>
      </c>
      <c r="B10" s="82">
        <v>68.0</v>
      </c>
      <c r="C10" s="83">
        <v>2.467610259E9</v>
      </c>
      <c r="D10" s="84">
        <v>1.5134017534E10</v>
      </c>
      <c r="E10" s="90"/>
    </row>
    <row r="11" ht="15.75" customHeight="1">
      <c r="A11" s="81">
        <v>10.0</v>
      </c>
      <c r="B11" s="82">
        <v>69.0</v>
      </c>
      <c r="C11" s="83">
        <v>2.933237966E9</v>
      </c>
      <c r="D11" s="84">
        <v>1.80672555E10</v>
      </c>
      <c r="E11" s="90"/>
      <c r="F11" s="91" t="s">
        <v>146</v>
      </c>
      <c r="G11" s="88">
        <f>'경험치 총합산'!D13</f>
        <v>28053425599316</v>
      </c>
      <c r="H11" s="10" t="s">
        <v>5</v>
      </c>
      <c r="I11" s="1"/>
      <c r="J11" s="1"/>
      <c r="K11" s="1"/>
    </row>
    <row r="12" ht="15.75" customHeight="1">
      <c r="A12" s="81">
        <v>11.0</v>
      </c>
      <c r="B12" s="82">
        <v>70.0</v>
      </c>
      <c r="C12" s="83">
        <v>3.55071878E9</v>
      </c>
      <c r="D12" s="84">
        <v>2.161797428E10</v>
      </c>
      <c r="E12" s="90"/>
      <c r="F12" s="92" t="s">
        <v>147</v>
      </c>
      <c r="G12" s="88">
        <f>IFERROR(VLOOKUP(G11,'경험치데이터'!$D$2:$D$34,1,TRUE),"")</f>
        <v>8227075950681</v>
      </c>
      <c r="H12" s="14">
        <f t="array" ref="H12">INDEX($B$2:$D$34,MATCH($G$6,$D$2:$D$34,1),1)+1</f>
        <v>86</v>
      </c>
      <c r="I12" s="1"/>
      <c r="J12" s="1"/>
      <c r="K12" s="1"/>
    </row>
    <row r="13" ht="15.75" customHeight="1">
      <c r="A13" s="81">
        <v>12.0</v>
      </c>
      <c r="B13" s="82">
        <v>71.0</v>
      </c>
      <c r="C13" s="83">
        <v>4.23368382E9</v>
      </c>
      <c r="D13" s="84">
        <v>2.58516581E10</v>
      </c>
      <c r="E13" s="90"/>
      <c r="F13" s="92" t="s">
        <v>140</v>
      </c>
      <c r="G13" s="88">
        <f>VLOOKUP(MATCH(G12,$D$2:$D$34)+1,$A$2:$C$34,3)</f>
        <v>36053963728128</v>
      </c>
      <c r="H13" s="17">
        <f>$G$9/$G$8</f>
        <v>0.5332861919</v>
      </c>
      <c r="I13" s="1"/>
      <c r="J13" s="1"/>
      <c r="K13" s="1"/>
    </row>
    <row r="14" ht="15.75" customHeight="1">
      <c r="A14" s="81">
        <v>13.0</v>
      </c>
      <c r="B14" s="82">
        <v>72.0</v>
      </c>
      <c r="C14" s="83">
        <v>5.029342883E9</v>
      </c>
      <c r="D14" s="84">
        <v>3.0881000983E10</v>
      </c>
      <c r="E14" s="90"/>
      <c r="F14" s="92" t="s">
        <v>148</v>
      </c>
      <c r="G14" s="88">
        <f>G11-G12</f>
        <v>19826349648635</v>
      </c>
      <c r="H14" s="17">
        <f>G14/G13</f>
        <v>0.5499076273</v>
      </c>
      <c r="I14" s="1"/>
      <c r="J14" s="1"/>
      <c r="K14" s="1"/>
    </row>
    <row r="15" ht="15.75" customHeight="1">
      <c r="A15" s="81">
        <v>14.0</v>
      </c>
      <c r="B15" s="82">
        <v>73.0</v>
      </c>
      <c r="C15" s="83">
        <v>5.953649898E9</v>
      </c>
      <c r="D15" s="84">
        <v>3.6834650881E10</v>
      </c>
      <c r="E15" s="90"/>
      <c r="F15" s="1"/>
      <c r="G15" s="1"/>
      <c r="H15" s="1"/>
      <c r="I15" s="1"/>
      <c r="J15" s="1"/>
      <c r="K15" s="1"/>
    </row>
    <row r="16" ht="15.75" customHeight="1">
      <c r="A16" s="81">
        <v>15.0</v>
      </c>
      <c r="B16" s="82">
        <v>74.0</v>
      </c>
      <c r="C16" s="83">
        <v>7.024482619E9</v>
      </c>
      <c r="D16" s="84">
        <v>4.38591335E10</v>
      </c>
      <c r="E16" s="90"/>
      <c r="F16" s="1"/>
      <c r="G16" s="1"/>
      <c r="H16" s="1"/>
      <c r="I16" s="1"/>
      <c r="J16" s="1"/>
      <c r="K16" s="1"/>
    </row>
    <row r="17" ht="15.75" customHeight="1">
      <c r="A17" s="81">
        <v>16.0</v>
      </c>
      <c r="B17" s="82">
        <v>75.0</v>
      </c>
      <c r="C17" s="83">
        <v>8.261837524E9</v>
      </c>
      <c r="D17" s="84">
        <v>5.2120971024E10</v>
      </c>
      <c r="E17" s="90"/>
      <c r="F17" s="1"/>
      <c r="G17" s="1">
        <f>G9/G8</f>
        <v>0.5332861919</v>
      </c>
      <c r="H17" s="1"/>
      <c r="I17" s="1"/>
      <c r="J17" s="1"/>
      <c r="K17" s="1"/>
    </row>
    <row r="18" ht="15.75" customHeight="1">
      <c r="A18" s="81">
        <v>17.0</v>
      </c>
      <c r="B18" s="82">
        <v>76.0</v>
      </c>
      <c r="C18" s="83">
        <v>9.688040963E9</v>
      </c>
      <c r="D18" s="84">
        <v>6.1809011987E10</v>
      </c>
      <c r="E18" s="85"/>
      <c r="F18" s="86" t="s">
        <v>149</v>
      </c>
      <c r="G18" s="3"/>
      <c r="H18" s="4"/>
      <c r="I18" s="1"/>
      <c r="J18" s="1"/>
      <c r="K18" s="1"/>
    </row>
    <row r="19" ht="15.75" customHeight="1">
      <c r="A19" s="81">
        <v>18.0</v>
      </c>
      <c r="B19" s="82">
        <v>77.0</v>
      </c>
      <c r="C19" s="83">
        <v>1.13279776E10</v>
      </c>
      <c r="D19" s="84">
        <v>7.3136989587E10</v>
      </c>
      <c r="E19" s="85"/>
      <c r="F19" s="87" t="s">
        <v>143</v>
      </c>
      <c r="G19" s="88">
        <f>IFERROR(VLOOKUP('경험치 합산'!$C$21-1,'경험치데이터'!$B$2:$D$34,3,FALSE),"")+IFERROR(VLOOKUP('경험치 합산'!$C$21,'경험치데이터'!$B$2:$D$34,2,FALSE)*'경험치 합산'!$C$22,"")</f>
        <v>0</v>
      </c>
      <c r="H19" s="87" t="s">
        <v>144</v>
      </c>
      <c r="I19" s="1"/>
      <c r="J19" s="1"/>
      <c r="K19" s="1"/>
    </row>
    <row r="20" ht="15.75" customHeight="1">
      <c r="A20" s="81">
        <v>19.0</v>
      </c>
      <c r="B20" s="82">
        <v>78.0</v>
      </c>
      <c r="C20" s="83">
        <v>1.3209337337E10</v>
      </c>
      <c r="D20" s="84">
        <v>8.6346326924E10</v>
      </c>
      <c r="E20" s="85"/>
      <c r="F20" s="87" t="s">
        <v>145</v>
      </c>
      <c r="G20" s="88">
        <f>IFERROR(VLOOKUP('경험치 합산'!$D$21-1,'경험치데이터'!$B$2:$D$34,3,FALSE),"")+IFERROR(VLOOKUP('경험치 합산'!D21,'경험치데이터'!$B$2:$D$34,2,FALSE)*'경험치 합산'!$D$22,"")</f>
        <v>0</v>
      </c>
      <c r="H20" s="89">
        <f>G20*'경험치 합산'!E6</f>
        <v>0</v>
      </c>
    </row>
    <row r="21" ht="15.75" customHeight="1">
      <c r="A21" s="81">
        <v>20.0</v>
      </c>
      <c r="B21" s="82">
        <v>79.0</v>
      </c>
      <c r="C21" s="83">
        <v>1.5362881827E10</v>
      </c>
      <c r="D21" s="84">
        <v>1.01709208751E11</v>
      </c>
      <c r="E21" s="90"/>
      <c r="H21" s="1"/>
    </row>
    <row r="22" ht="15.75" customHeight="1">
      <c r="A22" s="81">
        <v>21.0</v>
      </c>
      <c r="B22" s="82">
        <v>80.0</v>
      </c>
      <c r="C22" s="83">
        <v>1.7822734896E10</v>
      </c>
      <c r="D22" s="84">
        <v>1.19531943647E11</v>
      </c>
      <c r="E22" s="85"/>
      <c r="F22" s="91" t="s">
        <v>146</v>
      </c>
      <c r="G22" s="88">
        <f>G19+H20</f>
        <v>0</v>
      </c>
      <c r="H22" s="10" t="s">
        <v>5</v>
      </c>
    </row>
    <row r="23" ht="15.75" customHeight="1">
      <c r="A23" s="81">
        <v>22.0</v>
      </c>
      <c r="B23" s="82">
        <v>81.0</v>
      </c>
      <c r="C23" s="83">
        <v>2.000162631E10</v>
      </c>
      <c r="D23" s="84">
        <v>1.39533569957E11</v>
      </c>
      <c r="E23" s="85">
        <f t="shared" ref="E23:E34" si="1">C23/C22</f>
        <v>1.122253483</v>
      </c>
      <c r="F23" s="92" t="s">
        <v>147</v>
      </c>
      <c r="G23" s="88" t="str">
        <f>IFERROR(VLOOKUP(G22,'경험치데이터'!$D$2:$D$34,1,TRUE),"")</f>
        <v/>
      </c>
      <c r="H23" s="14" t="str">
        <f t="array" ref="H23">INDEX($B$2:$D$34,MATCH($G$22,$D$2:$D$34,1),1)+1</f>
        <v>#N/A</v>
      </c>
    </row>
    <row r="24" ht="15.75" customHeight="1">
      <c r="A24" s="81">
        <v>23.0</v>
      </c>
      <c r="B24" s="82">
        <v>82.0</v>
      </c>
      <c r="C24" s="83">
        <v>2.2415537902E10</v>
      </c>
      <c r="D24" s="84">
        <v>1.61949107859E11</v>
      </c>
      <c r="E24" s="85">
        <f t="shared" si="1"/>
        <v>1.120685766</v>
      </c>
      <c r="F24" s="92" t="s">
        <v>140</v>
      </c>
      <c r="G24" s="88" t="str">
        <f>VLOOKUP(MATCH(G23,$D$2:$D$34)+1,$A$2:$C$34,3)</f>
        <v>#N/A</v>
      </c>
      <c r="H24" s="17" t="str">
        <f>G25/G24</f>
        <v>#N/A</v>
      </c>
    </row>
    <row r="25" ht="15.75" customHeight="1">
      <c r="A25" s="81">
        <v>24.0</v>
      </c>
      <c r="B25" s="82">
        <v>83.0</v>
      </c>
      <c r="C25" s="83">
        <v>2.5096518006E10</v>
      </c>
      <c r="D25" s="84">
        <v>1.87045625865E11</v>
      </c>
      <c r="E25" s="85">
        <f t="shared" si="1"/>
        <v>1.119603648</v>
      </c>
      <c r="F25" s="92" t="s">
        <v>148</v>
      </c>
      <c r="G25" s="88">
        <f>G22-G23</f>
        <v>0</v>
      </c>
      <c r="H25" s="1"/>
    </row>
    <row r="26" ht="15.75" customHeight="1">
      <c r="A26" s="81">
        <v>25.0</v>
      </c>
      <c r="B26" s="82">
        <v>84.0</v>
      </c>
      <c r="C26" s="83">
        <v>2.8038385232E10</v>
      </c>
      <c r="D26" s="84">
        <v>2.15084011097E11</v>
      </c>
      <c r="E26" s="85">
        <f t="shared" si="1"/>
        <v>1.117222127</v>
      </c>
    </row>
    <row r="27" ht="15.75" customHeight="1">
      <c r="A27" s="81">
        <v>26.0</v>
      </c>
      <c r="B27" s="82">
        <v>85.0</v>
      </c>
      <c r="C27" s="83">
        <v>3.1296843514E10</v>
      </c>
      <c r="D27" s="84">
        <v>2.46380854611E11</v>
      </c>
      <c r="E27" s="85">
        <f t="shared" si="1"/>
        <v>1.116214192</v>
      </c>
      <c r="G27" s="93"/>
    </row>
    <row r="28" ht="15.75" customHeight="1">
      <c r="A28" s="81">
        <v>27.0</v>
      </c>
      <c r="B28" s="82">
        <v>86.0</v>
      </c>
      <c r="C28" s="83">
        <v>9.3890530542E10</v>
      </c>
      <c r="D28" s="84">
        <v>3.40271385153E11</v>
      </c>
      <c r="E28" s="85">
        <f t="shared" si="1"/>
        <v>3</v>
      </c>
      <c r="G28" s="93"/>
    </row>
    <row r="29" ht="15.75" customHeight="1">
      <c r="A29" s="81">
        <v>28.0</v>
      </c>
      <c r="B29" s="82">
        <v>87.0</v>
      </c>
      <c r="C29" s="83">
        <v>3.75562122168E11</v>
      </c>
      <c r="D29" s="84">
        <v>7.15833507321E11</v>
      </c>
      <c r="E29" s="85">
        <f t="shared" si="1"/>
        <v>4</v>
      </c>
    </row>
    <row r="30" ht="15.75" customHeight="1">
      <c r="A30" s="81">
        <v>29.0</v>
      </c>
      <c r="B30" s="82">
        <v>88.0</v>
      </c>
      <c r="C30" s="83">
        <v>1.502248488672E12</v>
      </c>
      <c r="D30" s="84">
        <v>2.218081995993E12</v>
      </c>
      <c r="E30" s="85">
        <f t="shared" si="1"/>
        <v>4</v>
      </c>
      <c r="F30" s="85">
        <f>D30/D29</f>
        <v>3.098600405</v>
      </c>
    </row>
    <row r="31" ht="15.75" customHeight="1">
      <c r="A31" s="81">
        <v>30.0</v>
      </c>
      <c r="B31" s="82">
        <v>89.0</v>
      </c>
      <c r="C31" s="83">
        <v>6.008993954688E12</v>
      </c>
      <c r="D31" s="84">
        <v>8.227075950681E12</v>
      </c>
      <c r="E31" s="85">
        <f t="shared" si="1"/>
        <v>4</v>
      </c>
    </row>
    <row r="32" ht="15.75" customHeight="1">
      <c r="A32" s="81">
        <v>31.0</v>
      </c>
      <c r="B32" s="82">
        <v>90.0</v>
      </c>
      <c r="C32" s="94">
        <v>3.6053963728128E13</v>
      </c>
      <c r="D32" s="84">
        <v>4.4281039678809E13</v>
      </c>
      <c r="E32" s="85">
        <f t="shared" si="1"/>
        <v>6</v>
      </c>
    </row>
    <row r="33" ht="15.75" customHeight="1">
      <c r="A33" s="81">
        <v>32.0</v>
      </c>
      <c r="B33" s="82">
        <v>91.0</v>
      </c>
      <c r="C33" s="83">
        <v>2.16323782368768E14</v>
      </c>
      <c r="D33" s="84">
        <v>2.60604822047577E14</v>
      </c>
      <c r="E33" s="85">
        <f t="shared" si="1"/>
        <v>6</v>
      </c>
    </row>
    <row r="34" ht="15.75" customHeight="1">
      <c r="A34" s="81">
        <v>33.0</v>
      </c>
      <c r="B34" s="82">
        <v>92.0</v>
      </c>
      <c r="C34" s="95">
        <v>6.48971347106304E14</v>
      </c>
      <c r="D34" s="84">
        <v>6.48971347106307E14</v>
      </c>
      <c r="E34" s="85">
        <f t="shared" si="1"/>
        <v>3</v>
      </c>
    </row>
    <row r="35" ht="15.75" customHeight="1">
      <c r="B35" s="96"/>
    </row>
    <row r="36" ht="20.25" customHeight="1">
      <c r="B36" s="96"/>
      <c r="F36" s="97" t="s">
        <v>150</v>
      </c>
      <c r="G36" s="98">
        <f>sum(D2,C3:C29) </f>
        <v>715833507321</v>
      </c>
    </row>
    <row r="37" ht="15.75" customHeight="1">
      <c r="B37" s="96"/>
      <c r="F37" s="97" t="s">
        <v>151</v>
      </c>
      <c r="G37" s="98">
        <v>1.502248488672E12</v>
      </c>
    </row>
    <row r="38" ht="15.75" customHeight="1">
      <c r="B38" s="96"/>
    </row>
    <row r="39" ht="15.75" customHeight="1">
      <c r="B39" s="96"/>
    </row>
    <row r="40" ht="15.75" customHeight="1">
      <c r="B40" s="96"/>
    </row>
    <row r="41" ht="15.75" customHeight="1">
      <c r="B41" s="96"/>
    </row>
    <row r="42" ht="15.75" customHeight="1">
      <c r="B42" s="96"/>
    </row>
    <row r="43" ht="15.75" customHeight="1">
      <c r="B43" s="96"/>
    </row>
    <row r="44" ht="15.75" customHeight="1">
      <c r="B44" s="96"/>
    </row>
    <row r="45" ht="15.75" customHeight="1">
      <c r="B45" s="96"/>
    </row>
    <row r="46" ht="15.75" customHeight="1">
      <c r="B46" s="96"/>
    </row>
    <row r="47" ht="15.75" customHeight="1">
      <c r="B47" s="96"/>
    </row>
    <row r="48" ht="15.75" customHeight="1">
      <c r="B48" s="96"/>
    </row>
    <row r="49" ht="15.75" customHeight="1">
      <c r="B49" s="96"/>
    </row>
    <row r="50" ht="15.75" customHeight="1">
      <c r="B50" s="96"/>
    </row>
    <row r="51" ht="15.75" customHeight="1">
      <c r="B51" s="96"/>
    </row>
    <row r="52" ht="15.75" customHeight="1">
      <c r="B52" s="96"/>
    </row>
    <row r="53" ht="15.75" customHeight="1">
      <c r="B53" s="96"/>
    </row>
    <row r="54" ht="15.75" customHeight="1">
      <c r="B54" s="96"/>
    </row>
    <row r="55" ht="15.75" customHeight="1">
      <c r="B55" s="96"/>
    </row>
    <row r="56" ht="15.75" customHeight="1">
      <c r="B56" s="96"/>
    </row>
    <row r="57" ht="15.75" customHeight="1">
      <c r="B57" s="96"/>
    </row>
    <row r="58" ht="15.75" customHeight="1">
      <c r="B58" s="96"/>
    </row>
    <row r="59" ht="15.75" customHeight="1">
      <c r="B59" s="96"/>
    </row>
    <row r="60" ht="15.75" customHeight="1">
      <c r="B60" s="96"/>
    </row>
    <row r="61" ht="15.75" customHeight="1">
      <c r="B61" s="96"/>
    </row>
    <row r="62" ht="15.75" customHeight="1">
      <c r="B62" s="96"/>
    </row>
    <row r="63" ht="15.75" customHeight="1">
      <c r="B63" s="96"/>
    </row>
    <row r="64" ht="15.75" customHeight="1">
      <c r="B64" s="96"/>
    </row>
    <row r="65" ht="15.75" customHeight="1">
      <c r="B65" s="96"/>
    </row>
    <row r="66" ht="15.75" customHeight="1">
      <c r="B66" s="96"/>
    </row>
    <row r="67" ht="15.75" customHeight="1">
      <c r="B67" s="96"/>
    </row>
    <row r="68" ht="15.75" customHeight="1">
      <c r="B68" s="96"/>
    </row>
    <row r="69" ht="15.75" customHeight="1">
      <c r="B69" s="96"/>
    </row>
    <row r="70" ht="15.75" customHeight="1">
      <c r="B70" s="96"/>
    </row>
    <row r="71" ht="15.75" customHeight="1">
      <c r="B71" s="96"/>
    </row>
    <row r="72" ht="15.75" customHeight="1">
      <c r="B72" s="96"/>
    </row>
    <row r="73" ht="15.75" customHeight="1">
      <c r="B73" s="96"/>
    </row>
    <row r="74" ht="15.75" customHeight="1">
      <c r="B74" s="96"/>
    </row>
    <row r="75" ht="15.75" customHeight="1">
      <c r="B75" s="96"/>
    </row>
    <row r="76" ht="15.75" customHeight="1">
      <c r="B76" s="96"/>
    </row>
    <row r="77" ht="15.75" customHeight="1">
      <c r="B77" s="96"/>
    </row>
    <row r="78" ht="15.75" customHeight="1">
      <c r="B78" s="96"/>
    </row>
    <row r="79" ht="15.75" customHeight="1">
      <c r="B79" s="96"/>
    </row>
    <row r="80" ht="15.75" customHeight="1">
      <c r="B80" s="96"/>
    </row>
    <row r="81" ht="15.75" customHeight="1">
      <c r="B81" s="96"/>
    </row>
    <row r="82" ht="15.75" customHeight="1">
      <c r="B82" s="96"/>
    </row>
    <row r="83" ht="15.75" customHeight="1">
      <c r="B83" s="96"/>
    </row>
    <row r="84" ht="15.75" customHeight="1">
      <c r="B84" s="96"/>
    </row>
    <row r="85" ht="15.75" customHeight="1">
      <c r="B85" s="96"/>
    </row>
    <row r="86" ht="15.75" customHeight="1">
      <c r="B86" s="96"/>
    </row>
    <row r="87" ht="15.75" customHeight="1">
      <c r="B87" s="96"/>
    </row>
    <row r="88" ht="15.75" customHeight="1">
      <c r="B88" s="96"/>
    </row>
    <row r="89" ht="15.75" customHeight="1">
      <c r="B89" s="96"/>
    </row>
    <row r="90" ht="15.75" customHeight="1">
      <c r="B90" s="96"/>
    </row>
    <row r="91" ht="15.75" customHeight="1">
      <c r="B91" s="96"/>
    </row>
    <row r="92" ht="15.75" customHeight="1">
      <c r="B92" s="96"/>
    </row>
    <row r="93" ht="15.75" customHeight="1">
      <c r="B93" s="96"/>
    </row>
    <row r="94" ht="15.75" customHeight="1">
      <c r="B94" s="96"/>
    </row>
    <row r="95" ht="15.75" customHeight="1">
      <c r="B95" s="96"/>
    </row>
    <row r="96" ht="15.75" customHeight="1">
      <c r="B96" s="96"/>
    </row>
    <row r="97" ht="15.75" customHeight="1">
      <c r="B97" s="96"/>
    </row>
    <row r="98" ht="15.75" customHeight="1">
      <c r="B98" s="96"/>
    </row>
    <row r="99" ht="15.75" customHeight="1">
      <c r="B99" s="96"/>
    </row>
    <row r="100" ht="15.75" customHeight="1">
      <c r="B100" s="96"/>
    </row>
    <row r="101" ht="15.75" customHeight="1">
      <c r="B101" s="96"/>
    </row>
    <row r="102" ht="15.75" customHeight="1">
      <c r="B102" s="96"/>
    </row>
    <row r="103" ht="15.75" customHeight="1">
      <c r="B103" s="96"/>
    </row>
    <row r="104" ht="15.75" customHeight="1">
      <c r="B104" s="96"/>
    </row>
    <row r="105" ht="15.75" customHeight="1">
      <c r="B105" s="96"/>
    </row>
    <row r="106" ht="15.75" customHeight="1">
      <c r="B106" s="96"/>
    </row>
    <row r="107" ht="15.75" customHeight="1">
      <c r="B107" s="96"/>
    </row>
    <row r="108" ht="15.75" customHeight="1">
      <c r="B108" s="96"/>
    </row>
    <row r="109" ht="15.75" customHeight="1">
      <c r="B109" s="96"/>
    </row>
    <row r="110" ht="15.75" customHeight="1">
      <c r="B110" s="96"/>
    </row>
    <row r="111" ht="15.75" customHeight="1">
      <c r="B111" s="96"/>
    </row>
    <row r="112" ht="15.75" customHeight="1">
      <c r="B112" s="96"/>
    </row>
    <row r="113" ht="15.75" customHeight="1">
      <c r="B113" s="96"/>
    </row>
    <row r="114" ht="15.75" customHeight="1">
      <c r="B114" s="96"/>
    </row>
    <row r="115" ht="15.75" customHeight="1">
      <c r="B115" s="96"/>
    </row>
    <row r="116" ht="15.75" customHeight="1">
      <c r="B116" s="96"/>
    </row>
    <row r="117" ht="15.75" customHeight="1">
      <c r="B117" s="96"/>
    </row>
    <row r="118" ht="15.75" customHeight="1">
      <c r="B118" s="96"/>
    </row>
    <row r="119" ht="15.75" customHeight="1">
      <c r="B119" s="96"/>
    </row>
    <row r="120" ht="15.75" customHeight="1">
      <c r="B120" s="96"/>
    </row>
    <row r="121" ht="15.75" customHeight="1">
      <c r="B121" s="96"/>
    </row>
    <row r="122" ht="15.75" customHeight="1">
      <c r="B122" s="96"/>
    </row>
    <row r="123" ht="15.75" customHeight="1">
      <c r="B123" s="96"/>
    </row>
    <row r="124" ht="15.75" customHeight="1">
      <c r="B124" s="96"/>
    </row>
    <row r="125" ht="15.75" customHeight="1">
      <c r="B125" s="96"/>
    </row>
    <row r="126" ht="15.75" customHeight="1">
      <c r="B126" s="96"/>
    </row>
    <row r="127" ht="15.75" customHeight="1">
      <c r="B127" s="96"/>
    </row>
    <row r="128" ht="15.75" customHeight="1">
      <c r="B128" s="96"/>
    </row>
    <row r="129" ht="15.75" customHeight="1">
      <c r="B129" s="96"/>
    </row>
    <row r="130" ht="15.75" customHeight="1">
      <c r="B130" s="96"/>
    </row>
    <row r="131" ht="15.75" customHeight="1">
      <c r="B131" s="96"/>
    </row>
    <row r="132" ht="15.75" customHeight="1">
      <c r="B132" s="96"/>
    </row>
    <row r="133" ht="15.75" customHeight="1">
      <c r="B133" s="96"/>
    </row>
    <row r="134" ht="15.75" customHeight="1">
      <c r="B134" s="96"/>
    </row>
    <row r="135" ht="15.75" customHeight="1">
      <c r="B135" s="96"/>
    </row>
    <row r="136" ht="15.75" customHeight="1">
      <c r="B136" s="96"/>
    </row>
    <row r="137" ht="15.75" customHeight="1">
      <c r="B137" s="96"/>
    </row>
    <row r="138" ht="15.75" customHeight="1">
      <c r="B138" s="96"/>
    </row>
    <row r="139" ht="15.75" customHeight="1">
      <c r="B139" s="96"/>
    </row>
    <row r="140" ht="15.75" customHeight="1">
      <c r="B140" s="96"/>
    </row>
    <row r="141" ht="15.75" customHeight="1">
      <c r="B141" s="96"/>
    </row>
    <row r="142" ht="15.75" customHeight="1">
      <c r="B142" s="96"/>
    </row>
    <row r="143" ht="15.75" customHeight="1">
      <c r="B143" s="96"/>
    </row>
    <row r="144" ht="15.75" customHeight="1">
      <c r="B144" s="96"/>
    </row>
    <row r="145" ht="15.75" customHeight="1">
      <c r="B145" s="96"/>
    </row>
    <row r="146" ht="15.75" customHeight="1">
      <c r="B146" s="96"/>
    </row>
    <row r="147" ht="15.75" customHeight="1">
      <c r="B147" s="96"/>
    </row>
    <row r="148" ht="15.75" customHeight="1">
      <c r="B148" s="96"/>
    </row>
    <row r="149" ht="15.75" customHeight="1">
      <c r="B149" s="96"/>
    </row>
    <row r="150" ht="15.75" customHeight="1">
      <c r="B150" s="96"/>
    </row>
    <row r="151" ht="15.75" customHeight="1">
      <c r="B151" s="96"/>
    </row>
    <row r="152" ht="15.75" customHeight="1">
      <c r="B152" s="96"/>
    </row>
    <row r="153" ht="15.75" customHeight="1">
      <c r="B153" s="96"/>
    </row>
    <row r="154" ht="15.75" customHeight="1">
      <c r="B154" s="96"/>
    </row>
    <row r="155" ht="15.75" customHeight="1">
      <c r="B155" s="96"/>
    </row>
    <row r="156" ht="15.75" customHeight="1">
      <c r="B156" s="96"/>
    </row>
    <row r="157" ht="15.75" customHeight="1">
      <c r="B157" s="96"/>
    </row>
    <row r="158" ht="15.75" customHeight="1">
      <c r="B158" s="96"/>
    </row>
    <row r="159" ht="15.75" customHeight="1">
      <c r="B159" s="96"/>
    </row>
    <row r="160" ht="15.75" customHeight="1">
      <c r="B160" s="96"/>
    </row>
    <row r="161" ht="15.75" customHeight="1">
      <c r="B161" s="96"/>
    </row>
    <row r="162" ht="15.75" customHeight="1">
      <c r="B162" s="96"/>
    </row>
    <row r="163" ht="15.75" customHeight="1">
      <c r="B163" s="96"/>
    </row>
    <row r="164" ht="15.75" customHeight="1">
      <c r="B164" s="96"/>
    </row>
    <row r="165" ht="15.75" customHeight="1">
      <c r="B165" s="96"/>
    </row>
    <row r="166" ht="15.75" customHeight="1">
      <c r="B166" s="96"/>
    </row>
    <row r="167" ht="15.75" customHeight="1">
      <c r="B167" s="96"/>
    </row>
    <row r="168" ht="15.75" customHeight="1">
      <c r="B168" s="96"/>
    </row>
    <row r="169" ht="15.75" customHeight="1">
      <c r="B169" s="96"/>
    </row>
    <row r="170" ht="15.75" customHeight="1">
      <c r="B170" s="96"/>
    </row>
    <row r="171" ht="15.75" customHeight="1">
      <c r="B171" s="96"/>
    </row>
    <row r="172" ht="15.75" customHeight="1">
      <c r="B172" s="96"/>
    </row>
    <row r="173" ht="15.75" customHeight="1">
      <c r="B173" s="96"/>
    </row>
    <row r="174" ht="15.75" customHeight="1">
      <c r="B174" s="96"/>
    </row>
    <row r="175" ht="15.75" customHeight="1">
      <c r="B175" s="96"/>
    </row>
    <row r="176" ht="15.75" customHeight="1">
      <c r="B176" s="96"/>
    </row>
    <row r="177" ht="15.75" customHeight="1">
      <c r="B177" s="96"/>
    </row>
    <row r="178" ht="15.75" customHeight="1">
      <c r="B178" s="96"/>
    </row>
    <row r="179" ht="15.75" customHeight="1">
      <c r="B179" s="96"/>
    </row>
    <row r="180" ht="15.75" customHeight="1">
      <c r="B180" s="96"/>
    </row>
    <row r="181" ht="15.75" customHeight="1">
      <c r="B181" s="96"/>
    </row>
    <row r="182" ht="15.75" customHeight="1">
      <c r="B182" s="96"/>
    </row>
    <row r="183" ht="15.75" customHeight="1">
      <c r="B183" s="96"/>
    </row>
    <row r="184" ht="15.75" customHeight="1">
      <c r="B184" s="96"/>
    </row>
    <row r="185" ht="15.75" customHeight="1">
      <c r="B185" s="96"/>
    </row>
    <row r="186" ht="15.75" customHeight="1">
      <c r="B186" s="96"/>
    </row>
    <row r="187" ht="15.75" customHeight="1">
      <c r="B187" s="96"/>
    </row>
    <row r="188" ht="15.75" customHeight="1">
      <c r="B188" s="96"/>
    </row>
    <row r="189" ht="15.75" customHeight="1">
      <c r="B189" s="96"/>
    </row>
    <row r="190" ht="15.75" customHeight="1">
      <c r="B190" s="96"/>
    </row>
    <row r="191" ht="15.75" customHeight="1">
      <c r="B191" s="96"/>
    </row>
    <row r="192" ht="15.75" customHeight="1">
      <c r="B192" s="96"/>
    </row>
    <row r="193" ht="15.75" customHeight="1">
      <c r="B193" s="96"/>
    </row>
    <row r="194" ht="15.75" customHeight="1">
      <c r="B194" s="96"/>
    </row>
    <row r="195" ht="15.75" customHeight="1">
      <c r="B195" s="96"/>
    </row>
    <row r="196" ht="15.75" customHeight="1">
      <c r="B196" s="96"/>
    </row>
    <row r="197" ht="15.75" customHeight="1">
      <c r="B197" s="96"/>
    </row>
    <row r="198" ht="15.75" customHeight="1">
      <c r="B198" s="96"/>
    </row>
    <row r="199" ht="15.75" customHeight="1">
      <c r="B199" s="96"/>
    </row>
    <row r="200" ht="15.75" customHeight="1">
      <c r="B200" s="96"/>
    </row>
    <row r="201" ht="15.75" customHeight="1">
      <c r="B201" s="96"/>
    </row>
    <row r="202" ht="15.75" customHeight="1">
      <c r="B202" s="96"/>
    </row>
    <row r="203" ht="15.75" customHeight="1">
      <c r="B203" s="96"/>
    </row>
    <row r="204" ht="15.75" customHeight="1">
      <c r="B204" s="96"/>
    </row>
    <row r="205" ht="15.75" customHeight="1">
      <c r="B205" s="96"/>
    </row>
    <row r="206" ht="15.75" customHeight="1">
      <c r="B206" s="96"/>
    </row>
    <row r="207" ht="15.75" customHeight="1">
      <c r="B207" s="96"/>
    </row>
    <row r="208" ht="15.75" customHeight="1">
      <c r="B208" s="96"/>
    </row>
    <row r="209" ht="15.75" customHeight="1">
      <c r="B209" s="96"/>
    </row>
    <row r="210" ht="15.75" customHeight="1">
      <c r="B210" s="96"/>
    </row>
    <row r="211" ht="15.75" customHeight="1">
      <c r="B211" s="96"/>
    </row>
    <row r="212" ht="15.75" customHeight="1">
      <c r="B212" s="96"/>
    </row>
    <row r="213" ht="15.75" customHeight="1">
      <c r="B213" s="96"/>
    </row>
    <row r="214" ht="15.75" customHeight="1">
      <c r="B214" s="96"/>
    </row>
    <row r="215" ht="15.75" customHeight="1">
      <c r="B215" s="96"/>
    </row>
    <row r="216" ht="15.75" customHeight="1">
      <c r="B216" s="96"/>
    </row>
    <row r="217" ht="15.75" customHeight="1">
      <c r="B217" s="96"/>
    </row>
    <row r="218" ht="15.75" customHeight="1">
      <c r="B218" s="96"/>
    </row>
    <row r="219" ht="15.75" customHeight="1">
      <c r="B219" s="96"/>
    </row>
    <row r="220" ht="15.75" customHeight="1">
      <c r="B220" s="96"/>
    </row>
    <row r="221" ht="15.75" customHeight="1">
      <c r="B221" s="96"/>
    </row>
    <row r="222" ht="15.75" customHeight="1">
      <c r="B222" s="96"/>
    </row>
    <row r="223" ht="15.75" customHeight="1">
      <c r="B223" s="96"/>
    </row>
    <row r="224" ht="15.75" customHeight="1">
      <c r="B224" s="96"/>
    </row>
    <row r="225" ht="15.75" customHeight="1">
      <c r="B225" s="96"/>
    </row>
    <row r="226" ht="15.75" customHeight="1">
      <c r="B226" s="96"/>
    </row>
    <row r="227" ht="15.75" customHeight="1">
      <c r="B227" s="96"/>
    </row>
    <row r="228" ht="15.75" customHeight="1">
      <c r="B228" s="96"/>
    </row>
    <row r="229" ht="15.75" customHeight="1">
      <c r="B229" s="96"/>
    </row>
    <row r="230" ht="15.75" customHeight="1">
      <c r="B230" s="96"/>
    </row>
    <row r="231" ht="15.75" customHeight="1">
      <c r="B231" s="96"/>
    </row>
    <row r="232" ht="15.75" customHeight="1">
      <c r="B232" s="96"/>
    </row>
    <row r="233" ht="15.75" customHeight="1">
      <c r="B233" s="96"/>
    </row>
    <row r="234" ht="15.75" customHeight="1">
      <c r="B234" s="96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F2:H2"/>
    <mergeCell ref="F18:H18"/>
  </mergeCells>
  <drawing r:id="rId1"/>
  <tableParts count="1">
    <tablePart r:id="rId3"/>
  </tableParts>
</worksheet>
</file>