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클체계산기" sheetId="1" r:id="rId4"/>
    <sheet state="visible" name="스킬판매합성레벨" sheetId="2" r:id="rId5"/>
    <sheet state="visible" name="명코체크" sheetId="3" r:id="rId6"/>
    <sheet state="visible" name="스킬대략설명" sheetId="4" r:id="rId7"/>
  </sheets>
  <definedNames/>
  <calcPr/>
  <extLst>
    <ext uri="GoogleSheetsCustomDataVersion2">
      <go:sheetsCustomData xmlns:go="http://customooxmlschemas.google.com/" r:id="rId8" roundtripDataChecksum="z7Xy2K7rPBwcEO21IKfTmIIhPGtIyxaBi4yjGHkfJP8="/>
    </ext>
  </extLst>
</workbook>
</file>

<file path=xl/sharedStrings.xml><?xml version="1.0" encoding="utf-8"?>
<sst xmlns="http://schemas.openxmlformats.org/spreadsheetml/2006/main" count="487" uniqueCount="289">
  <si>
    <t>리니지M 클체 기본 계산 시트</t>
  </si>
  <si>
    <t>25년 03월 05일 기준</t>
  </si>
  <si>
    <t>작성자 : 싱검TV</t>
  </si>
  <si>
    <t>등급/구분</t>
  </si>
  <si>
    <t>카테고리</t>
  </si>
  <si>
    <t>필요재화
(성장물약)</t>
  </si>
  <si>
    <t>갯수 입력</t>
  </si>
  <si>
    <t>합계</t>
  </si>
  <si>
    <t>클체시 주의사항</t>
  </si>
  <si>
    <t>상점 장비</t>
  </si>
  <si>
    <t>룸티스 귀걸이</t>
  </si>
  <si>
    <t>스냅퍼 반지</t>
  </si>
  <si>
    <t>※ 장비 교체 시 강화 수치는 장비의 안전강화 수치에 따라 조정됩니다.</t>
  </si>
  <si>
    <t>빛나는 티셔츠</t>
  </si>
  <si>
    <t>※ ‘지배의 룬’, ‘통제의 룬’, ‘분노의 룬’, ‘의지의 룬’, ‘성장의 룬’은 
교체 가능 항목에서 제외됩니다.</t>
  </si>
  <si>
    <t>영웅의 빛나는 티셔츠</t>
  </si>
  <si>
    <t>빛나는 견갑</t>
  </si>
  <si>
    <t>유니크 전설 스킬은 아래와 리스트 같으며 꼭 주의사항까지읽어주길바람</t>
  </si>
  <si>
    <t>영웅의 빛나는 견갑</t>
  </si>
  <si>
    <t>카탈리스트</t>
  </si>
  <si>
    <t>현재 판매되고있는 뽑기스킬관련 리스트_작성자: 싱검TV</t>
  </si>
  <si>
    <t>룬</t>
  </si>
  <si>
    <t>클래스</t>
  </si>
  <si>
    <t>스킬명</t>
  </si>
  <si>
    <t>일반 등급</t>
  </si>
  <si>
    <t>스킬</t>
  </si>
  <si>
    <t>마법사</t>
  </si>
  <si>
    <t>매직 마스터(에이션트)</t>
  </si>
  <si>
    <t>희귀 등급</t>
  </si>
  <si>
    <t>무기</t>
  </si>
  <si>
    <t>다크엘프</t>
  </si>
  <si>
    <t>어쌔신</t>
  </si>
  <si>
    <t>방어구</t>
  </si>
  <si>
    <t>군주</t>
  </si>
  <si>
    <t>어쏘리티</t>
  </si>
  <si>
    <t>액세서리</t>
  </si>
  <si>
    <t>신검</t>
  </si>
  <si>
    <t>세인트 카운터: 슈프림</t>
  </si>
  <si>
    <t>영웅 등급</t>
  </si>
  <si>
    <t>요정</t>
  </si>
  <si>
    <t>엘븐 윙 슈즈</t>
  </si>
  <si>
    <t>기사</t>
  </si>
  <si>
    <t>그랜드 마스터: 카운터</t>
  </si>
  <si>
    <t>악세서리</t>
  </si>
  <si>
    <t>투사</t>
  </si>
  <si>
    <t>드래곤 마스터리: 페이탈</t>
  </si>
  <si>
    <t>암기</t>
  </si>
  <si>
    <t>도펠겡어 킹</t>
  </si>
  <si>
    <t>스킬 5~6번째 추가</t>
  </si>
  <si>
    <t>총사</t>
  </si>
  <si>
    <t>데우스 엑스 마키나</t>
  </si>
  <si>
    <t>전설 등급</t>
  </si>
  <si>
    <t>사신</t>
  </si>
  <si>
    <t>그림리퍼</t>
  </si>
  <si>
    <t>뇌신</t>
  </si>
  <si>
    <t>플래시: 미스틱</t>
  </si>
  <si>
    <t>마검사</t>
  </si>
  <si>
    <t>트리니티(에이스)</t>
  </si>
  <si>
    <t>주의사항</t>
  </si>
  <si>
    <t>다크스타 스킬은 보유 시 교체로 재료 사용가능,
BUT 클체를 통하여 획득은 불가함 
전설스킬(유니크) 와 전설스킬간 교체는 불가</t>
  </si>
  <si>
    <t>스킬 5번째 추가</t>
  </si>
  <si>
    <t>유니크스킬</t>
  </si>
  <si>
    <t>신화 등급</t>
  </si>
  <si>
    <t>스킬 클체 불가 스킬</t>
  </si>
  <si>
    <t>등급</t>
  </si>
  <si>
    <t>영웅</t>
  </si>
  <si>
    <t>매지컬 샷: 호러</t>
  </si>
  <si>
    <t>전용스킬</t>
  </si>
  <si>
    <t>무료</t>
  </si>
  <si>
    <t>전설</t>
  </si>
  <si>
    <t>레디 투 파이어</t>
  </si>
  <si>
    <t>숙련 옵션</t>
  </si>
  <si>
    <t>1레벨</t>
  </si>
  <si>
    <t xml:space="preserve">대시(트루퍼)
</t>
  </si>
  <si>
    <t>2레벨</t>
  </si>
  <si>
    <t>명코기준</t>
  </si>
  <si>
    <t>3레벨</t>
  </si>
  <si>
    <t>기술 교본 (차징 샷)</t>
  </si>
  <si>
    <t>2개구매가능
(180만명코)</t>
  </si>
  <si>
    <t>4레벨</t>
  </si>
  <si>
    <t>기술 교본 (래피드 샷(트루퍼))</t>
  </si>
  <si>
    <t>5레벨</t>
  </si>
  <si>
    <t>기술 교본 (그레시안 실드)</t>
  </si>
  <si>
    <t>6레벨</t>
  </si>
  <si>
    <t>기술 교본 (매지컬 샷: 호러)</t>
  </si>
  <si>
    <t>7레벨</t>
  </si>
  <si>
    <t>1차</t>
  </si>
  <si>
    <t>기술 교본 (매지컬 샷: 스턴)</t>
  </si>
  <si>
    <t>300/300
1차2차구매</t>
  </si>
  <si>
    <t>8레벨</t>
  </si>
  <si>
    <t>기술 교본 (이머전시 케어)</t>
  </si>
  <si>
    <t>필요한 총 물약 &amp; 스톤</t>
  </si>
  <si>
    <t>2차</t>
  </si>
  <si>
    <t>기술 교본 (레디 투 파이어)</t>
  </si>
  <si>
    <t>기술 교본 (브레이크 샷: 카운터)</t>
  </si>
  <si>
    <t>필요한 다이아</t>
  </si>
  <si>
    <t>상점</t>
  </si>
  <si>
    <t>물약 &amp; 스톤 수량</t>
  </si>
  <si>
    <t>필요재화(다이아)</t>
  </si>
  <si>
    <t>구매수량</t>
  </si>
  <si>
    <t>물약 &amp; 스톤 합계</t>
  </si>
  <si>
    <t>다이아합계</t>
  </si>
  <si>
    <t>물약&amp;스톤
갯수</t>
  </si>
  <si>
    <t>클레스체인지</t>
  </si>
  <si>
    <t>-</t>
  </si>
  <si>
    <t>내가 구매한 물약&amp;스톤 총 수량</t>
  </si>
  <si>
    <t>필요한 총 다이아</t>
  </si>
  <si>
    <t>스킬 판매 목록</t>
  </si>
  <si>
    <t>스킬합성정보</t>
  </si>
  <si>
    <t>스킬레벨정보</t>
  </si>
  <si>
    <t>구분</t>
  </si>
  <si>
    <t>비용</t>
  </si>
  <si>
    <t>확률</t>
  </si>
  <si>
    <t>LV정보</t>
  </si>
  <si>
    <t>혈맹일반</t>
  </si>
  <si>
    <t>셋팅업</t>
  </si>
  <si>
    <t>80,000명코</t>
  </si>
  <si>
    <t>브레이크:스톱</t>
  </si>
  <si>
    <t>일반</t>
  </si>
  <si>
    <t>레피드샷</t>
  </si>
  <si>
    <t>레피드샷대미지+1~3</t>
  </si>
  <si>
    <t>컴뱃업</t>
  </si>
  <si>
    <t>그레시안실드</t>
  </si>
  <si>
    <t>마나체인지</t>
  </si>
  <si>
    <t>mp회복량+1~3</t>
  </si>
  <si>
    <t>혈맹영웅</t>
  </si>
  <si>
    <t>대시</t>
  </si>
  <si>
    <t>160,000명코</t>
  </si>
  <si>
    <t>마법탄:호러</t>
  </si>
  <si>
    <t>토탈업</t>
  </si>
  <si>
    <t>ac-1~3</t>
  </si>
  <si>
    <t>그랩</t>
  </si>
  <si>
    <t>700,000명코</t>
  </si>
  <si>
    <t>마법탄:캔슬레이션</t>
  </si>
  <si>
    <t>홀딩포지션</t>
  </si>
  <si>
    <t>고정원명+10,
이동시원명+5</t>
  </si>
  <si>
    <t>데스스나이핑</t>
  </si>
  <si>
    <t>1,000,000명코</t>
  </si>
  <si>
    <t>마크스맨</t>
  </si>
  <si>
    <t>컴뱃업(트루퍼)</t>
  </si>
  <si>
    <t>pve리덕+1~3</t>
  </si>
  <si>
    <t>혈맹전설</t>
  </si>
  <si>
    <t>브레이크베리어(트루퍼)</t>
  </si>
  <si>
    <t>2,000,000명코</t>
  </si>
  <si>
    <t>마법탄: 스턴</t>
  </si>
  <si>
    <t>마법탄:그랩</t>
  </si>
  <si>
    <t>스킬적중확률+3/5/8</t>
  </si>
  <si>
    <t>대시(트루퍼)</t>
  </si>
  <si>
    <t>브레이크: 스톱(트루퍼)</t>
  </si>
  <si>
    <t>브레이크:배리어</t>
  </si>
  <si>
    <t>스킬적중확률+1~4%,
 지속시간1~4초</t>
  </si>
  <si>
    <t>혈맹유니크</t>
  </si>
  <si>
    <t>앱솔루트제로</t>
  </si>
  <si>
    <t>8,000,000명코</t>
  </si>
  <si>
    <t>브레이크: 카운터</t>
  </si>
  <si>
    <t>스킬적중확률+1~4%</t>
  </si>
  <si>
    <t>마법상인</t>
  </si>
  <si>
    <t>패스트무빙</t>
  </si>
  <si>
    <t>565,000아데나</t>
  </si>
  <si>
    <t>이머전시 케어</t>
  </si>
  <si>
    <t>브레이크:카운터</t>
  </si>
  <si>
    <t>스킬적중확률+1~4%, 
지속시간1~4초</t>
  </si>
  <si>
    <t>멀티샷</t>
  </si>
  <si>
    <t>신화</t>
  </si>
  <si>
    <t>데스샷</t>
  </si>
  <si>
    <t>이머전시케어</t>
  </si>
  <si>
    <t>HP회복량20/35/45/, 
ac-5/10/15/</t>
  </si>
  <si>
    <t>윈드밀샷</t>
  </si>
  <si>
    <t>마법탄스턴</t>
  </si>
  <si>
    <t>스킬적중확률+1~4%, 
스내무시 2/4/6%</t>
  </si>
  <si>
    <t>매지컬샷</t>
  </si>
  <si>
    <t>800,000아데나</t>
  </si>
  <si>
    <t>작성자: 싱검tv</t>
  </si>
  <si>
    <t>스피드마스터</t>
  </si>
  <si>
    <t>1,130,000아데나</t>
  </si>
  <si>
    <t>마나업</t>
  </si>
  <si>
    <t>11,300,000아데나</t>
  </si>
  <si>
    <t>클체로
변경가능</t>
  </si>
  <si>
    <t>3,390,000아데나</t>
  </si>
  <si>
    <t>7,910,000아데나</t>
  </si>
  <si>
    <t>스킬 명</t>
  </si>
  <si>
    <t>배포처</t>
  </si>
  <si>
    <t>앱솔루트 제로</t>
  </si>
  <si>
    <t>혈맹 상인 (800만 명예 코인)</t>
  </si>
  <si>
    <t>데스 스나이핑</t>
  </si>
  <si>
    <t>혈맹 상인 (100만 명예 코인)</t>
  </si>
  <si>
    <t>매지컬 샷</t>
  </si>
  <si>
    <t>마법 상인 (50만 아데나)</t>
  </si>
  <si>
    <t>Full스킬가이드</t>
  </si>
  <si>
    <t>준비안되었을 경우 명코</t>
  </si>
  <si>
    <t>사냥&amp;쟁</t>
  </si>
  <si>
    <t>명코</t>
  </si>
  <si>
    <t>출처</t>
  </si>
  <si>
    <t>쟁</t>
  </si>
  <si>
    <t>Lv 매지컬샷:그랩</t>
  </si>
  <si>
    <t>혈맹상인</t>
  </si>
  <si>
    <t>6영웅</t>
  </si>
  <si>
    <t>[4순위] Lv 매지컬샷:그랩</t>
  </si>
  <si>
    <t>Lv브레이크샷</t>
  </si>
  <si>
    <t>[2순위] Lv브레이크샷</t>
  </si>
  <si>
    <t>Lv컴뱃업(트루퍼)</t>
  </si>
  <si>
    <t>[3순위] Lv컴뱃업(트루퍼)</t>
  </si>
  <si>
    <t>Lv마크스맨</t>
  </si>
  <si>
    <t>[1순위] Lv마크스맨</t>
  </si>
  <si>
    <t>레피드 샷(트루퍼)</t>
  </si>
  <si>
    <t>아머 피어싱</t>
  </si>
  <si>
    <t>1,800,000명코</t>
  </si>
  <si>
    <t>이벤트명코</t>
  </si>
  <si>
    <t>5전설</t>
  </si>
  <si>
    <t xml:space="preserve"> [1순위] LV이머전시케어</t>
  </si>
  <si>
    <t>LV매지컬샷:스턴</t>
  </si>
  <si>
    <t xml:space="preserve"> [2순위]LV매지컬샷:스턴</t>
  </si>
  <si>
    <t>LV브레이크샷:카운터</t>
  </si>
  <si>
    <t>매지컬샷:호러</t>
  </si>
  <si>
    <t xml:space="preserve"> [3순위]LV브레이크샷:카운터</t>
  </si>
  <si>
    <t>LV이머전시케어</t>
  </si>
  <si>
    <t>매지컬샷:켄슬레이션</t>
  </si>
  <si>
    <t>클리어샷</t>
  </si>
  <si>
    <t>아머피어싱</t>
  </si>
  <si>
    <t>차징샷</t>
  </si>
  <si>
    <t>클체후
명코</t>
  </si>
  <si>
    <t>1차 3,000,000명코</t>
  </si>
  <si>
    <t>매지컬샷:호러(재뽑가능)</t>
  </si>
  <si>
    <t>2차 3,000,000명코</t>
  </si>
  <si>
    <t>매지컬샷:켄슬레이션(재뽑가능)</t>
  </si>
  <si>
    <t>아머피어싱(재뽑가능)</t>
  </si>
  <si>
    <t>레디투파이어</t>
  </si>
  <si>
    <t>그레이안실드(재뽑가능)</t>
  </si>
  <si>
    <t>2차3,000,000명코</t>
  </si>
  <si>
    <t>데핑 스나이핑</t>
  </si>
  <si>
    <t>총필요명코</t>
  </si>
  <si>
    <t>클체불가스킬</t>
  </si>
  <si>
    <t>(영웅)호러,(전설)레디투파이어, 대시(트루퍼)</t>
  </si>
  <si>
    <t>유니크</t>
  </si>
  <si>
    <t>데우스엑스마키나</t>
  </si>
  <si>
    <t>유니크상자</t>
  </si>
  <si>
    <t>재뽑가능</t>
  </si>
  <si>
    <t>참고사항</t>
  </si>
  <si>
    <t>스킬북상점은 [영웅스킬북]2개구매, [전설스킬북] 300/300으로1개씩만배울수있음</t>
  </si>
  <si>
    <t>보유스킬</t>
  </si>
  <si>
    <t>X</t>
  </si>
  <si>
    <t>미보유스킬</t>
  </si>
  <si>
    <t>ㅇ</t>
  </si>
  <si>
    <t>차징</t>
  </si>
  <si>
    <t>급</t>
  </si>
  <si>
    <t>설명</t>
  </si>
  <si>
    <t>신화​</t>
  </si>
  <si>
    <t>피스 메이커</t>
  </si>
  <si>
    <t>발동률 상향
‘자동 조준경’ 기능 활성화
- ‘현상 수배’ 발동 대상 처치 및 이탈 시 일정 거리 내 유효 대상에 디버프 자동 이전 및 일반 공격 상태 적용
‘현상 수배’ 대상에게 브레이크 탄환 성능 강화</t>
  </si>
  <si>
    <t>데스 샷</t>
  </si>
  <si>
    <t>적중 매커니즘 개선 및 적중률 상향</t>
  </si>
  <si>
    <t>ON/OFF 패시브 스킬
기본 공격 및 주요 스킬 빙결 타입으로 강화
- 기본 공격(빙결 탄환), 데스 스나이핑, 대시, 그레시안 실드
- 대시(트루퍼) 충전량 증가
공격 시 빙결 디버프 중첩 및 동결 상태이상 효과 부여
※ 빙결 : 공격/이동/시전 속도 감소 및 3단 가속 불가
※ 동결: 캐릭터 정지 및 행동 불가, 퀵슬롯 사용 불가, 동결 해제 시 대미지</t>
  </si>
  <si>
    <t>매지컬 샷: 스턴
(구 ‘마법탄: 스턴’)</t>
  </si>
  <si>
    <t>패시브 스킬 타입으로 변경 및 밸런스 조정
‘리로드 시스템’ 적용
- 탄환 증가 시 선택 매지컬 샷 증가 및 연속 사용 가능</t>
  </si>
  <si>
    <t>브레이크 샷: 배리어
(구 ‘브레이크: 배리어(트루퍼)’)</t>
  </si>
  <si>
    <t>‘앱솔루트 배리어’가 우선 해제되도록 수정</t>
  </si>
  <si>
    <t>브레이크 샷: 카운터
(구 ‘브레이크: 카운터’)</t>
  </si>
  <si>
    <t>패시브 스킬 타입으로 변경, ‘브레이크 샷’에 카운터 해제 기능 추가</t>
  </si>
  <si>
    <t>최대 장전 탄환 수 증가
- 매지컬 샷, 브레이크 샷 최대 탄환 증가, 탄환 충전 매커니즘 적용
- 대시(트루퍼) 사용 시 매지컬 샷, 브레이크 샷 탄환 충전,스킬 습득 수량에 따른 옵션 상향</t>
  </si>
  <si>
    <t>‘앱솔루트 제로’ 습득 시 충전형 대시 스킬로 변경</t>
  </si>
  <si>
    <t>클리어 샷
(구 ‘브레이크: 스톱(트루퍼)’)</t>
  </si>
  <si>
    <t>액티브 스킬 타입으로 변경
[‘스마트 에이밍’ 시스템 추가]
- 가까운 거리의 상태 이상 파티원에게 자동으로 사용
- 스킬을 사용해도 현재 타겟이 바뀌지 않음
홀드 해제 효과 추가 및 개별 쿨타임 적용
※ 사용 시 유효 대상이 없을 때 쿨타임과 재료 소모</t>
  </si>
  <si>
    <t>스턴, 공포, 홀드 해제 옵션 추가</t>
  </si>
  <si>
    <t>‘홀딩 포지션’ 강화
- 홀딩 상태 유지
- 원거리 회피력 무시 옵션 추가</t>
  </si>
  <si>
    <t>매지컬 샷: 그랩
(구 ‘마법탄: 그랩’)</t>
  </si>
  <si>
    <t>매지컬 샷: 캔슬레이션
(구 ‘마법탄: 캔슬레이션’)</t>
  </si>
  <si>
    <t>매지컬 샷: 호러
(구 ‘마법탄: 호러’)</t>
  </si>
  <si>
    <t>브레이크 샷
(구 ‘브레이크: 배리어’)</t>
  </si>
  <si>
    <t>브레이크 샷 탄환을 장전하여 사용
‘풀 브레이크 시스템’ 적용
- 상위 스킬 습득 시 해제 효과 증가 ‘리로드 시스템’ 적용
- 탄환 증가 시 연속 사용 가능</t>
  </si>
  <si>
    <t>아머 피어싱
(구 ‘브레이크: 스톱’)</t>
  </si>
  <si>
    <t>패시브 스킬 타입으로 변경
공격 시 정해진 확률로 대상 대미지 리덕션 비율 감소 디버프 적용</t>
  </si>
  <si>
    <t>차징 샷</t>
  </si>
  <si>
    <t>차징 단계에 따라 넉백 거리 증가
차징 효과 상향</t>
  </si>
  <si>
    <t>래피드 샷(트루퍼)</t>
  </si>
  <si>
    <t>래피드 샷 대미지 증가 옵션을
원거리 대미지 옵션으로 변경</t>
  </si>
  <si>
    <t>그레시안 실드</t>
  </si>
  <si>
    <t>‘앱솔루트 제로’ 습득 시 실드에 방어 효과 추가</t>
  </si>
  <si>
    <t>컴뱃 업(트루퍼)</t>
  </si>
  <si>
    <t>레벨에 따라 PVE 대미지 감소 옵션 추가</t>
  </si>
  <si>
    <t>대미지 증폭량 상향</t>
  </si>
  <si>
    <t>아이스 런처
(구 ‘윈드밀 샷’)</t>
  </si>
  <si>
    <t>광역기 타입의 ‘빙결 유탄’ 발사
발포 지점에 ‘냉기 지대’ 형성
※ 냉기 지대 : 대시 불가, 공격/이동 속도 감소</t>
  </si>
  <si>
    <t>마법 탄환을 장전하여 사용
- 4개 마법탄 중 선택하여 사용
- 탄환 증가 시 선택 마법탄 증가 및 연속 사용</t>
  </si>
  <si>
    <t>멀티 샷</t>
  </si>
  <si>
    <t>ON/OFF 타입으로 변경
공격 시 정해진 확률로 발동
범위 증가 및 대미지 상향, 비용 조정</t>
  </si>
  <si>
    <t>홀딩 포지션</t>
  </si>
  <si>
    <t>버프 지속 시간 증가 및 비용 조정</t>
  </si>
  <si>
    <t>마나 체인지</t>
  </si>
  <si>
    <t>자동 사용 옵션 추가
쿨타임, 비용 및 MP 회복량 변경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</si>
</sst>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0%"/>
  </numFmts>
  <fonts count="28">
    <font>
      <sz val="11.0"/>
      <color rgb="FF000000"/>
      <name val="Arial"/>
      <scheme val="minor"/>
    </font>
    <font>
      <b/>
      <sz val="26.0"/>
      <color theme="1"/>
      <name val="Malgun Gothic"/>
    </font>
    <font>
      <b/>
      <sz val="11.0"/>
      <color theme="1"/>
      <name val="Malgun Gothic"/>
    </font>
    <font>
      <sz val="11.0"/>
      <color theme="1"/>
      <name val="Malgun Gothic"/>
    </font>
    <font/>
    <font>
      <b/>
      <sz val="24.0"/>
      <color theme="1"/>
      <name val="Noto Sans"/>
    </font>
    <font>
      <b/>
      <sz val="16.0"/>
      <color theme="1"/>
      <name val="Malgun Gothic"/>
    </font>
    <font>
      <b/>
      <sz val="14.0"/>
      <color rgb="FF000000"/>
      <name val="Cookie"/>
    </font>
    <font>
      <b/>
      <sz val="14.0"/>
      <color theme="1"/>
      <name val="Arial"/>
    </font>
    <font>
      <b/>
      <sz val="12.0"/>
      <color theme="1"/>
      <name val="Noto Sans"/>
    </font>
    <font>
      <b/>
      <color theme="1"/>
      <name val="Arial"/>
    </font>
    <font>
      <b/>
      <color rgb="FFFF0000"/>
      <name val="Arial"/>
    </font>
    <font>
      <b/>
      <sz val="14.0"/>
      <color rgb="FFFFFFFF"/>
      <name val="Noto Sans"/>
    </font>
    <font>
      <sz val="14.0"/>
      <color rgb="FF000000"/>
      <name val="Noto Sans"/>
    </font>
    <font>
      <sz val="14.0"/>
      <color theme="1"/>
      <name val="Noto Sans"/>
    </font>
    <font>
      <b/>
      <sz val="14.0"/>
      <color rgb="FFFF0000"/>
      <name val="Noto Sans"/>
    </font>
    <font>
      <color theme="1"/>
      <name val="Arial"/>
      <scheme val="minor"/>
    </font>
    <font>
      <b/>
      <sz val="14.0"/>
      <color rgb="FF7030A0"/>
      <name val="Noto Sans"/>
    </font>
    <font>
      <b/>
      <sz val="22.0"/>
      <color theme="1"/>
      <name val="Malgun Gothic"/>
    </font>
    <font>
      <b/>
      <sz val="18.0"/>
      <color theme="1"/>
      <name val="Malgun Gothic"/>
    </font>
    <font>
      <b/>
      <sz val="13.0"/>
      <color theme="1"/>
      <name val="Arial"/>
    </font>
    <font>
      <color theme="1"/>
      <name val="Arial"/>
    </font>
    <font>
      <b/>
      <sz val="50.0"/>
      <color theme="1"/>
      <name val="Arial"/>
    </font>
    <font>
      <sz val="14.0"/>
      <color rgb="FFFFFFFF"/>
      <name val="Noto Sans"/>
    </font>
    <font>
      <b/>
      <sz val="12.0"/>
      <color theme="1"/>
      <name val="Arial"/>
    </font>
    <font>
      <sz val="11.0"/>
      <color theme="1"/>
      <name val="Arial"/>
    </font>
    <font>
      <b/>
      <sz val="11.0"/>
      <color theme="1"/>
      <name val="Arial"/>
    </font>
    <font>
      <b/>
      <sz val="14.0"/>
      <color theme="1"/>
      <name val="Noto Sans"/>
    </font>
  </fonts>
  <fills count="32">
    <fill>
      <patternFill patternType="none"/>
    </fill>
    <fill>
      <patternFill patternType="lightGray"/>
    </fill>
    <fill>
      <patternFill patternType="solid">
        <fgColor rgb="FF00FFFF"/>
        <bgColor rgb="FF00FFF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C6D9F0"/>
        <bgColor rgb="FFC6D9F0"/>
      </patternFill>
    </fill>
    <fill>
      <patternFill patternType="solid">
        <fgColor rgb="FFF2DBDB"/>
        <bgColor rgb="FFF2DBDB"/>
      </patternFill>
    </fill>
    <fill>
      <patternFill patternType="solid">
        <fgColor rgb="FFE5DFEC"/>
        <bgColor rgb="FFE5DFEC"/>
      </patternFill>
    </fill>
    <fill>
      <patternFill patternType="solid">
        <fgColor rgb="FFF4CCCC"/>
        <bgColor rgb="FFF4CCCC"/>
      </patternFill>
    </fill>
    <fill>
      <patternFill patternType="solid">
        <fgColor rgb="FFFFFF99"/>
        <bgColor rgb="FFFFFF99"/>
      </patternFill>
    </fill>
    <fill>
      <patternFill patternType="solid">
        <fgColor rgb="FF000000"/>
        <bgColor rgb="FF000000"/>
      </patternFill>
    </fill>
    <fill>
      <patternFill patternType="solid">
        <fgColor rgb="FFFBE4D5"/>
        <bgColor rgb="FFFBE4D5"/>
      </patternFill>
    </fill>
    <fill>
      <patternFill patternType="solid">
        <fgColor rgb="FFF4C5FF"/>
        <bgColor rgb="FFF4C5FF"/>
      </patternFill>
    </fill>
    <fill>
      <patternFill patternType="solid">
        <fgColor rgb="FFEAF1DD"/>
        <bgColor rgb="FFEAF1DD"/>
      </patternFill>
    </fill>
    <fill>
      <patternFill patternType="solid">
        <fgColor rgb="FFF3F3F3"/>
        <bgColor rgb="FFF3F3F3"/>
      </patternFill>
    </fill>
    <fill>
      <patternFill patternType="solid">
        <fgColor rgb="FFDAEEF3"/>
        <bgColor rgb="FFDAEEF3"/>
      </patternFill>
    </fill>
    <fill>
      <patternFill patternType="solid">
        <fgColor rgb="FFFBD4B4"/>
        <bgColor rgb="FFFBD4B4"/>
      </patternFill>
    </fill>
    <fill>
      <patternFill patternType="solid">
        <fgColor rgb="FFFDE9D9"/>
        <bgColor rgb="FFFDE9D9"/>
      </patternFill>
    </fill>
    <fill>
      <patternFill patternType="solid">
        <fgColor rgb="FFB6DDE8"/>
        <bgColor rgb="FFB6DDE8"/>
      </patternFill>
    </fill>
    <fill>
      <patternFill patternType="solid">
        <fgColor rgb="FFCFE2F3"/>
        <bgColor rgb="FFCFE2F3"/>
      </patternFill>
    </fill>
    <fill>
      <patternFill patternType="solid">
        <fgColor rgb="FFB4A7D6"/>
        <bgColor rgb="FFB4A7D6"/>
      </patternFill>
    </fill>
    <fill>
      <patternFill patternType="solid">
        <fgColor rgb="FFEAD1DC"/>
        <bgColor rgb="FFEAD1DC"/>
      </patternFill>
    </fill>
    <fill>
      <patternFill patternType="solid">
        <fgColor rgb="FFD9EAD3"/>
        <bgColor rgb="FFD9EAD3"/>
      </patternFill>
    </fill>
    <fill>
      <patternFill patternType="solid">
        <fgColor rgb="FFD9D2E9"/>
        <bgColor rgb="FFD9D2E9"/>
      </patternFill>
    </fill>
    <fill>
      <patternFill patternType="solid">
        <fgColor rgb="FFE6B8AF"/>
        <bgColor rgb="FFE6B8AF"/>
      </patternFill>
    </fill>
    <fill>
      <patternFill patternType="solid">
        <fgColor rgb="FF171717"/>
        <bgColor rgb="FF171717"/>
      </patternFill>
    </fill>
    <fill>
      <patternFill patternType="solid">
        <fgColor rgb="FFFF9900"/>
        <bgColor rgb="FFFF9900"/>
      </patternFill>
    </fill>
    <fill>
      <patternFill patternType="solid">
        <fgColor rgb="FFCCCCCC"/>
        <bgColor rgb="FFCCCCCC"/>
      </patternFill>
    </fill>
    <fill>
      <patternFill patternType="solid">
        <fgColor rgb="FFD0E0E3"/>
        <bgColor rgb="FFD0E0E3"/>
      </patternFill>
    </fill>
  </fills>
  <borders count="111">
    <border/>
    <border>
      <left style="thick">
        <color rgb="FF000000"/>
      </left>
      <top style="thick">
        <color rgb="FF000000"/>
      </top>
      <bottom style="thin">
        <color rgb="FF000000"/>
      </bottom>
    </border>
    <border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top style="thick">
        <color rgb="FF000000"/>
      </top>
      <bottom style="thin">
        <color rgb="FF000000"/>
      </bottom>
    </border>
    <border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top style="thick">
        <color rgb="FF000000"/>
      </top>
    </border>
    <border>
      <top style="thick">
        <color rgb="FF000000"/>
      </top>
    </border>
    <border>
      <right style="thick">
        <color rgb="FF000000"/>
      </right>
      <top style="thick">
        <color rgb="FF000000"/>
      </top>
    </border>
    <border>
      <left style="thick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ck">
        <color rgb="FF000000"/>
      </right>
      <top style="thin">
        <color rgb="FF000000"/>
      </top>
    </border>
    <border>
      <left style="thick">
        <color rgb="FF000000"/>
      </left>
      <bottom style="thin">
        <color rgb="FF000000"/>
      </bottom>
    </border>
    <border>
      <bottom style="thin">
        <color rgb="FF000000"/>
      </bottom>
    </border>
    <border>
      <right style="thick">
        <color rgb="FF000000"/>
      </right>
      <bottom style="thin">
        <color rgb="FF000000"/>
      </bottom>
    </border>
    <border>
      <left style="thick">
        <color rgb="FF000000"/>
      </left>
    </border>
    <border>
      <right style="thin">
        <color rgb="FF000000"/>
      </right>
    </border>
    <border>
      <left style="thin">
        <color rgb="FF000000"/>
      </left>
    </border>
    <border>
      <right style="thick">
        <color rgb="FF000000"/>
      </right>
    </border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right style="thick">
        <color rgb="FF000000"/>
      </right>
      <bottom style="thick">
        <color rgb="FF000000"/>
      </bottom>
    </border>
    <border>
      <top style="thick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top style="thin">
        <color rgb="FF000000"/>
      </top>
      <bottom style="thick">
        <color rgb="FF000000"/>
      </bottom>
    </border>
    <border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ck">
        <color rgb="FF000000"/>
      </right>
    </border>
    <border>
      <left style="thick">
        <color rgb="FF000000"/>
      </left>
      <right style="thick">
        <color rgb="FF000000"/>
      </right>
      <bottom style="thick">
        <color rgb="FF000000"/>
      </bottom>
    </border>
    <border>
      <top style="thin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bottom style="thin">
        <color rgb="FF000000"/>
      </bottom>
    </border>
    <border>
      <top style="thin">
        <color rgb="FF000000"/>
      </top>
    </border>
    <border>
      <left style="thick">
        <color rgb="FF000000"/>
      </left>
      <right style="thick">
        <color rgb="FF000000"/>
      </right>
      <top style="thin">
        <color rgb="FF000000"/>
      </top>
    </border>
    <border>
      <right style="thin">
        <color rgb="FF000000"/>
      </right>
      <bottom style="thick">
        <color rgb="FF000000"/>
      </bottom>
    </border>
    <border>
      <left style="thin">
        <color rgb="FF000000"/>
      </left>
      <bottom style="thick">
        <color rgb="FF000000"/>
      </bottom>
    </border>
    <border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double">
        <color rgb="FF000000"/>
      </top>
    </border>
    <border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</border>
    <border>
      <left style="thin">
        <color rgb="FF000000"/>
      </left>
      <right/>
      <top style="double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</border>
    <border>
      <left style="medium">
        <color rgb="FF000000"/>
      </lef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medium">
        <color rgb="FF000000"/>
      </right>
      <top style="thin">
        <color rgb="FF000000"/>
      </top>
      <bottom/>
    </border>
    <border>
      <left style="medium">
        <color rgb="FF000000"/>
      </left>
      <top style="thin">
        <color rgb="FF000000"/>
      </top>
      <bottom style="double">
        <color rgb="FF000000"/>
      </bottom>
    </border>
    <border>
      <top style="thin">
        <color rgb="FF000000"/>
      </top>
      <bottom style="double">
        <color rgb="FF000000"/>
      </bottom>
    </border>
    <border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</border>
    <border>
      <left style="medium">
        <color rgb="FF000000"/>
      </left>
      <bottom/>
    </border>
    <border>
      <bottom/>
    </border>
    <border>
      <left/>
      <top/>
      <bottom/>
    </border>
    <border>
      <top/>
      <bottom/>
    </border>
    <border>
      <right style="medium">
        <color rgb="FF000000"/>
      </right>
      <top/>
      <bottom/>
    </border>
    <border>
      <left style="medium">
        <color rgb="FF000000"/>
      </left>
      <top/>
    </border>
    <border>
      <top/>
    </border>
    <border>
      <left/>
      <top/>
    </border>
    <border>
      <right style="medium">
        <color rgb="FF000000"/>
      </right>
      <top/>
    </border>
    <border>
      <left style="medium">
        <color rgb="FF000000"/>
      </left>
      <bottom style="medium">
        <color rgb="FF000000"/>
      </bottom>
    </border>
    <border>
      <left/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</border>
    <border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</border>
  </borders>
  <cellStyleXfs count="1">
    <xf borderId="0" fillId="0" fontId="0" numFmtId="0" applyAlignment="1" applyFont="1"/>
  </cellStyleXfs>
  <cellXfs count="319">
    <xf borderId="0" fillId="0" fontId="0" numFmtId="0" xfId="0" applyAlignment="1" applyFont="1">
      <alignment readingOrder="0" shrinkToFit="0" vertical="center" wrapText="0"/>
    </xf>
    <xf borderId="0" fillId="2" fontId="1" numFmtId="0" xfId="0" applyAlignment="1" applyFill="1" applyFont="1">
      <alignment horizontal="center" vertical="center"/>
    </xf>
    <xf borderId="0" fillId="0" fontId="2" numFmtId="0" xfId="0" applyAlignment="1" applyFont="1">
      <alignment horizontal="left" vertical="center"/>
    </xf>
    <xf borderId="0" fillId="0" fontId="3" numFmtId="0" xfId="0" applyAlignment="1" applyFont="1">
      <alignment horizontal="center" vertical="center"/>
    </xf>
    <xf borderId="0" fillId="0" fontId="2" numFmtId="0" xfId="0" applyAlignment="1" applyFont="1">
      <alignment horizontal="right" vertical="center"/>
    </xf>
    <xf borderId="1" fillId="3" fontId="2" numFmtId="0" xfId="0" applyAlignment="1" applyBorder="1" applyFill="1" applyFont="1">
      <alignment horizontal="center" vertical="center"/>
    </xf>
    <xf borderId="2" fillId="0" fontId="4" numFmtId="0" xfId="0" applyAlignment="1" applyBorder="1" applyFont="1">
      <alignment vertical="center"/>
    </xf>
    <xf borderId="3" fillId="3" fontId="2" numFmtId="0" xfId="0" applyAlignment="1" applyBorder="1" applyFont="1">
      <alignment horizontal="center" vertical="center"/>
    </xf>
    <xf borderId="4" fillId="3" fontId="2" numFmtId="0" xfId="0" applyAlignment="1" applyBorder="1" applyFont="1">
      <alignment horizontal="center" vertical="center"/>
    </xf>
    <xf borderId="5" fillId="0" fontId="4" numFmtId="0" xfId="0" applyAlignment="1" applyBorder="1" applyFont="1">
      <alignment vertical="center"/>
    </xf>
    <xf borderId="6" fillId="2" fontId="5" numFmtId="0" xfId="0" applyAlignment="1" applyBorder="1" applyFont="1">
      <alignment horizontal="center" shrinkToFit="0" vertical="center" wrapText="0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9" fillId="4" fontId="2" numFmtId="0" xfId="0" applyAlignment="1" applyBorder="1" applyFill="1" applyFont="1">
      <alignment horizontal="center" vertical="center"/>
    </xf>
    <xf borderId="10" fillId="0" fontId="4" numFmtId="0" xfId="0" applyAlignment="1" applyBorder="1" applyFont="1">
      <alignment vertical="center"/>
    </xf>
    <xf borderId="11" fillId="4" fontId="2" numFmtId="0" xfId="0" applyAlignment="1" applyBorder="1" applyFont="1">
      <alignment horizontal="center" vertical="center"/>
    </xf>
    <xf borderId="11" fillId="4" fontId="3" numFmtId="0" xfId="0" applyAlignment="1" applyBorder="1" applyFont="1">
      <alignment horizontal="center" vertical="center"/>
    </xf>
    <xf borderId="11" fillId="2" fontId="2" numFmtId="0" xfId="0" applyAlignment="1" applyBorder="1" applyFont="1">
      <alignment horizontal="center" vertical="center"/>
    </xf>
    <xf borderId="12" fillId="4" fontId="6" numFmtId="0" xfId="0" applyAlignment="1" applyBorder="1" applyFont="1">
      <alignment horizontal="center" vertical="center"/>
    </xf>
    <xf borderId="13" fillId="0" fontId="4" numFmtId="0" xfId="0" applyAlignment="1" applyBorder="1" applyFont="1">
      <alignment vertical="center"/>
    </xf>
    <xf borderId="14" fillId="0" fontId="4" numFmtId="0" xfId="0" applyAlignment="1" applyBorder="1" applyFont="1">
      <alignment vertical="center"/>
    </xf>
    <xf borderId="15" fillId="0" fontId="4" numFmtId="0" xfId="0" applyAlignment="1" applyBorder="1" applyFont="1">
      <alignment vertical="center"/>
    </xf>
    <xf borderId="16" fillId="0" fontId="4" numFmtId="0" xfId="0" applyAlignment="1" applyBorder="1" applyFont="1">
      <alignment vertical="center"/>
    </xf>
    <xf borderId="17" fillId="0" fontId="4" numFmtId="0" xfId="0" applyAlignment="1" applyBorder="1" applyFont="1">
      <alignment vertical="center"/>
    </xf>
    <xf borderId="18" fillId="0" fontId="4" numFmtId="0" xfId="0" applyAlignment="1" applyBorder="1" applyFont="1">
      <alignment vertical="center"/>
    </xf>
    <xf borderId="11" fillId="2" fontId="3" numFmtId="0" xfId="0" applyAlignment="1" applyBorder="1" applyFont="1">
      <alignment horizontal="center" vertical="center"/>
    </xf>
    <xf borderId="19" fillId="0" fontId="4" numFmtId="0" xfId="0" applyAlignment="1" applyBorder="1" applyFont="1">
      <alignment vertical="center"/>
    </xf>
    <xf borderId="20" fillId="0" fontId="4" numFmtId="0" xfId="0" applyAlignment="1" applyBorder="1" applyFont="1">
      <alignment vertical="center"/>
    </xf>
    <xf borderId="21" fillId="5" fontId="7" numFmtId="0" xfId="0" applyAlignment="1" applyBorder="1" applyFill="1" applyFont="1">
      <alignment vertical="center"/>
    </xf>
    <xf borderId="22" fillId="0" fontId="4" numFmtId="0" xfId="0" applyAlignment="1" applyBorder="1" applyFont="1">
      <alignment vertical="center"/>
    </xf>
    <xf borderId="23" fillId="0" fontId="4" numFmtId="0" xfId="0" applyAlignment="1" applyBorder="1" applyFont="1">
      <alignment vertical="center"/>
    </xf>
    <xf borderId="6" fillId="5" fontId="7" numFmtId="0" xfId="0" applyAlignment="1" applyBorder="1" applyFont="1">
      <alignment vertical="center"/>
    </xf>
    <xf borderId="24" fillId="0" fontId="4" numFmtId="0" xfId="0" applyAlignment="1" applyBorder="1" applyFont="1">
      <alignment vertical="center"/>
    </xf>
    <xf borderId="25" fillId="0" fontId="4" numFmtId="0" xfId="0" applyAlignment="1" applyBorder="1" applyFont="1">
      <alignment vertical="center"/>
    </xf>
    <xf borderId="26" fillId="0" fontId="4" numFmtId="0" xfId="0" applyAlignment="1" applyBorder="1" applyFont="1">
      <alignment vertical="center"/>
    </xf>
    <xf borderId="6" fillId="0" fontId="8" numFmtId="0" xfId="0" applyAlignment="1" applyBorder="1" applyFont="1">
      <alignment vertical="center"/>
    </xf>
    <xf borderId="1" fillId="2" fontId="9" numFmtId="0" xfId="0" applyAlignment="1" applyBorder="1" applyFont="1">
      <alignment horizontal="center" shrinkToFit="0" vertical="center" wrapText="0"/>
    </xf>
    <xf borderId="27" fillId="0" fontId="4" numFmtId="0" xfId="0" applyAlignment="1" applyBorder="1" applyFont="1">
      <alignment vertical="center"/>
    </xf>
    <xf borderId="28" fillId="0" fontId="4" numFmtId="0" xfId="0" applyAlignment="1" applyBorder="1" applyFont="1">
      <alignment vertical="center"/>
    </xf>
    <xf borderId="29" fillId="0" fontId="4" numFmtId="0" xfId="0" applyAlignment="1" applyBorder="1" applyFont="1">
      <alignment vertical="center"/>
    </xf>
    <xf borderId="30" fillId="2" fontId="10" numFmtId="0" xfId="0" applyAlignment="1" applyBorder="1" applyFont="1">
      <alignment horizontal="center" vertical="center"/>
    </xf>
    <xf borderId="31" fillId="2" fontId="10" numFmtId="0" xfId="0" applyAlignment="1" applyBorder="1" applyFont="1">
      <alignment horizontal="center" vertical="center"/>
    </xf>
    <xf borderId="32" fillId="0" fontId="4" numFmtId="0" xfId="0" applyAlignment="1" applyBorder="1" applyFont="1">
      <alignment vertical="center"/>
    </xf>
    <xf borderId="33" fillId="5" fontId="2" numFmtId="0" xfId="0" applyAlignment="1" applyBorder="1" applyFont="1">
      <alignment horizontal="center" vertical="center"/>
    </xf>
    <xf borderId="34" fillId="0" fontId="4" numFmtId="0" xfId="0" applyAlignment="1" applyBorder="1" applyFont="1">
      <alignment vertical="center"/>
    </xf>
    <xf borderId="11" fillId="5" fontId="2" numFmtId="0" xfId="0" applyAlignment="1" applyBorder="1" applyFont="1">
      <alignment horizontal="center" vertical="center"/>
    </xf>
    <xf borderId="11" fillId="5" fontId="3" numFmtId="0" xfId="0" applyAlignment="1" applyBorder="1" applyFont="1">
      <alignment horizontal="center" vertical="center"/>
    </xf>
    <xf borderId="31" fillId="4" fontId="6" numFmtId="0" xfId="0" applyAlignment="1" applyBorder="1" applyFont="1">
      <alignment horizontal="center" vertical="center"/>
    </xf>
    <xf borderId="30" fillId="6" fontId="10" numFmtId="0" xfId="0" applyAlignment="1" applyBorder="1" applyFill="1" applyFont="1">
      <alignment horizontal="center" vertical="center"/>
    </xf>
    <xf borderId="31" fillId="7" fontId="9" numFmtId="0" xfId="0" applyAlignment="1" applyBorder="1" applyFill="1" applyFont="1">
      <alignment horizontal="center" shrinkToFit="0" vertical="center" wrapText="0"/>
    </xf>
    <xf borderId="9" fillId="8" fontId="2" numFmtId="0" xfId="0" applyAlignment="1" applyBorder="1" applyFill="1" applyFont="1">
      <alignment horizontal="center" vertical="center"/>
    </xf>
    <xf borderId="11" fillId="8" fontId="2" numFmtId="0" xfId="0" applyAlignment="1" applyBorder="1" applyFont="1">
      <alignment horizontal="center" vertical="center"/>
    </xf>
    <xf borderId="11" fillId="8" fontId="3" numFmtId="0" xfId="0" applyAlignment="1" applyBorder="1" applyFont="1">
      <alignment horizontal="center" vertical="center"/>
    </xf>
    <xf borderId="12" fillId="8" fontId="6" numFmtId="0" xfId="0" applyAlignment="1" applyBorder="1" applyFont="1">
      <alignment horizontal="center" vertical="center"/>
    </xf>
    <xf borderId="35" fillId="6" fontId="10" numFmtId="0" xfId="0" applyAlignment="1" applyBorder="1" applyFont="1">
      <alignment horizontal="center" vertical="center"/>
    </xf>
    <xf borderId="36" fillId="7" fontId="9" numFmtId="0" xfId="0" applyAlignment="1" applyBorder="1" applyFont="1">
      <alignment horizontal="center" shrinkToFit="0" vertical="center" wrapText="0"/>
    </xf>
    <xf borderId="37" fillId="0" fontId="4" numFmtId="0" xfId="0" applyAlignment="1" applyBorder="1" applyFont="1">
      <alignment vertical="center"/>
    </xf>
    <xf borderId="38" fillId="6" fontId="10" numFmtId="0" xfId="0" applyAlignment="1" applyBorder="1" applyFont="1">
      <alignment horizontal="center" vertical="center"/>
    </xf>
    <xf borderId="4" fillId="0" fontId="9" numFmtId="0" xfId="0" applyAlignment="1" applyBorder="1" applyFont="1">
      <alignment horizontal="center" shrinkToFit="0" vertical="center" wrapText="0"/>
    </xf>
    <xf borderId="9" fillId="9" fontId="2" numFmtId="0" xfId="0" applyAlignment="1" applyBorder="1" applyFill="1" applyFont="1">
      <alignment horizontal="center" vertical="center"/>
    </xf>
    <xf borderId="11" fillId="9" fontId="2" numFmtId="0" xfId="0" applyAlignment="1" applyBorder="1" applyFont="1">
      <alignment horizontal="center" vertical="center"/>
    </xf>
    <xf borderId="11" fillId="9" fontId="3" numFmtId="0" xfId="0" applyAlignment="1" applyBorder="1" applyFont="1">
      <alignment horizontal="center" vertical="center"/>
    </xf>
    <xf borderId="12" fillId="9" fontId="6" numFmtId="0" xfId="0" applyAlignment="1" applyBorder="1" applyFont="1">
      <alignment horizontal="center" vertical="center"/>
    </xf>
    <xf borderId="31" fillId="0" fontId="9" numFmtId="0" xfId="0" applyAlignment="1" applyBorder="1" applyFont="1">
      <alignment horizontal="center" shrinkToFit="0" vertical="center" wrapText="0"/>
    </xf>
    <xf borderId="9" fillId="10" fontId="2" numFmtId="0" xfId="0" applyAlignment="1" applyBorder="1" applyFill="1" applyFont="1">
      <alignment horizontal="center" vertical="center"/>
    </xf>
    <xf borderId="11" fillId="10" fontId="2" numFmtId="0" xfId="0" applyAlignment="1" applyBorder="1" applyFont="1">
      <alignment horizontal="center" vertical="center"/>
    </xf>
    <xf borderId="11" fillId="10" fontId="3" numFmtId="0" xfId="0" applyAlignment="1" applyBorder="1" applyFont="1">
      <alignment horizontal="center" vertical="center"/>
    </xf>
    <xf borderId="12" fillId="10" fontId="6" numFmtId="0" xfId="0" applyAlignment="1" applyBorder="1" applyFont="1">
      <alignment horizontal="center" vertical="center"/>
    </xf>
    <xf borderId="36" fillId="0" fontId="9" numFmtId="0" xfId="0" applyAlignment="1" applyBorder="1" applyFont="1">
      <alignment horizontal="center" shrinkToFit="0" vertical="center" wrapText="0"/>
    </xf>
    <xf borderId="39" fillId="11" fontId="10" numFmtId="0" xfId="0" applyAlignment="1" applyBorder="1" applyFill="1" applyFont="1">
      <alignment horizontal="center" vertical="center"/>
    </xf>
    <xf borderId="0" fillId="0" fontId="11" numFmtId="0" xfId="0" applyAlignment="1" applyFont="1">
      <alignment vertical="center"/>
    </xf>
    <xf borderId="40" fillId="0" fontId="4" numFmtId="0" xfId="0" applyAlignment="1" applyBorder="1" applyFont="1">
      <alignment vertical="center"/>
    </xf>
    <xf borderId="11" fillId="11" fontId="2" numFmtId="0" xfId="0" applyAlignment="1" applyBorder="1" applyFont="1">
      <alignment horizontal="center" vertical="center"/>
    </xf>
    <xf borderId="41" fillId="0" fontId="4" numFmtId="0" xfId="0" applyAlignment="1" applyBorder="1" applyFont="1">
      <alignment vertical="center"/>
    </xf>
    <xf borderId="9" fillId="12" fontId="2" numFmtId="0" xfId="0" applyAlignment="1" applyBorder="1" applyFill="1" applyFont="1">
      <alignment horizontal="center" vertical="center"/>
    </xf>
    <xf borderId="11" fillId="12" fontId="2" numFmtId="0" xfId="0" applyAlignment="1" applyBorder="1" applyFont="1">
      <alignment horizontal="center" vertical="center"/>
    </xf>
    <xf borderId="11" fillId="12" fontId="3" numFmtId="0" xfId="0" applyAlignment="1" applyBorder="1" applyFont="1">
      <alignment horizontal="center" vertical="center"/>
    </xf>
    <xf borderId="12" fillId="12" fontId="6" numFmtId="0" xfId="0" applyAlignment="1" applyBorder="1" applyFont="1">
      <alignment horizontal="center" vertical="center"/>
    </xf>
    <xf borderId="31" fillId="2" fontId="9" numFmtId="0" xfId="0" applyAlignment="1" applyBorder="1" applyFont="1">
      <alignment horizontal="center" shrinkToFit="0" vertical="center" wrapText="0"/>
    </xf>
    <xf borderId="42" fillId="0" fontId="4" numFmtId="0" xfId="0" applyAlignment="1" applyBorder="1" applyFont="1">
      <alignment vertical="center"/>
    </xf>
    <xf borderId="11" fillId="13" fontId="12" numFmtId="0" xfId="0" applyAlignment="1" applyBorder="1" applyFill="1" applyFont="1">
      <alignment horizontal="center" shrinkToFit="0" vertical="center" wrapText="0"/>
    </xf>
    <xf borderId="11" fillId="14" fontId="13" numFmtId="0" xfId="0" applyAlignment="1" applyBorder="1" applyFill="1" applyFont="1">
      <alignment horizontal="center" shrinkToFit="0" vertical="center" wrapText="0"/>
    </xf>
    <xf borderId="43" fillId="14" fontId="13" numFmtId="0" xfId="0" applyAlignment="1" applyBorder="1" applyFont="1">
      <alignment horizontal="center" shrinkToFit="0" vertical="center" wrapText="0"/>
    </xf>
    <xf borderId="43" fillId="15" fontId="13" numFmtId="0" xfId="0" applyAlignment="1" applyBorder="1" applyFill="1" applyFont="1">
      <alignment horizontal="center" shrinkToFit="0" vertical="center" wrapText="0"/>
    </xf>
    <xf borderId="11" fillId="15" fontId="13" numFmtId="0" xfId="0" applyAlignment="1" applyBorder="1" applyFont="1">
      <alignment horizontal="center" shrinkToFit="0" vertical="center" wrapText="0"/>
    </xf>
    <xf borderId="44" fillId="0" fontId="4" numFmtId="0" xfId="0" applyAlignment="1" applyBorder="1" applyFont="1">
      <alignment vertical="center"/>
    </xf>
    <xf borderId="9" fillId="16" fontId="2" numFmtId="0" xfId="0" applyAlignment="1" applyBorder="1" applyFill="1" applyFont="1">
      <alignment horizontal="center" vertical="center"/>
    </xf>
    <xf borderId="11" fillId="16" fontId="2" numFmtId="0" xfId="0" applyAlignment="1" applyBorder="1" applyFont="1">
      <alignment horizontal="center" vertical="center"/>
    </xf>
    <xf borderId="11" fillId="16" fontId="3" numFmtId="0" xfId="0" applyAlignment="1" applyBorder="1" applyFont="1">
      <alignment horizontal="center" vertical="center"/>
    </xf>
    <xf borderId="12" fillId="16" fontId="6" numFmtId="0" xfId="0" applyAlignment="1" applyBorder="1" applyFont="1">
      <alignment horizontal="center" vertical="center"/>
    </xf>
    <xf borderId="45" fillId="0" fontId="4" numFmtId="0" xfId="0" applyAlignment="1" applyBorder="1" applyFont="1">
      <alignment vertical="center"/>
    </xf>
    <xf borderId="43" fillId="13" fontId="12" numFmtId="0" xfId="0" applyAlignment="1" applyBorder="1" applyFont="1">
      <alignment horizontal="center" shrinkToFit="0" vertical="center" wrapText="0"/>
    </xf>
    <xf borderId="43" fillId="13" fontId="12" numFmtId="0" xfId="0" applyAlignment="1" applyBorder="1" applyFont="1">
      <alignment horizontal="center" readingOrder="0" shrinkToFit="0" vertical="center" wrapText="0"/>
    </xf>
    <xf borderId="46" fillId="17" fontId="14" numFmtId="0" xfId="0" applyAlignment="1" applyBorder="1" applyFill="1" applyFont="1">
      <alignment horizontal="center" shrinkToFit="0" vertical="center" wrapText="0"/>
    </xf>
    <xf borderId="27" fillId="17" fontId="15" numFmtId="0" xfId="0" applyAlignment="1" applyBorder="1" applyFont="1">
      <alignment horizontal="center" shrinkToFit="0" vertical="center" wrapText="0"/>
    </xf>
    <xf borderId="46" fillId="0" fontId="16" numFmtId="0" xfId="0" applyAlignment="1" applyBorder="1" applyFont="1">
      <alignment readingOrder="0" vertical="center"/>
    </xf>
    <xf borderId="47" fillId="0" fontId="4" numFmtId="0" xfId="0" applyAlignment="1" applyBorder="1" applyFont="1">
      <alignment vertical="center"/>
    </xf>
    <xf borderId="42" fillId="17" fontId="15" numFmtId="0" xfId="0" applyAlignment="1" applyBorder="1" applyFont="1">
      <alignment horizontal="center" shrinkToFit="0" vertical="center" wrapText="0"/>
    </xf>
    <xf borderId="12" fillId="16" fontId="3" numFmtId="0" xfId="0" applyAlignment="1" applyBorder="1" applyFont="1">
      <alignment horizontal="center" vertical="center"/>
    </xf>
    <xf borderId="12" fillId="2" fontId="3" numFmtId="0" xfId="0" applyAlignment="1" applyBorder="1" applyFont="1">
      <alignment horizontal="center" vertical="center"/>
    </xf>
    <xf borderId="48" fillId="0" fontId="4" numFmtId="0" xfId="0" applyAlignment="1" applyBorder="1" applyFont="1">
      <alignment vertical="center"/>
    </xf>
    <xf borderId="49" fillId="17" fontId="15" numFmtId="0" xfId="0" applyAlignment="1" applyBorder="1" applyFont="1">
      <alignment horizontal="center" shrinkToFit="0" vertical="center" wrapText="0"/>
    </xf>
    <xf borderId="46" fillId="17" fontId="17" numFmtId="0" xfId="0" applyAlignment="1" applyBorder="1" applyFont="1">
      <alignment horizontal="center" shrinkToFit="0" vertical="center" wrapText="0"/>
    </xf>
    <xf borderId="5" fillId="17" fontId="17" numFmtId="0" xfId="0" applyAlignment="1" applyBorder="1" applyFont="1">
      <alignment horizontal="center" shrinkToFit="0" vertical="center" wrapText="0"/>
    </xf>
    <xf borderId="50" fillId="0" fontId="4" numFmtId="0" xfId="0" applyAlignment="1" applyBorder="1" applyFont="1">
      <alignment vertical="center"/>
    </xf>
    <xf borderId="32" fillId="17" fontId="17" numFmtId="0" xfId="0" applyAlignment="1" applyBorder="1" applyFont="1">
      <alignment horizontal="center" shrinkToFit="0" vertical="center" wrapText="0"/>
    </xf>
    <xf borderId="9" fillId="18" fontId="6" numFmtId="0" xfId="0" applyAlignment="1" applyBorder="1" applyFill="1" applyFont="1">
      <alignment horizontal="center" vertical="center"/>
    </xf>
    <xf borderId="51" fillId="0" fontId="4" numFmtId="0" xfId="0" applyAlignment="1" applyBorder="1" applyFont="1">
      <alignment vertical="center"/>
    </xf>
    <xf borderId="12" fillId="18" fontId="1" numFmtId="0" xfId="0" applyAlignment="1" applyBorder="1" applyFont="1">
      <alignment horizontal="center" vertical="center"/>
    </xf>
    <xf borderId="52" fillId="17" fontId="17" numFmtId="0" xfId="0" applyAlignment="1" applyBorder="1" applyFont="1">
      <alignment horizontal="center" shrinkToFit="0" vertical="center" wrapText="0"/>
    </xf>
    <xf borderId="53" fillId="0" fontId="4" numFmtId="0" xfId="0" applyAlignment="1" applyBorder="1" applyFont="1">
      <alignment vertical="center"/>
    </xf>
    <xf borderId="54" fillId="0" fontId="4" numFmtId="0" xfId="0" applyAlignment="1" applyBorder="1" applyFont="1">
      <alignment vertical="center"/>
    </xf>
    <xf borderId="37" fillId="17" fontId="17" numFmtId="0" xfId="0" applyAlignment="1" applyBorder="1" applyFont="1">
      <alignment horizontal="center" shrinkToFit="0" vertical="center" wrapText="0"/>
    </xf>
    <xf borderId="0" fillId="0" fontId="3" numFmtId="0" xfId="0" applyAlignment="1" applyFont="1">
      <alignment horizontal="left" vertical="center"/>
    </xf>
    <xf borderId="0" fillId="0" fontId="18" numFmtId="0" xfId="0" applyAlignment="1" applyFont="1">
      <alignment horizontal="center" vertical="center"/>
    </xf>
    <xf borderId="55" fillId="0" fontId="4" numFmtId="0" xfId="0" applyAlignment="1" applyBorder="1" applyFont="1">
      <alignment vertical="center"/>
    </xf>
    <xf borderId="56" fillId="3" fontId="3" numFmtId="0" xfId="0" applyAlignment="1" applyBorder="1" applyFont="1">
      <alignment horizontal="center" vertical="center"/>
    </xf>
    <xf borderId="57" fillId="0" fontId="4" numFmtId="0" xfId="0" applyAlignment="1" applyBorder="1" applyFont="1">
      <alignment vertical="center"/>
    </xf>
    <xf borderId="58" fillId="3" fontId="3" numFmtId="0" xfId="0" applyAlignment="1" applyBorder="1" applyFont="1">
      <alignment horizontal="center" vertical="center"/>
    </xf>
    <xf borderId="59" fillId="3" fontId="3" numFmtId="0" xfId="0" applyAlignment="1" applyBorder="1" applyFont="1">
      <alignment horizontal="center" vertical="center"/>
    </xf>
    <xf borderId="60" fillId="3" fontId="3" numFmtId="0" xfId="0" applyAlignment="1" applyBorder="1" applyFont="1">
      <alignment horizontal="center" vertical="center"/>
    </xf>
    <xf borderId="61" fillId="3" fontId="3" numFmtId="0" xfId="0" applyAlignment="1" applyBorder="1" applyFont="1">
      <alignment horizontal="center" vertical="center"/>
    </xf>
    <xf borderId="62" fillId="19" fontId="3" numFmtId="0" xfId="0" applyAlignment="1" applyBorder="1" applyFill="1" applyFont="1">
      <alignment horizontal="center" vertical="center"/>
    </xf>
    <xf borderId="63" fillId="0" fontId="4" numFmtId="0" xfId="0" applyAlignment="1" applyBorder="1" applyFont="1">
      <alignment vertical="center"/>
    </xf>
    <xf borderId="64" fillId="19" fontId="3" numFmtId="0" xfId="0" applyAlignment="1" applyBorder="1" applyFont="1">
      <alignment horizontal="center" vertical="center"/>
    </xf>
    <xf borderId="65" fillId="19" fontId="3" numFmtId="0" xfId="0" applyAlignment="1" applyBorder="1" applyFont="1">
      <alignment horizontal="center" vertical="center"/>
    </xf>
    <xf borderId="66" fillId="19" fontId="3" numFmtId="0" xfId="0" applyAlignment="1" applyBorder="1" applyFont="1">
      <alignment horizontal="center" vertical="center"/>
    </xf>
    <xf borderId="67" fillId="0" fontId="4" numFmtId="0" xfId="0" applyAlignment="1" applyBorder="1" applyFont="1">
      <alignment vertical="center"/>
    </xf>
    <xf borderId="11" fillId="20" fontId="3" numFmtId="0" xfId="0" applyAlignment="1" applyBorder="1" applyFill="1" applyFont="1">
      <alignment horizontal="center" vertical="center"/>
    </xf>
    <xf borderId="68" fillId="20" fontId="3" numFmtId="0" xfId="0" applyAlignment="1" applyBorder="1" applyFont="1">
      <alignment horizontal="center" vertical="center"/>
    </xf>
    <xf borderId="69" fillId="20" fontId="3" numFmtId="0" xfId="0" applyAlignment="1" applyBorder="1" applyFont="1">
      <alignment horizontal="center" vertical="center"/>
    </xf>
    <xf borderId="11" fillId="19" fontId="3" numFmtId="0" xfId="0" applyAlignment="1" applyBorder="1" applyFont="1">
      <alignment horizontal="center" vertical="center"/>
    </xf>
    <xf borderId="68" fillId="19" fontId="3" numFmtId="0" xfId="0" applyAlignment="1" applyBorder="1" applyFont="1">
      <alignment horizontal="center" vertical="center"/>
    </xf>
    <xf borderId="69" fillId="19" fontId="3" numFmtId="0" xfId="0" applyAlignment="1" applyBorder="1" applyFont="1">
      <alignment horizontal="center" vertical="center"/>
    </xf>
    <xf borderId="70" fillId="0" fontId="4" numFmtId="0" xfId="0" applyAlignment="1" applyBorder="1" applyFont="1">
      <alignment vertical="center"/>
    </xf>
    <xf borderId="43" fillId="20" fontId="3" numFmtId="0" xfId="0" applyAlignment="1" applyBorder="1" applyFont="1">
      <alignment horizontal="center" vertical="center"/>
    </xf>
    <xf borderId="71" fillId="20" fontId="3" numFmtId="0" xfId="0" applyAlignment="1" applyBorder="1" applyFont="1">
      <alignment horizontal="center" vertical="center"/>
    </xf>
    <xf borderId="72" fillId="20" fontId="3" numFmtId="0" xfId="0" applyAlignment="1" applyBorder="1" applyFont="1">
      <alignment horizontal="center" vertical="center"/>
    </xf>
    <xf borderId="73" fillId="20" fontId="3" numFmtId="0" xfId="0" applyAlignment="1" applyBorder="1" applyFont="1">
      <alignment horizontal="center" vertical="center"/>
    </xf>
    <xf borderId="74" fillId="19" fontId="3" numFmtId="0" xfId="0" applyAlignment="1" applyBorder="1" applyFont="1">
      <alignment horizontal="center" vertical="center"/>
    </xf>
    <xf borderId="75" fillId="0" fontId="4" numFmtId="0" xfId="0" applyAlignment="1" applyBorder="1" applyFont="1">
      <alignment vertical="center"/>
    </xf>
    <xf borderId="76" fillId="19" fontId="3" numFmtId="0" xfId="0" applyAlignment="1" applyBorder="1" applyFont="1">
      <alignment horizontal="center" vertical="center"/>
    </xf>
    <xf borderId="77" fillId="19" fontId="3" numFmtId="3" xfId="0" applyAlignment="1" applyBorder="1" applyFont="1" applyNumberFormat="1">
      <alignment horizontal="center" vertical="center"/>
    </xf>
    <xf borderId="77" fillId="19" fontId="3" numFmtId="0" xfId="0" applyAlignment="1" applyBorder="1" applyFont="1">
      <alignment horizontal="center" readingOrder="0" vertical="center"/>
    </xf>
    <xf borderId="77" fillId="19" fontId="3" numFmtId="0" xfId="0" applyAlignment="1" applyBorder="1" applyFont="1">
      <alignment horizontal="center" vertical="center"/>
    </xf>
    <xf borderId="78" fillId="19" fontId="3" numFmtId="3" xfId="0" applyAlignment="1" applyBorder="1" applyFont="1" applyNumberFormat="1">
      <alignment horizontal="center" readingOrder="0" vertical="center"/>
    </xf>
    <xf borderId="79" fillId="18" fontId="3" numFmtId="0" xfId="0" applyAlignment="1" applyBorder="1" applyFont="1">
      <alignment horizontal="center" vertical="center"/>
    </xf>
    <xf borderId="80" fillId="0" fontId="4" numFmtId="0" xfId="0" applyAlignment="1" applyBorder="1" applyFont="1">
      <alignment vertical="center"/>
    </xf>
    <xf borderId="81" fillId="18" fontId="3" numFmtId="0" xfId="0" applyAlignment="1" applyBorder="1" applyFont="1">
      <alignment horizontal="center" vertical="center"/>
    </xf>
    <xf borderId="82" fillId="0" fontId="4" numFmtId="0" xfId="0" applyAlignment="1" applyBorder="1" applyFont="1">
      <alignment vertical="center"/>
    </xf>
    <xf borderId="83" fillId="0" fontId="4" numFmtId="0" xfId="0" applyAlignment="1" applyBorder="1" applyFont="1">
      <alignment vertical="center"/>
    </xf>
    <xf borderId="84" fillId="21" fontId="19" numFmtId="0" xfId="0" applyAlignment="1" applyBorder="1" applyFill="1" applyFont="1">
      <alignment horizontal="center" vertical="center"/>
    </xf>
    <xf borderId="85" fillId="0" fontId="4" numFmtId="0" xfId="0" applyAlignment="1" applyBorder="1" applyFont="1">
      <alignment vertical="center"/>
    </xf>
    <xf borderId="86" fillId="21" fontId="1" numFmtId="0" xfId="0" applyAlignment="1" applyBorder="1" applyFont="1">
      <alignment horizontal="center" vertical="center"/>
    </xf>
    <xf borderId="87" fillId="0" fontId="4" numFmtId="0" xfId="0" applyAlignment="1" applyBorder="1" applyFont="1">
      <alignment vertical="center"/>
    </xf>
    <xf borderId="88" fillId="0" fontId="4" numFmtId="0" xfId="0" applyAlignment="1" applyBorder="1" applyFont="1">
      <alignment vertical="center"/>
    </xf>
    <xf borderId="89" fillId="0" fontId="4" numFmtId="0" xfId="0" applyAlignment="1" applyBorder="1" applyFont="1">
      <alignment vertical="center"/>
    </xf>
    <xf borderId="90" fillId="0" fontId="4" numFmtId="0" xfId="0" applyAlignment="1" applyBorder="1" applyFont="1">
      <alignment vertical="center"/>
    </xf>
    <xf borderId="91" fillId="22" fontId="8" numFmtId="0" xfId="0" applyAlignment="1" applyBorder="1" applyFill="1" applyFont="1">
      <alignment horizontal="center" vertical="center"/>
    </xf>
    <xf borderId="46" fillId="22" fontId="8" numFmtId="0" xfId="0" applyAlignment="1" applyBorder="1" applyFont="1">
      <alignment horizontal="center" vertical="center"/>
    </xf>
    <xf borderId="30" fillId="6" fontId="8" numFmtId="0" xfId="0" applyAlignment="1" applyBorder="1" applyFont="1">
      <alignment horizontal="center" vertical="center"/>
    </xf>
    <xf borderId="11" fillId="0" fontId="8" numFmtId="0" xfId="0" applyAlignment="1" applyBorder="1" applyFont="1">
      <alignment horizontal="center" vertical="center"/>
    </xf>
    <xf borderId="92" fillId="0" fontId="8" numFmtId="0" xfId="0" applyAlignment="1" applyBorder="1" applyFont="1">
      <alignment horizontal="center" vertical="center"/>
    </xf>
    <xf borderId="38" fillId="11" fontId="20" numFmtId="0" xfId="0" applyAlignment="1" applyBorder="1" applyFont="1">
      <alignment horizontal="center" vertical="center"/>
    </xf>
    <xf borderId="3" fillId="11" fontId="20" numFmtId="0" xfId="0" applyAlignment="1" applyBorder="1" applyFont="1">
      <alignment horizontal="center" vertical="center"/>
    </xf>
    <xf borderId="93" fillId="0" fontId="20" numFmtId="164" xfId="0" applyAlignment="1" applyBorder="1" applyFont="1" applyNumberFormat="1">
      <alignment horizontal="center" vertical="center"/>
    </xf>
    <xf borderId="46" fillId="0" fontId="21" numFmtId="0" xfId="0" applyAlignment="1" applyBorder="1" applyFont="1">
      <alignment horizontal="center" vertical="center"/>
    </xf>
    <xf borderId="91" fillId="5" fontId="8" numFmtId="0" xfId="0" applyAlignment="1" applyBorder="1" applyFont="1">
      <alignment horizontal="center" vertical="center"/>
    </xf>
    <xf borderId="91" fillId="0" fontId="20" numFmtId="0" xfId="0" applyAlignment="1" applyBorder="1" applyFont="1">
      <alignment horizontal="center" vertical="center"/>
    </xf>
    <xf borderId="30" fillId="11" fontId="20" numFmtId="0" xfId="0" applyAlignment="1" applyBorder="1" applyFont="1">
      <alignment horizontal="center" vertical="center"/>
    </xf>
    <xf borderId="11" fillId="11" fontId="20" numFmtId="0" xfId="0" applyAlignment="1" applyBorder="1" applyFont="1">
      <alignment horizontal="center" vertical="center"/>
    </xf>
    <xf borderId="92" fillId="0" fontId="20" numFmtId="164" xfId="0" applyAlignment="1" applyBorder="1" applyFont="1" applyNumberFormat="1">
      <alignment horizontal="center" vertical="center"/>
    </xf>
    <xf borderId="35" fillId="11" fontId="20" numFmtId="0" xfId="0" applyAlignment="1" applyBorder="1" applyFont="1">
      <alignment horizontal="center" vertical="center"/>
    </xf>
    <xf borderId="94" fillId="11" fontId="20" numFmtId="0" xfId="0" applyAlignment="1" applyBorder="1" applyFont="1">
      <alignment horizontal="center" vertical="center"/>
    </xf>
    <xf borderId="95" fillId="0" fontId="20" numFmtId="164" xfId="0" applyAlignment="1" applyBorder="1" applyFont="1" applyNumberFormat="1">
      <alignment horizontal="center" vertical="center"/>
    </xf>
    <xf borderId="46" fillId="11" fontId="21" numFmtId="0" xfId="0" applyAlignment="1" applyBorder="1" applyFont="1">
      <alignment horizontal="center" vertical="center"/>
    </xf>
    <xf borderId="96" fillId="23" fontId="20" numFmtId="0" xfId="0" applyAlignment="1" applyBorder="1" applyFill="1" applyFont="1">
      <alignment horizontal="center" vertical="center"/>
    </xf>
    <xf borderId="45" fillId="23" fontId="20" numFmtId="0" xfId="0" applyAlignment="1" applyBorder="1" applyFont="1">
      <alignment horizontal="center" vertical="center"/>
    </xf>
    <xf borderId="97" fillId="0" fontId="20" numFmtId="10" xfId="0" applyAlignment="1" applyBorder="1" applyFont="1" applyNumberFormat="1">
      <alignment horizontal="center" vertical="center"/>
    </xf>
    <xf borderId="35" fillId="6" fontId="8" numFmtId="0" xfId="0" applyAlignment="1" applyBorder="1" applyFont="1">
      <alignment horizontal="center" vertical="center"/>
    </xf>
    <xf borderId="94" fillId="0" fontId="8" numFmtId="0" xfId="0" applyAlignment="1" applyBorder="1" applyFont="1">
      <alignment horizontal="center" vertical="center"/>
    </xf>
    <xf borderId="95" fillId="0" fontId="8" numFmtId="0" xfId="0" applyAlignment="1" applyBorder="1" applyFont="1">
      <alignment horizontal="center" vertical="center"/>
    </xf>
    <xf borderId="30" fillId="23" fontId="20" numFmtId="0" xfId="0" applyAlignment="1" applyBorder="1" applyFont="1">
      <alignment horizontal="center" vertical="center"/>
    </xf>
    <xf borderId="11" fillId="23" fontId="20" numFmtId="0" xfId="0" applyAlignment="1" applyBorder="1" applyFont="1">
      <alignment horizontal="center" vertical="center"/>
    </xf>
    <xf borderId="92" fillId="0" fontId="20" numFmtId="10" xfId="0" applyAlignment="1" applyBorder="1" applyFont="1" applyNumberFormat="1">
      <alignment horizontal="center" vertical="center"/>
    </xf>
    <xf borderId="35" fillId="24" fontId="8" numFmtId="0" xfId="0" applyAlignment="1" applyBorder="1" applyFill="1" applyFont="1">
      <alignment horizontal="center" vertical="center"/>
    </xf>
    <xf borderId="96" fillId="25" fontId="8" numFmtId="0" xfId="0" applyAlignment="1" applyBorder="1" applyFill="1" applyFont="1">
      <alignment horizontal="center" vertical="center"/>
    </xf>
    <xf borderId="45" fillId="0" fontId="8" numFmtId="0" xfId="0" applyAlignment="1" applyBorder="1" applyFont="1">
      <alignment horizontal="center" vertical="center"/>
    </xf>
    <xf borderId="97" fillId="0" fontId="8" numFmtId="3" xfId="0" applyAlignment="1" applyBorder="1" applyFont="1" applyNumberFormat="1">
      <alignment horizontal="center" vertical="center"/>
    </xf>
    <xf borderId="35" fillId="23" fontId="20" numFmtId="0" xfId="0" applyAlignment="1" applyBorder="1" applyFont="1">
      <alignment horizontal="center" vertical="center"/>
    </xf>
    <xf borderId="94" fillId="23" fontId="20" numFmtId="0" xfId="0" applyAlignment="1" applyBorder="1" applyFont="1">
      <alignment horizontal="center" vertical="center"/>
    </xf>
    <xf borderId="95" fillId="0" fontId="20" numFmtId="10" xfId="0" applyAlignment="1" applyBorder="1" applyFont="1" applyNumberFormat="1">
      <alignment horizontal="center" vertical="center"/>
    </xf>
    <xf borderId="46" fillId="26" fontId="21" numFmtId="0" xfId="0" applyAlignment="1" applyBorder="1" applyFill="1" applyFont="1">
      <alignment horizontal="center" vertical="center"/>
    </xf>
    <xf borderId="30" fillId="25" fontId="8" numFmtId="0" xfId="0" applyAlignment="1" applyBorder="1" applyFont="1">
      <alignment horizontal="center" vertical="center"/>
    </xf>
    <xf borderId="92" fillId="0" fontId="8" numFmtId="3" xfId="0" applyAlignment="1" applyBorder="1" applyFont="1" applyNumberFormat="1">
      <alignment horizontal="center" vertical="center"/>
    </xf>
    <xf borderId="35" fillId="7" fontId="20" numFmtId="0" xfId="0" applyAlignment="1" applyBorder="1" applyFont="1">
      <alignment horizontal="center" vertical="center"/>
    </xf>
    <xf borderId="94" fillId="7" fontId="20" numFmtId="0" xfId="0" applyAlignment="1" applyBorder="1" applyFont="1">
      <alignment horizontal="center" vertical="center"/>
    </xf>
    <xf borderId="6" fillId="0" fontId="22" numFmtId="0" xfId="0" applyAlignment="1" applyBorder="1" applyFont="1">
      <alignment horizontal="center" vertical="center"/>
    </xf>
    <xf borderId="39" fillId="25" fontId="8" numFmtId="0" xfId="0" applyAlignment="1" applyBorder="1" applyFont="1">
      <alignment horizontal="center" vertical="center"/>
    </xf>
    <xf borderId="43" fillId="0" fontId="8" numFmtId="0" xfId="0" applyAlignment="1" applyBorder="1" applyFont="1">
      <alignment horizontal="center" vertical="center"/>
    </xf>
    <xf borderId="98" fillId="0" fontId="8" numFmtId="3" xfId="0" applyAlignment="1" applyBorder="1" applyFont="1" applyNumberFormat="1">
      <alignment horizontal="center" vertical="center"/>
    </xf>
    <xf borderId="99" fillId="27" fontId="8" numFmtId="0" xfId="0" applyAlignment="1" applyBorder="1" applyFill="1" applyFont="1">
      <alignment horizontal="center" vertical="center"/>
    </xf>
    <xf borderId="3" fillId="2" fontId="8" numFmtId="0" xfId="0" applyAlignment="1" applyBorder="1" applyFont="1">
      <alignment horizontal="center" vertical="center"/>
    </xf>
    <xf borderId="93" fillId="0" fontId="8" numFmtId="3" xfId="0" applyAlignment="1" applyBorder="1" applyFont="1" applyNumberFormat="1">
      <alignment horizontal="center" vertical="center"/>
    </xf>
    <xf borderId="11" fillId="2" fontId="8" numFmtId="0" xfId="0" applyAlignment="1" applyBorder="1" applyFont="1">
      <alignment horizontal="center" vertical="center"/>
    </xf>
    <xf borderId="94" fillId="2" fontId="8" numFmtId="0" xfId="0" applyAlignment="1" applyBorder="1" applyFont="1">
      <alignment horizontal="center" vertical="center"/>
    </xf>
    <xf borderId="95" fillId="0" fontId="8" numFmtId="3" xfId="0" applyAlignment="1" applyBorder="1" applyFont="1" applyNumberFormat="1">
      <alignment horizontal="center" vertical="center"/>
    </xf>
    <xf borderId="100" fillId="13" fontId="23" numFmtId="0" xfId="0" applyAlignment="1" applyBorder="1" applyFont="1">
      <alignment shrinkToFit="0" vertical="center" wrapText="0"/>
    </xf>
    <xf borderId="100" fillId="28" fontId="23" numFmtId="0" xfId="0" applyAlignment="1" applyBorder="1" applyFill="1" applyFont="1">
      <alignment shrinkToFit="0" vertical="center" wrapText="0"/>
    </xf>
    <xf borderId="0" fillId="0" fontId="21" numFmtId="0" xfId="0" applyAlignment="1" applyFont="1">
      <alignment horizontal="center" vertical="center"/>
    </xf>
    <xf borderId="0" fillId="2" fontId="8" numFmtId="0" xfId="0" applyAlignment="1" applyFont="1">
      <alignment horizontal="center" vertical="center"/>
    </xf>
    <xf borderId="0" fillId="2" fontId="8" numFmtId="0" xfId="0" applyAlignment="1" applyFont="1">
      <alignment horizontal="center" readingOrder="0" vertical="center"/>
    </xf>
    <xf borderId="38" fillId="2" fontId="8" numFmtId="0" xfId="0" applyAlignment="1" applyBorder="1" applyFont="1">
      <alignment horizontal="center" vertical="center"/>
    </xf>
    <xf borderId="93" fillId="2" fontId="8" numFmtId="0" xfId="0" applyAlignment="1" applyBorder="1" applyFont="1">
      <alignment horizontal="center" vertical="center"/>
    </xf>
    <xf borderId="101" fillId="2" fontId="8" numFmtId="0" xfId="0" applyAlignment="1" applyBorder="1" applyFont="1">
      <alignment horizontal="center" vertical="center"/>
    </xf>
    <xf borderId="6" fillId="2" fontId="8" numFmtId="0" xfId="0" applyAlignment="1" applyBorder="1" applyFont="1">
      <alignment horizontal="center" vertical="center"/>
    </xf>
    <xf borderId="46" fillId="2" fontId="8" numFmtId="0" xfId="0" applyAlignment="1" applyBorder="1" applyFont="1">
      <alignment horizontal="center" vertical="center"/>
    </xf>
    <xf borderId="5" fillId="2" fontId="8" numFmtId="0" xfId="0" applyAlignment="1" applyBorder="1" applyFont="1">
      <alignment horizontal="center" vertical="center"/>
    </xf>
    <xf borderId="17" fillId="2" fontId="8" numFmtId="0" xfId="0" applyAlignment="1" applyBorder="1" applyFont="1">
      <alignment horizontal="center" vertical="center"/>
    </xf>
    <xf borderId="47" fillId="2" fontId="8" numFmtId="0" xfId="0" applyAlignment="1" applyBorder="1" applyFont="1">
      <alignment horizontal="center" vertical="center"/>
    </xf>
    <xf borderId="16" fillId="2" fontId="8" numFmtId="0" xfId="0" applyAlignment="1" applyBorder="1" applyFont="1">
      <alignment horizontal="center" vertical="center"/>
    </xf>
    <xf borderId="9" fillId="11" fontId="8" numFmtId="0" xfId="0" applyAlignment="1" applyBorder="1" applyFont="1">
      <alignment horizontal="center" vertical="center"/>
    </xf>
    <xf borderId="102" fillId="0" fontId="10" numFmtId="0" xfId="0" applyAlignment="1" applyBorder="1" applyFont="1">
      <alignment horizontal="center" vertical="center"/>
    </xf>
    <xf borderId="34" fillId="29" fontId="8" numFmtId="0" xfId="0" applyAlignment="1" applyBorder="1" applyFill="1" applyFont="1">
      <alignment horizontal="center" vertical="center"/>
    </xf>
    <xf borderId="103" fillId="0" fontId="24" numFmtId="0" xfId="0" applyAlignment="1" applyBorder="1" applyFont="1">
      <alignment horizontal="center" vertical="center"/>
    </xf>
    <xf borderId="6" fillId="11" fontId="8" numFmtId="0" xfId="0" applyAlignment="1" applyBorder="1" applyFont="1">
      <alignment horizontal="center" vertical="center"/>
    </xf>
    <xf borderId="101" fillId="29" fontId="8" numFmtId="0" xfId="0" applyAlignment="1" applyBorder="1" applyFont="1">
      <alignment horizontal="left" vertical="center"/>
    </xf>
    <xf borderId="32" fillId="0" fontId="8" numFmtId="0" xfId="0" applyAlignment="1" applyBorder="1" applyFont="1">
      <alignment horizontal="center" vertical="center"/>
    </xf>
    <xf borderId="6" fillId="11" fontId="8" numFmtId="0" xfId="0" applyAlignment="1" applyBorder="1" applyFont="1">
      <alignment horizontal="center" vertical="center"/>
    </xf>
    <xf borderId="101" fillId="29" fontId="8" numFmtId="0" xfId="0" applyAlignment="1" applyBorder="1" applyFont="1">
      <alignment horizontal="center" vertical="center"/>
    </xf>
    <xf borderId="32" fillId="0" fontId="8" numFmtId="0" xfId="0" applyAlignment="1" applyBorder="1" applyFont="1">
      <alignment horizontal="center" vertical="center"/>
    </xf>
    <xf borderId="92" fillId="0" fontId="24" numFmtId="0" xfId="0" applyAlignment="1" applyBorder="1" applyFont="1">
      <alignment horizontal="center" vertical="center"/>
    </xf>
    <xf borderId="103" fillId="29" fontId="8" numFmtId="0" xfId="0" applyAlignment="1" applyBorder="1" applyFont="1">
      <alignment horizontal="left" vertical="center"/>
    </xf>
    <xf borderId="103" fillId="29" fontId="8" numFmtId="0" xfId="0" applyAlignment="1" applyBorder="1" applyFont="1">
      <alignment horizontal="center" vertical="center"/>
    </xf>
    <xf borderId="11" fillId="0" fontId="10" numFmtId="0" xfId="0" applyAlignment="1" applyBorder="1" applyFont="1">
      <alignment horizontal="center" vertical="center"/>
    </xf>
    <xf borderId="103" fillId="0" fontId="8" numFmtId="0" xfId="0" applyAlignment="1" applyBorder="1" applyFont="1">
      <alignment horizontal="center" vertical="center"/>
    </xf>
    <xf borderId="32" fillId="0" fontId="8" numFmtId="3" xfId="0" applyAlignment="1" applyBorder="1" applyFont="1" applyNumberFormat="1">
      <alignment horizontal="center" vertical="center"/>
    </xf>
    <xf borderId="52" fillId="0" fontId="8" numFmtId="0" xfId="0" applyAlignment="1" applyBorder="1" applyFont="1">
      <alignment horizontal="center" vertical="center"/>
    </xf>
    <xf borderId="32" fillId="0" fontId="25" numFmtId="0" xfId="0" applyAlignment="1" applyBorder="1" applyFont="1">
      <alignment vertical="center"/>
    </xf>
    <xf borderId="104" fillId="0" fontId="10" numFmtId="0" xfId="0" applyAlignment="1" applyBorder="1" applyFont="1">
      <alignment horizontal="center" vertical="center"/>
    </xf>
    <xf borderId="34" fillId="0" fontId="8" numFmtId="0" xfId="0" applyAlignment="1" applyBorder="1" applyFont="1">
      <alignment horizontal="center" vertical="center"/>
    </xf>
    <xf borderId="52" fillId="0" fontId="8" numFmtId="0" xfId="0" applyAlignment="1" applyBorder="1" applyFont="1">
      <alignment horizontal="center" vertical="center"/>
    </xf>
    <xf borderId="13" fillId="0" fontId="8" numFmtId="3" xfId="0" applyAlignment="1" applyBorder="1" applyFont="1" applyNumberFormat="1">
      <alignment horizontal="center" vertical="center"/>
    </xf>
    <xf borderId="105" fillId="0" fontId="8" numFmtId="0" xfId="0" applyAlignment="1" applyBorder="1" applyFont="1">
      <alignment horizontal="center" vertical="center"/>
    </xf>
    <xf borderId="0" fillId="0" fontId="25" numFmtId="0" xfId="0" applyAlignment="1" applyFont="1">
      <alignment vertical="center"/>
    </xf>
    <xf borderId="34" fillId="22" fontId="8" numFmtId="0" xfId="0" applyAlignment="1" applyBorder="1" applyFont="1">
      <alignment horizontal="center" vertical="center"/>
    </xf>
    <xf borderId="98" fillId="22" fontId="8" numFmtId="0" xfId="0" applyAlignment="1" applyBorder="1" applyFont="1">
      <alignment horizontal="center" vertical="center"/>
    </xf>
    <xf borderId="99" fillId="26" fontId="8" numFmtId="0" xfId="0" applyAlignment="1" applyBorder="1" applyFont="1">
      <alignment horizontal="center" vertical="center"/>
    </xf>
    <xf borderId="93" fillId="0" fontId="8" numFmtId="0" xfId="0" applyAlignment="1" applyBorder="1" applyFont="1">
      <alignment horizontal="center" vertical="center"/>
    </xf>
    <xf borderId="17" fillId="26" fontId="8" numFmtId="0" xfId="0" applyAlignment="1" applyBorder="1" applyFont="1">
      <alignment horizontal="center" vertical="center"/>
    </xf>
    <xf borderId="101" fillId="2" fontId="8" numFmtId="0" xfId="0" applyAlignment="1" applyBorder="1" applyFont="1">
      <alignment horizontal="center" vertical="center"/>
    </xf>
    <xf borderId="32" fillId="0" fontId="8" numFmtId="3" xfId="0" applyAlignment="1" applyBorder="1" applyFont="1" applyNumberFormat="1">
      <alignment horizontal="center" vertical="center"/>
    </xf>
    <xf borderId="103" fillId="2" fontId="8" numFmtId="0" xfId="0" applyAlignment="1" applyBorder="1" applyFont="1">
      <alignment horizontal="center" vertical="center"/>
    </xf>
    <xf borderId="103" fillId="0" fontId="8" numFmtId="0" xfId="0" applyAlignment="1" applyBorder="1" applyFont="1">
      <alignment horizontal="center" vertical="center"/>
    </xf>
    <xf borderId="10" fillId="0" fontId="8" numFmtId="0" xfId="0" applyAlignment="1" applyBorder="1" applyFont="1">
      <alignment horizontal="center" vertical="center"/>
    </xf>
    <xf borderId="98" fillId="0" fontId="8" numFmtId="0" xfId="0" applyAlignment="1" applyBorder="1" applyFont="1">
      <alignment horizontal="center" vertical="center"/>
    </xf>
    <xf borderId="91" fillId="26" fontId="8" numFmtId="0" xfId="0" applyAlignment="1" applyBorder="1" applyFont="1">
      <alignment horizontal="center" vertical="center"/>
    </xf>
    <xf borderId="26" fillId="0" fontId="25" numFmtId="0" xfId="0" applyAlignment="1" applyBorder="1" applyFont="1">
      <alignment vertical="center"/>
    </xf>
    <xf borderId="106" fillId="0" fontId="10" numFmtId="0" xfId="0" applyAlignment="1" applyBorder="1" applyFont="1">
      <alignment horizontal="center" vertical="center"/>
    </xf>
    <xf borderId="10" fillId="22" fontId="8" numFmtId="0" xfId="0" applyAlignment="1" applyBorder="1" applyFont="1">
      <alignment horizontal="center" vertical="center"/>
    </xf>
    <xf borderId="52" fillId="0" fontId="24" numFmtId="0" xfId="0" applyAlignment="1" applyBorder="1" applyFont="1">
      <alignment horizontal="center" vertical="center"/>
    </xf>
    <xf borderId="46" fillId="0" fontId="10" numFmtId="0" xfId="0" applyAlignment="1" applyBorder="1" applyFont="1">
      <alignment horizontal="center" vertical="center"/>
    </xf>
    <xf borderId="38" fillId="11" fontId="8" numFmtId="0" xfId="0" applyAlignment="1" applyBorder="1" applyFont="1">
      <alignment horizontal="center" vertical="center"/>
    </xf>
    <xf borderId="47" fillId="0" fontId="26" numFmtId="0" xfId="0" applyAlignment="1" applyBorder="1" applyFont="1">
      <alignment horizontal="center" vertical="center"/>
    </xf>
    <xf borderId="48" fillId="11" fontId="8" numFmtId="0" xfId="0" applyAlignment="1" applyBorder="1" applyFont="1">
      <alignment horizontal="center" vertical="center"/>
    </xf>
    <xf borderId="48" fillId="0" fontId="8" numFmtId="3" xfId="0" applyAlignment="1" applyBorder="1" applyFont="1" applyNumberFormat="1">
      <alignment horizontal="center" vertical="center"/>
    </xf>
    <xf borderId="6" fillId="26" fontId="8" numFmtId="0" xfId="0" applyAlignment="1" applyBorder="1" applyFont="1">
      <alignment horizontal="center" vertical="center"/>
    </xf>
    <xf borderId="107" fillId="0" fontId="10" numFmtId="0" xfId="0" applyAlignment="1" applyBorder="1" applyFont="1">
      <alignment horizontal="center" vertical="center"/>
    </xf>
    <xf borderId="2" fillId="2" fontId="8" numFmtId="0" xfId="0" applyAlignment="1" applyBorder="1" applyFont="1">
      <alignment horizontal="center" vertical="center"/>
    </xf>
    <xf borderId="101" fillId="0" fontId="24" numFmtId="0" xfId="0" applyAlignment="1" applyBorder="1" applyFont="1">
      <alignment horizontal="center" vertical="center"/>
    </xf>
    <xf borderId="30" fillId="11" fontId="8" numFmtId="0" xfId="0" applyAlignment="1" applyBorder="1" applyFont="1">
      <alignment horizontal="center" vertical="center"/>
    </xf>
    <xf borderId="91" fillId="11" fontId="8" numFmtId="0" xfId="0" applyAlignment="1" applyBorder="1" applyFont="1">
      <alignment horizontal="center" vertical="center"/>
    </xf>
    <xf borderId="91" fillId="0" fontId="8" numFmtId="3" xfId="0" applyAlignment="1" applyBorder="1" applyFont="1" applyNumberFormat="1">
      <alignment horizontal="center" vertical="center"/>
    </xf>
    <xf borderId="34" fillId="2" fontId="8" numFmtId="0" xfId="0" applyAlignment="1" applyBorder="1" applyFont="1">
      <alignment horizontal="center" vertical="center"/>
    </xf>
    <xf borderId="30" fillId="0" fontId="8" numFmtId="0" xfId="0" applyAlignment="1" applyBorder="1" applyFont="1">
      <alignment horizontal="center" vertical="center"/>
    </xf>
    <xf borderId="92" fillId="0" fontId="21" numFmtId="0" xfId="0" applyAlignment="1" applyBorder="1" applyFont="1">
      <alignment vertical="center"/>
    </xf>
    <xf borderId="91" fillId="7" fontId="8" numFmtId="0" xfId="0" applyAlignment="1" applyBorder="1" applyFont="1">
      <alignment horizontal="center" vertical="center"/>
    </xf>
    <xf borderId="30" fillId="26" fontId="8" numFmtId="0" xfId="0" applyAlignment="1" applyBorder="1" applyFont="1">
      <alignment horizontal="center" vertical="center"/>
    </xf>
    <xf borderId="91" fillId="7" fontId="8" numFmtId="0" xfId="0" applyAlignment="1" applyBorder="1" applyFont="1">
      <alignment horizontal="center" vertical="center"/>
    </xf>
    <xf borderId="108" fillId="0" fontId="10" numFmtId="0" xfId="0" applyAlignment="1" applyBorder="1" applyFont="1">
      <alignment horizontal="center" vertical="center"/>
    </xf>
    <xf borderId="109" fillId="0" fontId="8" numFmtId="0" xfId="0" applyAlignment="1" applyBorder="1" applyFont="1">
      <alignment horizontal="center" vertical="center"/>
    </xf>
    <xf borderId="105" fillId="0" fontId="24" numFmtId="0" xfId="0" applyAlignment="1" applyBorder="1" applyFont="1">
      <alignment horizontal="center" vertical="center"/>
    </xf>
    <xf borderId="21" fillId="30" fontId="8" numFmtId="0" xfId="0" applyAlignment="1" applyBorder="1" applyFill="1" applyFont="1">
      <alignment horizontal="center" vertical="center"/>
    </xf>
    <xf borderId="91" fillId="30" fontId="8" numFmtId="3" xfId="0" applyAlignment="1" applyBorder="1" applyFont="1" applyNumberFormat="1">
      <alignment horizontal="center" vertical="center"/>
    </xf>
    <xf borderId="91" fillId="26" fontId="8" numFmtId="0" xfId="0" applyAlignment="1" applyBorder="1" applyFont="1">
      <alignment horizontal="center" vertical="center"/>
    </xf>
    <xf borderId="46" fillId="0" fontId="8" numFmtId="0" xfId="0" applyAlignment="1" applyBorder="1" applyFont="1">
      <alignment horizontal="center" vertical="center"/>
    </xf>
    <xf borderId="46" fillId="0" fontId="24" numFmtId="0" xfId="0" applyAlignment="1" applyBorder="1" applyFont="1">
      <alignment horizontal="center" vertical="center"/>
    </xf>
    <xf borderId="91" fillId="11" fontId="26" numFmtId="0" xfId="0" applyAlignment="1" applyBorder="1" applyFont="1">
      <alignment vertical="center"/>
    </xf>
    <xf borderId="21" fillId="11" fontId="8" numFmtId="0" xfId="0" applyAlignment="1" applyBorder="1" applyFont="1">
      <alignment horizontal="center" vertical="center"/>
    </xf>
    <xf borderId="21" fillId="26" fontId="8" numFmtId="0" xfId="0" applyAlignment="1" applyBorder="1" applyFont="1">
      <alignment horizontal="center" vertical="center"/>
    </xf>
    <xf borderId="91" fillId="0" fontId="10" numFmtId="0" xfId="0" applyAlignment="1" applyBorder="1" applyFont="1">
      <alignment horizontal="center" vertical="center"/>
    </xf>
    <xf borderId="91" fillId="0" fontId="8" numFmtId="0" xfId="0" applyAlignment="1" applyBorder="1" applyFont="1">
      <alignment horizontal="center" vertical="center"/>
    </xf>
    <xf borderId="91" fillId="0" fontId="24" numFmtId="0" xfId="0" applyAlignment="1" applyBorder="1" applyFont="1">
      <alignment horizontal="center" vertical="center"/>
    </xf>
    <xf borderId="91" fillId="11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vertical="center"/>
    </xf>
    <xf borderId="21" fillId="0" fontId="8" numFmtId="0" xfId="0" applyAlignment="1" applyBorder="1" applyFont="1">
      <alignment horizontal="center" vertical="center"/>
    </xf>
    <xf borderId="91" fillId="0" fontId="8" numFmtId="3" xfId="0" applyAlignment="1" applyBorder="1" applyFont="1" applyNumberFormat="1">
      <alignment horizontal="center" vertical="center"/>
    </xf>
    <xf borderId="91" fillId="0" fontId="26" numFmtId="0" xfId="0" applyAlignment="1" applyBorder="1" applyFont="1">
      <alignment horizontal="center" vertical="center"/>
    </xf>
    <xf borderId="91" fillId="11" fontId="10" numFmtId="0" xfId="0" applyAlignment="1" applyBorder="1" applyFont="1">
      <alignment vertical="center"/>
    </xf>
    <xf borderId="21" fillId="11" fontId="10" numFmtId="0" xfId="0" applyAlignment="1" applyBorder="1" applyFont="1">
      <alignment horizontal="center" vertical="center"/>
    </xf>
    <xf borderId="46" fillId="0" fontId="26" numFmtId="0" xfId="0" applyAlignment="1" applyBorder="1" applyFont="1">
      <alignment horizontal="center" vertical="center"/>
    </xf>
    <xf borderId="109" fillId="0" fontId="8" numFmtId="0" xfId="0" applyAlignment="1" applyBorder="1" applyFont="1">
      <alignment horizontal="center" vertical="center"/>
    </xf>
    <xf borderId="91" fillId="31" fontId="26" numFmtId="0" xfId="0" applyAlignment="1" applyBorder="1" applyFill="1" applyFont="1">
      <alignment horizontal="center" vertical="center"/>
    </xf>
    <xf borderId="38" fillId="0" fontId="27" numFmtId="0" xfId="0" applyAlignment="1" applyBorder="1" applyFont="1">
      <alignment horizontal="center" shrinkToFit="0" vertical="center" wrapText="0"/>
    </xf>
    <xf borderId="3" fillId="0" fontId="27" numFmtId="0" xfId="0" applyAlignment="1" applyBorder="1" applyFont="1">
      <alignment horizontal="center" shrinkToFit="0" vertical="center" wrapText="0"/>
    </xf>
    <xf borderId="93" fillId="0" fontId="27" numFmtId="0" xfId="0" applyAlignment="1" applyBorder="1" applyFont="1">
      <alignment shrinkToFit="0" vertical="center" wrapText="0"/>
    </xf>
    <xf borderId="39" fillId="7" fontId="27" numFmtId="0" xfId="0" applyAlignment="1" applyBorder="1" applyFont="1">
      <alignment horizontal="center" shrinkToFit="0" vertical="center" wrapText="0"/>
    </xf>
    <xf borderId="11" fillId="0" fontId="27" numFmtId="0" xfId="0" applyAlignment="1" applyBorder="1" applyFont="1">
      <alignment horizontal="center" shrinkToFit="0" vertical="center" wrapText="0"/>
    </xf>
    <xf borderId="92" fillId="0" fontId="27" numFmtId="0" xfId="0" applyAlignment="1" applyBorder="1" applyFont="1">
      <alignment shrinkToFit="0" vertical="center" wrapText="0"/>
    </xf>
    <xf borderId="96" fillId="0" fontId="4" numFmtId="0" xfId="0" applyAlignment="1" applyBorder="1" applyFont="1">
      <alignment vertical="center"/>
    </xf>
    <xf borderId="39" fillId="26" fontId="27" numFmtId="0" xfId="0" applyAlignment="1" applyBorder="1" applyFont="1">
      <alignment horizontal="center" shrinkToFit="0" vertical="center" wrapText="0"/>
    </xf>
    <xf borderId="92" fillId="0" fontId="15" numFmtId="0" xfId="0" applyAlignment="1" applyBorder="1" applyFont="1">
      <alignment shrinkToFit="0" vertical="center" wrapText="0"/>
    </xf>
    <xf borderId="39" fillId="11" fontId="27" numFmtId="0" xfId="0" applyAlignment="1" applyBorder="1" applyFont="1">
      <alignment horizontal="center" shrinkToFit="0" vertical="center" wrapText="0"/>
    </xf>
    <xf borderId="98" fillId="0" fontId="27" numFmtId="0" xfId="0" applyAlignment="1" applyBorder="1" applyFont="1">
      <alignment shrinkToFit="0" vertical="center" wrapText="0"/>
    </xf>
    <xf borderId="110" fillId="0" fontId="4" numFmtId="0" xfId="0" applyAlignment="1" applyBorder="1" applyFont="1">
      <alignment vertical="center"/>
    </xf>
    <xf borderId="97" fillId="0" fontId="4" numFmtId="0" xfId="0" applyAlignment="1" applyBorder="1" applyFont="1">
      <alignment vertical="center"/>
    </xf>
    <xf borderId="39" fillId="0" fontId="27" numFmtId="0" xfId="0" applyAlignment="1" applyBorder="1" applyFont="1">
      <alignment horizontal="center" shrinkToFit="0" vertical="center" wrapText="0"/>
    </xf>
    <xf borderId="94" fillId="0" fontId="27" numFmtId="0" xfId="0" applyAlignment="1" applyBorder="1" applyFont="1">
      <alignment horizontal="center" shrinkToFit="0" vertical="center" wrapText="0"/>
    </xf>
    <xf borderId="95" fillId="0" fontId="27" numFmtId="0" xfId="0" applyAlignment="1" applyBorder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75"/>
    <col customWidth="1" min="2" max="2" width="9.75"/>
    <col customWidth="1" min="3" max="3" width="4.5"/>
    <col customWidth="1" min="4" max="4" width="19.5"/>
    <col customWidth="1" min="5" max="5" width="15.0"/>
    <col customWidth="1" min="6" max="6" width="10.25"/>
    <col customWidth="1" min="7" max="7" width="9.88"/>
    <col customWidth="1" min="8" max="8" width="11.0"/>
    <col customWidth="1" min="9" max="9" width="3.25"/>
    <col customWidth="1" min="11" max="11" width="34.13"/>
    <col customWidth="1" min="13" max="13" width="2.75"/>
    <col customWidth="1" min="15" max="15" width="25.88"/>
    <col customWidth="1" min="16" max="16" width="39.88"/>
  </cols>
  <sheetData>
    <row r="1" ht="16.5" customHeight="1">
      <c r="B1" s="1" t="s">
        <v>0</v>
      </c>
    </row>
    <row r="2" ht="16.5" customHeight="1"/>
    <row r="3" ht="16.5" customHeight="1">
      <c r="B3" s="2" t="s">
        <v>1</v>
      </c>
      <c r="E3" s="3"/>
      <c r="F3" s="4" t="s">
        <v>2</v>
      </c>
    </row>
    <row r="4" ht="36.75" customHeight="1">
      <c r="B4" s="5" t="s">
        <v>3</v>
      </c>
      <c r="C4" s="6"/>
      <c r="D4" s="7" t="s">
        <v>4</v>
      </c>
      <c r="E4" s="7" t="s">
        <v>5</v>
      </c>
      <c r="F4" s="7" t="s">
        <v>6</v>
      </c>
      <c r="G4" s="8" t="s">
        <v>7</v>
      </c>
      <c r="H4" s="9"/>
      <c r="J4" s="10" t="s">
        <v>8</v>
      </c>
      <c r="K4" s="11"/>
      <c r="L4" s="12"/>
    </row>
    <row r="5" ht="17.25" customHeight="1">
      <c r="B5" s="13" t="s">
        <v>9</v>
      </c>
      <c r="C5" s="14"/>
      <c r="D5" s="15" t="s">
        <v>10</v>
      </c>
      <c r="E5" s="16">
        <v>4.0</v>
      </c>
      <c r="F5" s="17"/>
      <c r="G5" s="18">
        <f>E5*F5+E6*F6+E7*F7+E8*F8+E9*F9+E10*F10+E11*F11+E12*F12</f>
        <v>0</v>
      </c>
      <c r="H5" s="19"/>
      <c r="J5" s="20"/>
      <c r="K5" s="21"/>
      <c r="L5" s="22"/>
    </row>
    <row r="6" ht="16.5" customHeight="1">
      <c r="B6" s="23"/>
      <c r="C6" s="24"/>
      <c r="D6" s="15" t="s">
        <v>11</v>
      </c>
      <c r="E6" s="16">
        <v>4.0</v>
      </c>
      <c r="F6" s="25"/>
      <c r="G6" s="26"/>
      <c r="H6" s="27"/>
      <c r="J6" s="28" t="s">
        <v>12</v>
      </c>
      <c r="K6" s="29"/>
      <c r="L6" s="30"/>
    </row>
    <row r="7" ht="16.5" customHeight="1">
      <c r="B7" s="23"/>
      <c r="C7" s="24"/>
      <c r="D7" s="15" t="s">
        <v>13</v>
      </c>
      <c r="E7" s="16">
        <v>4.0</v>
      </c>
      <c r="F7" s="25"/>
      <c r="G7" s="26"/>
      <c r="H7" s="27"/>
      <c r="J7" s="31" t="s">
        <v>14</v>
      </c>
      <c r="K7" s="11"/>
      <c r="L7" s="12"/>
    </row>
    <row r="8" ht="16.5" customHeight="1">
      <c r="B8" s="23"/>
      <c r="C8" s="24"/>
      <c r="D8" s="15" t="s">
        <v>15</v>
      </c>
      <c r="E8" s="16">
        <v>4.0</v>
      </c>
      <c r="F8" s="25"/>
      <c r="G8" s="26"/>
      <c r="H8" s="27"/>
      <c r="J8" s="32"/>
      <c r="K8" s="33"/>
      <c r="L8" s="34"/>
    </row>
    <row r="9" ht="16.5" customHeight="1">
      <c r="B9" s="23"/>
      <c r="C9" s="24"/>
      <c r="D9" s="15" t="s">
        <v>16</v>
      </c>
      <c r="E9" s="16">
        <v>4.0</v>
      </c>
      <c r="F9" s="25"/>
      <c r="G9" s="26"/>
      <c r="H9" s="27"/>
      <c r="J9" s="35" t="s">
        <v>17</v>
      </c>
      <c r="K9" s="11"/>
      <c r="L9" s="12"/>
    </row>
    <row r="10" ht="16.5" customHeight="1">
      <c r="B10" s="23"/>
      <c r="C10" s="24"/>
      <c r="D10" s="15" t="s">
        <v>18</v>
      </c>
      <c r="E10" s="16">
        <v>4.0</v>
      </c>
      <c r="F10" s="25"/>
      <c r="G10" s="26"/>
      <c r="H10" s="27"/>
      <c r="J10" s="32"/>
      <c r="K10" s="33"/>
      <c r="L10" s="34"/>
    </row>
    <row r="11" ht="16.5" customHeight="1">
      <c r="B11" s="23"/>
      <c r="C11" s="24"/>
      <c r="D11" s="15" t="s">
        <v>19</v>
      </c>
      <c r="E11" s="16">
        <v>4.0</v>
      </c>
      <c r="F11" s="25"/>
      <c r="G11" s="26"/>
      <c r="H11" s="27"/>
      <c r="J11" s="36" t="s">
        <v>20</v>
      </c>
      <c r="K11" s="37"/>
      <c r="L11" s="9"/>
    </row>
    <row r="12" ht="26.25" customHeight="1">
      <c r="B12" s="20"/>
      <c r="C12" s="38"/>
      <c r="D12" s="15" t="s">
        <v>21</v>
      </c>
      <c r="E12" s="16">
        <v>1.0</v>
      </c>
      <c r="F12" s="25"/>
      <c r="G12" s="39"/>
      <c r="H12" s="22"/>
      <c r="J12" s="40" t="s">
        <v>22</v>
      </c>
      <c r="K12" s="41" t="s">
        <v>23</v>
      </c>
      <c r="L12" s="42"/>
    </row>
    <row r="13" ht="28.5" customHeight="1">
      <c r="B13" s="43" t="s">
        <v>24</v>
      </c>
      <c r="C13" s="44"/>
      <c r="D13" s="45" t="s">
        <v>25</v>
      </c>
      <c r="E13" s="46">
        <v>2.0</v>
      </c>
      <c r="F13" s="17"/>
      <c r="G13" s="47">
        <f>E13*F13</f>
        <v>0</v>
      </c>
      <c r="H13" s="42"/>
      <c r="J13" s="48" t="s">
        <v>26</v>
      </c>
      <c r="K13" s="49" t="s">
        <v>27</v>
      </c>
      <c r="L13" s="42"/>
    </row>
    <row r="14" ht="17.25" customHeight="1">
      <c r="B14" s="50" t="s">
        <v>28</v>
      </c>
      <c r="C14" s="14"/>
      <c r="D14" s="51" t="s">
        <v>29</v>
      </c>
      <c r="E14" s="52">
        <v>1.0</v>
      </c>
      <c r="F14" s="17"/>
      <c r="G14" s="53">
        <f>E14*F14+E15*F15+E16*F16</f>
        <v>0</v>
      </c>
      <c r="H14" s="19"/>
      <c r="J14" s="48" t="s">
        <v>30</v>
      </c>
      <c r="K14" s="49" t="s">
        <v>31</v>
      </c>
      <c r="L14" s="42"/>
    </row>
    <row r="15" ht="16.5" customHeight="1">
      <c r="B15" s="23"/>
      <c r="C15" s="24"/>
      <c r="D15" s="51" t="s">
        <v>32</v>
      </c>
      <c r="E15" s="52">
        <v>1.0</v>
      </c>
      <c r="F15" s="17"/>
      <c r="G15" s="26"/>
      <c r="H15" s="27"/>
      <c r="J15" s="54" t="s">
        <v>33</v>
      </c>
      <c r="K15" s="55" t="s">
        <v>34</v>
      </c>
      <c r="L15" s="56"/>
    </row>
    <row r="16" ht="16.5" customHeight="1">
      <c r="B16" s="23"/>
      <c r="C16" s="24"/>
      <c r="D16" s="51" t="s">
        <v>35</v>
      </c>
      <c r="E16" s="52">
        <v>1.0</v>
      </c>
      <c r="F16" s="17"/>
      <c r="G16" s="39"/>
      <c r="H16" s="22"/>
      <c r="J16" s="57" t="s">
        <v>36</v>
      </c>
      <c r="K16" s="58" t="s">
        <v>37</v>
      </c>
      <c r="L16" s="9"/>
    </row>
    <row r="17" ht="17.25" customHeight="1">
      <c r="B17" s="59" t="s">
        <v>38</v>
      </c>
      <c r="C17" s="14"/>
      <c r="D17" s="60" t="s">
        <v>29</v>
      </c>
      <c r="E17" s="61">
        <v>7.0</v>
      </c>
      <c r="F17" s="17"/>
      <c r="G17" s="62">
        <f>E17*F17+E18*F18+E19*F19+E20*F20+E21*F21</f>
        <v>0</v>
      </c>
      <c r="H17" s="19"/>
      <c r="J17" s="48" t="s">
        <v>39</v>
      </c>
      <c r="K17" s="63" t="s">
        <v>40</v>
      </c>
      <c r="L17" s="42"/>
    </row>
    <row r="18" ht="16.5" customHeight="1">
      <c r="B18" s="23"/>
      <c r="C18" s="24"/>
      <c r="D18" s="60" t="s">
        <v>32</v>
      </c>
      <c r="E18" s="61">
        <v>7.0</v>
      </c>
      <c r="F18" s="17"/>
      <c r="G18" s="26"/>
      <c r="H18" s="27"/>
      <c r="J18" s="48" t="s">
        <v>41</v>
      </c>
      <c r="K18" s="63" t="s">
        <v>42</v>
      </c>
      <c r="L18" s="42"/>
    </row>
    <row r="19" ht="16.5" customHeight="1">
      <c r="B19" s="23"/>
      <c r="C19" s="24"/>
      <c r="D19" s="60" t="s">
        <v>43</v>
      </c>
      <c r="E19" s="61">
        <v>7.0</v>
      </c>
      <c r="F19" s="17"/>
      <c r="G19" s="26"/>
      <c r="H19" s="27"/>
      <c r="J19" s="48" t="s">
        <v>44</v>
      </c>
      <c r="K19" s="63" t="s">
        <v>45</v>
      </c>
      <c r="L19" s="42"/>
    </row>
    <row r="20" ht="16.5" customHeight="1">
      <c r="B20" s="23"/>
      <c r="C20" s="24"/>
      <c r="D20" s="60" t="s">
        <v>25</v>
      </c>
      <c r="E20" s="61">
        <v>7.0</v>
      </c>
      <c r="F20" s="17"/>
      <c r="G20" s="26"/>
      <c r="H20" s="27"/>
      <c r="J20" s="48" t="s">
        <v>46</v>
      </c>
      <c r="K20" s="63" t="s">
        <v>47</v>
      </c>
      <c r="L20" s="42"/>
    </row>
    <row r="21" ht="17.25" customHeight="1">
      <c r="B21" s="20"/>
      <c r="C21" s="38"/>
      <c r="D21" s="60" t="s">
        <v>48</v>
      </c>
      <c r="E21" s="61">
        <v>14.0</v>
      </c>
      <c r="F21" s="17"/>
      <c r="G21" s="39"/>
      <c r="H21" s="22"/>
      <c r="J21" s="48" t="s">
        <v>49</v>
      </c>
      <c r="K21" s="63" t="s">
        <v>50</v>
      </c>
      <c r="L21" s="42"/>
    </row>
    <row r="22" ht="17.25" customHeight="1">
      <c r="B22" s="64" t="s">
        <v>51</v>
      </c>
      <c r="C22" s="14"/>
      <c r="D22" s="65" t="s">
        <v>29</v>
      </c>
      <c r="E22" s="66">
        <v>20.0</v>
      </c>
      <c r="F22" s="17"/>
      <c r="G22" s="67">
        <f>E22*F22+E23*F23+E24*F24+E25*F25+E26*F26+E27*F27</f>
        <v>0</v>
      </c>
      <c r="H22" s="19"/>
      <c r="J22" s="48" t="s">
        <v>52</v>
      </c>
      <c r="K22" s="63" t="s">
        <v>53</v>
      </c>
      <c r="L22" s="42"/>
    </row>
    <row r="23" ht="16.5" customHeight="1">
      <c r="B23" s="23"/>
      <c r="C23" s="24"/>
      <c r="D23" s="65" t="s">
        <v>32</v>
      </c>
      <c r="E23" s="66">
        <v>20.0</v>
      </c>
      <c r="F23" s="17"/>
      <c r="G23" s="26"/>
      <c r="H23" s="27"/>
      <c r="J23" s="48" t="s">
        <v>54</v>
      </c>
      <c r="K23" s="63" t="s">
        <v>55</v>
      </c>
      <c r="L23" s="42"/>
    </row>
    <row r="24" ht="16.5" customHeight="1">
      <c r="B24" s="23"/>
      <c r="C24" s="24"/>
      <c r="D24" s="65" t="s">
        <v>43</v>
      </c>
      <c r="E24" s="66">
        <v>20.0</v>
      </c>
      <c r="F24" s="17"/>
      <c r="G24" s="26"/>
      <c r="H24" s="27"/>
      <c r="J24" s="54" t="s">
        <v>56</v>
      </c>
      <c r="K24" s="68" t="s">
        <v>57</v>
      </c>
      <c r="L24" s="56"/>
    </row>
    <row r="25" ht="16.5" customHeight="1">
      <c r="B25" s="23"/>
      <c r="C25" s="24"/>
      <c r="D25" s="65" t="s">
        <v>25</v>
      </c>
      <c r="E25" s="66">
        <v>20.0</v>
      </c>
      <c r="F25" s="17"/>
      <c r="G25" s="26"/>
      <c r="H25" s="27"/>
      <c r="J25" s="69" t="s">
        <v>58</v>
      </c>
      <c r="K25" s="70" t="s">
        <v>59</v>
      </c>
      <c r="L25" s="27"/>
    </row>
    <row r="26" ht="17.25" customHeight="1">
      <c r="B26" s="23"/>
      <c r="C26" s="24"/>
      <c r="D26" s="65" t="s">
        <v>60</v>
      </c>
      <c r="E26" s="66">
        <v>40.0</v>
      </c>
      <c r="F26" s="17"/>
      <c r="G26" s="26"/>
      <c r="H26" s="27"/>
      <c r="J26" s="71"/>
      <c r="L26" s="27"/>
    </row>
    <row r="27" ht="17.25" customHeight="1">
      <c r="B27" s="20"/>
      <c r="C27" s="38"/>
      <c r="D27" s="72" t="s">
        <v>61</v>
      </c>
      <c r="E27" s="66">
        <v>75.0</v>
      </c>
      <c r="F27" s="17"/>
      <c r="G27" s="39"/>
      <c r="H27" s="22"/>
      <c r="J27" s="73"/>
      <c r="K27" s="33"/>
      <c r="L27" s="34"/>
    </row>
    <row r="28" ht="17.25" customHeight="1">
      <c r="B28" s="74" t="s">
        <v>62</v>
      </c>
      <c r="C28" s="14"/>
      <c r="D28" s="75" t="s">
        <v>29</v>
      </c>
      <c r="E28" s="76">
        <v>375.0</v>
      </c>
      <c r="F28" s="17"/>
      <c r="G28" s="77">
        <f>E28*F28+E29*F29+E30*F30+E31*F31</f>
        <v>0</v>
      </c>
      <c r="H28" s="19"/>
    </row>
    <row r="29" ht="16.5" customHeight="1">
      <c r="B29" s="23"/>
      <c r="C29" s="24"/>
      <c r="D29" s="75" t="s">
        <v>32</v>
      </c>
      <c r="E29" s="76">
        <v>375.0</v>
      </c>
      <c r="F29" s="17"/>
      <c r="G29" s="26"/>
      <c r="H29" s="27"/>
      <c r="J29" s="78" t="s">
        <v>63</v>
      </c>
      <c r="K29" s="79"/>
      <c r="L29" s="44"/>
    </row>
    <row r="30" ht="16.5" customHeight="1">
      <c r="B30" s="23"/>
      <c r="C30" s="24"/>
      <c r="D30" s="75" t="s">
        <v>43</v>
      </c>
      <c r="E30" s="76">
        <v>375.0</v>
      </c>
      <c r="F30" s="17"/>
      <c r="G30" s="26"/>
      <c r="H30" s="27"/>
      <c r="J30" s="80" t="s">
        <v>64</v>
      </c>
      <c r="K30" s="80" t="s">
        <v>23</v>
      </c>
      <c r="L30" s="80" t="s">
        <v>22</v>
      </c>
    </row>
    <row r="31" ht="16.5" customHeight="1">
      <c r="B31" s="23"/>
      <c r="C31" s="24"/>
      <c r="D31" s="75" t="s">
        <v>25</v>
      </c>
      <c r="E31" s="76">
        <v>113.0</v>
      </c>
      <c r="F31" s="17"/>
      <c r="G31" s="26"/>
      <c r="H31" s="27"/>
      <c r="J31" s="81" t="s">
        <v>65</v>
      </c>
      <c r="K31" s="81" t="s">
        <v>66</v>
      </c>
      <c r="L31" s="82" t="s">
        <v>49</v>
      </c>
    </row>
    <row r="32" ht="17.25" customHeight="1">
      <c r="B32" s="20"/>
      <c r="C32" s="38"/>
      <c r="D32" s="75" t="s">
        <v>67</v>
      </c>
      <c r="E32" s="76" t="s">
        <v>68</v>
      </c>
      <c r="F32" s="25"/>
      <c r="G32" s="39"/>
      <c r="H32" s="22"/>
      <c r="J32" s="83" t="s">
        <v>69</v>
      </c>
      <c r="K32" s="84" t="s">
        <v>70</v>
      </c>
      <c r="L32" s="85"/>
    </row>
    <row r="33" ht="17.25" customHeight="1">
      <c r="B33" s="86" t="s">
        <v>71</v>
      </c>
      <c r="C33" s="14"/>
      <c r="D33" s="87" t="s">
        <v>72</v>
      </c>
      <c r="E33" s="88">
        <v>1.0</v>
      </c>
      <c r="F33" s="25"/>
      <c r="G33" s="89">
        <f>E33*F33+E34*F34+E35*F35+E36*F36+E37*F37+E38*F38+E39*F39+E40*F40</f>
        <v>0</v>
      </c>
      <c r="H33" s="19"/>
      <c r="J33" s="90"/>
      <c r="K33" s="84" t="s">
        <v>73</v>
      </c>
      <c r="L33" s="90"/>
    </row>
    <row r="34" ht="16.5" customHeight="1">
      <c r="B34" s="23"/>
      <c r="C34" s="24"/>
      <c r="D34" s="87" t="s">
        <v>74</v>
      </c>
      <c r="E34" s="88">
        <v>3.0</v>
      </c>
      <c r="F34" s="25"/>
      <c r="G34" s="26"/>
      <c r="H34" s="27"/>
      <c r="J34" s="91" t="s">
        <v>64</v>
      </c>
      <c r="K34" s="91" t="s">
        <v>23</v>
      </c>
      <c r="L34" s="92" t="s">
        <v>75</v>
      </c>
    </row>
    <row r="35" ht="16.5" customHeight="1">
      <c r="B35" s="23"/>
      <c r="C35" s="24"/>
      <c r="D35" s="87" t="s">
        <v>76</v>
      </c>
      <c r="E35" s="88">
        <v>6.0</v>
      </c>
      <c r="F35" s="25"/>
      <c r="G35" s="26"/>
      <c r="H35" s="27"/>
      <c r="J35" s="93" t="s">
        <v>49</v>
      </c>
      <c r="K35" s="94" t="s">
        <v>77</v>
      </c>
      <c r="L35" s="95" t="s">
        <v>78</v>
      </c>
    </row>
    <row r="36" ht="16.5" customHeight="1">
      <c r="B36" s="23"/>
      <c r="C36" s="24"/>
      <c r="D36" s="87" t="s">
        <v>79</v>
      </c>
      <c r="E36" s="88">
        <v>12.0</v>
      </c>
      <c r="F36" s="25"/>
      <c r="G36" s="26"/>
      <c r="H36" s="27"/>
      <c r="J36" s="96"/>
      <c r="K36" s="97" t="s">
        <v>80</v>
      </c>
      <c r="L36" s="96"/>
    </row>
    <row r="37" ht="17.25" customHeight="1">
      <c r="B37" s="23"/>
      <c r="C37" s="24"/>
      <c r="D37" s="87" t="s">
        <v>81</v>
      </c>
      <c r="E37" s="88">
        <v>24.0</v>
      </c>
      <c r="F37" s="25"/>
      <c r="G37" s="26"/>
      <c r="H37" s="27"/>
      <c r="J37" s="96"/>
      <c r="K37" s="97" t="s">
        <v>82</v>
      </c>
      <c r="L37" s="96"/>
    </row>
    <row r="38" ht="17.25" customHeight="1">
      <c r="B38" s="23"/>
      <c r="C38" s="24"/>
      <c r="D38" s="87" t="s">
        <v>83</v>
      </c>
      <c r="E38" s="98">
        <v>24.0</v>
      </c>
      <c r="F38" s="99"/>
      <c r="G38" s="26"/>
      <c r="H38" s="27"/>
      <c r="J38" s="100"/>
      <c r="K38" s="101" t="s">
        <v>84</v>
      </c>
      <c r="L38" s="100"/>
    </row>
    <row r="39" ht="17.25" customHeight="1">
      <c r="B39" s="23"/>
      <c r="C39" s="24"/>
      <c r="D39" s="87" t="s">
        <v>85</v>
      </c>
      <c r="E39" s="98">
        <v>24.0</v>
      </c>
      <c r="F39" s="99"/>
      <c r="G39" s="26"/>
      <c r="H39" s="27"/>
      <c r="J39" s="102" t="s">
        <v>86</v>
      </c>
      <c r="K39" s="103" t="s">
        <v>87</v>
      </c>
      <c r="L39" s="95" t="s">
        <v>88</v>
      </c>
    </row>
    <row r="40" ht="17.25" customHeight="1">
      <c r="B40" s="20"/>
      <c r="C40" s="38"/>
      <c r="D40" s="87" t="s">
        <v>89</v>
      </c>
      <c r="E40" s="98">
        <v>24.0</v>
      </c>
      <c r="F40" s="99"/>
      <c r="G40" s="39"/>
      <c r="H40" s="22"/>
      <c r="J40" s="104"/>
      <c r="K40" s="105" t="s">
        <v>90</v>
      </c>
      <c r="L40" s="96"/>
    </row>
    <row r="41" ht="16.5" customHeight="1">
      <c r="B41" s="106" t="s">
        <v>91</v>
      </c>
      <c r="C41" s="107"/>
      <c r="D41" s="14"/>
      <c r="E41" s="108">
        <f>SUM(G5:H40)</f>
        <v>0</v>
      </c>
      <c r="F41" s="107"/>
      <c r="G41" s="107"/>
      <c r="H41" s="19"/>
      <c r="J41" s="109" t="s">
        <v>92</v>
      </c>
      <c r="K41" s="105" t="s">
        <v>93</v>
      </c>
      <c r="L41" s="96"/>
    </row>
    <row r="42" ht="16.5" customHeight="1">
      <c r="B42" s="32"/>
      <c r="C42" s="33"/>
      <c r="D42" s="110"/>
      <c r="E42" s="111"/>
      <c r="F42" s="33"/>
      <c r="G42" s="33"/>
      <c r="H42" s="34"/>
      <c r="J42" s="100"/>
      <c r="K42" s="112" t="s">
        <v>94</v>
      </c>
      <c r="L42" s="100"/>
    </row>
    <row r="43" ht="16.5" customHeight="1">
      <c r="B43" s="3"/>
      <c r="C43" s="3"/>
      <c r="D43" s="113"/>
      <c r="E43" s="3"/>
      <c r="F43" s="3"/>
      <c r="G43" s="3"/>
      <c r="H43" s="3"/>
    </row>
    <row r="44" ht="16.5" customHeight="1">
      <c r="B44" s="114" t="s">
        <v>95</v>
      </c>
    </row>
    <row r="45" ht="16.5" customHeight="1">
      <c r="B45" s="115"/>
      <c r="C45" s="115"/>
      <c r="D45" s="115"/>
      <c r="E45" s="115"/>
      <c r="F45" s="115"/>
      <c r="G45" s="115"/>
      <c r="H45" s="115"/>
    </row>
    <row r="46" ht="16.5" customHeight="1">
      <c r="B46" s="116" t="s">
        <v>96</v>
      </c>
      <c r="C46" s="117"/>
      <c r="D46" s="118" t="s">
        <v>97</v>
      </c>
      <c r="E46" s="119" t="s">
        <v>98</v>
      </c>
      <c r="F46" s="119" t="s">
        <v>99</v>
      </c>
      <c r="G46" s="120" t="s">
        <v>100</v>
      </c>
      <c r="H46" s="121" t="s">
        <v>101</v>
      </c>
    </row>
    <row r="47" ht="16.5" customHeight="1">
      <c r="B47" s="122" t="s">
        <v>102</v>
      </c>
      <c r="C47" s="123"/>
      <c r="D47" s="124">
        <v>3.0</v>
      </c>
      <c r="E47" s="124">
        <v>300.0</v>
      </c>
      <c r="F47" s="124"/>
      <c r="G47" s="125">
        <f t="shared" ref="G47:G50" si="1">D47*F47</f>
        <v>0</v>
      </c>
      <c r="H47" s="126">
        <f t="shared" ref="H47:H50" si="2">E47*F47</f>
        <v>0</v>
      </c>
    </row>
    <row r="48" ht="16.5" customHeight="1">
      <c r="B48" s="127"/>
      <c r="C48" s="24"/>
      <c r="D48" s="128">
        <v>33.0</v>
      </c>
      <c r="E48" s="128">
        <v>3000.0</v>
      </c>
      <c r="F48" s="128"/>
      <c r="G48" s="129">
        <f t="shared" si="1"/>
        <v>0</v>
      </c>
      <c r="H48" s="130">
        <f t="shared" si="2"/>
        <v>0</v>
      </c>
    </row>
    <row r="49" ht="16.5" customHeight="1">
      <c r="B49" s="127"/>
      <c r="C49" s="24"/>
      <c r="D49" s="131">
        <v>22.0</v>
      </c>
      <c r="E49" s="131">
        <v>2000.0</v>
      </c>
      <c r="F49" s="131"/>
      <c r="G49" s="132">
        <f t="shared" si="1"/>
        <v>0</v>
      </c>
      <c r="H49" s="133">
        <f t="shared" si="2"/>
        <v>0</v>
      </c>
    </row>
    <row r="50" ht="16.5" customHeight="1">
      <c r="B50" s="134"/>
      <c r="C50" s="38"/>
      <c r="D50" s="135">
        <v>44.0</v>
      </c>
      <c r="E50" s="136">
        <v>3000.0</v>
      </c>
      <c r="F50" s="136"/>
      <c r="G50" s="137">
        <f t="shared" si="1"/>
        <v>0</v>
      </c>
      <c r="H50" s="138">
        <f t="shared" si="2"/>
        <v>0</v>
      </c>
    </row>
    <row r="51" ht="16.5" customHeight="1">
      <c r="B51" s="139" t="s">
        <v>103</v>
      </c>
      <c r="C51" s="140"/>
      <c r="D51" s="141" t="s">
        <v>104</v>
      </c>
      <c r="E51" s="142">
        <v>3000.0</v>
      </c>
      <c r="F51" s="143">
        <v>0.0</v>
      </c>
      <c r="G51" s="144" t="s">
        <v>104</v>
      </c>
      <c r="H51" s="145">
        <v>0.0</v>
      </c>
    </row>
    <row r="52" ht="16.5" customHeight="1">
      <c r="B52" s="146" t="s">
        <v>105</v>
      </c>
      <c r="C52" s="147"/>
      <c r="D52" s="147"/>
      <c r="E52" s="148">
        <f>D47*F47+D48*F48+D49*F49+D50*F50</f>
        <v>0</v>
      </c>
      <c r="F52" s="149"/>
      <c r="G52" s="149"/>
      <c r="H52" s="150"/>
    </row>
    <row r="53" ht="16.5" customHeight="1">
      <c r="B53" s="151" t="s">
        <v>106</v>
      </c>
      <c r="C53" s="152"/>
      <c r="D53" s="152"/>
      <c r="E53" s="153">
        <f>SUM(H47:H51)</f>
        <v>0</v>
      </c>
      <c r="F53" s="152"/>
      <c r="G53" s="152"/>
      <c r="H53" s="154"/>
    </row>
    <row r="54" ht="16.5" customHeight="1">
      <c r="B54" s="155"/>
      <c r="C54" s="115"/>
      <c r="D54" s="115"/>
      <c r="E54" s="156"/>
      <c r="F54" s="115"/>
      <c r="G54" s="115"/>
      <c r="H54" s="157"/>
    </row>
    <row r="55" ht="16.5" customHeight="1">
      <c r="B55" s="3"/>
      <c r="C55" s="3"/>
      <c r="D55" s="113"/>
      <c r="E55" s="3"/>
      <c r="F55" s="3"/>
      <c r="G55" s="3"/>
      <c r="H55" s="3"/>
    </row>
    <row r="56" ht="16.5" customHeight="1">
      <c r="B56" s="3"/>
      <c r="C56" s="3"/>
      <c r="D56" s="113"/>
      <c r="E56" s="3"/>
      <c r="F56" s="3"/>
      <c r="G56" s="3"/>
      <c r="H56" s="3"/>
    </row>
    <row r="57" ht="16.5" customHeight="1">
      <c r="B57" s="3"/>
      <c r="C57" s="3"/>
      <c r="D57" s="113"/>
      <c r="E57" s="3"/>
      <c r="F57" s="3"/>
      <c r="G57" s="3"/>
      <c r="H57" s="3"/>
    </row>
    <row r="58" ht="16.5" customHeight="1">
      <c r="B58" s="3"/>
      <c r="C58" s="3"/>
      <c r="D58" s="113"/>
      <c r="E58" s="3"/>
      <c r="F58" s="3"/>
      <c r="G58" s="3"/>
      <c r="H58" s="3"/>
    </row>
    <row r="59" ht="16.5" customHeight="1">
      <c r="B59" s="3"/>
      <c r="C59" s="3"/>
      <c r="D59" s="113"/>
      <c r="E59" s="3"/>
      <c r="F59" s="3"/>
      <c r="G59" s="3"/>
      <c r="H59" s="3"/>
    </row>
    <row r="60" ht="16.5" customHeight="1">
      <c r="B60" s="3"/>
      <c r="C60" s="3"/>
      <c r="D60" s="113"/>
      <c r="E60" s="3"/>
      <c r="F60" s="3"/>
      <c r="G60" s="3"/>
      <c r="H60" s="3"/>
    </row>
    <row r="61" ht="16.5" customHeight="1">
      <c r="B61" s="3"/>
      <c r="C61" s="3"/>
      <c r="D61" s="113"/>
      <c r="E61" s="3"/>
      <c r="F61" s="3"/>
      <c r="G61" s="3"/>
      <c r="H61" s="3"/>
    </row>
    <row r="62" ht="16.5" customHeight="1">
      <c r="B62" s="3"/>
      <c r="C62" s="3"/>
      <c r="D62" s="113"/>
      <c r="E62" s="3"/>
      <c r="F62" s="3"/>
      <c r="G62" s="3"/>
      <c r="H62" s="3"/>
    </row>
    <row r="63" ht="16.5" customHeight="1">
      <c r="B63" s="3"/>
      <c r="C63" s="3"/>
      <c r="D63" s="113"/>
      <c r="E63" s="3"/>
      <c r="F63" s="3"/>
      <c r="G63" s="3"/>
      <c r="H63" s="3"/>
    </row>
    <row r="64" ht="16.5" customHeight="1">
      <c r="B64" s="3"/>
      <c r="C64" s="3"/>
      <c r="D64" s="113"/>
      <c r="E64" s="3"/>
      <c r="F64" s="3"/>
      <c r="G64" s="3"/>
      <c r="H64" s="3"/>
    </row>
    <row r="65" ht="16.5" customHeight="1">
      <c r="B65" s="3"/>
      <c r="C65" s="3"/>
      <c r="D65" s="113"/>
      <c r="E65" s="3"/>
      <c r="F65" s="3"/>
      <c r="G65" s="3"/>
      <c r="H65" s="3"/>
    </row>
    <row r="66" ht="16.5" customHeight="1">
      <c r="B66" s="3"/>
      <c r="C66" s="3"/>
      <c r="D66" s="113"/>
      <c r="E66" s="3"/>
      <c r="F66" s="3"/>
      <c r="G66" s="3"/>
      <c r="H66" s="3"/>
    </row>
    <row r="67" ht="16.5" customHeight="1">
      <c r="B67" s="3"/>
      <c r="C67" s="3"/>
      <c r="D67" s="113"/>
      <c r="E67" s="3"/>
      <c r="F67" s="3"/>
      <c r="G67" s="3"/>
      <c r="H67" s="3"/>
    </row>
    <row r="68" ht="16.5" customHeight="1">
      <c r="B68" s="3"/>
      <c r="C68" s="3"/>
      <c r="D68" s="113"/>
      <c r="E68" s="3"/>
      <c r="F68" s="3"/>
      <c r="G68" s="3"/>
      <c r="H68" s="3"/>
    </row>
    <row r="69" ht="16.5" customHeight="1">
      <c r="B69" s="3"/>
      <c r="C69" s="3"/>
      <c r="D69" s="113"/>
      <c r="E69" s="3"/>
      <c r="F69" s="3"/>
      <c r="G69" s="3"/>
      <c r="H69" s="3"/>
    </row>
    <row r="70" ht="16.5" customHeight="1">
      <c r="B70" s="3"/>
      <c r="C70" s="3"/>
      <c r="D70" s="113"/>
      <c r="E70" s="3"/>
      <c r="F70" s="3"/>
      <c r="G70" s="3"/>
      <c r="H70" s="3"/>
    </row>
    <row r="71" ht="16.5" customHeight="1">
      <c r="B71" s="3"/>
      <c r="C71" s="3"/>
      <c r="D71" s="113"/>
      <c r="E71" s="3"/>
      <c r="F71" s="3"/>
      <c r="G71" s="3"/>
      <c r="H71" s="3"/>
    </row>
    <row r="72" ht="16.5" customHeight="1">
      <c r="B72" s="3"/>
      <c r="C72" s="3"/>
      <c r="D72" s="113"/>
      <c r="E72" s="3"/>
      <c r="F72" s="3"/>
      <c r="G72" s="3"/>
      <c r="H72" s="3"/>
    </row>
    <row r="73" ht="16.5" customHeight="1">
      <c r="B73" s="3"/>
      <c r="C73" s="3"/>
      <c r="D73" s="113"/>
      <c r="E73" s="3"/>
      <c r="F73" s="3"/>
      <c r="G73" s="3"/>
      <c r="H73" s="3"/>
    </row>
    <row r="74" ht="16.5" customHeight="1">
      <c r="B74" s="3"/>
      <c r="C74" s="3"/>
      <c r="D74" s="113"/>
      <c r="E74" s="3"/>
      <c r="F74" s="3"/>
      <c r="G74" s="3"/>
      <c r="H74" s="3"/>
    </row>
    <row r="75" ht="16.5" customHeight="1">
      <c r="B75" s="3"/>
      <c r="C75" s="3"/>
      <c r="D75" s="113"/>
      <c r="E75" s="3"/>
      <c r="F75" s="3"/>
      <c r="G75" s="3"/>
      <c r="H75" s="3"/>
    </row>
    <row r="76" ht="16.5" customHeight="1">
      <c r="B76" s="3"/>
      <c r="C76" s="3"/>
      <c r="D76" s="113"/>
      <c r="E76" s="3"/>
      <c r="F76" s="3"/>
      <c r="G76" s="3"/>
      <c r="H76" s="3"/>
    </row>
    <row r="77" ht="16.5" customHeight="1">
      <c r="B77" s="3"/>
      <c r="C77" s="3"/>
      <c r="D77" s="113"/>
      <c r="E77" s="3"/>
      <c r="F77" s="3"/>
      <c r="G77" s="3"/>
      <c r="H77" s="3"/>
    </row>
    <row r="78" ht="16.5" customHeight="1">
      <c r="B78" s="3"/>
      <c r="C78" s="3"/>
      <c r="D78" s="113"/>
      <c r="E78" s="3"/>
      <c r="F78" s="3"/>
      <c r="G78" s="3"/>
      <c r="H78" s="3"/>
    </row>
    <row r="79" ht="16.5" customHeight="1">
      <c r="B79" s="3"/>
      <c r="C79" s="3"/>
      <c r="D79" s="113"/>
      <c r="E79" s="3"/>
      <c r="F79" s="3"/>
      <c r="G79" s="3"/>
      <c r="H79" s="3"/>
    </row>
    <row r="80" ht="16.5" customHeight="1">
      <c r="B80" s="3"/>
      <c r="C80" s="3"/>
      <c r="D80" s="113"/>
      <c r="E80" s="3"/>
      <c r="F80" s="3"/>
      <c r="G80" s="3"/>
      <c r="H80" s="3"/>
    </row>
    <row r="81" ht="16.5" customHeight="1">
      <c r="B81" s="3"/>
      <c r="C81" s="3"/>
      <c r="D81" s="113"/>
      <c r="E81" s="3"/>
      <c r="F81" s="3"/>
      <c r="G81" s="3"/>
      <c r="H81" s="3"/>
    </row>
    <row r="82" ht="16.5" customHeight="1">
      <c r="B82" s="3"/>
      <c r="C82" s="3"/>
      <c r="D82" s="113"/>
      <c r="E82" s="3"/>
      <c r="F82" s="3"/>
      <c r="G82" s="3"/>
      <c r="H82" s="3"/>
    </row>
    <row r="83" ht="16.5" customHeight="1">
      <c r="B83" s="3"/>
      <c r="C83" s="3"/>
      <c r="D83" s="113"/>
      <c r="E83" s="3"/>
      <c r="F83" s="3"/>
      <c r="G83" s="3"/>
      <c r="H83" s="3"/>
    </row>
    <row r="84" ht="16.5" customHeight="1">
      <c r="B84" s="3"/>
      <c r="C84" s="3"/>
      <c r="D84" s="113"/>
      <c r="E84" s="3"/>
      <c r="F84" s="3"/>
      <c r="G84" s="3"/>
      <c r="H84" s="3"/>
    </row>
    <row r="85" ht="16.5" customHeight="1">
      <c r="B85" s="3"/>
      <c r="C85" s="3"/>
      <c r="D85" s="113"/>
      <c r="E85" s="3"/>
      <c r="F85" s="3"/>
      <c r="G85" s="3"/>
      <c r="H85" s="3"/>
    </row>
    <row r="86" ht="16.5" customHeight="1">
      <c r="B86" s="3"/>
      <c r="C86" s="3"/>
      <c r="D86" s="113"/>
      <c r="E86" s="3"/>
      <c r="F86" s="3"/>
      <c r="G86" s="3"/>
      <c r="H86" s="3"/>
    </row>
    <row r="87" ht="16.5" customHeight="1">
      <c r="B87" s="3"/>
      <c r="C87" s="3"/>
      <c r="D87" s="113"/>
      <c r="E87" s="3"/>
      <c r="F87" s="3"/>
      <c r="G87" s="3"/>
      <c r="H87" s="3"/>
    </row>
    <row r="88" ht="16.5" customHeight="1">
      <c r="B88" s="3"/>
      <c r="C88" s="3"/>
      <c r="D88" s="113"/>
      <c r="E88" s="3"/>
      <c r="F88" s="3"/>
      <c r="G88" s="3"/>
      <c r="H88" s="3"/>
    </row>
    <row r="89" ht="16.5" customHeight="1">
      <c r="B89" s="3"/>
      <c r="C89" s="3"/>
      <c r="D89" s="113"/>
      <c r="E89" s="3"/>
      <c r="F89" s="3"/>
      <c r="G89" s="3"/>
      <c r="H89" s="3"/>
    </row>
    <row r="90" ht="16.5" customHeight="1">
      <c r="B90" s="3"/>
      <c r="C90" s="3"/>
      <c r="D90" s="113"/>
      <c r="E90" s="3"/>
      <c r="F90" s="3"/>
      <c r="G90" s="3"/>
      <c r="H90" s="3"/>
    </row>
    <row r="91" ht="16.5" customHeight="1">
      <c r="B91" s="3"/>
      <c r="C91" s="3"/>
      <c r="D91" s="113"/>
      <c r="E91" s="3"/>
      <c r="F91" s="3"/>
      <c r="G91" s="3"/>
      <c r="H91" s="3"/>
    </row>
    <row r="92" ht="16.5" customHeight="1">
      <c r="B92" s="3"/>
      <c r="C92" s="3"/>
      <c r="D92" s="113"/>
      <c r="E92" s="3"/>
      <c r="F92" s="3"/>
      <c r="G92" s="3"/>
      <c r="H92" s="3"/>
    </row>
    <row r="93" ht="16.5" customHeight="1">
      <c r="B93" s="3"/>
      <c r="C93" s="3"/>
      <c r="D93" s="113"/>
      <c r="E93" s="3"/>
      <c r="F93" s="3"/>
      <c r="G93" s="3"/>
      <c r="H93" s="3"/>
    </row>
    <row r="94" ht="16.5" customHeight="1">
      <c r="B94" s="3"/>
      <c r="C94" s="3"/>
      <c r="D94" s="113"/>
      <c r="E94" s="3"/>
      <c r="F94" s="3"/>
      <c r="G94" s="3"/>
      <c r="H94" s="3"/>
    </row>
    <row r="95" ht="16.5" customHeight="1">
      <c r="B95" s="3"/>
      <c r="C95" s="3"/>
      <c r="D95" s="113"/>
      <c r="E95" s="3"/>
      <c r="F95" s="3"/>
      <c r="G95" s="3"/>
      <c r="H95" s="3"/>
    </row>
    <row r="96" ht="16.5" customHeight="1">
      <c r="B96" s="3"/>
      <c r="C96" s="3"/>
      <c r="D96" s="113"/>
      <c r="E96" s="3"/>
      <c r="F96" s="3"/>
      <c r="G96" s="3"/>
      <c r="H96" s="3"/>
    </row>
    <row r="97" ht="16.5" customHeight="1">
      <c r="B97" s="3"/>
      <c r="C97" s="3"/>
      <c r="D97" s="113"/>
      <c r="E97" s="3"/>
      <c r="F97" s="3"/>
      <c r="G97" s="3"/>
      <c r="H97" s="3"/>
    </row>
    <row r="98" ht="16.5" customHeight="1">
      <c r="B98" s="3"/>
      <c r="C98" s="3"/>
      <c r="D98" s="113"/>
      <c r="E98" s="3"/>
      <c r="F98" s="3"/>
      <c r="G98" s="3"/>
      <c r="H98" s="3"/>
    </row>
    <row r="99" ht="16.5" customHeight="1">
      <c r="B99" s="3"/>
      <c r="C99" s="3"/>
      <c r="D99" s="113"/>
      <c r="E99" s="3"/>
      <c r="F99" s="3"/>
      <c r="G99" s="3"/>
      <c r="H99" s="3"/>
    </row>
    <row r="100" ht="16.5" customHeight="1">
      <c r="B100" s="3"/>
      <c r="C100" s="3"/>
      <c r="D100" s="113"/>
      <c r="E100" s="3"/>
      <c r="F100" s="3"/>
      <c r="G100" s="3"/>
      <c r="H100" s="3"/>
    </row>
    <row r="101" ht="16.5" customHeight="1">
      <c r="B101" s="3"/>
      <c r="C101" s="3"/>
      <c r="D101" s="113"/>
      <c r="E101" s="3"/>
      <c r="F101" s="3"/>
      <c r="G101" s="3"/>
      <c r="H101" s="3"/>
    </row>
    <row r="102" ht="16.5" customHeight="1">
      <c r="B102" s="3"/>
      <c r="C102" s="3"/>
      <c r="D102" s="113"/>
      <c r="E102" s="3"/>
      <c r="F102" s="3"/>
      <c r="G102" s="3"/>
      <c r="H102" s="3"/>
    </row>
    <row r="103" ht="16.5" customHeight="1">
      <c r="B103" s="3"/>
      <c r="C103" s="3"/>
      <c r="D103" s="113"/>
      <c r="E103" s="3"/>
      <c r="F103" s="3"/>
      <c r="G103" s="3"/>
      <c r="H103" s="3"/>
    </row>
    <row r="104" ht="16.5" customHeight="1">
      <c r="B104" s="3"/>
      <c r="C104" s="3"/>
      <c r="D104" s="113"/>
      <c r="E104" s="3"/>
      <c r="F104" s="3"/>
      <c r="G104" s="3"/>
      <c r="H104" s="3"/>
    </row>
    <row r="105" ht="16.5" customHeight="1">
      <c r="B105" s="3"/>
      <c r="C105" s="3"/>
      <c r="D105" s="113"/>
      <c r="E105" s="3"/>
      <c r="F105" s="3"/>
      <c r="G105" s="3"/>
      <c r="H105" s="3"/>
    </row>
    <row r="106" ht="16.5" customHeight="1">
      <c r="B106" s="3"/>
      <c r="C106" s="3"/>
      <c r="D106" s="113"/>
      <c r="E106" s="3"/>
      <c r="F106" s="3"/>
      <c r="G106" s="3"/>
      <c r="H106" s="3"/>
    </row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57">
    <mergeCell ref="B28:C32"/>
    <mergeCell ref="B33:C40"/>
    <mergeCell ref="B41:D42"/>
    <mergeCell ref="B47:C50"/>
    <mergeCell ref="B51:C51"/>
    <mergeCell ref="B52:D52"/>
    <mergeCell ref="B53:D54"/>
    <mergeCell ref="J35:J38"/>
    <mergeCell ref="J39:J40"/>
    <mergeCell ref="J32:J33"/>
    <mergeCell ref="G33:H40"/>
    <mergeCell ref="E41:H42"/>
    <mergeCell ref="B44:H45"/>
    <mergeCell ref="B46:C46"/>
    <mergeCell ref="E52:H52"/>
    <mergeCell ref="E53:H54"/>
    <mergeCell ref="J41:J42"/>
    <mergeCell ref="L35:L38"/>
    <mergeCell ref="L39:L42"/>
    <mergeCell ref="G5:H12"/>
    <mergeCell ref="G13:H13"/>
    <mergeCell ref="B1:H2"/>
    <mergeCell ref="B3:D3"/>
    <mergeCell ref="F3:H3"/>
    <mergeCell ref="B4:C4"/>
    <mergeCell ref="G4:H4"/>
    <mergeCell ref="B5:C12"/>
    <mergeCell ref="B13:C13"/>
    <mergeCell ref="J4:L5"/>
    <mergeCell ref="J6:L6"/>
    <mergeCell ref="J7:L8"/>
    <mergeCell ref="J9:L10"/>
    <mergeCell ref="J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J25:J27"/>
    <mergeCell ref="K25:L27"/>
    <mergeCell ref="J29:L29"/>
    <mergeCell ref="B14:C16"/>
    <mergeCell ref="G14:H16"/>
    <mergeCell ref="B17:C21"/>
    <mergeCell ref="G17:H21"/>
    <mergeCell ref="B22:C27"/>
    <mergeCell ref="G22:H27"/>
    <mergeCell ref="G28:H32"/>
    <mergeCell ref="L31:L33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showGridLines="0" workbookViewId="0"/>
  </sheetViews>
  <sheetFormatPr customHeight="1" defaultColWidth="12.63" defaultRowHeight="15.0"/>
  <cols>
    <col customWidth="1" min="3" max="3" width="25.88"/>
    <col customWidth="1" min="4" max="4" width="43.88"/>
    <col customWidth="1" min="5" max="5" width="3.5"/>
    <col customWidth="1" min="7" max="7" width="24.5"/>
    <col customWidth="1" min="8" max="8" width="20.25"/>
    <col customWidth="1" min="9" max="9" width="2.25"/>
    <col customWidth="1" min="11" max="11" width="18.38"/>
    <col customWidth="1" min="12" max="12" width="21.75"/>
  </cols>
  <sheetData>
    <row r="3">
      <c r="B3" s="10" t="s">
        <v>107</v>
      </c>
      <c r="C3" s="11"/>
      <c r="D3" s="12"/>
      <c r="F3" s="10" t="s">
        <v>108</v>
      </c>
      <c r="G3" s="11"/>
      <c r="H3" s="12"/>
      <c r="J3" s="10" t="s">
        <v>109</v>
      </c>
      <c r="K3" s="11"/>
      <c r="L3" s="12"/>
    </row>
    <row r="4">
      <c r="B4" s="20"/>
      <c r="C4" s="21"/>
      <c r="D4" s="22"/>
      <c r="F4" s="32"/>
      <c r="G4" s="33"/>
      <c r="H4" s="34"/>
      <c r="J4" s="32"/>
      <c r="K4" s="33"/>
      <c r="L4" s="34"/>
    </row>
    <row r="5" ht="31.5" customHeight="1">
      <c r="B5" s="158" t="s">
        <v>110</v>
      </c>
      <c r="C5" s="158" t="s">
        <v>23</v>
      </c>
      <c r="D5" s="158" t="s">
        <v>111</v>
      </c>
      <c r="F5" s="159" t="s">
        <v>64</v>
      </c>
      <c r="G5" s="159" t="s">
        <v>23</v>
      </c>
      <c r="H5" s="159" t="s">
        <v>112</v>
      </c>
      <c r="J5" s="158" t="s">
        <v>64</v>
      </c>
      <c r="K5" s="158" t="s">
        <v>23</v>
      </c>
      <c r="L5" s="158" t="s">
        <v>113</v>
      </c>
    </row>
    <row r="6" ht="22.5" customHeight="1">
      <c r="B6" s="160" t="s">
        <v>114</v>
      </c>
      <c r="C6" s="161" t="s">
        <v>115</v>
      </c>
      <c r="D6" s="162" t="s">
        <v>116</v>
      </c>
      <c r="F6" s="163" t="s">
        <v>65</v>
      </c>
      <c r="G6" s="164" t="s">
        <v>117</v>
      </c>
      <c r="H6" s="165">
        <v>0.002</v>
      </c>
      <c r="J6" s="166" t="s">
        <v>118</v>
      </c>
      <c r="K6" s="167" t="s">
        <v>119</v>
      </c>
      <c r="L6" s="168" t="s">
        <v>120</v>
      </c>
    </row>
    <row r="7" ht="22.5" customHeight="1">
      <c r="B7" s="160" t="s">
        <v>114</v>
      </c>
      <c r="C7" s="161" t="s">
        <v>121</v>
      </c>
      <c r="D7" s="162" t="s">
        <v>116</v>
      </c>
      <c r="F7" s="169" t="s">
        <v>65</v>
      </c>
      <c r="G7" s="170" t="s">
        <v>122</v>
      </c>
      <c r="H7" s="171">
        <v>0.002</v>
      </c>
      <c r="J7" s="96"/>
      <c r="K7" s="167" t="s">
        <v>123</v>
      </c>
      <c r="L7" s="168" t="s">
        <v>124</v>
      </c>
    </row>
    <row r="8" ht="22.5" customHeight="1">
      <c r="B8" s="160" t="s">
        <v>125</v>
      </c>
      <c r="C8" s="161" t="s">
        <v>126</v>
      </c>
      <c r="D8" s="162" t="s">
        <v>127</v>
      </c>
      <c r="F8" s="169" t="s">
        <v>65</v>
      </c>
      <c r="G8" s="170" t="s">
        <v>128</v>
      </c>
      <c r="H8" s="171">
        <v>0.002</v>
      </c>
      <c r="J8" s="96"/>
      <c r="K8" s="167" t="s">
        <v>129</v>
      </c>
      <c r="L8" s="168" t="s">
        <v>130</v>
      </c>
    </row>
    <row r="9" ht="22.5" customHeight="1">
      <c r="B9" s="160" t="s">
        <v>125</v>
      </c>
      <c r="C9" s="161" t="s">
        <v>131</v>
      </c>
      <c r="D9" s="162" t="s">
        <v>132</v>
      </c>
      <c r="F9" s="169" t="s">
        <v>65</v>
      </c>
      <c r="G9" s="170" t="s">
        <v>133</v>
      </c>
      <c r="H9" s="171">
        <v>0.002</v>
      </c>
      <c r="J9" s="100"/>
      <c r="K9" s="167" t="s">
        <v>134</v>
      </c>
      <c r="L9" s="168" t="s">
        <v>135</v>
      </c>
    </row>
    <row r="10" ht="22.5" customHeight="1">
      <c r="B10" s="160" t="s">
        <v>125</v>
      </c>
      <c r="C10" s="161" t="s">
        <v>136</v>
      </c>
      <c r="D10" s="162" t="s">
        <v>137</v>
      </c>
      <c r="F10" s="172" t="s">
        <v>65</v>
      </c>
      <c r="G10" s="173" t="s">
        <v>138</v>
      </c>
      <c r="H10" s="174">
        <v>0.002</v>
      </c>
      <c r="J10" s="175" t="s">
        <v>65</v>
      </c>
      <c r="K10" s="167" t="s">
        <v>139</v>
      </c>
      <c r="L10" s="168" t="s">
        <v>140</v>
      </c>
    </row>
    <row r="11" ht="22.5" customHeight="1">
      <c r="B11" s="160" t="s">
        <v>141</v>
      </c>
      <c r="C11" s="161" t="s">
        <v>142</v>
      </c>
      <c r="D11" s="162" t="s">
        <v>143</v>
      </c>
      <c r="F11" s="176" t="s">
        <v>69</v>
      </c>
      <c r="G11" s="177" t="s">
        <v>144</v>
      </c>
      <c r="H11" s="178">
        <v>0.03</v>
      </c>
      <c r="J11" s="96"/>
      <c r="K11" s="167" t="s">
        <v>145</v>
      </c>
      <c r="L11" s="168" t="s">
        <v>146</v>
      </c>
    </row>
    <row r="12" ht="22.5" customHeight="1">
      <c r="B12" s="179" t="s">
        <v>141</v>
      </c>
      <c r="C12" s="180" t="s">
        <v>147</v>
      </c>
      <c r="D12" s="181" t="s">
        <v>143</v>
      </c>
      <c r="F12" s="182" t="s">
        <v>69</v>
      </c>
      <c r="G12" s="183" t="s">
        <v>148</v>
      </c>
      <c r="H12" s="184">
        <v>0.03</v>
      </c>
      <c r="J12" s="96"/>
      <c r="K12" s="167" t="s">
        <v>149</v>
      </c>
      <c r="L12" s="168" t="s">
        <v>150</v>
      </c>
    </row>
    <row r="13" ht="22.5" customHeight="1">
      <c r="B13" s="185" t="s">
        <v>151</v>
      </c>
      <c r="C13" s="180" t="s">
        <v>152</v>
      </c>
      <c r="D13" s="181" t="s">
        <v>153</v>
      </c>
      <c r="F13" s="182" t="s">
        <v>69</v>
      </c>
      <c r="G13" s="183" t="s">
        <v>154</v>
      </c>
      <c r="H13" s="184">
        <v>0.03</v>
      </c>
      <c r="J13" s="100"/>
      <c r="K13" s="167" t="s">
        <v>138</v>
      </c>
      <c r="L13" s="168" t="s">
        <v>155</v>
      </c>
    </row>
    <row r="14" ht="22.5" customHeight="1">
      <c r="B14" s="186" t="s">
        <v>156</v>
      </c>
      <c r="C14" s="187" t="s">
        <v>157</v>
      </c>
      <c r="D14" s="188" t="s">
        <v>158</v>
      </c>
      <c r="F14" s="189" t="s">
        <v>69</v>
      </c>
      <c r="G14" s="190" t="s">
        <v>159</v>
      </c>
      <c r="H14" s="191">
        <v>0.03</v>
      </c>
      <c r="J14" s="192" t="s">
        <v>69</v>
      </c>
      <c r="K14" s="167" t="s">
        <v>160</v>
      </c>
      <c r="L14" s="168" t="s">
        <v>161</v>
      </c>
    </row>
    <row r="15" ht="22.5" customHeight="1">
      <c r="B15" s="193" t="s">
        <v>156</v>
      </c>
      <c r="C15" s="161" t="s">
        <v>162</v>
      </c>
      <c r="D15" s="194" t="s">
        <v>158</v>
      </c>
      <c r="F15" s="195" t="s">
        <v>163</v>
      </c>
      <c r="G15" s="196" t="s">
        <v>164</v>
      </c>
      <c r="H15" s="191">
        <v>0.11</v>
      </c>
      <c r="J15" s="96"/>
      <c r="K15" s="167" t="s">
        <v>165</v>
      </c>
      <c r="L15" s="168" t="s">
        <v>166</v>
      </c>
    </row>
    <row r="16" ht="22.5" customHeight="1">
      <c r="B16" s="193" t="s">
        <v>156</v>
      </c>
      <c r="C16" s="161" t="s">
        <v>167</v>
      </c>
      <c r="D16" s="194" t="s">
        <v>158</v>
      </c>
      <c r="J16" s="100"/>
      <c r="K16" s="167" t="s">
        <v>168</v>
      </c>
      <c r="L16" s="168" t="s">
        <v>169</v>
      </c>
    </row>
    <row r="17" ht="22.5" customHeight="1">
      <c r="B17" s="193" t="s">
        <v>156</v>
      </c>
      <c r="C17" s="161" t="s">
        <v>170</v>
      </c>
      <c r="D17" s="194" t="s">
        <v>171</v>
      </c>
      <c r="F17" s="197" t="s">
        <v>172</v>
      </c>
      <c r="G17" s="11"/>
      <c r="H17" s="12"/>
    </row>
    <row r="18" ht="22.5" customHeight="1">
      <c r="B18" s="193" t="s">
        <v>156</v>
      </c>
      <c r="C18" s="161" t="s">
        <v>173</v>
      </c>
      <c r="D18" s="194" t="s">
        <v>174</v>
      </c>
      <c r="F18" s="23"/>
      <c r="H18" s="27"/>
    </row>
    <row r="19" ht="22.5" customHeight="1">
      <c r="B19" s="198" t="s">
        <v>156</v>
      </c>
      <c r="C19" s="199" t="s">
        <v>175</v>
      </c>
      <c r="D19" s="200" t="s">
        <v>176</v>
      </c>
      <c r="F19" s="23"/>
      <c r="H19" s="27"/>
    </row>
    <row r="20" ht="22.5" customHeight="1">
      <c r="B20" s="201" t="s">
        <v>177</v>
      </c>
      <c r="C20" s="202" t="s">
        <v>119</v>
      </c>
      <c r="D20" s="203" t="s">
        <v>158</v>
      </c>
      <c r="F20" s="23"/>
      <c r="H20" s="27"/>
    </row>
    <row r="21" ht="22.5" customHeight="1">
      <c r="B21" s="71"/>
      <c r="C21" s="204" t="s">
        <v>123</v>
      </c>
      <c r="D21" s="194" t="s">
        <v>178</v>
      </c>
      <c r="F21" s="23"/>
      <c r="H21" s="27"/>
    </row>
    <row r="22" ht="22.5" customHeight="1">
      <c r="B22" s="71"/>
      <c r="C22" s="204" t="s">
        <v>129</v>
      </c>
      <c r="D22" s="194" t="s">
        <v>178</v>
      </c>
      <c r="F22" s="23"/>
      <c r="H22" s="27"/>
    </row>
    <row r="23" ht="22.5" customHeight="1">
      <c r="B23" s="73"/>
      <c r="C23" s="205" t="s">
        <v>134</v>
      </c>
      <c r="D23" s="206" t="s">
        <v>179</v>
      </c>
      <c r="F23" s="32"/>
      <c r="G23" s="33"/>
      <c r="H23" s="34"/>
    </row>
    <row r="28" ht="22.5" customHeight="1"/>
    <row r="29" ht="22.5" customHeight="1"/>
    <row r="30" ht="22.5" customHeight="1"/>
    <row r="32" ht="22.5" customHeight="1"/>
    <row r="33" ht="22.5" customHeight="1"/>
    <row r="34" ht="45.0" customHeight="1"/>
    <row r="35" ht="22.5" customHeight="1"/>
    <row r="36" ht="39.75" customHeight="1"/>
    <row r="37" ht="39.0" customHeight="1"/>
    <row r="38" ht="44.25" customHeight="1"/>
    <row r="52">
      <c r="C52" s="207" t="s">
        <v>64</v>
      </c>
      <c r="D52" s="207" t="s">
        <v>180</v>
      </c>
      <c r="E52" s="207" t="s">
        <v>181</v>
      </c>
    </row>
    <row r="53">
      <c r="C53" s="208" t="s">
        <v>69</v>
      </c>
      <c r="D53" s="208" t="s">
        <v>182</v>
      </c>
      <c r="E53" s="208" t="s">
        <v>183</v>
      </c>
    </row>
    <row r="54">
      <c r="C54" s="208" t="s">
        <v>65</v>
      </c>
      <c r="D54" s="208" t="s">
        <v>184</v>
      </c>
      <c r="E54" s="208" t="s">
        <v>185</v>
      </c>
    </row>
    <row r="55">
      <c r="C55" s="208" t="s">
        <v>118</v>
      </c>
      <c r="D55" s="208" t="s">
        <v>186</v>
      </c>
      <c r="E55" s="208" t="s">
        <v>187</v>
      </c>
    </row>
  </sheetData>
  <mergeCells count="8">
    <mergeCell ref="F3:H4"/>
    <mergeCell ref="J3:L4"/>
    <mergeCell ref="J6:J9"/>
    <mergeCell ref="J10:J13"/>
    <mergeCell ref="J14:J16"/>
    <mergeCell ref="B3:D4"/>
    <mergeCell ref="F17:H23"/>
    <mergeCell ref="B20:B23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1.88"/>
    <col customWidth="1" min="2" max="2" width="12.88"/>
    <col customWidth="1" min="3" max="3" width="8.13"/>
    <col customWidth="1" min="4" max="4" width="28.38"/>
    <col customWidth="1" min="5" max="5" width="20.5"/>
    <col customWidth="1" min="6" max="6" width="12.75"/>
    <col customWidth="1" min="7" max="7" width="2.25"/>
    <col customWidth="1" min="8" max="8" width="12.88"/>
    <col customWidth="1" min="9" max="9" width="34.63"/>
    <col customWidth="1" min="10" max="10" width="18.88"/>
    <col customWidth="1" min="11" max="11" width="2.5"/>
    <col customWidth="1" min="13" max="13" width="32.75"/>
    <col customWidth="1" min="14" max="14" width="17.0"/>
  </cols>
  <sheetData>
    <row r="1">
      <c r="F1" s="209"/>
      <c r="I1" s="210" t="s">
        <v>188</v>
      </c>
      <c r="M1" s="211" t="s">
        <v>189</v>
      </c>
    </row>
    <row r="2">
      <c r="B2" s="212" t="s">
        <v>64</v>
      </c>
      <c r="C2" s="202" t="s">
        <v>190</v>
      </c>
      <c r="D2" s="202" t="s">
        <v>23</v>
      </c>
      <c r="E2" s="213" t="s">
        <v>191</v>
      </c>
      <c r="F2" s="214" t="s">
        <v>192</v>
      </c>
      <c r="H2" s="215" t="s">
        <v>64</v>
      </c>
      <c r="I2" s="216" t="s">
        <v>23</v>
      </c>
      <c r="J2" s="217" t="s">
        <v>191</v>
      </c>
      <c r="L2" s="218" t="s">
        <v>64</v>
      </c>
      <c r="M2" s="219" t="s">
        <v>23</v>
      </c>
      <c r="N2" s="220" t="s">
        <v>191</v>
      </c>
    </row>
    <row r="3">
      <c r="B3" s="221" t="s">
        <v>65</v>
      </c>
      <c r="C3" s="222" t="s">
        <v>193</v>
      </c>
      <c r="D3" s="223" t="s">
        <v>194</v>
      </c>
      <c r="E3" s="162" t="s">
        <v>132</v>
      </c>
      <c r="F3" s="224" t="s">
        <v>195</v>
      </c>
      <c r="H3" s="225" t="s">
        <v>196</v>
      </c>
      <c r="I3" s="226" t="s">
        <v>197</v>
      </c>
      <c r="J3" s="227" t="s">
        <v>104</v>
      </c>
      <c r="L3" s="228" t="s">
        <v>196</v>
      </c>
      <c r="M3" s="229" t="s">
        <v>194</v>
      </c>
      <c r="N3" s="230" t="s">
        <v>104</v>
      </c>
    </row>
    <row r="4">
      <c r="B4" s="23"/>
      <c r="C4" s="222" t="s">
        <v>193</v>
      </c>
      <c r="D4" s="223" t="s">
        <v>198</v>
      </c>
      <c r="E4" s="162" t="s">
        <v>104</v>
      </c>
      <c r="F4" s="231" t="s">
        <v>104</v>
      </c>
      <c r="H4" s="23"/>
      <c r="I4" s="232" t="s">
        <v>199</v>
      </c>
      <c r="J4" s="227" t="s">
        <v>104</v>
      </c>
      <c r="L4" s="23"/>
      <c r="M4" s="233" t="s">
        <v>198</v>
      </c>
      <c r="N4" s="230" t="s">
        <v>104</v>
      </c>
    </row>
    <row r="5">
      <c r="B5" s="23"/>
      <c r="C5" s="222" t="s">
        <v>190</v>
      </c>
      <c r="D5" s="223" t="s">
        <v>200</v>
      </c>
      <c r="E5" s="162" t="s">
        <v>104</v>
      </c>
      <c r="F5" s="231" t="s">
        <v>104</v>
      </c>
      <c r="H5" s="23"/>
      <c r="I5" s="232" t="s">
        <v>201</v>
      </c>
      <c r="J5" s="227" t="s">
        <v>104</v>
      </c>
      <c r="L5" s="23"/>
      <c r="M5" s="233" t="s">
        <v>200</v>
      </c>
      <c r="N5" s="230" t="s">
        <v>104</v>
      </c>
    </row>
    <row r="6">
      <c r="B6" s="23"/>
      <c r="C6" s="222" t="s">
        <v>190</v>
      </c>
      <c r="D6" s="223" t="s">
        <v>202</v>
      </c>
      <c r="E6" s="162" t="s">
        <v>104</v>
      </c>
      <c r="F6" s="231" t="s">
        <v>104</v>
      </c>
      <c r="H6" s="23"/>
      <c r="I6" s="232" t="s">
        <v>203</v>
      </c>
      <c r="J6" s="227" t="s">
        <v>104</v>
      </c>
      <c r="L6" s="23"/>
      <c r="M6" s="233" t="s">
        <v>202</v>
      </c>
      <c r="N6" s="230" t="s">
        <v>104</v>
      </c>
    </row>
    <row r="7">
      <c r="B7" s="23"/>
      <c r="C7" s="234" t="s">
        <v>190</v>
      </c>
      <c r="D7" s="161" t="s">
        <v>126</v>
      </c>
      <c r="E7" s="162" t="s">
        <v>127</v>
      </c>
      <c r="F7" s="224" t="s">
        <v>195</v>
      </c>
      <c r="H7" s="23"/>
      <c r="I7" s="235" t="s">
        <v>136</v>
      </c>
      <c r="J7" s="236" t="s">
        <v>104</v>
      </c>
      <c r="L7" s="23"/>
      <c r="M7" s="237" t="s">
        <v>204</v>
      </c>
      <c r="N7" s="238"/>
    </row>
    <row r="8">
      <c r="B8" s="23"/>
      <c r="C8" s="239" t="s">
        <v>190</v>
      </c>
      <c r="D8" s="240" t="s">
        <v>136</v>
      </c>
      <c r="E8" s="162" t="s">
        <v>137</v>
      </c>
      <c r="F8" s="224" t="s">
        <v>195</v>
      </c>
      <c r="H8" s="23"/>
      <c r="I8" s="241" t="s">
        <v>204</v>
      </c>
      <c r="J8" s="242" t="s">
        <v>104</v>
      </c>
      <c r="L8" s="23"/>
      <c r="M8" s="243" t="s">
        <v>205</v>
      </c>
      <c r="N8" s="244"/>
    </row>
    <row r="9">
      <c r="B9" s="23"/>
      <c r="C9" s="222" t="s">
        <v>190</v>
      </c>
      <c r="D9" s="245" t="s">
        <v>204</v>
      </c>
      <c r="E9" s="246" t="s">
        <v>206</v>
      </c>
      <c r="F9" s="231" t="s">
        <v>207</v>
      </c>
      <c r="H9" s="247" t="s">
        <v>208</v>
      </c>
      <c r="I9" s="202" t="s">
        <v>209</v>
      </c>
      <c r="J9" s="248" t="s">
        <v>104</v>
      </c>
      <c r="L9" s="249" t="s">
        <v>208</v>
      </c>
      <c r="M9" s="250" t="s">
        <v>210</v>
      </c>
      <c r="N9" s="251">
        <v>3000000.0</v>
      </c>
    </row>
    <row r="10">
      <c r="B10" s="23"/>
      <c r="C10" s="222" t="s">
        <v>190</v>
      </c>
      <c r="D10" s="245" t="s">
        <v>122</v>
      </c>
      <c r="E10" s="246" t="s">
        <v>206</v>
      </c>
      <c r="F10" s="231" t="s">
        <v>207</v>
      </c>
      <c r="H10" s="71"/>
      <c r="I10" s="204" t="s">
        <v>211</v>
      </c>
      <c r="J10" s="162" t="s">
        <v>104</v>
      </c>
      <c r="L10" s="23"/>
      <c r="M10" s="252" t="s">
        <v>212</v>
      </c>
      <c r="N10" s="230" t="s">
        <v>104</v>
      </c>
    </row>
    <row r="11">
      <c r="B11" s="23"/>
      <c r="C11" s="222" t="s">
        <v>193</v>
      </c>
      <c r="D11" s="245" t="s">
        <v>213</v>
      </c>
      <c r="E11" s="246" t="s">
        <v>206</v>
      </c>
      <c r="F11" s="231" t="s">
        <v>207</v>
      </c>
      <c r="H11" s="71"/>
      <c r="I11" s="204" t="s">
        <v>214</v>
      </c>
      <c r="J11" s="162" t="s">
        <v>104</v>
      </c>
      <c r="L11" s="23"/>
      <c r="M11" s="252" t="s">
        <v>215</v>
      </c>
      <c r="N11" s="230" t="s">
        <v>104</v>
      </c>
    </row>
    <row r="12">
      <c r="B12" s="23"/>
      <c r="C12" s="222" t="s">
        <v>193</v>
      </c>
      <c r="D12" s="240" t="s">
        <v>216</v>
      </c>
      <c r="E12" s="162" t="s">
        <v>104</v>
      </c>
      <c r="F12" s="231" t="s">
        <v>104</v>
      </c>
      <c r="H12" s="71"/>
      <c r="I12" s="161" t="s">
        <v>217</v>
      </c>
      <c r="J12" s="162" t="s">
        <v>104</v>
      </c>
      <c r="L12" s="23"/>
      <c r="M12" s="253" t="s">
        <v>217</v>
      </c>
      <c r="N12" s="230" t="s">
        <v>104</v>
      </c>
    </row>
    <row r="13">
      <c r="B13" s="23"/>
      <c r="C13" s="222" t="s">
        <v>193</v>
      </c>
      <c r="D13" s="240" t="s">
        <v>218</v>
      </c>
      <c r="E13" s="162" t="s">
        <v>104</v>
      </c>
      <c r="F13" s="231" t="s">
        <v>104</v>
      </c>
      <c r="H13" s="73"/>
      <c r="I13" s="254" t="s">
        <v>142</v>
      </c>
      <c r="J13" s="255" t="s">
        <v>104</v>
      </c>
      <c r="L13" s="32"/>
      <c r="M13" s="256" t="s">
        <v>142</v>
      </c>
      <c r="N13" s="257"/>
    </row>
    <row r="14">
      <c r="B14" s="20"/>
      <c r="C14" s="258" t="s">
        <v>193</v>
      </c>
      <c r="D14" s="259" t="s">
        <v>219</v>
      </c>
      <c r="E14" s="246" t="s">
        <v>206</v>
      </c>
      <c r="F14" s="260" t="s">
        <v>207</v>
      </c>
      <c r="H14" s="261" t="s">
        <v>220</v>
      </c>
      <c r="I14" s="262" t="s">
        <v>126</v>
      </c>
      <c r="J14" s="203">
        <v>160000.0</v>
      </c>
      <c r="L14" s="263" t="s">
        <v>220</v>
      </c>
      <c r="M14" s="264" t="s">
        <v>126</v>
      </c>
      <c r="N14" s="265">
        <v>160000.0</v>
      </c>
    </row>
    <row r="15">
      <c r="B15" s="266" t="s">
        <v>69</v>
      </c>
      <c r="C15" s="267" t="s">
        <v>193</v>
      </c>
      <c r="D15" s="268" t="s">
        <v>210</v>
      </c>
      <c r="E15" s="248" t="s">
        <v>221</v>
      </c>
      <c r="F15" s="269" t="s">
        <v>207</v>
      </c>
      <c r="H15" s="96"/>
      <c r="I15" s="270" t="s">
        <v>219</v>
      </c>
      <c r="J15" s="194">
        <v>1800000.0</v>
      </c>
      <c r="L15" s="96"/>
      <c r="M15" s="271" t="s">
        <v>222</v>
      </c>
      <c r="N15" s="272">
        <v>1800000.0</v>
      </c>
    </row>
    <row r="16">
      <c r="B16" s="23"/>
      <c r="C16" s="222" t="s">
        <v>193</v>
      </c>
      <c r="D16" s="273" t="s">
        <v>212</v>
      </c>
      <c r="E16" s="162" t="s">
        <v>223</v>
      </c>
      <c r="F16" s="224" t="s">
        <v>207</v>
      </c>
      <c r="H16" s="96"/>
      <c r="I16" s="274" t="s">
        <v>224</v>
      </c>
      <c r="J16" s="162" t="s">
        <v>104</v>
      </c>
      <c r="L16" s="96"/>
      <c r="M16" s="271" t="s">
        <v>122</v>
      </c>
      <c r="N16" s="272">
        <v>1800000.0</v>
      </c>
    </row>
    <row r="17">
      <c r="B17" s="23"/>
      <c r="C17" s="222" t="s">
        <v>193</v>
      </c>
      <c r="D17" s="273" t="s">
        <v>215</v>
      </c>
      <c r="E17" s="162" t="s">
        <v>221</v>
      </c>
      <c r="F17" s="224" t="s">
        <v>207</v>
      </c>
      <c r="H17" s="96"/>
      <c r="I17" s="274" t="s">
        <v>225</v>
      </c>
      <c r="J17" s="275"/>
      <c r="L17" s="96"/>
      <c r="M17" s="256" t="s">
        <v>226</v>
      </c>
      <c r="N17" s="272">
        <v>3000000.0</v>
      </c>
    </row>
    <row r="18">
      <c r="B18" s="23"/>
      <c r="C18" s="222" t="s">
        <v>193</v>
      </c>
      <c r="D18" s="240" t="s">
        <v>217</v>
      </c>
      <c r="E18" s="162" t="s">
        <v>104</v>
      </c>
      <c r="F18" s="231" t="s">
        <v>104</v>
      </c>
      <c r="H18" s="96"/>
      <c r="I18" s="274" t="s">
        <v>227</v>
      </c>
      <c r="J18" s="194">
        <v>1800000.0</v>
      </c>
      <c r="L18" s="96"/>
      <c r="M18" s="256" t="s">
        <v>147</v>
      </c>
      <c r="N18" s="272">
        <v>2000000.0</v>
      </c>
    </row>
    <row r="19">
      <c r="B19" s="23"/>
      <c r="C19" s="222" t="s">
        <v>190</v>
      </c>
      <c r="D19" s="240" t="s">
        <v>226</v>
      </c>
      <c r="E19" s="162" t="s">
        <v>228</v>
      </c>
      <c r="F19" s="224" t="s">
        <v>207</v>
      </c>
      <c r="H19" s="96"/>
      <c r="I19" s="274" t="s">
        <v>222</v>
      </c>
      <c r="J19" s="194">
        <v>1800000.0</v>
      </c>
      <c r="L19" s="96"/>
      <c r="M19" s="276" t="s">
        <v>152</v>
      </c>
      <c r="N19" s="272">
        <v>8000000.0</v>
      </c>
    </row>
    <row r="20">
      <c r="B20" s="23"/>
      <c r="C20" s="222" t="s">
        <v>193</v>
      </c>
      <c r="D20" s="240" t="s">
        <v>142</v>
      </c>
      <c r="E20" s="162" t="s">
        <v>143</v>
      </c>
      <c r="F20" s="224" t="s">
        <v>195</v>
      </c>
      <c r="H20" s="96"/>
      <c r="I20" s="277" t="s">
        <v>226</v>
      </c>
      <c r="J20" s="194">
        <v>3000000.0</v>
      </c>
      <c r="L20" s="100"/>
      <c r="M20" s="278" t="s">
        <v>229</v>
      </c>
      <c r="N20" s="251">
        <v>1000000.0</v>
      </c>
    </row>
    <row r="21">
      <c r="B21" s="32"/>
      <c r="C21" s="279" t="s">
        <v>193</v>
      </c>
      <c r="D21" s="280" t="s">
        <v>147</v>
      </c>
      <c r="E21" s="181" t="s">
        <v>143</v>
      </c>
      <c r="F21" s="281" t="s">
        <v>195</v>
      </c>
      <c r="H21" s="96"/>
      <c r="I21" s="277" t="s">
        <v>215</v>
      </c>
      <c r="J21" s="194">
        <v>3000000.0</v>
      </c>
      <c r="L21" s="282" t="s">
        <v>230</v>
      </c>
      <c r="M21" s="30"/>
      <c r="N21" s="283">
        <f>sum(N8:N20) </f>
        <v>20760000</v>
      </c>
    </row>
    <row r="22">
      <c r="B22" s="284" t="s">
        <v>151</v>
      </c>
      <c r="C22" s="261" t="s">
        <v>190</v>
      </c>
      <c r="D22" s="285" t="s">
        <v>152</v>
      </c>
      <c r="E22" s="285" t="s">
        <v>153</v>
      </c>
      <c r="F22" s="286" t="s">
        <v>195</v>
      </c>
      <c r="H22" s="96"/>
      <c r="I22" s="277" t="s">
        <v>152</v>
      </c>
      <c r="J22" s="194">
        <v>8000000.0</v>
      </c>
      <c r="L22" s="287" t="s">
        <v>231</v>
      </c>
      <c r="M22" s="288" t="s">
        <v>232</v>
      </c>
      <c r="N22" s="30"/>
    </row>
    <row r="23">
      <c r="B23" s="289" t="s">
        <v>233</v>
      </c>
      <c r="C23" s="290" t="s">
        <v>190</v>
      </c>
      <c r="D23" s="291" t="s">
        <v>234</v>
      </c>
      <c r="E23" s="290" t="s">
        <v>104</v>
      </c>
      <c r="F23" s="292" t="s">
        <v>235</v>
      </c>
      <c r="H23" s="100"/>
      <c r="I23" s="180" t="s">
        <v>147</v>
      </c>
      <c r="J23" s="206">
        <v>2000000.0</v>
      </c>
      <c r="L23" s="218" t="s">
        <v>110</v>
      </c>
      <c r="M23" s="219" t="s">
        <v>23</v>
      </c>
      <c r="N23" s="220" t="s">
        <v>236</v>
      </c>
    </row>
    <row r="24" ht="30.0" customHeight="1">
      <c r="B24" s="293" t="s">
        <v>237</v>
      </c>
      <c r="C24" s="294" t="s">
        <v>238</v>
      </c>
      <c r="D24" s="29"/>
      <c r="E24" s="29"/>
      <c r="F24" s="30"/>
      <c r="H24" s="295" t="s">
        <v>230</v>
      </c>
      <c r="I24" s="30"/>
      <c r="J24" s="296">
        <f>sum(J14:J22) </f>
        <v>19560000</v>
      </c>
      <c r="L24" s="297" t="s">
        <v>239</v>
      </c>
      <c r="M24" s="278" t="s">
        <v>131</v>
      </c>
      <c r="N24" s="297" t="s">
        <v>240</v>
      </c>
    </row>
    <row r="25">
      <c r="F25" s="209"/>
      <c r="H25" s="298" t="s">
        <v>231</v>
      </c>
      <c r="I25" s="299" t="s">
        <v>232</v>
      </c>
      <c r="J25" s="30"/>
      <c r="L25" s="300" t="s">
        <v>241</v>
      </c>
      <c r="M25" s="301" t="s">
        <v>216</v>
      </c>
      <c r="N25" s="302" t="s">
        <v>242</v>
      </c>
    </row>
    <row r="26">
      <c r="F26" s="209"/>
      <c r="L26" s="100"/>
      <c r="M26" s="301" t="s">
        <v>243</v>
      </c>
      <c r="N26" s="302" t="s">
        <v>242</v>
      </c>
    </row>
    <row r="27">
      <c r="F27" s="209"/>
    </row>
    <row r="28">
      <c r="F28" s="209"/>
    </row>
    <row r="29">
      <c r="F29" s="209"/>
    </row>
    <row r="30">
      <c r="F30" s="209"/>
    </row>
    <row r="31">
      <c r="F31" s="209"/>
    </row>
    <row r="32">
      <c r="F32" s="209"/>
    </row>
    <row r="33">
      <c r="F33" s="209"/>
    </row>
    <row r="34">
      <c r="F34" s="209"/>
    </row>
    <row r="35">
      <c r="F35" s="209"/>
    </row>
    <row r="36">
      <c r="F36" s="209"/>
    </row>
    <row r="37">
      <c r="F37" s="209"/>
    </row>
    <row r="38">
      <c r="F38" s="209"/>
    </row>
    <row r="39">
      <c r="F39" s="209"/>
    </row>
    <row r="40">
      <c r="F40" s="209"/>
    </row>
    <row r="41">
      <c r="F41" s="209"/>
    </row>
    <row r="42">
      <c r="F42" s="209"/>
    </row>
    <row r="43">
      <c r="F43" s="209"/>
    </row>
    <row r="44">
      <c r="F44" s="209"/>
    </row>
    <row r="45">
      <c r="F45" s="209"/>
    </row>
    <row r="46">
      <c r="F46" s="209"/>
    </row>
    <row r="47">
      <c r="F47" s="209"/>
    </row>
    <row r="48">
      <c r="F48" s="209"/>
    </row>
    <row r="49">
      <c r="F49" s="209"/>
    </row>
    <row r="50">
      <c r="F50" s="209"/>
    </row>
    <row r="51">
      <c r="F51" s="209"/>
    </row>
    <row r="52">
      <c r="F52" s="209"/>
    </row>
    <row r="53">
      <c r="F53" s="209"/>
    </row>
    <row r="54">
      <c r="F54" s="209"/>
    </row>
    <row r="55">
      <c r="F55" s="209"/>
    </row>
    <row r="56">
      <c r="F56" s="209"/>
    </row>
    <row r="57">
      <c r="F57" s="209"/>
    </row>
    <row r="58">
      <c r="F58" s="209"/>
    </row>
    <row r="59">
      <c r="F59" s="209"/>
    </row>
    <row r="60">
      <c r="F60" s="209"/>
    </row>
    <row r="61">
      <c r="F61" s="209"/>
    </row>
    <row r="62">
      <c r="F62" s="209"/>
    </row>
    <row r="63">
      <c r="F63" s="209"/>
    </row>
    <row r="64">
      <c r="F64" s="209"/>
    </row>
    <row r="65">
      <c r="F65" s="209"/>
    </row>
    <row r="66">
      <c r="F66" s="209"/>
    </row>
    <row r="67">
      <c r="F67" s="209"/>
    </row>
    <row r="68">
      <c r="F68" s="209"/>
    </row>
    <row r="69">
      <c r="F69" s="209"/>
    </row>
    <row r="70">
      <c r="F70" s="209"/>
    </row>
    <row r="71">
      <c r="F71" s="209"/>
    </row>
    <row r="72">
      <c r="F72" s="209"/>
    </row>
    <row r="73">
      <c r="F73" s="209"/>
    </row>
    <row r="74">
      <c r="F74" s="209"/>
    </row>
    <row r="75">
      <c r="F75" s="209"/>
    </row>
    <row r="76">
      <c r="F76" s="209"/>
    </row>
    <row r="77">
      <c r="F77" s="209"/>
    </row>
    <row r="78">
      <c r="F78" s="209"/>
    </row>
    <row r="79">
      <c r="F79" s="209"/>
    </row>
    <row r="80">
      <c r="F80" s="209"/>
    </row>
    <row r="81">
      <c r="F81" s="209"/>
    </row>
    <row r="82">
      <c r="F82" s="209"/>
    </row>
    <row r="83">
      <c r="F83" s="209"/>
    </row>
    <row r="84">
      <c r="F84" s="209"/>
    </row>
    <row r="85">
      <c r="F85" s="209"/>
    </row>
    <row r="86">
      <c r="F86" s="209"/>
    </row>
    <row r="87">
      <c r="F87" s="209"/>
    </row>
    <row r="88">
      <c r="F88" s="209"/>
    </row>
    <row r="89">
      <c r="F89" s="209"/>
    </row>
    <row r="90">
      <c r="F90" s="209"/>
    </row>
    <row r="91">
      <c r="F91" s="209"/>
    </row>
    <row r="92">
      <c r="F92" s="209"/>
    </row>
    <row r="93">
      <c r="F93" s="209"/>
    </row>
    <row r="94">
      <c r="F94" s="209"/>
    </row>
    <row r="95">
      <c r="F95" s="209"/>
    </row>
    <row r="96">
      <c r="F96" s="209"/>
    </row>
    <row r="97">
      <c r="F97" s="209"/>
    </row>
    <row r="98">
      <c r="F98" s="209"/>
    </row>
    <row r="99">
      <c r="F99" s="209"/>
    </row>
    <row r="100">
      <c r="F100" s="209"/>
    </row>
    <row r="101">
      <c r="F101" s="209"/>
    </row>
    <row r="102">
      <c r="F102" s="209"/>
    </row>
    <row r="103">
      <c r="F103" s="209"/>
    </row>
    <row r="104">
      <c r="F104" s="209"/>
    </row>
    <row r="105">
      <c r="F105" s="209"/>
    </row>
    <row r="106">
      <c r="F106" s="209"/>
    </row>
    <row r="107">
      <c r="F107" s="209"/>
    </row>
    <row r="108">
      <c r="F108" s="209"/>
    </row>
    <row r="109">
      <c r="F109" s="209"/>
    </row>
    <row r="110">
      <c r="F110" s="209"/>
    </row>
    <row r="111">
      <c r="F111" s="209"/>
    </row>
    <row r="112">
      <c r="F112" s="209"/>
    </row>
    <row r="113">
      <c r="F113" s="209"/>
    </row>
    <row r="114">
      <c r="F114" s="209"/>
    </row>
    <row r="115">
      <c r="F115" s="209"/>
    </row>
    <row r="116">
      <c r="F116" s="209"/>
    </row>
    <row r="117">
      <c r="F117" s="209"/>
    </row>
    <row r="118">
      <c r="F118" s="209"/>
    </row>
    <row r="119">
      <c r="F119" s="209"/>
    </row>
    <row r="120">
      <c r="F120" s="209"/>
    </row>
    <row r="121">
      <c r="F121" s="209"/>
    </row>
    <row r="122">
      <c r="F122" s="209"/>
    </row>
    <row r="123">
      <c r="F123" s="209"/>
    </row>
    <row r="124">
      <c r="F124" s="209"/>
    </row>
    <row r="125">
      <c r="F125" s="209"/>
    </row>
    <row r="126">
      <c r="F126" s="209"/>
    </row>
    <row r="127">
      <c r="F127" s="209"/>
    </row>
    <row r="128">
      <c r="F128" s="209"/>
    </row>
    <row r="129">
      <c r="F129" s="209"/>
    </row>
    <row r="130">
      <c r="F130" s="209"/>
    </row>
    <row r="131">
      <c r="F131" s="209"/>
    </row>
    <row r="132">
      <c r="F132" s="209"/>
    </row>
    <row r="133">
      <c r="F133" s="209"/>
    </row>
    <row r="134">
      <c r="F134" s="209"/>
    </row>
    <row r="135">
      <c r="F135" s="209"/>
    </row>
    <row r="136">
      <c r="F136" s="209"/>
    </row>
    <row r="137">
      <c r="F137" s="209"/>
    </row>
    <row r="138">
      <c r="F138" s="209"/>
    </row>
    <row r="139">
      <c r="F139" s="209"/>
    </row>
    <row r="140">
      <c r="F140" s="209"/>
    </row>
    <row r="141">
      <c r="F141" s="209"/>
    </row>
    <row r="142">
      <c r="F142" s="209"/>
    </row>
    <row r="143">
      <c r="F143" s="209"/>
    </row>
    <row r="144">
      <c r="F144" s="209"/>
    </row>
    <row r="145">
      <c r="F145" s="209"/>
    </row>
    <row r="146">
      <c r="F146" s="209"/>
    </row>
    <row r="147">
      <c r="F147" s="209"/>
    </row>
    <row r="148">
      <c r="F148" s="209"/>
    </row>
    <row r="149">
      <c r="F149" s="209"/>
    </row>
    <row r="150">
      <c r="F150" s="209"/>
    </row>
    <row r="151">
      <c r="F151" s="209"/>
    </row>
    <row r="152">
      <c r="F152" s="209"/>
    </row>
    <row r="153">
      <c r="F153" s="209"/>
    </row>
    <row r="154">
      <c r="F154" s="209"/>
    </row>
    <row r="155">
      <c r="F155" s="209"/>
    </row>
    <row r="156">
      <c r="F156" s="209"/>
    </row>
    <row r="157">
      <c r="F157" s="209"/>
    </row>
    <row r="158">
      <c r="F158" s="209"/>
    </row>
    <row r="159">
      <c r="F159" s="209"/>
    </row>
    <row r="160">
      <c r="F160" s="209"/>
    </row>
    <row r="161">
      <c r="F161" s="209"/>
    </row>
    <row r="162">
      <c r="F162" s="209"/>
    </row>
    <row r="163">
      <c r="F163" s="209"/>
    </row>
    <row r="164">
      <c r="F164" s="209"/>
    </row>
    <row r="165">
      <c r="F165" s="209"/>
    </row>
    <row r="166">
      <c r="F166" s="209"/>
    </row>
    <row r="167">
      <c r="F167" s="209"/>
    </row>
    <row r="168">
      <c r="F168" s="209"/>
    </row>
    <row r="169">
      <c r="F169" s="209"/>
    </row>
    <row r="170">
      <c r="F170" s="209"/>
    </row>
    <row r="171">
      <c r="F171" s="209"/>
    </row>
    <row r="172">
      <c r="F172" s="209"/>
    </row>
    <row r="173">
      <c r="F173" s="209"/>
    </row>
    <row r="174">
      <c r="F174" s="209"/>
    </row>
    <row r="175">
      <c r="F175" s="209"/>
    </row>
    <row r="176">
      <c r="F176" s="209"/>
    </row>
    <row r="177">
      <c r="F177" s="209"/>
    </row>
    <row r="178">
      <c r="F178" s="209"/>
    </row>
    <row r="179">
      <c r="F179" s="209"/>
    </row>
    <row r="180">
      <c r="F180" s="209"/>
    </row>
    <row r="181">
      <c r="F181" s="209"/>
    </row>
    <row r="182">
      <c r="F182" s="209"/>
    </row>
    <row r="183">
      <c r="F183" s="209"/>
    </row>
    <row r="184">
      <c r="F184" s="209"/>
    </row>
    <row r="185">
      <c r="F185" s="209"/>
    </row>
    <row r="186">
      <c r="F186" s="209"/>
    </row>
    <row r="187">
      <c r="F187" s="209"/>
    </row>
    <row r="188">
      <c r="F188" s="209"/>
    </row>
    <row r="189">
      <c r="F189" s="209"/>
    </row>
    <row r="190">
      <c r="F190" s="209"/>
    </row>
    <row r="191">
      <c r="F191" s="209"/>
    </row>
    <row r="192">
      <c r="F192" s="209"/>
    </row>
    <row r="193">
      <c r="F193" s="209"/>
    </row>
    <row r="194">
      <c r="F194" s="209"/>
    </row>
    <row r="195">
      <c r="F195" s="209"/>
    </row>
    <row r="196">
      <c r="F196" s="209"/>
    </row>
    <row r="197">
      <c r="F197" s="209"/>
    </row>
    <row r="198">
      <c r="F198" s="209"/>
    </row>
    <row r="199">
      <c r="F199" s="209"/>
    </row>
    <row r="200">
      <c r="F200" s="209"/>
    </row>
    <row r="201">
      <c r="F201" s="209"/>
    </row>
    <row r="202">
      <c r="F202" s="209"/>
    </row>
    <row r="203">
      <c r="F203" s="209"/>
    </row>
    <row r="204">
      <c r="F204" s="209"/>
    </row>
    <row r="205">
      <c r="F205" s="209"/>
    </row>
    <row r="206">
      <c r="F206" s="209"/>
    </row>
    <row r="207">
      <c r="F207" s="209"/>
    </row>
    <row r="208">
      <c r="F208" s="209"/>
    </row>
    <row r="209">
      <c r="F209" s="209"/>
    </row>
    <row r="210">
      <c r="F210" s="209"/>
    </row>
    <row r="211">
      <c r="F211" s="209"/>
    </row>
    <row r="212">
      <c r="F212" s="209"/>
    </row>
    <row r="213">
      <c r="F213" s="209"/>
    </row>
    <row r="214">
      <c r="F214" s="209"/>
    </row>
    <row r="215">
      <c r="F215" s="209"/>
    </row>
    <row r="216">
      <c r="F216" s="209"/>
    </row>
    <row r="217">
      <c r="F217" s="209"/>
    </row>
    <row r="218">
      <c r="F218" s="209"/>
    </row>
    <row r="219">
      <c r="F219" s="209"/>
    </row>
    <row r="220">
      <c r="F220" s="209"/>
    </row>
    <row r="221">
      <c r="F221" s="209"/>
    </row>
    <row r="222">
      <c r="F222" s="209"/>
    </row>
    <row r="223">
      <c r="F223" s="209"/>
    </row>
    <row r="224">
      <c r="F224" s="209"/>
    </row>
    <row r="225">
      <c r="F225" s="209"/>
    </row>
    <row r="226">
      <c r="F226" s="209"/>
    </row>
    <row r="227">
      <c r="F227" s="209"/>
    </row>
    <row r="228">
      <c r="F228" s="209"/>
    </row>
    <row r="229">
      <c r="F229" s="209"/>
    </row>
    <row r="230">
      <c r="F230" s="209"/>
    </row>
    <row r="231">
      <c r="F231" s="209"/>
    </row>
    <row r="232">
      <c r="F232" s="209"/>
    </row>
    <row r="233">
      <c r="F233" s="209"/>
    </row>
    <row r="234">
      <c r="F234" s="209"/>
    </row>
    <row r="235">
      <c r="F235" s="209"/>
    </row>
    <row r="236">
      <c r="F236" s="209"/>
    </row>
    <row r="237">
      <c r="F237" s="209"/>
    </row>
    <row r="238">
      <c r="F238" s="209"/>
    </row>
    <row r="239">
      <c r="F239" s="209"/>
    </row>
    <row r="240">
      <c r="F240" s="209"/>
    </row>
    <row r="241">
      <c r="F241" s="209"/>
    </row>
    <row r="242">
      <c r="F242" s="209"/>
    </row>
    <row r="243">
      <c r="F243" s="209"/>
    </row>
    <row r="244">
      <c r="F244" s="209"/>
    </row>
    <row r="245">
      <c r="F245" s="209"/>
    </row>
    <row r="246">
      <c r="F246" s="209"/>
    </row>
    <row r="247">
      <c r="F247" s="209"/>
    </row>
    <row r="248">
      <c r="F248" s="209"/>
    </row>
    <row r="249">
      <c r="F249" s="209"/>
    </row>
    <row r="250">
      <c r="F250" s="209"/>
    </row>
    <row r="251">
      <c r="F251" s="209"/>
    </row>
    <row r="252">
      <c r="F252" s="209"/>
    </row>
    <row r="253">
      <c r="F253" s="209"/>
    </row>
    <row r="254">
      <c r="F254" s="209"/>
    </row>
    <row r="255">
      <c r="F255" s="209"/>
    </row>
    <row r="256">
      <c r="F256" s="209"/>
    </row>
    <row r="257">
      <c r="F257" s="209"/>
    </row>
    <row r="258">
      <c r="F258" s="209"/>
    </row>
    <row r="259">
      <c r="F259" s="209"/>
    </row>
    <row r="260">
      <c r="F260" s="209"/>
    </row>
    <row r="261">
      <c r="F261" s="209"/>
    </row>
    <row r="262">
      <c r="F262" s="209"/>
    </row>
    <row r="263">
      <c r="F263" s="209"/>
    </row>
    <row r="264">
      <c r="F264" s="209"/>
    </row>
    <row r="265">
      <c r="F265" s="209"/>
    </row>
    <row r="266">
      <c r="F266" s="209"/>
    </row>
    <row r="267">
      <c r="F267" s="209"/>
    </row>
    <row r="268">
      <c r="F268" s="209"/>
    </row>
    <row r="269">
      <c r="F269" s="209"/>
    </row>
    <row r="270">
      <c r="F270" s="209"/>
    </row>
    <row r="271">
      <c r="F271" s="209"/>
    </row>
    <row r="272">
      <c r="F272" s="209"/>
    </row>
    <row r="273">
      <c r="F273" s="209"/>
    </row>
    <row r="274">
      <c r="F274" s="209"/>
    </row>
    <row r="275">
      <c r="F275" s="209"/>
    </row>
    <row r="276">
      <c r="F276" s="209"/>
    </row>
    <row r="277">
      <c r="F277" s="209"/>
    </row>
    <row r="278">
      <c r="F278" s="209"/>
    </row>
    <row r="279">
      <c r="F279" s="209"/>
    </row>
    <row r="280">
      <c r="F280" s="209"/>
    </row>
    <row r="281">
      <c r="F281" s="209"/>
    </row>
    <row r="282">
      <c r="F282" s="209"/>
    </row>
    <row r="283">
      <c r="F283" s="209"/>
    </row>
    <row r="284">
      <c r="F284" s="209"/>
    </row>
    <row r="285">
      <c r="F285" s="209"/>
    </row>
    <row r="286">
      <c r="F286" s="209"/>
    </row>
    <row r="287">
      <c r="F287" s="209"/>
    </row>
    <row r="288">
      <c r="F288" s="209"/>
    </row>
    <row r="289">
      <c r="F289" s="209"/>
    </row>
    <row r="290">
      <c r="F290" s="209"/>
    </row>
    <row r="291">
      <c r="F291" s="209"/>
    </row>
    <row r="292">
      <c r="F292" s="209"/>
    </row>
    <row r="293">
      <c r="F293" s="209"/>
    </row>
    <row r="294">
      <c r="F294" s="209"/>
    </row>
    <row r="295">
      <c r="F295" s="209"/>
    </row>
    <row r="296">
      <c r="F296" s="209"/>
    </row>
    <row r="297">
      <c r="F297" s="209"/>
    </row>
    <row r="298">
      <c r="F298" s="209"/>
    </row>
    <row r="299">
      <c r="F299" s="209"/>
    </row>
    <row r="300">
      <c r="F300" s="209"/>
    </row>
    <row r="301">
      <c r="F301" s="209"/>
    </row>
    <row r="302">
      <c r="F302" s="209"/>
    </row>
    <row r="303">
      <c r="F303" s="209"/>
    </row>
    <row r="304">
      <c r="F304" s="209"/>
    </row>
    <row r="305">
      <c r="F305" s="209"/>
    </row>
    <row r="306">
      <c r="F306" s="209"/>
    </row>
    <row r="307">
      <c r="F307" s="209"/>
    </row>
    <row r="308">
      <c r="F308" s="209"/>
    </row>
    <row r="309">
      <c r="F309" s="209"/>
    </row>
    <row r="310">
      <c r="F310" s="209"/>
    </row>
    <row r="311">
      <c r="F311" s="209"/>
    </row>
    <row r="312">
      <c r="F312" s="209"/>
    </row>
    <row r="313">
      <c r="F313" s="209"/>
    </row>
    <row r="314">
      <c r="F314" s="209"/>
    </row>
    <row r="315">
      <c r="F315" s="209"/>
    </row>
    <row r="316">
      <c r="F316" s="209"/>
    </row>
    <row r="317">
      <c r="F317" s="209"/>
    </row>
    <row r="318">
      <c r="F318" s="209"/>
    </row>
    <row r="319">
      <c r="F319" s="209"/>
    </row>
    <row r="320">
      <c r="F320" s="209"/>
    </row>
    <row r="321">
      <c r="F321" s="209"/>
    </row>
    <row r="322">
      <c r="F322" s="209"/>
    </row>
    <row r="323">
      <c r="F323" s="209"/>
    </row>
    <row r="324">
      <c r="F324" s="209"/>
    </row>
    <row r="325">
      <c r="F325" s="209"/>
    </row>
    <row r="326">
      <c r="F326" s="209"/>
    </row>
    <row r="327">
      <c r="F327" s="209"/>
    </row>
    <row r="328">
      <c r="F328" s="209"/>
    </row>
    <row r="329">
      <c r="F329" s="209"/>
    </row>
    <row r="330">
      <c r="F330" s="209"/>
    </row>
    <row r="331">
      <c r="F331" s="209"/>
    </row>
    <row r="332">
      <c r="F332" s="209"/>
    </row>
    <row r="333">
      <c r="F333" s="209"/>
    </row>
    <row r="334">
      <c r="F334" s="209"/>
    </row>
    <row r="335">
      <c r="F335" s="209"/>
    </row>
    <row r="336">
      <c r="F336" s="209"/>
    </row>
    <row r="337">
      <c r="F337" s="209"/>
    </row>
    <row r="338">
      <c r="F338" s="209"/>
    </row>
    <row r="339">
      <c r="F339" s="209"/>
    </row>
    <row r="340">
      <c r="F340" s="209"/>
    </row>
    <row r="341">
      <c r="F341" s="209"/>
    </row>
    <row r="342">
      <c r="F342" s="209"/>
    </row>
    <row r="343">
      <c r="F343" s="209"/>
    </row>
    <row r="344">
      <c r="F344" s="209"/>
    </row>
    <row r="345">
      <c r="F345" s="209"/>
    </row>
    <row r="346">
      <c r="F346" s="209"/>
    </row>
    <row r="347">
      <c r="F347" s="209"/>
    </row>
    <row r="348">
      <c r="F348" s="209"/>
    </row>
    <row r="349">
      <c r="F349" s="209"/>
    </row>
    <row r="350">
      <c r="F350" s="209"/>
    </row>
    <row r="351">
      <c r="F351" s="209"/>
    </row>
    <row r="352">
      <c r="F352" s="209"/>
    </row>
    <row r="353">
      <c r="F353" s="209"/>
    </row>
    <row r="354">
      <c r="F354" s="209"/>
    </row>
    <row r="355">
      <c r="F355" s="209"/>
    </row>
    <row r="356">
      <c r="F356" s="209"/>
    </row>
    <row r="357">
      <c r="F357" s="209"/>
    </row>
    <row r="358">
      <c r="F358" s="209"/>
    </row>
    <row r="359">
      <c r="F359" s="209"/>
    </row>
    <row r="360">
      <c r="F360" s="209"/>
    </row>
    <row r="361">
      <c r="F361" s="209"/>
    </row>
    <row r="362">
      <c r="F362" s="209"/>
    </row>
    <row r="363">
      <c r="F363" s="209"/>
    </row>
    <row r="364">
      <c r="F364" s="209"/>
    </row>
    <row r="365">
      <c r="F365" s="209"/>
    </row>
    <row r="366">
      <c r="F366" s="209"/>
    </row>
    <row r="367">
      <c r="F367" s="209"/>
    </row>
    <row r="368">
      <c r="F368" s="209"/>
    </row>
    <row r="369">
      <c r="F369" s="209"/>
    </row>
    <row r="370">
      <c r="F370" s="209"/>
    </row>
    <row r="371">
      <c r="F371" s="209"/>
    </row>
    <row r="372">
      <c r="F372" s="209"/>
    </row>
    <row r="373">
      <c r="F373" s="209"/>
    </row>
    <row r="374">
      <c r="F374" s="209"/>
    </row>
    <row r="375">
      <c r="F375" s="209"/>
    </row>
    <row r="376">
      <c r="F376" s="209"/>
    </row>
    <row r="377">
      <c r="F377" s="209"/>
    </row>
    <row r="378">
      <c r="F378" s="209"/>
    </row>
    <row r="379">
      <c r="F379" s="209"/>
    </row>
    <row r="380">
      <c r="F380" s="209"/>
    </row>
    <row r="381">
      <c r="F381" s="209"/>
    </row>
    <row r="382">
      <c r="F382" s="209"/>
    </row>
    <row r="383">
      <c r="F383" s="209"/>
    </row>
    <row r="384">
      <c r="F384" s="209"/>
    </row>
    <row r="385">
      <c r="F385" s="209"/>
    </row>
    <row r="386">
      <c r="F386" s="209"/>
    </row>
    <row r="387">
      <c r="F387" s="209"/>
    </row>
    <row r="388">
      <c r="F388" s="209"/>
    </row>
    <row r="389">
      <c r="F389" s="209"/>
    </row>
    <row r="390">
      <c r="F390" s="209"/>
    </row>
    <row r="391">
      <c r="F391" s="209"/>
    </row>
    <row r="392">
      <c r="F392" s="209"/>
    </row>
    <row r="393">
      <c r="F393" s="209"/>
    </row>
    <row r="394">
      <c r="F394" s="209"/>
    </row>
    <row r="395">
      <c r="F395" s="209"/>
    </row>
    <row r="396">
      <c r="F396" s="209"/>
    </row>
    <row r="397">
      <c r="F397" s="209"/>
    </row>
    <row r="398">
      <c r="F398" s="209"/>
    </row>
    <row r="399">
      <c r="F399" s="209"/>
    </row>
    <row r="400">
      <c r="F400" s="209"/>
    </row>
    <row r="401">
      <c r="F401" s="209"/>
    </row>
    <row r="402">
      <c r="F402" s="209"/>
    </row>
    <row r="403">
      <c r="F403" s="209"/>
    </row>
    <row r="404">
      <c r="F404" s="209"/>
    </row>
    <row r="405">
      <c r="F405" s="209"/>
    </row>
    <row r="406">
      <c r="F406" s="209"/>
    </row>
    <row r="407">
      <c r="F407" s="209"/>
    </row>
    <row r="408">
      <c r="F408" s="209"/>
    </row>
    <row r="409">
      <c r="F409" s="209"/>
    </row>
    <row r="410">
      <c r="F410" s="209"/>
    </row>
    <row r="411">
      <c r="F411" s="209"/>
    </row>
    <row r="412">
      <c r="F412" s="209"/>
    </row>
    <row r="413">
      <c r="F413" s="209"/>
    </row>
    <row r="414">
      <c r="F414" s="209"/>
    </row>
    <row r="415">
      <c r="F415" s="209"/>
    </row>
    <row r="416">
      <c r="F416" s="209"/>
    </row>
    <row r="417">
      <c r="F417" s="209"/>
    </row>
    <row r="418">
      <c r="F418" s="209"/>
    </row>
    <row r="419">
      <c r="F419" s="209"/>
    </row>
    <row r="420">
      <c r="F420" s="209"/>
    </row>
    <row r="421">
      <c r="F421" s="209"/>
    </row>
    <row r="422">
      <c r="F422" s="209"/>
    </row>
    <row r="423">
      <c r="F423" s="209"/>
    </row>
    <row r="424">
      <c r="F424" s="209"/>
    </row>
    <row r="425">
      <c r="F425" s="209"/>
    </row>
    <row r="426">
      <c r="F426" s="209"/>
    </row>
    <row r="427">
      <c r="F427" s="209"/>
    </row>
    <row r="428">
      <c r="F428" s="209"/>
    </row>
    <row r="429">
      <c r="F429" s="209"/>
    </row>
    <row r="430">
      <c r="F430" s="209"/>
    </row>
    <row r="431">
      <c r="F431" s="209"/>
    </row>
    <row r="432">
      <c r="F432" s="209"/>
    </row>
    <row r="433">
      <c r="F433" s="209"/>
    </row>
    <row r="434">
      <c r="F434" s="209"/>
    </row>
    <row r="435">
      <c r="F435" s="209"/>
    </row>
    <row r="436">
      <c r="F436" s="209"/>
    </row>
    <row r="437">
      <c r="F437" s="209"/>
    </row>
    <row r="438">
      <c r="F438" s="209"/>
    </row>
    <row r="439">
      <c r="F439" s="209"/>
    </row>
    <row r="440">
      <c r="F440" s="209"/>
    </row>
    <row r="441">
      <c r="F441" s="209"/>
    </row>
    <row r="442">
      <c r="F442" s="209"/>
    </row>
    <row r="443">
      <c r="F443" s="209"/>
    </row>
    <row r="444">
      <c r="F444" s="209"/>
    </row>
    <row r="445">
      <c r="F445" s="209"/>
    </row>
    <row r="446">
      <c r="F446" s="209"/>
    </row>
    <row r="447">
      <c r="F447" s="209"/>
    </row>
    <row r="448">
      <c r="F448" s="209"/>
    </row>
    <row r="449">
      <c r="F449" s="209"/>
    </row>
    <row r="450">
      <c r="F450" s="209"/>
    </row>
    <row r="451">
      <c r="F451" s="209"/>
    </row>
    <row r="452">
      <c r="F452" s="209"/>
    </row>
    <row r="453">
      <c r="F453" s="209"/>
    </row>
    <row r="454">
      <c r="F454" s="209"/>
    </row>
    <row r="455">
      <c r="F455" s="209"/>
    </row>
    <row r="456">
      <c r="F456" s="209"/>
    </row>
    <row r="457">
      <c r="F457" s="209"/>
    </row>
    <row r="458">
      <c r="F458" s="209"/>
    </row>
    <row r="459">
      <c r="F459" s="209"/>
    </row>
    <row r="460">
      <c r="F460" s="209"/>
    </row>
    <row r="461">
      <c r="F461" s="209"/>
    </row>
    <row r="462">
      <c r="F462" s="209"/>
    </row>
    <row r="463">
      <c r="F463" s="209"/>
    </row>
    <row r="464">
      <c r="F464" s="209"/>
    </row>
    <row r="465">
      <c r="F465" s="209"/>
    </row>
    <row r="466">
      <c r="F466" s="209"/>
    </row>
    <row r="467">
      <c r="F467" s="209"/>
    </row>
    <row r="468">
      <c r="F468" s="209"/>
    </row>
    <row r="469">
      <c r="F469" s="209"/>
    </row>
    <row r="470">
      <c r="F470" s="209"/>
    </row>
    <row r="471">
      <c r="F471" s="209"/>
    </row>
    <row r="472">
      <c r="F472" s="209"/>
    </row>
    <row r="473">
      <c r="F473" s="209"/>
    </row>
    <row r="474">
      <c r="F474" s="209"/>
    </row>
    <row r="475">
      <c r="F475" s="209"/>
    </row>
    <row r="476">
      <c r="F476" s="209"/>
    </row>
    <row r="477">
      <c r="F477" s="209"/>
    </row>
    <row r="478">
      <c r="F478" s="209"/>
    </row>
    <row r="479">
      <c r="F479" s="209"/>
    </row>
    <row r="480">
      <c r="F480" s="209"/>
    </row>
    <row r="481">
      <c r="F481" s="209"/>
    </row>
    <row r="482">
      <c r="F482" s="209"/>
    </row>
    <row r="483">
      <c r="F483" s="209"/>
    </row>
    <row r="484">
      <c r="F484" s="209"/>
    </row>
    <row r="485">
      <c r="F485" s="209"/>
    </row>
    <row r="486">
      <c r="F486" s="209"/>
    </row>
    <row r="487">
      <c r="F487" s="209"/>
    </row>
    <row r="488">
      <c r="F488" s="209"/>
    </row>
    <row r="489">
      <c r="F489" s="209"/>
    </row>
    <row r="490">
      <c r="F490" s="209"/>
    </row>
    <row r="491">
      <c r="F491" s="209"/>
    </row>
    <row r="492">
      <c r="F492" s="209"/>
    </row>
    <row r="493">
      <c r="F493" s="209"/>
    </row>
    <row r="494">
      <c r="F494" s="209"/>
    </row>
    <row r="495">
      <c r="F495" s="209"/>
    </row>
    <row r="496">
      <c r="F496" s="209"/>
    </row>
    <row r="497">
      <c r="F497" s="209"/>
    </row>
    <row r="498">
      <c r="F498" s="209"/>
    </row>
    <row r="499">
      <c r="F499" s="209"/>
    </row>
    <row r="500">
      <c r="F500" s="209"/>
    </row>
    <row r="501">
      <c r="F501" s="209"/>
    </row>
    <row r="502">
      <c r="F502" s="209"/>
    </row>
    <row r="503">
      <c r="F503" s="209"/>
    </row>
    <row r="504">
      <c r="F504" s="209"/>
    </row>
    <row r="505">
      <c r="F505" s="209"/>
    </row>
    <row r="506">
      <c r="F506" s="209"/>
    </row>
    <row r="507">
      <c r="F507" s="209"/>
    </row>
    <row r="508">
      <c r="F508" s="209"/>
    </row>
    <row r="509">
      <c r="F509" s="209"/>
    </row>
    <row r="510">
      <c r="F510" s="209"/>
    </row>
    <row r="511">
      <c r="F511" s="209"/>
    </row>
    <row r="512">
      <c r="F512" s="209"/>
    </row>
    <row r="513">
      <c r="F513" s="209"/>
    </row>
    <row r="514">
      <c r="F514" s="209"/>
    </row>
    <row r="515">
      <c r="F515" s="209"/>
    </row>
    <row r="516">
      <c r="F516" s="209"/>
    </row>
    <row r="517">
      <c r="F517" s="209"/>
    </row>
    <row r="518">
      <c r="F518" s="209"/>
    </row>
    <row r="519">
      <c r="F519" s="209"/>
    </row>
    <row r="520">
      <c r="F520" s="209"/>
    </row>
    <row r="521">
      <c r="F521" s="209"/>
    </row>
    <row r="522">
      <c r="F522" s="209"/>
    </row>
    <row r="523">
      <c r="F523" s="209"/>
    </row>
    <row r="524">
      <c r="F524" s="209"/>
    </row>
    <row r="525">
      <c r="F525" s="209"/>
    </row>
    <row r="526">
      <c r="F526" s="209"/>
    </row>
    <row r="527">
      <c r="F527" s="209"/>
    </row>
    <row r="528">
      <c r="F528" s="209"/>
    </row>
    <row r="529">
      <c r="F529" s="209"/>
    </row>
    <row r="530">
      <c r="F530" s="209"/>
    </row>
    <row r="531">
      <c r="F531" s="209"/>
    </row>
    <row r="532">
      <c r="F532" s="209"/>
    </row>
    <row r="533">
      <c r="F533" s="209"/>
    </row>
    <row r="534">
      <c r="F534" s="209"/>
    </row>
    <row r="535">
      <c r="F535" s="209"/>
    </row>
    <row r="536">
      <c r="F536" s="209"/>
    </row>
    <row r="537">
      <c r="F537" s="209"/>
    </row>
    <row r="538">
      <c r="F538" s="209"/>
    </row>
    <row r="539">
      <c r="F539" s="209"/>
    </row>
    <row r="540">
      <c r="F540" s="209"/>
    </row>
    <row r="541">
      <c r="F541" s="209"/>
    </row>
    <row r="542">
      <c r="F542" s="209"/>
    </row>
    <row r="543">
      <c r="F543" s="209"/>
    </row>
    <row r="544">
      <c r="F544" s="209"/>
    </row>
    <row r="545">
      <c r="F545" s="209"/>
    </row>
    <row r="546">
      <c r="F546" s="209"/>
    </row>
    <row r="547">
      <c r="F547" s="209"/>
    </row>
    <row r="548">
      <c r="F548" s="209"/>
    </row>
    <row r="549">
      <c r="F549" s="209"/>
    </row>
    <row r="550">
      <c r="F550" s="209"/>
    </row>
    <row r="551">
      <c r="F551" s="209"/>
    </row>
    <row r="552">
      <c r="F552" s="209"/>
    </row>
    <row r="553">
      <c r="F553" s="209"/>
    </row>
    <row r="554">
      <c r="F554" s="209"/>
    </row>
    <row r="555">
      <c r="F555" s="209"/>
    </row>
    <row r="556">
      <c r="F556" s="209"/>
    </row>
    <row r="557">
      <c r="F557" s="209"/>
    </row>
    <row r="558">
      <c r="F558" s="209"/>
    </row>
    <row r="559">
      <c r="F559" s="209"/>
    </row>
    <row r="560">
      <c r="F560" s="209"/>
    </row>
    <row r="561">
      <c r="F561" s="209"/>
    </row>
    <row r="562">
      <c r="F562" s="209"/>
    </row>
    <row r="563">
      <c r="F563" s="209"/>
    </row>
    <row r="564">
      <c r="F564" s="209"/>
    </row>
    <row r="565">
      <c r="F565" s="209"/>
    </row>
    <row r="566">
      <c r="F566" s="209"/>
    </row>
    <row r="567">
      <c r="F567" s="209"/>
    </row>
    <row r="568">
      <c r="F568" s="209"/>
    </row>
    <row r="569">
      <c r="F569" s="209"/>
    </row>
    <row r="570">
      <c r="F570" s="209"/>
    </row>
    <row r="571">
      <c r="F571" s="209"/>
    </row>
    <row r="572">
      <c r="F572" s="209"/>
    </row>
    <row r="573">
      <c r="F573" s="209"/>
    </row>
    <row r="574">
      <c r="F574" s="209"/>
    </row>
    <row r="575">
      <c r="F575" s="209"/>
    </row>
    <row r="576">
      <c r="F576" s="209"/>
    </row>
    <row r="577">
      <c r="F577" s="209"/>
    </row>
    <row r="578">
      <c r="F578" s="209"/>
    </row>
    <row r="579">
      <c r="F579" s="209"/>
    </row>
    <row r="580">
      <c r="F580" s="209"/>
    </row>
    <row r="581">
      <c r="F581" s="209"/>
    </row>
    <row r="582">
      <c r="F582" s="209"/>
    </row>
    <row r="583">
      <c r="F583" s="209"/>
    </row>
    <row r="584">
      <c r="F584" s="209"/>
    </row>
    <row r="585">
      <c r="F585" s="209"/>
    </row>
    <row r="586">
      <c r="F586" s="209"/>
    </row>
    <row r="587">
      <c r="F587" s="209"/>
    </row>
    <row r="588">
      <c r="F588" s="209"/>
    </row>
    <row r="589">
      <c r="F589" s="209"/>
    </row>
    <row r="590">
      <c r="F590" s="209"/>
    </row>
    <row r="591">
      <c r="F591" s="209"/>
    </row>
    <row r="592">
      <c r="F592" s="209"/>
    </row>
    <row r="593">
      <c r="F593" s="209"/>
    </row>
    <row r="594">
      <c r="F594" s="209"/>
    </row>
    <row r="595">
      <c r="F595" s="209"/>
    </row>
    <row r="596">
      <c r="F596" s="209"/>
    </row>
    <row r="597">
      <c r="F597" s="209"/>
    </row>
    <row r="598">
      <c r="F598" s="209"/>
    </row>
    <row r="599">
      <c r="F599" s="209"/>
    </row>
    <row r="600">
      <c r="F600" s="209"/>
    </row>
    <row r="601">
      <c r="F601" s="209"/>
    </row>
    <row r="602">
      <c r="F602" s="209"/>
    </row>
    <row r="603">
      <c r="F603" s="209"/>
    </row>
    <row r="604">
      <c r="F604" s="209"/>
    </row>
    <row r="605">
      <c r="F605" s="209"/>
    </row>
    <row r="606">
      <c r="F606" s="209"/>
    </row>
    <row r="607">
      <c r="F607" s="209"/>
    </row>
    <row r="608">
      <c r="F608" s="209"/>
    </row>
    <row r="609">
      <c r="F609" s="209"/>
    </row>
    <row r="610">
      <c r="F610" s="209"/>
    </row>
    <row r="611">
      <c r="F611" s="209"/>
    </row>
    <row r="612">
      <c r="F612" s="209"/>
    </row>
    <row r="613">
      <c r="F613" s="209"/>
    </row>
    <row r="614">
      <c r="F614" s="209"/>
    </row>
    <row r="615">
      <c r="F615" s="209"/>
    </row>
    <row r="616">
      <c r="F616" s="209"/>
    </row>
    <row r="617">
      <c r="F617" s="209"/>
    </row>
    <row r="618">
      <c r="F618" s="209"/>
    </row>
    <row r="619">
      <c r="F619" s="209"/>
    </row>
    <row r="620">
      <c r="F620" s="209"/>
    </row>
    <row r="621">
      <c r="F621" s="209"/>
    </row>
    <row r="622">
      <c r="F622" s="209"/>
    </row>
    <row r="623">
      <c r="F623" s="209"/>
    </row>
    <row r="624">
      <c r="F624" s="209"/>
    </row>
    <row r="625">
      <c r="F625" s="209"/>
    </row>
    <row r="626">
      <c r="F626" s="209"/>
    </row>
    <row r="627">
      <c r="F627" s="209"/>
    </row>
    <row r="628">
      <c r="F628" s="209"/>
    </row>
    <row r="629">
      <c r="F629" s="209"/>
    </row>
    <row r="630">
      <c r="F630" s="209"/>
    </row>
    <row r="631">
      <c r="F631" s="209"/>
    </row>
    <row r="632">
      <c r="F632" s="209"/>
    </row>
    <row r="633">
      <c r="F633" s="209"/>
    </row>
    <row r="634">
      <c r="F634" s="209"/>
    </row>
    <row r="635">
      <c r="F635" s="209"/>
    </row>
    <row r="636">
      <c r="F636" s="209"/>
    </row>
    <row r="637">
      <c r="F637" s="209"/>
    </row>
    <row r="638">
      <c r="F638" s="209"/>
    </row>
    <row r="639">
      <c r="F639" s="209"/>
    </row>
    <row r="640">
      <c r="F640" s="209"/>
    </row>
    <row r="641">
      <c r="F641" s="209"/>
    </row>
    <row r="642">
      <c r="F642" s="209"/>
    </row>
    <row r="643">
      <c r="F643" s="209"/>
    </row>
    <row r="644">
      <c r="F644" s="209"/>
    </row>
    <row r="645">
      <c r="F645" s="209"/>
    </row>
    <row r="646">
      <c r="F646" s="209"/>
    </row>
    <row r="647">
      <c r="F647" s="209"/>
    </row>
    <row r="648">
      <c r="F648" s="209"/>
    </row>
    <row r="649">
      <c r="F649" s="209"/>
    </row>
    <row r="650">
      <c r="F650" s="209"/>
    </row>
    <row r="651">
      <c r="F651" s="209"/>
    </row>
    <row r="652">
      <c r="F652" s="209"/>
    </row>
    <row r="653">
      <c r="F653" s="209"/>
    </row>
    <row r="654">
      <c r="F654" s="209"/>
    </row>
    <row r="655">
      <c r="F655" s="209"/>
    </row>
    <row r="656">
      <c r="F656" s="209"/>
    </row>
    <row r="657">
      <c r="F657" s="209"/>
    </row>
    <row r="658">
      <c r="F658" s="209"/>
    </row>
    <row r="659">
      <c r="F659" s="209"/>
    </row>
    <row r="660">
      <c r="F660" s="209"/>
    </row>
    <row r="661">
      <c r="F661" s="209"/>
    </row>
    <row r="662">
      <c r="F662" s="209"/>
    </row>
    <row r="663">
      <c r="F663" s="209"/>
    </row>
    <row r="664">
      <c r="F664" s="209"/>
    </row>
    <row r="665">
      <c r="F665" s="209"/>
    </row>
    <row r="666">
      <c r="F666" s="209"/>
    </row>
    <row r="667">
      <c r="F667" s="209"/>
    </row>
    <row r="668">
      <c r="F668" s="209"/>
    </row>
    <row r="669">
      <c r="F669" s="209"/>
    </row>
    <row r="670">
      <c r="F670" s="209"/>
    </row>
    <row r="671">
      <c r="F671" s="209"/>
    </row>
    <row r="672">
      <c r="F672" s="209"/>
    </row>
    <row r="673">
      <c r="F673" s="209"/>
    </row>
    <row r="674">
      <c r="F674" s="209"/>
    </row>
    <row r="675">
      <c r="F675" s="209"/>
    </row>
    <row r="676">
      <c r="F676" s="209"/>
    </row>
    <row r="677">
      <c r="F677" s="209"/>
    </row>
    <row r="678">
      <c r="F678" s="209"/>
    </row>
    <row r="679">
      <c r="F679" s="209"/>
    </row>
    <row r="680">
      <c r="F680" s="209"/>
    </row>
    <row r="681">
      <c r="F681" s="209"/>
    </row>
    <row r="682">
      <c r="F682" s="209"/>
    </row>
    <row r="683">
      <c r="F683" s="209"/>
    </row>
    <row r="684">
      <c r="F684" s="209"/>
    </row>
    <row r="685">
      <c r="F685" s="209"/>
    </row>
    <row r="686">
      <c r="F686" s="209"/>
    </row>
    <row r="687">
      <c r="F687" s="209"/>
    </row>
    <row r="688">
      <c r="F688" s="209"/>
    </row>
    <row r="689">
      <c r="F689" s="209"/>
    </row>
    <row r="690">
      <c r="F690" s="209"/>
    </row>
    <row r="691">
      <c r="F691" s="209"/>
    </row>
    <row r="692">
      <c r="F692" s="209"/>
    </row>
    <row r="693">
      <c r="F693" s="209"/>
    </row>
    <row r="694">
      <c r="F694" s="209"/>
    </row>
    <row r="695">
      <c r="F695" s="209"/>
    </row>
    <row r="696">
      <c r="F696" s="209"/>
    </row>
    <row r="697">
      <c r="F697" s="209"/>
    </row>
    <row r="698">
      <c r="F698" s="209"/>
    </row>
    <row r="699">
      <c r="F699" s="209"/>
    </row>
    <row r="700">
      <c r="F700" s="209"/>
    </row>
    <row r="701">
      <c r="F701" s="209"/>
    </row>
    <row r="702">
      <c r="F702" s="209"/>
    </row>
    <row r="703">
      <c r="F703" s="209"/>
    </row>
    <row r="704">
      <c r="F704" s="209"/>
    </row>
    <row r="705">
      <c r="F705" s="209"/>
    </row>
    <row r="706">
      <c r="F706" s="209"/>
    </row>
    <row r="707">
      <c r="F707" s="209"/>
    </row>
    <row r="708">
      <c r="F708" s="209"/>
    </row>
    <row r="709">
      <c r="F709" s="209"/>
    </row>
    <row r="710">
      <c r="F710" s="209"/>
    </row>
    <row r="711">
      <c r="F711" s="209"/>
    </row>
    <row r="712">
      <c r="F712" s="209"/>
    </row>
    <row r="713">
      <c r="F713" s="209"/>
    </row>
    <row r="714">
      <c r="F714" s="209"/>
    </row>
    <row r="715">
      <c r="F715" s="209"/>
    </row>
    <row r="716">
      <c r="F716" s="209"/>
    </row>
    <row r="717">
      <c r="F717" s="209"/>
    </row>
    <row r="718">
      <c r="F718" s="209"/>
    </row>
    <row r="719">
      <c r="F719" s="209"/>
    </row>
    <row r="720">
      <c r="F720" s="209"/>
    </row>
    <row r="721">
      <c r="F721" s="209"/>
    </row>
    <row r="722">
      <c r="F722" s="209"/>
    </row>
    <row r="723">
      <c r="F723" s="209"/>
    </row>
    <row r="724">
      <c r="F724" s="209"/>
    </row>
    <row r="725">
      <c r="F725" s="209"/>
    </row>
    <row r="726">
      <c r="F726" s="209"/>
    </row>
    <row r="727">
      <c r="F727" s="209"/>
    </row>
    <row r="728">
      <c r="F728" s="209"/>
    </row>
    <row r="729">
      <c r="F729" s="209"/>
    </row>
    <row r="730">
      <c r="F730" s="209"/>
    </row>
    <row r="731">
      <c r="F731" s="209"/>
    </row>
    <row r="732">
      <c r="F732" s="209"/>
    </row>
    <row r="733">
      <c r="F733" s="209"/>
    </row>
    <row r="734">
      <c r="F734" s="209"/>
    </row>
    <row r="735">
      <c r="F735" s="209"/>
    </row>
    <row r="736">
      <c r="F736" s="209"/>
    </row>
    <row r="737">
      <c r="F737" s="209"/>
    </row>
    <row r="738">
      <c r="F738" s="209"/>
    </row>
    <row r="739">
      <c r="F739" s="209"/>
    </row>
    <row r="740">
      <c r="F740" s="209"/>
    </row>
    <row r="741">
      <c r="F741" s="209"/>
    </row>
    <row r="742">
      <c r="F742" s="209"/>
    </row>
    <row r="743">
      <c r="F743" s="209"/>
    </row>
    <row r="744">
      <c r="F744" s="209"/>
    </row>
    <row r="745">
      <c r="F745" s="209"/>
    </row>
    <row r="746">
      <c r="F746" s="209"/>
    </row>
    <row r="747">
      <c r="F747" s="209"/>
    </row>
    <row r="748">
      <c r="F748" s="209"/>
    </row>
    <row r="749">
      <c r="F749" s="209"/>
    </row>
    <row r="750">
      <c r="F750" s="209"/>
    </row>
    <row r="751">
      <c r="F751" s="209"/>
    </row>
    <row r="752">
      <c r="F752" s="209"/>
    </row>
    <row r="753">
      <c r="F753" s="209"/>
    </row>
    <row r="754">
      <c r="F754" s="209"/>
    </row>
    <row r="755">
      <c r="F755" s="209"/>
    </row>
    <row r="756">
      <c r="F756" s="209"/>
    </row>
    <row r="757">
      <c r="F757" s="209"/>
    </row>
    <row r="758">
      <c r="F758" s="209"/>
    </row>
    <row r="759">
      <c r="F759" s="209"/>
    </row>
    <row r="760">
      <c r="F760" s="209"/>
    </row>
    <row r="761">
      <c r="F761" s="209"/>
    </row>
    <row r="762">
      <c r="F762" s="209"/>
    </row>
    <row r="763">
      <c r="F763" s="209"/>
    </row>
    <row r="764">
      <c r="F764" s="209"/>
    </row>
    <row r="765">
      <c r="F765" s="209"/>
    </row>
    <row r="766">
      <c r="F766" s="209"/>
    </row>
    <row r="767">
      <c r="F767" s="209"/>
    </row>
    <row r="768">
      <c r="F768" s="209"/>
    </row>
    <row r="769">
      <c r="F769" s="209"/>
    </row>
    <row r="770">
      <c r="F770" s="209"/>
    </row>
    <row r="771">
      <c r="F771" s="209"/>
    </row>
    <row r="772">
      <c r="F772" s="209"/>
    </row>
    <row r="773">
      <c r="F773" s="209"/>
    </row>
    <row r="774">
      <c r="F774" s="209"/>
    </row>
    <row r="775">
      <c r="F775" s="209"/>
    </row>
    <row r="776">
      <c r="F776" s="209"/>
    </row>
    <row r="777">
      <c r="F777" s="209"/>
    </row>
    <row r="778">
      <c r="F778" s="209"/>
    </row>
    <row r="779">
      <c r="F779" s="209"/>
    </row>
    <row r="780">
      <c r="F780" s="209"/>
    </row>
    <row r="781">
      <c r="F781" s="209"/>
    </row>
    <row r="782">
      <c r="F782" s="209"/>
    </row>
    <row r="783">
      <c r="F783" s="209"/>
    </row>
    <row r="784">
      <c r="F784" s="209"/>
    </row>
    <row r="785">
      <c r="F785" s="209"/>
    </row>
    <row r="786">
      <c r="F786" s="209"/>
    </row>
    <row r="787">
      <c r="F787" s="209"/>
    </row>
    <row r="788">
      <c r="F788" s="209"/>
    </row>
    <row r="789">
      <c r="F789" s="209"/>
    </row>
    <row r="790">
      <c r="F790" s="209"/>
    </row>
    <row r="791">
      <c r="F791" s="209"/>
    </row>
    <row r="792">
      <c r="F792" s="209"/>
    </row>
    <row r="793">
      <c r="F793" s="209"/>
    </row>
    <row r="794">
      <c r="F794" s="209"/>
    </row>
    <row r="795">
      <c r="F795" s="209"/>
    </row>
    <row r="796">
      <c r="F796" s="209"/>
    </row>
    <row r="797">
      <c r="F797" s="209"/>
    </row>
    <row r="798">
      <c r="F798" s="209"/>
    </row>
    <row r="799">
      <c r="F799" s="209"/>
    </row>
    <row r="800">
      <c r="F800" s="209"/>
    </row>
    <row r="801">
      <c r="F801" s="209"/>
    </row>
    <row r="802">
      <c r="F802" s="209"/>
    </row>
    <row r="803">
      <c r="F803" s="209"/>
    </row>
    <row r="804">
      <c r="F804" s="209"/>
    </row>
    <row r="805">
      <c r="F805" s="209"/>
    </row>
    <row r="806">
      <c r="F806" s="209"/>
    </row>
    <row r="807">
      <c r="F807" s="209"/>
    </row>
    <row r="808">
      <c r="F808" s="209"/>
    </row>
    <row r="809">
      <c r="F809" s="209"/>
    </row>
    <row r="810">
      <c r="F810" s="209"/>
    </row>
    <row r="811">
      <c r="F811" s="209"/>
    </row>
    <row r="812">
      <c r="F812" s="209"/>
    </row>
    <row r="813">
      <c r="F813" s="209"/>
    </row>
    <row r="814">
      <c r="F814" s="209"/>
    </row>
    <row r="815">
      <c r="F815" s="209"/>
    </row>
    <row r="816">
      <c r="F816" s="209"/>
    </row>
    <row r="817">
      <c r="F817" s="209"/>
    </row>
    <row r="818">
      <c r="F818" s="209"/>
    </row>
    <row r="819">
      <c r="F819" s="209"/>
    </row>
    <row r="820">
      <c r="F820" s="209"/>
    </row>
    <row r="821">
      <c r="F821" s="209"/>
    </row>
    <row r="822">
      <c r="F822" s="209"/>
    </row>
    <row r="823">
      <c r="F823" s="209"/>
    </row>
    <row r="824">
      <c r="F824" s="209"/>
    </row>
    <row r="825">
      <c r="F825" s="209"/>
    </row>
    <row r="826">
      <c r="F826" s="209"/>
    </row>
    <row r="827">
      <c r="F827" s="209"/>
    </row>
    <row r="828">
      <c r="F828" s="209"/>
    </row>
    <row r="829">
      <c r="F829" s="209"/>
    </row>
    <row r="830">
      <c r="F830" s="209"/>
    </row>
    <row r="831">
      <c r="F831" s="209"/>
    </row>
    <row r="832">
      <c r="F832" s="209"/>
    </row>
    <row r="833">
      <c r="F833" s="209"/>
    </row>
    <row r="834">
      <c r="F834" s="209"/>
    </row>
    <row r="835">
      <c r="F835" s="209"/>
    </row>
    <row r="836">
      <c r="F836" s="209"/>
    </row>
    <row r="837">
      <c r="F837" s="209"/>
    </row>
    <row r="838">
      <c r="F838" s="209"/>
    </row>
    <row r="839">
      <c r="F839" s="209"/>
    </row>
    <row r="840">
      <c r="F840" s="209"/>
    </row>
    <row r="841">
      <c r="F841" s="209"/>
    </row>
    <row r="842">
      <c r="F842" s="209"/>
    </row>
    <row r="843">
      <c r="F843" s="209"/>
    </row>
    <row r="844">
      <c r="F844" s="209"/>
    </row>
    <row r="845">
      <c r="F845" s="209"/>
    </row>
    <row r="846">
      <c r="F846" s="209"/>
    </row>
    <row r="847">
      <c r="F847" s="209"/>
    </row>
    <row r="848">
      <c r="F848" s="209"/>
    </row>
    <row r="849">
      <c r="F849" s="209"/>
    </row>
    <row r="850">
      <c r="F850" s="209"/>
    </row>
    <row r="851">
      <c r="F851" s="209"/>
    </row>
    <row r="852">
      <c r="F852" s="209"/>
    </row>
    <row r="853">
      <c r="F853" s="209"/>
    </row>
    <row r="854">
      <c r="F854" s="209"/>
    </row>
    <row r="855">
      <c r="F855" s="209"/>
    </row>
    <row r="856">
      <c r="F856" s="209"/>
    </row>
    <row r="857">
      <c r="F857" s="209"/>
    </row>
    <row r="858">
      <c r="F858" s="209"/>
    </row>
    <row r="859">
      <c r="F859" s="209"/>
    </row>
    <row r="860">
      <c r="F860" s="209"/>
    </row>
    <row r="861">
      <c r="F861" s="209"/>
    </row>
    <row r="862">
      <c r="F862" s="209"/>
    </row>
    <row r="863">
      <c r="F863" s="209"/>
    </row>
    <row r="864">
      <c r="F864" s="209"/>
    </row>
    <row r="865">
      <c r="F865" s="209"/>
    </row>
    <row r="866">
      <c r="F866" s="209"/>
    </row>
    <row r="867">
      <c r="F867" s="209"/>
    </row>
    <row r="868">
      <c r="F868" s="209"/>
    </row>
    <row r="869">
      <c r="F869" s="209"/>
    </row>
    <row r="870">
      <c r="F870" s="209"/>
    </row>
    <row r="871">
      <c r="F871" s="209"/>
    </row>
    <row r="872">
      <c r="F872" s="209"/>
    </row>
    <row r="873">
      <c r="F873" s="209"/>
    </row>
    <row r="874">
      <c r="F874" s="209"/>
    </row>
    <row r="875">
      <c r="F875" s="209"/>
    </row>
    <row r="876">
      <c r="F876" s="209"/>
    </row>
    <row r="877">
      <c r="F877" s="209"/>
    </row>
    <row r="878">
      <c r="F878" s="209"/>
    </row>
    <row r="879">
      <c r="F879" s="209"/>
    </row>
    <row r="880">
      <c r="F880" s="209"/>
    </row>
    <row r="881">
      <c r="F881" s="209"/>
    </row>
    <row r="882">
      <c r="F882" s="209"/>
    </row>
    <row r="883">
      <c r="F883" s="209"/>
    </row>
    <row r="884">
      <c r="F884" s="209"/>
    </row>
    <row r="885">
      <c r="F885" s="209"/>
    </row>
    <row r="886">
      <c r="F886" s="209"/>
    </row>
    <row r="887">
      <c r="F887" s="209"/>
    </row>
    <row r="888">
      <c r="F888" s="209"/>
    </row>
    <row r="889">
      <c r="F889" s="209"/>
    </row>
    <row r="890">
      <c r="F890" s="209"/>
    </row>
    <row r="891">
      <c r="F891" s="209"/>
    </row>
    <row r="892">
      <c r="F892" s="209"/>
    </row>
    <row r="893">
      <c r="F893" s="209"/>
    </row>
    <row r="894">
      <c r="F894" s="209"/>
    </row>
    <row r="895">
      <c r="F895" s="209"/>
    </row>
    <row r="896">
      <c r="F896" s="209"/>
    </row>
    <row r="897">
      <c r="F897" s="209"/>
    </row>
    <row r="898">
      <c r="F898" s="209"/>
    </row>
    <row r="899">
      <c r="F899" s="209"/>
    </row>
    <row r="900">
      <c r="F900" s="209"/>
    </row>
    <row r="901">
      <c r="F901" s="209"/>
    </row>
    <row r="902">
      <c r="F902" s="209"/>
    </row>
    <row r="903">
      <c r="F903" s="209"/>
    </row>
    <row r="904">
      <c r="F904" s="209"/>
    </row>
    <row r="905">
      <c r="F905" s="209"/>
    </row>
    <row r="906">
      <c r="F906" s="209"/>
    </row>
    <row r="907">
      <c r="F907" s="209"/>
    </row>
    <row r="908">
      <c r="F908" s="209"/>
    </row>
    <row r="909">
      <c r="F909" s="209"/>
    </row>
    <row r="910">
      <c r="F910" s="209"/>
    </row>
    <row r="911">
      <c r="F911" s="209"/>
    </row>
    <row r="912">
      <c r="F912" s="209"/>
    </row>
    <row r="913">
      <c r="F913" s="209"/>
    </row>
    <row r="914">
      <c r="F914" s="209"/>
    </row>
    <row r="915">
      <c r="F915" s="209"/>
    </row>
    <row r="916">
      <c r="F916" s="209"/>
    </row>
    <row r="917">
      <c r="F917" s="209"/>
    </row>
    <row r="918">
      <c r="F918" s="209"/>
    </row>
    <row r="919">
      <c r="F919" s="209"/>
    </row>
    <row r="920">
      <c r="F920" s="209"/>
    </row>
    <row r="921">
      <c r="F921" s="209"/>
    </row>
    <row r="922">
      <c r="F922" s="209"/>
    </row>
    <row r="923">
      <c r="F923" s="209"/>
    </row>
    <row r="924">
      <c r="F924" s="209"/>
    </row>
    <row r="925">
      <c r="F925" s="209"/>
    </row>
    <row r="926">
      <c r="F926" s="209"/>
    </row>
    <row r="927">
      <c r="F927" s="209"/>
    </row>
    <row r="928">
      <c r="F928" s="209"/>
    </row>
    <row r="929">
      <c r="F929" s="209"/>
    </row>
    <row r="930">
      <c r="F930" s="209"/>
    </row>
    <row r="931">
      <c r="F931" s="209"/>
    </row>
    <row r="932">
      <c r="F932" s="209"/>
    </row>
    <row r="933">
      <c r="F933" s="209"/>
    </row>
    <row r="934">
      <c r="F934" s="209"/>
    </row>
    <row r="935">
      <c r="F935" s="209"/>
    </row>
    <row r="936">
      <c r="F936" s="209"/>
    </row>
    <row r="937">
      <c r="F937" s="209"/>
    </row>
    <row r="938">
      <c r="F938" s="209"/>
    </row>
    <row r="939">
      <c r="F939" s="209"/>
    </row>
    <row r="940">
      <c r="F940" s="209"/>
    </row>
    <row r="941">
      <c r="F941" s="209"/>
    </row>
    <row r="942">
      <c r="F942" s="209"/>
    </row>
    <row r="943">
      <c r="F943" s="209"/>
    </row>
    <row r="944">
      <c r="F944" s="209"/>
    </row>
    <row r="945">
      <c r="F945" s="209"/>
    </row>
    <row r="946">
      <c r="F946" s="209"/>
    </row>
    <row r="947">
      <c r="F947" s="209"/>
    </row>
    <row r="948">
      <c r="F948" s="209"/>
    </row>
    <row r="949">
      <c r="F949" s="209"/>
    </row>
    <row r="950">
      <c r="F950" s="209"/>
    </row>
    <row r="951">
      <c r="F951" s="209"/>
    </row>
    <row r="952">
      <c r="F952" s="209"/>
    </row>
    <row r="953">
      <c r="F953" s="209"/>
    </row>
    <row r="954">
      <c r="F954" s="209"/>
    </row>
    <row r="955">
      <c r="F955" s="209"/>
    </row>
    <row r="956">
      <c r="F956" s="209"/>
    </row>
    <row r="957">
      <c r="F957" s="209"/>
    </row>
    <row r="958">
      <c r="F958" s="209"/>
    </row>
    <row r="959">
      <c r="F959" s="209"/>
    </row>
    <row r="960">
      <c r="F960" s="209"/>
    </row>
    <row r="961">
      <c r="F961" s="209"/>
    </row>
    <row r="962">
      <c r="F962" s="209"/>
    </row>
    <row r="963">
      <c r="F963" s="209"/>
    </row>
    <row r="964">
      <c r="F964" s="209"/>
    </row>
    <row r="965">
      <c r="F965" s="209"/>
    </row>
    <row r="966">
      <c r="F966" s="209"/>
    </row>
    <row r="967">
      <c r="F967" s="209"/>
    </row>
    <row r="968">
      <c r="F968" s="209"/>
    </row>
    <row r="969">
      <c r="F969" s="209"/>
    </row>
    <row r="970">
      <c r="F970" s="209"/>
    </row>
    <row r="971">
      <c r="F971" s="209"/>
    </row>
    <row r="972">
      <c r="F972" s="209"/>
    </row>
  </sheetData>
  <mergeCells count="16">
    <mergeCell ref="I1:J1"/>
    <mergeCell ref="M1:N1"/>
    <mergeCell ref="M22:N22"/>
    <mergeCell ref="L21:M21"/>
    <mergeCell ref="L14:L20"/>
    <mergeCell ref="L9:L13"/>
    <mergeCell ref="H24:I24"/>
    <mergeCell ref="I25:J25"/>
    <mergeCell ref="L25:L26"/>
    <mergeCell ref="L3:L8"/>
    <mergeCell ref="H14:H23"/>
    <mergeCell ref="H9:H13"/>
    <mergeCell ref="H3:H8"/>
    <mergeCell ref="B15:B21"/>
    <mergeCell ref="B3:B14"/>
    <mergeCell ref="C24:F24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2" max="2" width="24.25"/>
    <col customWidth="1" min="3" max="3" width="108.88"/>
  </cols>
  <sheetData>
    <row r="1">
      <c r="A1" s="303" t="s">
        <v>244</v>
      </c>
      <c r="B1" s="304" t="s">
        <v>180</v>
      </c>
      <c r="C1" s="305" t="s">
        <v>245</v>
      </c>
    </row>
    <row r="2">
      <c r="A2" s="306" t="s">
        <v>246</v>
      </c>
      <c r="B2" s="307" t="s">
        <v>247</v>
      </c>
      <c r="C2" s="308" t="s">
        <v>248</v>
      </c>
    </row>
    <row r="3">
      <c r="A3" s="309"/>
      <c r="B3" s="307" t="s">
        <v>249</v>
      </c>
      <c r="C3" s="308" t="s">
        <v>250</v>
      </c>
    </row>
    <row r="4">
      <c r="A4" s="310" t="s">
        <v>69</v>
      </c>
      <c r="B4" s="307" t="s">
        <v>182</v>
      </c>
      <c r="C4" s="308" t="s">
        <v>251</v>
      </c>
    </row>
    <row r="5">
      <c r="A5" s="71"/>
      <c r="B5" s="307" t="s">
        <v>252</v>
      </c>
      <c r="C5" s="308" t="s">
        <v>253</v>
      </c>
    </row>
    <row r="6">
      <c r="A6" s="71"/>
      <c r="B6" s="307" t="s">
        <v>254</v>
      </c>
      <c r="C6" s="308" t="s">
        <v>255</v>
      </c>
    </row>
    <row r="7">
      <c r="A7" s="71"/>
      <c r="B7" s="307" t="s">
        <v>256</v>
      </c>
      <c r="C7" s="308" t="s">
        <v>257</v>
      </c>
    </row>
    <row r="8">
      <c r="A8" s="71"/>
      <c r="B8" s="307" t="s">
        <v>50</v>
      </c>
      <c r="C8" s="308" t="s">
        <v>258</v>
      </c>
    </row>
    <row r="9">
      <c r="A9" s="71"/>
      <c r="B9" s="307" t="s">
        <v>147</v>
      </c>
      <c r="C9" s="308" t="s">
        <v>259</v>
      </c>
    </row>
    <row r="10">
      <c r="A10" s="71"/>
      <c r="B10" s="307" t="s">
        <v>260</v>
      </c>
      <c r="C10" s="308" t="s">
        <v>261</v>
      </c>
    </row>
    <row r="11">
      <c r="A11" s="71"/>
      <c r="B11" s="307" t="s">
        <v>159</v>
      </c>
      <c r="C11" s="308" t="s">
        <v>262</v>
      </c>
    </row>
    <row r="12">
      <c r="A12" s="309"/>
      <c r="B12" s="307" t="s">
        <v>70</v>
      </c>
      <c r="C12" s="311" t="s">
        <v>263</v>
      </c>
    </row>
    <row r="13">
      <c r="A13" s="312" t="s">
        <v>65</v>
      </c>
      <c r="B13" s="307" t="s">
        <v>264</v>
      </c>
      <c r="C13" s="313" t="s">
        <v>253</v>
      </c>
    </row>
    <row r="14">
      <c r="A14" s="71"/>
      <c r="B14" s="307" t="s">
        <v>265</v>
      </c>
      <c r="C14" s="314"/>
    </row>
    <row r="15">
      <c r="A15" s="71"/>
      <c r="B15" s="307" t="s">
        <v>266</v>
      </c>
      <c r="C15" s="315"/>
    </row>
    <row r="16">
      <c r="A16" s="71"/>
      <c r="B16" s="307" t="s">
        <v>267</v>
      </c>
      <c r="C16" s="308" t="s">
        <v>268</v>
      </c>
    </row>
    <row r="17">
      <c r="A17" s="71"/>
      <c r="B17" s="307" t="s">
        <v>269</v>
      </c>
      <c r="C17" s="308" t="s">
        <v>270</v>
      </c>
    </row>
    <row r="18">
      <c r="A18" s="71"/>
      <c r="B18" s="307" t="s">
        <v>271</v>
      </c>
      <c r="C18" s="308" t="s">
        <v>272</v>
      </c>
    </row>
    <row r="19">
      <c r="A19" s="71"/>
      <c r="B19" s="307" t="s">
        <v>273</v>
      </c>
      <c r="C19" s="308" t="s">
        <v>274</v>
      </c>
    </row>
    <row r="20">
      <c r="A20" s="71"/>
      <c r="B20" s="307" t="s">
        <v>275</v>
      </c>
      <c r="C20" s="308" t="s">
        <v>276</v>
      </c>
    </row>
    <row r="21">
      <c r="A21" s="71"/>
      <c r="B21" s="307" t="s">
        <v>277</v>
      </c>
      <c r="C21" s="308" t="s">
        <v>278</v>
      </c>
    </row>
    <row r="22">
      <c r="A22" s="309"/>
      <c r="B22" s="307" t="s">
        <v>138</v>
      </c>
      <c r="C22" s="311" t="s">
        <v>279</v>
      </c>
    </row>
    <row r="23">
      <c r="A23" s="316" t="s">
        <v>118</v>
      </c>
      <c r="B23" s="307" t="s">
        <v>280</v>
      </c>
      <c r="C23" s="308" t="s">
        <v>281</v>
      </c>
    </row>
    <row r="24">
      <c r="A24" s="71"/>
      <c r="B24" s="307" t="s">
        <v>186</v>
      </c>
      <c r="C24" s="308" t="s">
        <v>282</v>
      </c>
    </row>
    <row r="25">
      <c r="A25" s="71"/>
      <c r="B25" s="307" t="s">
        <v>283</v>
      </c>
      <c r="C25" s="308" t="s">
        <v>284</v>
      </c>
    </row>
    <row r="26">
      <c r="A26" s="71"/>
      <c r="B26" s="307" t="s">
        <v>285</v>
      </c>
      <c r="C26" s="308" t="s">
        <v>286</v>
      </c>
    </row>
    <row r="27">
      <c r="A27" s="73"/>
      <c r="B27" s="317" t="s">
        <v>287</v>
      </c>
      <c r="C27" s="318" t="s">
        <v>288</v>
      </c>
    </row>
    <row r="28">
      <c r="A28" s="209"/>
      <c r="B28" s="209"/>
    </row>
    <row r="29">
      <c r="A29" s="209"/>
      <c r="B29" s="209"/>
    </row>
    <row r="30">
      <c r="A30" s="209"/>
      <c r="B30" s="209"/>
    </row>
    <row r="31">
      <c r="A31" s="209"/>
      <c r="B31" s="209"/>
    </row>
    <row r="32">
      <c r="A32" s="209"/>
      <c r="B32" s="209"/>
    </row>
    <row r="33">
      <c r="A33" s="209"/>
      <c r="B33" s="209"/>
    </row>
    <row r="34">
      <c r="A34" s="209"/>
      <c r="B34" s="209"/>
    </row>
    <row r="35">
      <c r="A35" s="209"/>
      <c r="B35" s="209"/>
    </row>
    <row r="36">
      <c r="A36" s="209"/>
      <c r="B36" s="209"/>
    </row>
    <row r="37">
      <c r="A37" s="209"/>
      <c r="B37" s="209"/>
    </row>
    <row r="38">
      <c r="A38" s="209"/>
      <c r="B38" s="209"/>
    </row>
    <row r="39">
      <c r="A39" s="209"/>
      <c r="B39" s="209"/>
    </row>
    <row r="40">
      <c r="A40" s="209"/>
      <c r="B40" s="209"/>
    </row>
    <row r="41">
      <c r="A41" s="209"/>
      <c r="B41" s="209"/>
    </row>
    <row r="42">
      <c r="A42" s="209"/>
      <c r="B42" s="209"/>
    </row>
    <row r="43">
      <c r="A43" s="209"/>
      <c r="B43" s="209"/>
    </row>
    <row r="44">
      <c r="A44" s="209"/>
      <c r="B44" s="209"/>
    </row>
    <row r="45">
      <c r="A45" s="209"/>
      <c r="B45" s="209"/>
    </row>
    <row r="46">
      <c r="A46" s="209"/>
      <c r="B46" s="209"/>
    </row>
    <row r="47">
      <c r="A47" s="209"/>
      <c r="B47" s="209"/>
    </row>
    <row r="48">
      <c r="A48" s="209"/>
      <c r="B48" s="209"/>
    </row>
    <row r="49">
      <c r="A49" s="209"/>
      <c r="B49" s="209"/>
    </row>
    <row r="50">
      <c r="A50" s="209"/>
      <c r="B50" s="209"/>
    </row>
    <row r="51">
      <c r="A51" s="209"/>
      <c r="B51" s="209"/>
    </row>
    <row r="52">
      <c r="A52" s="209"/>
      <c r="B52" s="209"/>
    </row>
    <row r="53">
      <c r="A53" s="209"/>
      <c r="B53" s="209"/>
    </row>
    <row r="54">
      <c r="A54" s="209"/>
      <c r="B54" s="209"/>
    </row>
    <row r="55">
      <c r="A55" s="209"/>
      <c r="B55" s="209"/>
    </row>
    <row r="56">
      <c r="A56" s="209"/>
      <c r="B56" s="209"/>
    </row>
    <row r="57">
      <c r="A57" s="209"/>
      <c r="B57" s="209"/>
    </row>
    <row r="58">
      <c r="A58" s="209"/>
      <c r="B58" s="209"/>
    </row>
    <row r="59">
      <c r="A59" s="209"/>
      <c r="B59" s="209"/>
    </row>
    <row r="60">
      <c r="A60" s="209"/>
      <c r="B60" s="209"/>
    </row>
    <row r="61">
      <c r="A61" s="209"/>
      <c r="B61" s="209"/>
    </row>
    <row r="62">
      <c r="A62" s="209"/>
      <c r="B62" s="209"/>
    </row>
    <row r="63">
      <c r="A63" s="209"/>
      <c r="B63" s="209"/>
    </row>
    <row r="64">
      <c r="A64" s="209"/>
      <c r="B64" s="209"/>
    </row>
    <row r="65">
      <c r="A65" s="209"/>
      <c r="B65" s="209"/>
    </row>
    <row r="66">
      <c r="A66" s="209"/>
      <c r="B66" s="209"/>
    </row>
    <row r="67">
      <c r="A67" s="209"/>
      <c r="B67" s="209"/>
    </row>
    <row r="68">
      <c r="A68" s="209"/>
      <c r="B68" s="209"/>
    </row>
    <row r="69">
      <c r="A69" s="209"/>
      <c r="B69" s="209"/>
    </row>
    <row r="70">
      <c r="A70" s="209"/>
      <c r="B70" s="209"/>
    </row>
    <row r="71">
      <c r="A71" s="209"/>
      <c r="B71" s="209"/>
    </row>
    <row r="72">
      <c r="A72" s="209"/>
      <c r="B72" s="209"/>
    </row>
    <row r="73">
      <c r="A73" s="209"/>
      <c r="B73" s="209"/>
    </row>
    <row r="74">
      <c r="A74" s="209"/>
      <c r="B74" s="209"/>
    </row>
    <row r="75">
      <c r="A75" s="209"/>
      <c r="B75" s="209"/>
    </row>
    <row r="76">
      <c r="A76" s="209"/>
      <c r="B76" s="209"/>
    </row>
    <row r="77">
      <c r="A77" s="209"/>
      <c r="B77" s="209"/>
    </row>
    <row r="78">
      <c r="A78" s="209"/>
      <c r="B78" s="209"/>
    </row>
    <row r="79">
      <c r="A79" s="209"/>
      <c r="B79" s="209"/>
    </row>
    <row r="80">
      <c r="A80" s="209"/>
      <c r="B80" s="209"/>
    </row>
    <row r="81">
      <c r="A81" s="209"/>
      <c r="B81" s="209"/>
    </row>
    <row r="82">
      <c r="A82" s="209"/>
      <c r="B82" s="209"/>
    </row>
    <row r="83">
      <c r="A83" s="209"/>
      <c r="B83" s="209"/>
    </row>
    <row r="84">
      <c r="A84" s="209"/>
      <c r="B84" s="209"/>
    </row>
    <row r="85">
      <c r="A85" s="209"/>
      <c r="B85" s="209"/>
    </row>
    <row r="86">
      <c r="A86" s="209"/>
      <c r="B86" s="209"/>
    </row>
    <row r="87">
      <c r="A87" s="209"/>
      <c r="B87" s="209"/>
    </row>
    <row r="88">
      <c r="A88" s="209"/>
      <c r="B88" s="209"/>
    </row>
    <row r="89">
      <c r="A89" s="209"/>
      <c r="B89" s="209"/>
    </row>
    <row r="90">
      <c r="A90" s="209"/>
      <c r="B90" s="209"/>
    </row>
    <row r="91">
      <c r="A91" s="209"/>
      <c r="B91" s="209"/>
    </row>
    <row r="92">
      <c r="A92" s="209"/>
      <c r="B92" s="209"/>
    </row>
    <row r="93">
      <c r="A93" s="209"/>
      <c r="B93" s="209"/>
    </row>
    <row r="94">
      <c r="A94" s="209"/>
      <c r="B94" s="209"/>
    </row>
    <row r="95">
      <c r="A95" s="209"/>
      <c r="B95" s="209"/>
    </row>
    <row r="96">
      <c r="A96" s="209"/>
      <c r="B96" s="209"/>
    </row>
    <row r="97">
      <c r="A97" s="209"/>
      <c r="B97" s="209"/>
    </row>
    <row r="98">
      <c r="A98" s="209"/>
      <c r="B98" s="209"/>
    </row>
    <row r="99">
      <c r="A99" s="209"/>
      <c r="B99" s="209"/>
    </row>
    <row r="100">
      <c r="A100" s="209"/>
      <c r="B100" s="209"/>
    </row>
    <row r="101">
      <c r="A101" s="209"/>
      <c r="B101" s="209"/>
    </row>
    <row r="102">
      <c r="A102" s="209"/>
      <c r="B102" s="209"/>
    </row>
    <row r="103">
      <c r="A103" s="209"/>
      <c r="B103" s="209"/>
    </row>
    <row r="104">
      <c r="A104" s="209"/>
      <c r="B104" s="209"/>
    </row>
    <row r="105">
      <c r="A105" s="209"/>
      <c r="B105" s="209"/>
    </row>
    <row r="106">
      <c r="A106" s="209"/>
      <c r="B106" s="209"/>
    </row>
    <row r="107">
      <c r="A107" s="209"/>
      <c r="B107" s="209"/>
    </row>
    <row r="108">
      <c r="A108" s="209"/>
      <c r="B108" s="209"/>
    </row>
    <row r="109">
      <c r="A109" s="209"/>
      <c r="B109" s="209"/>
    </row>
    <row r="110">
      <c r="A110" s="209"/>
      <c r="B110" s="209"/>
    </row>
    <row r="111">
      <c r="A111" s="209"/>
      <c r="B111" s="209"/>
    </row>
    <row r="112">
      <c r="A112" s="209"/>
      <c r="B112" s="209"/>
    </row>
    <row r="113">
      <c r="A113" s="209"/>
      <c r="B113" s="209"/>
    </row>
    <row r="114">
      <c r="A114" s="209"/>
      <c r="B114" s="209"/>
    </row>
    <row r="115">
      <c r="A115" s="209"/>
      <c r="B115" s="209"/>
    </row>
    <row r="116">
      <c r="A116" s="209"/>
      <c r="B116" s="209"/>
    </row>
    <row r="117">
      <c r="A117" s="209"/>
      <c r="B117" s="209"/>
    </row>
    <row r="118">
      <c r="A118" s="209"/>
      <c r="B118" s="209"/>
    </row>
    <row r="119">
      <c r="A119" s="209"/>
      <c r="B119" s="209"/>
    </row>
    <row r="120">
      <c r="A120" s="209"/>
      <c r="B120" s="209"/>
    </row>
    <row r="121">
      <c r="A121" s="209"/>
      <c r="B121" s="209"/>
    </row>
    <row r="122">
      <c r="A122" s="209"/>
      <c r="B122" s="209"/>
    </row>
    <row r="123">
      <c r="A123" s="209"/>
      <c r="B123" s="209"/>
    </row>
    <row r="124">
      <c r="A124" s="209"/>
      <c r="B124" s="209"/>
    </row>
    <row r="125">
      <c r="A125" s="209"/>
      <c r="B125" s="209"/>
    </row>
    <row r="126">
      <c r="A126" s="209"/>
      <c r="B126" s="209"/>
    </row>
    <row r="127">
      <c r="A127" s="209"/>
      <c r="B127" s="209"/>
    </row>
    <row r="128">
      <c r="A128" s="209"/>
      <c r="B128" s="209"/>
    </row>
    <row r="129">
      <c r="A129" s="209"/>
      <c r="B129" s="209"/>
    </row>
    <row r="130">
      <c r="A130" s="209"/>
      <c r="B130" s="209"/>
    </row>
    <row r="131">
      <c r="A131" s="209"/>
      <c r="B131" s="209"/>
    </row>
    <row r="132">
      <c r="A132" s="209"/>
      <c r="B132" s="209"/>
    </row>
    <row r="133">
      <c r="A133" s="209"/>
      <c r="B133" s="209"/>
    </row>
    <row r="134">
      <c r="A134" s="209"/>
      <c r="B134" s="209"/>
    </row>
    <row r="135">
      <c r="A135" s="209"/>
      <c r="B135" s="209"/>
    </row>
    <row r="136">
      <c r="A136" s="209"/>
      <c r="B136" s="209"/>
    </row>
    <row r="137">
      <c r="A137" s="209"/>
      <c r="B137" s="209"/>
    </row>
    <row r="138">
      <c r="A138" s="209"/>
      <c r="B138" s="209"/>
    </row>
    <row r="139">
      <c r="A139" s="209"/>
      <c r="B139" s="209"/>
    </row>
    <row r="140">
      <c r="A140" s="209"/>
      <c r="B140" s="209"/>
    </row>
    <row r="141">
      <c r="A141" s="209"/>
      <c r="B141" s="209"/>
    </row>
    <row r="142">
      <c r="A142" s="209"/>
      <c r="B142" s="209"/>
    </row>
    <row r="143">
      <c r="A143" s="209"/>
      <c r="B143" s="209"/>
    </row>
    <row r="144">
      <c r="A144" s="209"/>
      <c r="B144" s="209"/>
    </row>
    <row r="145">
      <c r="A145" s="209"/>
      <c r="B145" s="209"/>
    </row>
    <row r="146">
      <c r="A146" s="209"/>
      <c r="B146" s="209"/>
    </row>
    <row r="147">
      <c r="A147" s="209"/>
      <c r="B147" s="209"/>
    </row>
    <row r="148">
      <c r="A148" s="209"/>
      <c r="B148" s="209"/>
    </row>
    <row r="149">
      <c r="A149" s="209"/>
      <c r="B149" s="209"/>
    </row>
    <row r="150">
      <c r="A150" s="209"/>
      <c r="B150" s="209"/>
    </row>
    <row r="151">
      <c r="A151" s="209"/>
      <c r="B151" s="209"/>
    </row>
    <row r="152">
      <c r="A152" s="209"/>
      <c r="B152" s="209"/>
    </row>
    <row r="153">
      <c r="A153" s="209"/>
      <c r="B153" s="209"/>
    </row>
    <row r="154">
      <c r="A154" s="209"/>
      <c r="B154" s="209"/>
    </row>
    <row r="155">
      <c r="A155" s="209"/>
      <c r="B155" s="209"/>
    </row>
    <row r="156">
      <c r="A156" s="209"/>
      <c r="B156" s="209"/>
    </row>
    <row r="157">
      <c r="A157" s="209"/>
      <c r="B157" s="209"/>
    </row>
    <row r="158">
      <c r="A158" s="209"/>
      <c r="B158" s="209"/>
    </row>
    <row r="159">
      <c r="A159" s="209"/>
      <c r="B159" s="209"/>
    </row>
    <row r="160">
      <c r="A160" s="209"/>
      <c r="B160" s="209"/>
    </row>
    <row r="161">
      <c r="A161" s="209"/>
      <c r="B161" s="209"/>
    </row>
    <row r="162">
      <c r="A162" s="209"/>
      <c r="B162" s="209"/>
    </row>
    <row r="163">
      <c r="A163" s="209"/>
      <c r="B163" s="209"/>
    </row>
    <row r="164">
      <c r="A164" s="209"/>
      <c r="B164" s="209"/>
    </row>
    <row r="165">
      <c r="A165" s="209"/>
      <c r="B165" s="209"/>
    </row>
    <row r="166">
      <c r="A166" s="209"/>
      <c r="B166" s="209"/>
    </row>
    <row r="167">
      <c r="A167" s="209"/>
      <c r="B167" s="209"/>
    </row>
    <row r="168">
      <c r="A168" s="209"/>
      <c r="B168" s="209"/>
    </row>
    <row r="169">
      <c r="A169" s="209"/>
      <c r="B169" s="209"/>
    </row>
    <row r="170">
      <c r="A170" s="209"/>
      <c r="B170" s="209"/>
    </row>
    <row r="171">
      <c r="A171" s="209"/>
      <c r="B171" s="209"/>
    </row>
    <row r="172">
      <c r="A172" s="209"/>
      <c r="B172" s="209"/>
    </row>
    <row r="173">
      <c r="A173" s="209"/>
      <c r="B173" s="209"/>
    </row>
    <row r="174">
      <c r="A174" s="209"/>
      <c r="B174" s="209"/>
    </row>
    <row r="175">
      <c r="A175" s="209"/>
      <c r="B175" s="209"/>
    </row>
    <row r="176">
      <c r="A176" s="209"/>
      <c r="B176" s="209"/>
    </row>
    <row r="177">
      <c r="A177" s="209"/>
      <c r="B177" s="209"/>
    </row>
    <row r="178">
      <c r="A178" s="209"/>
      <c r="B178" s="209"/>
    </row>
    <row r="179">
      <c r="A179" s="209"/>
      <c r="B179" s="209"/>
    </row>
    <row r="180">
      <c r="A180" s="209"/>
      <c r="B180" s="209"/>
    </row>
    <row r="181">
      <c r="A181" s="209"/>
      <c r="B181" s="209"/>
    </row>
    <row r="182">
      <c r="A182" s="209"/>
      <c r="B182" s="209"/>
    </row>
    <row r="183">
      <c r="A183" s="209"/>
      <c r="B183" s="209"/>
    </row>
    <row r="184">
      <c r="A184" s="209"/>
      <c r="B184" s="209"/>
    </row>
    <row r="185">
      <c r="A185" s="209"/>
      <c r="B185" s="209"/>
    </row>
    <row r="186">
      <c r="A186" s="209"/>
      <c r="B186" s="209"/>
    </row>
    <row r="187">
      <c r="A187" s="209"/>
      <c r="B187" s="209"/>
    </row>
    <row r="188">
      <c r="A188" s="209"/>
      <c r="B188" s="209"/>
    </row>
    <row r="189">
      <c r="A189" s="209"/>
      <c r="B189" s="209"/>
    </row>
    <row r="190">
      <c r="A190" s="209"/>
      <c r="B190" s="209"/>
    </row>
    <row r="191">
      <c r="A191" s="209"/>
      <c r="B191" s="209"/>
    </row>
    <row r="192">
      <c r="A192" s="209"/>
      <c r="B192" s="209"/>
    </row>
    <row r="193">
      <c r="A193" s="209"/>
      <c r="B193" s="209"/>
    </row>
    <row r="194">
      <c r="A194" s="209"/>
      <c r="B194" s="209"/>
    </row>
    <row r="195">
      <c r="A195" s="209"/>
      <c r="B195" s="209"/>
    </row>
    <row r="196">
      <c r="A196" s="209"/>
      <c r="B196" s="209"/>
    </row>
    <row r="197">
      <c r="A197" s="209"/>
      <c r="B197" s="209"/>
    </row>
    <row r="198">
      <c r="A198" s="209"/>
      <c r="B198" s="209"/>
    </row>
    <row r="199">
      <c r="A199" s="209"/>
      <c r="B199" s="209"/>
    </row>
    <row r="200">
      <c r="A200" s="209"/>
      <c r="B200" s="209"/>
    </row>
    <row r="201">
      <c r="A201" s="209"/>
      <c r="B201" s="209"/>
    </row>
    <row r="202">
      <c r="A202" s="209"/>
      <c r="B202" s="209"/>
    </row>
    <row r="203">
      <c r="A203" s="209"/>
      <c r="B203" s="209"/>
    </row>
    <row r="204">
      <c r="A204" s="209"/>
      <c r="B204" s="209"/>
    </row>
    <row r="205">
      <c r="A205" s="209"/>
      <c r="B205" s="209"/>
    </row>
    <row r="206">
      <c r="A206" s="209"/>
      <c r="B206" s="209"/>
    </row>
    <row r="207">
      <c r="A207" s="209"/>
      <c r="B207" s="209"/>
    </row>
    <row r="208">
      <c r="A208" s="209"/>
      <c r="B208" s="209"/>
    </row>
    <row r="209">
      <c r="A209" s="209"/>
      <c r="B209" s="209"/>
    </row>
    <row r="210">
      <c r="A210" s="209"/>
      <c r="B210" s="209"/>
    </row>
    <row r="211">
      <c r="A211" s="209"/>
      <c r="B211" s="209"/>
    </row>
    <row r="212">
      <c r="A212" s="209"/>
      <c r="B212" s="209"/>
    </row>
    <row r="213">
      <c r="A213" s="209"/>
      <c r="B213" s="209"/>
    </row>
    <row r="214">
      <c r="A214" s="209"/>
      <c r="B214" s="209"/>
    </row>
    <row r="215">
      <c r="A215" s="209"/>
      <c r="B215" s="209"/>
    </row>
    <row r="216">
      <c r="A216" s="209"/>
      <c r="B216" s="209"/>
    </row>
    <row r="217">
      <c r="A217" s="209"/>
      <c r="B217" s="209"/>
    </row>
    <row r="218">
      <c r="A218" s="209"/>
      <c r="B218" s="209"/>
    </row>
    <row r="219">
      <c r="A219" s="209"/>
      <c r="B219" s="209"/>
    </row>
    <row r="220">
      <c r="A220" s="209"/>
      <c r="B220" s="209"/>
    </row>
    <row r="221">
      <c r="A221" s="209"/>
      <c r="B221" s="209"/>
    </row>
    <row r="222">
      <c r="A222" s="209"/>
      <c r="B222" s="209"/>
    </row>
    <row r="223">
      <c r="A223" s="209"/>
      <c r="B223" s="209"/>
    </row>
    <row r="224">
      <c r="A224" s="209"/>
      <c r="B224" s="209"/>
    </row>
    <row r="225">
      <c r="A225" s="209"/>
      <c r="B225" s="209"/>
    </row>
    <row r="226">
      <c r="A226" s="209"/>
      <c r="B226" s="209"/>
    </row>
    <row r="227">
      <c r="A227" s="209"/>
      <c r="B227" s="209"/>
    </row>
    <row r="228">
      <c r="A228" s="209"/>
      <c r="B228" s="209"/>
    </row>
    <row r="229">
      <c r="A229" s="209"/>
      <c r="B229" s="209"/>
    </row>
    <row r="230">
      <c r="A230" s="209"/>
      <c r="B230" s="209"/>
    </row>
    <row r="231">
      <c r="A231" s="209"/>
      <c r="B231" s="209"/>
    </row>
    <row r="232">
      <c r="A232" s="209"/>
      <c r="B232" s="209"/>
    </row>
    <row r="233">
      <c r="A233" s="209"/>
      <c r="B233" s="209"/>
    </row>
    <row r="234">
      <c r="A234" s="209"/>
      <c r="B234" s="209"/>
    </row>
    <row r="235">
      <c r="A235" s="209"/>
      <c r="B235" s="209"/>
    </row>
    <row r="236">
      <c r="A236" s="209"/>
      <c r="B236" s="209"/>
    </row>
    <row r="237">
      <c r="A237" s="209"/>
      <c r="B237" s="209"/>
    </row>
    <row r="238">
      <c r="A238" s="209"/>
      <c r="B238" s="209"/>
    </row>
    <row r="239">
      <c r="A239" s="209"/>
      <c r="B239" s="209"/>
    </row>
    <row r="240">
      <c r="A240" s="209"/>
      <c r="B240" s="209"/>
    </row>
    <row r="241">
      <c r="A241" s="209"/>
      <c r="B241" s="209"/>
    </row>
    <row r="242">
      <c r="A242" s="209"/>
      <c r="B242" s="209"/>
    </row>
    <row r="243">
      <c r="A243" s="209"/>
      <c r="B243" s="209"/>
    </row>
    <row r="244">
      <c r="A244" s="209"/>
      <c r="B244" s="209"/>
    </row>
    <row r="245">
      <c r="A245" s="209"/>
      <c r="B245" s="209"/>
    </row>
    <row r="246">
      <c r="A246" s="209"/>
      <c r="B246" s="209"/>
    </row>
    <row r="247">
      <c r="A247" s="209"/>
      <c r="B247" s="209"/>
    </row>
    <row r="248">
      <c r="A248" s="209"/>
      <c r="B248" s="209"/>
    </row>
    <row r="249">
      <c r="A249" s="209"/>
      <c r="B249" s="209"/>
    </row>
    <row r="250">
      <c r="A250" s="209"/>
      <c r="B250" s="209"/>
    </row>
    <row r="251">
      <c r="A251" s="209"/>
      <c r="B251" s="209"/>
    </row>
    <row r="252">
      <c r="A252" s="209"/>
      <c r="B252" s="209"/>
    </row>
    <row r="253">
      <c r="A253" s="209"/>
      <c r="B253" s="209"/>
    </row>
    <row r="254">
      <c r="A254" s="209"/>
      <c r="B254" s="209"/>
    </row>
    <row r="255">
      <c r="A255" s="209"/>
      <c r="B255" s="209"/>
    </row>
    <row r="256">
      <c r="A256" s="209"/>
      <c r="B256" s="209"/>
    </row>
    <row r="257">
      <c r="A257" s="209"/>
      <c r="B257" s="209"/>
    </row>
    <row r="258">
      <c r="A258" s="209"/>
      <c r="B258" s="209"/>
    </row>
    <row r="259">
      <c r="A259" s="209"/>
      <c r="B259" s="209"/>
    </row>
    <row r="260">
      <c r="A260" s="209"/>
      <c r="B260" s="209"/>
    </row>
    <row r="261">
      <c r="A261" s="209"/>
      <c r="B261" s="209"/>
    </row>
    <row r="262">
      <c r="A262" s="209"/>
      <c r="B262" s="209"/>
    </row>
    <row r="263">
      <c r="A263" s="209"/>
      <c r="B263" s="209"/>
    </row>
    <row r="264">
      <c r="A264" s="209"/>
      <c r="B264" s="209"/>
    </row>
    <row r="265">
      <c r="A265" s="209"/>
      <c r="B265" s="209"/>
    </row>
    <row r="266">
      <c r="A266" s="209"/>
      <c r="B266" s="209"/>
    </row>
    <row r="267">
      <c r="A267" s="209"/>
      <c r="B267" s="209"/>
    </row>
    <row r="268">
      <c r="A268" s="209"/>
      <c r="B268" s="209"/>
    </row>
    <row r="269">
      <c r="A269" s="209"/>
      <c r="B269" s="209"/>
    </row>
    <row r="270">
      <c r="A270" s="209"/>
      <c r="B270" s="209"/>
    </row>
    <row r="271">
      <c r="A271" s="209"/>
      <c r="B271" s="209"/>
    </row>
    <row r="272">
      <c r="A272" s="209"/>
      <c r="B272" s="209"/>
    </row>
    <row r="273">
      <c r="A273" s="209"/>
      <c r="B273" s="209"/>
    </row>
    <row r="274">
      <c r="A274" s="209"/>
      <c r="B274" s="209"/>
    </row>
    <row r="275">
      <c r="A275" s="209"/>
      <c r="B275" s="209"/>
    </row>
    <row r="276">
      <c r="A276" s="209"/>
      <c r="B276" s="209"/>
    </row>
    <row r="277">
      <c r="A277" s="209"/>
      <c r="B277" s="209"/>
    </row>
    <row r="278">
      <c r="A278" s="209"/>
      <c r="B278" s="209"/>
    </row>
    <row r="279">
      <c r="A279" s="209"/>
      <c r="B279" s="209"/>
    </row>
    <row r="280">
      <c r="A280" s="209"/>
      <c r="B280" s="209"/>
    </row>
    <row r="281">
      <c r="A281" s="209"/>
      <c r="B281" s="209"/>
    </row>
    <row r="282">
      <c r="A282" s="209"/>
      <c r="B282" s="209"/>
    </row>
    <row r="283">
      <c r="A283" s="209"/>
      <c r="B283" s="209"/>
    </row>
    <row r="284">
      <c r="A284" s="209"/>
      <c r="B284" s="209"/>
    </row>
    <row r="285">
      <c r="A285" s="209"/>
      <c r="B285" s="209"/>
    </row>
    <row r="286">
      <c r="A286" s="209"/>
      <c r="B286" s="209"/>
    </row>
    <row r="287">
      <c r="A287" s="209"/>
      <c r="B287" s="209"/>
    </row>
    <row r="288">
      <c r="A288" s="209"/>
      <c r="B288" s="209"/>
    </row>
    <row r="289">
      <c r="A289" s="209"/>
      <c r="B289" s="209"/>
    </row>
    <row r="290">
      <c r="A290" s="209"/>
      <c r="B290" s="209"/>
    </row>
    <row r="291">
      <c r="A291" s="209"/>
      <c r="B291" s="209"/>
    </row>
    <row r="292">
      <c r="A292" s="209"/>
      <c r="B292" s="209"/>
    </row>
    <row r="293">
      <c r="A293" s="209"/>
      <c r="B293" s="209"/>
    </row>
    <row r="294">
      <c r="A294" s="209"/>
      <c r="B294" s="209"/>
    </row>
    <row r="295">
      <c r="A295" s="209"/>
      <c r="B295" s="209"/>
    </row>
    <row r="296">
      <c r="A296" s="209"/>
      <c r="B296" s="209"/>
    </row>
    <row r="297">
      <c r="A297" s="209"/>
      <c r="B297" s="209"/>
    </row>
    <row r="298">
      <c r="A298" s="209"/>
      <c r="B298" s="209"/>
    </row>
    <row r="299">
      <c r="A299" s="209"/>
      <c r="B299" s="209"/>
    </row>
    <row r="300">
      <c r="A300" s="209"/>
      <c r="B300" s="209"/>
    </row>
    <row r="301">
      <c r="A301" s="209"/>
      <c r="B301" s="209"/>
    </row>
    <row r="302">
      <c r="A302" s="209"/>
      <c r="B302" s="209"/>
    </row>
    <row r="303">
      <c r="A303" s="209"/>
      <c r="B303" s="209"/>
    </row>
    <row r="304">
      <c r="A304" s="209"/>
      <c r="B304" s="209"/>
    </row>
    <row r="305">
      <c r="A305" s="209"/>
      <c r="B305" s="209"/>
    </row>
    <row r="306">
      <c r="A306" s="209"/>
      <c r="B306" s="209"/>
    </row>
    <row r="307">
      <c r="A307" s="209"/>
      <c r="B307" s="209"/>
    </row>
    <row r="308">
      <c r="A308" s="209"/>
      <c r="B308" s="209"/>
    </row>
    <row r="309">
      <c r="A309" s="209"/>
      <c r="B309" s="209"/>
    </row>
    <row r="310">
      <c r="A310" s="209"/>
      <c r="B310" s="209"/>
    </row>
    <row r="311">
      <c r="A311" s="209"/>
      <c r="B311" s="209"/>
    </row>
    <row r="312">
      <c r="A312" s="209"/>
      <c r="B312" s="209"/>
    </row>
    <row r="313">
      <c r="A313" s="209"/>
      <c r="B313" s="209"/>
    </row>
    <row r="314">
      <c r="A314" s="209"/>
      <c r="B314" s="209"/>
    </row>
    <row r="315">
      <c r="A315" s="209"/>
      <c r="B315" s="209"/>
    </row>
    <row r="316">
      <c r="A316" s="209"/>
      <c r="B316" s="209"/>
    </row>
    <row r="317">
      <c r="A317" s="209"/>
      <c r="B317" s="209"/>
    </row>
    <row r="318">
      <c r="A318" s="209"/>
      <c r="B318" s="209"/>
    </row>
    <row r="319">
      <c r="A319" s="209"/>
      <c r="B319" s="209"/>
    </row>
    <row r="320">
      <c r="A320" s="209"/>
      <c r="B320" s="209"/>
    </row>
    <row r="321">
      <c r="A321" s="209"/>
      <c r="B321" s="209"/>
    </row>
    <row r="322">
      <c r="A322" s="209"/>
      <c r="B322" s="209"/>
    </row>
    <row r="323">
      <c r="A323" s="209"/>
      <c r="B323" s="209"/>
    </row>
    <row r="324">
      <c r="A324" s="209"/>
      <c r="B324" s="209"/>
    </row>
    <row r="325">
      <c r="A325" s="209"/>
      <c r="B325" s="209"/>
    </row>
    <row r="326">
      <c r="A326" s="209"/>
      <c r="B326" s="209"/>
    </row>
    <row r="327">
      <c r="A327" s="209"/>
      <c r="B327" s="209"/>
    </row>
    <row r="328">
      <c r="A328" s="209"/>
      <c r="B328" s="209"/>
    </row>
    <row r="329">
      <c r="A329" s="209"/>
      <c r="B329" s="209"/>
    </row>
    <row r="330">
      <c r="A330" s="209"/>
      <c r="B330" s="209"/>
    </row>
    <row r="331">
      <c r="A331" s="209"/>
      <c r="B331" s="209"/>
    </row>
    <row r="332">
      <c r="A332" s="209"/>
      <c r="B332" s="209"/>
    </row>
    <row r="333">
      <c r="A333" s="209"/>
      <c r="B333" s="209"/>
    </row>
    <row r="334">
      <c r="A334" s="209"/>
      <c r="B334" s="209"/>
    </row>
    <row r="335">
      <c r="A335" s="209"/>
      <c r="B335" s="209"/>
    </row>
    <row r="336">
      <c r="A336" s="209"/>
      <c r="B336" s="209"/>
    </row>
    <row r="337">
      <c r="A337" s="209"/>
      <c r="B337" s="209"/>
    </row>
    <row r="338">
      <c r="A338" s="209"/>
      <c r="B338" s="209"/>
    </row>
    <row r="339">
      <c r="A339" s="209"/>
      <c r="B339" s="209"/>
    </row>
    <row r="340">
      <c r="A340" s="209"/>
      <c r="B340" s="209"/>
    </row>
    <row r="341">
      <c r="A341" s="209"/>
      <c r="B341" s="209"/>
    </row>
    <row r="342">
      <c r="A342" s="209"/>
      <c r="B342" s="209"/>
    </row>
    <row r="343">
      <c r="A343" s="209"/>
      <c r="B343" s="209"/>
    </row>
    <row r="344">
      <c r="A344" s="209"/>
      <c r="B344" s="209"/>
    </row>
    <row r="345">
      <c r="A345" s="209"/>
      <c r="B345" s="209"/>
    </row>
    <row r="346">
      <c r="A346" s="209"/>
      <c r="B346" s="209"/>
    </row>
    <row r="347">
      <c r="A347" s="209"/>
      <c r="B347" s="209"/>
    </row>
    <row r="348">
      <c r="A348" s="209"/>
      <c r="B348" s="209"/>
    </row>
    <row r="349">
      <c r="A349" s="209"/>
      <c r="B349" s="209"/>
    </row>
    <row r="350">
      <c r="A350" s="209"/>
      <c r="B350" s="209"/>
    </row>
    <row r="351">
      <c r="A351" s="209"/>
      <c r="B351" s="209"/>
    </row>
    <row r="352">
      <c r="A352" s="209"/>
      <c r="B352" s="209"/>
    </row>
    <row r="353">
      <c r="A353" s="209"/>
      <c r="B353" s="209"/>
    </row>
    <row r="354">
      <c r="A354" s="209"/>
      <c r="B354" s="209"/>
    </row>
    <row r="355">
      <c r="A355" s="209"/>
      <c r="B355" s="209"/>
    </row>
    <row r="356">
      <c r="A356" s="209"/>
      <c r="B356" s="209"/>
    </row>
    <row r="357">
      <c r="A357" s="209"/>
      <c r="B357" s="209"/>
    </row>
    <row r="358">
      <c r="A358" s="209"/>
      <c r="B358" s="209"/>
    </row>
    <row r="359">
      <c r="A359" s="209"/>
      <c r="B359" s="209"/>
    </row>
    <row r="360">
      <c r="A360" s="209"/>
      <c r="B360" s="209"/>
    </row>
    <row r="361">
      <c r="A361" s="209"/>
      <c r="B361" s="209"/>
    </row>
    <row r="362">
      <c r="A362" s="209"/>
      <c r="B362" s="209"/>
    </row>
    <row r="363">
      <c r="A363" s="209"/>
      <c r="B363" s="209"/>
    </row>
    <row r="364">
      <c r="A364" s="209"/>
      <c r="B364" s="209"/>
    </row>
    <row r="365">
      <c r="A365" s="209"/>
      <c r="B365" s="209"/>
    </row>
    <row r="366">
      <c r="A366" s="209"/>
      <c r="B366" s="209"/>
    </row>
    <row r="367">
      <c r="A367" s="209"/>
      <c r="B367" s="209"/>
    </row>
    <row r="368">
      <c r="A368" s="209"/>
      <c r="B368" s="209"/>
    </row>
    <row r="369">
      <c r="A369" s="209"/>
      <c r="B369" s="209"/>
    </row>
    <row r="370">
      <c r="A370" s="209"/>
      <c r="B370" s="209"/>
    </row>
    <row r="371">
      <c r="A371" s="209"/>
      <c r="B371" s="209"/>
    </row>
    <row r="372">
      <c r="A372" s="209"/>
      <c r="B372" s="209"/>
    </row>
    <row r="373">
      <c r="A373" s="209"/>
      <c r="B373" s="209"/>
    </row>
    <row r="374">
      <c r="A374" s="209"/>
      <c r="B374" s="209"/>
    </row>
    <row r="375">
      <c r="A375" s="209"/>
      <c r="B375" s="209"/>
    </row>
    <row r="376">
      <c r="A376" s="209"/>
      <c r="B376" s="209"/>
    </row>
    <row r="377">
      <c r="A377" s="209"/>
      <c r="B377" s="209"/>
    </row>
    <row r="378">
      <c r="A378" s="209"/>
      <c r="B378" s="209"/>
    </row>
    <row r="379">
      <c r="A379" s="209"/>
      <c r="B379" s="209"/>
    </row>
    <row r="380">
      <c r="A380" s="209"/>
      <c r="B380" s="209"/>
    </row>
    <row r="381">
      <c r="A381" s="209"/>
      <c r="B381" s="209"/>
    </row>
    <row r="382">
      <c r="A382" s="209"/>
      <c r="B382" s="209"/>
    </row>
    <row r="383">
      <c r="A383" s="209"/>
      <c r="B383" s="209"/>
    </row>
    <row r="384">
      <c r="A384" s="209"/>
      <c r="B384" s="209"/>
    </row>
    <row r="385">
      <c r="A385" s="209"/>
      <c r="B385" s="209"/>
    </row>
    <row r="386">
      <c r="A386" s="209"/>
      <c r="B386" s="209"/>
    </row>
    <row r="387">
      <c r="A387" s="209"/>
      <c r="B387" s="209"/>
    </row>
    <row r="388">
      <c r="A388" s="209"/>
      <c r="B388" s="209"/>
    </row>
    <row r="389">
      <c r="A389" s="209"/>
      <c r="B389" s="209"/>
    </row>
    <row r="390">
      <c r="A390" s="209"/>
      <c r="B390" s="209"/>
    </row>
    <row r="391">
      <c r="A391" s="209"/>
      <c r="B391" s="209"/>
    </row>
    <row r="392">
      <c r="A392" s="209"/>
      <c r="B392" s="209"/>
    </row>
    <row r="393">
      <c r="A393" s="209"/>
      <c r="B393" s="209"/>
    </row>
    <row r="394">
      <c r="A394" s="209"/>
      <c r="B394" s="209"/>
    </row>
    <row r="395">
      <c r="A395" s="209"/>
      <c r="B395" s="209"/>
    </row>
    <row r="396">
      <c r="A396" s="209"/>
      <c r="B396" s="209"/>
    </row>
    <row r="397">
      <c r="A397" s="209"/>
      <c r="B397" s="209"/>
    </row>
    <row r="398">
      <c r="A398" s="209"/>
      <c r="B398" s="209"/>
    </row>
    <row r="399">
      <c r="A399" s="209"/>
      <c r="B399" s="209"/>
    </row>
    <row r="400">
      <c r="A400" s="209"/>
      <c r="B400" s="209"/>
    </row>
    <row r="401">
      <c r="A401" s="209"/>
      <c r="B401" s="209"/>
    </row>
    <row r="402">
      <c r="A402" s="209"/>
      <c r="B402" s="209"/>
    </row>
    <row r="403">
      <c r="A403" s="209"/>
      <c r="B403" s="209"/>
    </row>
    <row r="404">
      <c r="A404" s="209"/>
      <c r="B404" s="209"/>
    </row>
    <row r="405">
      <c r="A405" s="209"/>
      <c r="B405" s="209"/>
    </row>
    <row r="406">
      <c r="A406" s="209"/>
      <c r="B406" s="209"/>
    </row>
    <row r="407">
      <c r="A407" s="209"/>
      <c r="B407" s="209"/>
    </row>
    <row r="408">
      <c r="A408" s="209"/>
      <c r="B408" s="209"/>
    </row>
    <row r="409">
      <c r="A409" s="209"/>
      <c r="B409" s="209"/>
    </row>
    <row r="410">
      <c r="A410" s="209"/>
      <c r="B410" s="209"/>
    </row>
    <row r="411">
      <c r="A411" s="209"/>
      <c r="B411" s="209"/>
    </row>
    <row r="412">
      <c r="A412" s="209"/>
      <c r="B412" s="209"/>
    </row>
    <row r="413">
      <c r="A413" s="209"/>
      <c r="B413" s="209"/>
    </row>
    <row r="414">
      <c r="A414" s="209"/>
      <c r="B414" s="209"/>
    </row>
    <row r="415">
      <c r="A415" s="209"/>
      <c r="B415" s="209"/>
    </row>
    <row r="416">
      <c r="A416" s="209"/>
      <c r="B416" s="209"/>
    </row>
    <row r="417">
      <c r="A417" s="209"/>
      <c r="B417" s="209"/>
    </row>
    <row r="418">
      <c r="A418" s="209"/>
      <c r="B418" s="209"/>
    </row>
    <row r="419">
      <c r="A419" s="209"/>
      <c r="B419" s="209"/>
    </row>
    <row r="420">
      <c r="A420" s="209"/>
      <c r="B420" s="209"/>
    </row>
    <row r="421">
      <c r="A421" s="209"/>
      <c r="B421" s="209"/>
    </row>
    <row r="422">
      <c r="A422" s="209"/>
      <c r="B422" s="209"/>
    </row>
    <row r="423">
      <c r="A423" s="209"/>
      <c r="B423" s="209"/>
    </row>
    <row r="424">
      <c r="A424" s="209"/>
      <c r="B424" s="209"/>
    </row>
    <row r="425">
      <c r="A425" s="209"/>
      <c r="B425" s="209"/>
    </row>
    <row r="426">
      <c r="A426" s="209"/>
      <c r="B426" s="209"/>
    </row>
    <row r="427">
      <c r="A427" s="209"/>
      <c r="B427" s="209"/>
    </row>
    <row r="428">
      <c r="A428" s="209"/>
      <c r="B428" s="209"/>
    </row>
    <row r="429">
      <c r="A429" s="209"/>
      <c r="B429" s="209"/>
    </row>
    <row r="430">
      <c r="A430" s="209"/>
      <c r="B430" s="209"/>
    </row>
    <row r="431">
      <c r="A431" s="209"/>
      <c r="B431" s="209"/>
    </row>
    <row r="432">
      <c r="A432" s="209"/>
      <c r="B432" s="209"/>
    </row>
    <row r="433">
      <c r="A433" s="209"/>
      <c r="B433" s="209"/>
    </row>
    <row r="434">
      <c r="A434" s="209"/>
      <c r="B434" s="209"/>
    </row>
    <row r="435">
      <c r="A435" s="209"/>
      <c r="B435" s="209"/>
    </row>
    <row r="436">
      <c r="A436" s="209"/>
      <c r="B436" s="209"/>
    </row>
    <row r="437">
      <c r="A437" s="209"/>
      <c r="B437" s="209"/>
    </row>
    <row r="438">
      <c r="A438" s="209"/>
      <c r="B438" s="209"/>
    </row>
    <row r="439">
      <c r="A439" s="209"/>
      <c r="B439" s="209"/>
    </row>
    <row r="440">
      <c r="A440" s="209"/>
      <c r="B440" s="209"/>
    </row>
    <row r="441">
      <c r="A441" s="209"/>
      <c r="B441" s="209"/>
    </row>
    <row r="442">
      <c r="A442" s="209"/>
      <c r="B442" s="209"/>
    </row>
    <row r="443">
      <c r="A443" s="209"/>
      <c r="B443" s="209"/>
    </row>
    <row r="444">
      <c r="A444" s="209"/>
      <c r="B444" s="209"/>
    </row>
    <row r="445">
      <c r="A445" s="209"/>
      <c r="B445" s="209"/>
    </row>
    <row r="446">
      <c r="A446" s="209"/>
      <c r="B446" s="209"/>
    </row>
    <row r="447">
      <c r="A447" s="209"/>
      <c r="B447" s="209"/>
    </row>
    <row r="448">
      <c r="A448" s="209"/>
      <c r="B448" s="209"/>
    </row>
    <row r="449">
      <c r="A449" s="209"/>
      <c r="B449" s="209"/>
    </row>
    <row r="450">
      <c r="A450" s="209"/>
      <c r="B450" s="209"/>
    </row>
    <row r="451">
      <c r="A451" s="209"/>
      <c r="B451" s="209"/>
    </row>
    <row r="452">
      <c r="A452" s="209"/>
      <c r="B452" s="209"/>
    </row>
    <row r="453">
      <c r="A453" s="209"/>
      <c r="B453" s="209"/>
    </row>
    <row r="454">
      <c r="A454" s="209"/>
      <c r="B454" s="209"/>
    </row>
    <row r="455">
      <c r="A455" s="209"/>
      <c r="B455" s="209"/>
    </row>
    <row r="456">
      <c r="A456" s="209"/>
      <c r="B456" s="209"/>
    </row>
    <row r="457">
      <c r="A457" s="209"/>
      <c r="B457" s="209"/>
    </row>
    <row r="458">
      <c r="A458" s="209"/>
      <c r="B458" s="209"/>
    </row>
    <row r="459">
      <c r="A459" s="209"/>
      <c r="B459" s="209"/>
    </row>
    <row r="460">
      <c r="A460" s="209"/>
      <c r="B460" s="209"/>
    </row>
    <row r="461">
      <c r="A461" s="209"/>
      <c r="B461" s="209"/>
    </row>
    <row r="462">
      <c r="A462" s="209"/>
      <c r="B462" s="209"/>
    </row>
    <row r="463">
      <c r="A463" s="209"/>
      <c r="B463" s="209"/>
    </row>
    <row r="464">
      <c r="A464" s="209"/>
      <c r="B464" s="209"/>
    </row>
    <row r="465">
      <c r="A465" s="209"/>
      <c r="B465" s="209"/>
    </row>
    <row r="466">
      <c r="A466" s="209"/>
      <c r="B466" s="209"/>
    </row>
    <row r="467">
      <c r="A467" s="209"/>
      <c r="B467" s="209"/>
    </row>
    <row r="468">
      <c r="A468" s="209"/>
      <c r="B468" s="209"/>
    </row>
    <row r="469">
      <c r="A469" s="209"/>
      <c r="B469" s="209"/>
    </row>
    <row r="470">
      <c r="A470" s="209"/>
      <c r="B470" s="209"/>
    </row>
    <row r="471">
      <c r="A471" s="209"/>
      <c r="B471" s="209"/>
    </row>
    <row r="472">
      <c r="A472" s="209"/>
      <c r="B472" s="209"/>
    </row>
    <row r="473">
      <c r="A473" s="209"/>
      <c r="B473" s="209"/>
    </row>
    <row r="474">
      <c r="A474" s="209"/>
      <c r="B474" s="209"/>
    </row>
    <row r="475">
      <c r="A475" s="209"/>
      <c r="B475" s="209"/>
    </row>
    <row r="476">
      <c r="A476" s="209"/>
      <c r="B476" s="209"/>
    </row>
    <row r="477">
      <c r="A477" s="209"/>
      <c r="B477" s="209"/>
    </row>
    <row r="478">
      <c r="A478" s="209"/>
      <c r="B478" s="209"/>
    </row>
    <row r="479">
      <c r="A479" s="209"/>
      <c r="B479" s="209"/>
    </row>
    <row r="480">
      <c r="A480" s="209"/>
      <c r="B480" s="209"/>
    </row>
    <row r="481">
      <c r="A481" s="209"/>
      <c r="B481" s="209"/>
    </row>
    <row r="482">
      <c r="A482" s="209"/>
      <c r="B482" s="209"/>
    </row>
    <row r="483">
      <c r="A483" s="209"/>
      <c r="B483" s="209"/>
    </row>
    <row r="484">
      <c r="A484" s="209"/>
      <c r="B484" s="209"/>
    </row>
    <row r="485">
      <c r="A485" s="209"/>
      <c r="B485" s="209"/>
    </row>
    <row r="486">
      <c r="A486" s="209"/>
      <c r="B486" s="209"/>
    </row>
    <row r="487">
      <c r="A487" s="209"/>
      <c r="B487" s="209"/>
    </row>
    <row r="488">
      <c r="A488" s="209"/>
      <c r="B488" s="209"/>
    </row>
    <row r="489">
      <c r="A489" s="209"/>
      <c r="B489" s="209"/>
    </row>
    <row r="490">
      <c r="A490" s="209"/>
      <c r="B490" s="209"/>
    </row>
    <row r="491">
      <c r="A491" s="209"/>
      <c r="B491" s="209"/>
    </row>
    <row r="492">
      <c r="A492" s="209"/>
      <c r="B492" s="209"/>
    </row>
    <row r="493">
      <c r="A493" s="209"/>
      <c r="B493" s="209"/>
    </row>
    <row r="494">
      <c r="A494" s="209"/>
      <c r="B494" s="209"/>
    </row>
    <row r="495">
      <c r="A495" s="209"/>
      <c r="B495" s="209"/>
    </row>
    <row r="496">
      <c r="A496" s="209"/>
      <c r="B496" s="209"/>
    </row>
    <row r="497">
      <c r="A497" s="209"/>
      <c r="B497" s="209"/>
    </row>
    <row r="498">
      <c r="A498" s="209"/>
      <c r="B498" s="209"/>
    </row>
    <row r="499">
      <c r="A499" s="209"/>
      <c r="B499" s="209"/>
    </row>
    <row r="500">
      <c r="A500" s="209"/>
      <c r="B500" s="209"/>
    </row>
    <row r="501">
      <c r="A501" s="209"/>
      <c r="B501" s="209"/>
    </row>
    <row r="502">
      <c r="A502" s="209"/>
      <c r="B502" s="209"/>
    </row>
    <row r="503">
      <c r="A503" s="209"/>
      <c r="B503" s="209"/>
    </row>
    <row r="504">
      <c r="A504" s="209"/>
      <c r="B504" s="209"/>
    </row>
    <row r="505">
      <c r="A505" s="209"/>
      <c r="B505" s="209"/>
    </row>
    <row r="506">
      <c r="A506" s="209"/>
      <c r="B506" s="209"/>
    </row>
    <row r="507">
      <c r="A507" s="209"/>
      <c r="B507" s="209"/>
    </row>
    <row r="508">
      <c r="A508" s="209"/>
      <c r="B508" s="209"/>
    </row>
    <row r="509">
      <c r="A509" s="209"/>
      <c r="B509" s="209"/>
    </row>
    <row r="510">
      <c r="A510" s="209"/>
      <c r="B510" s="209"/>
    </row>
    <row r="511">
      <c r="A511" s="209"/>
      <c r="B511" s="209"/>
    </row>
    <row r="512">
      <c r="A512" s="209"/>
      <c r="B512" s="209"/>
    </row>
    <row r="513">
      <c r="A513" s="209"/>
      <c r="B513" s="209"/>
    </row>
    <row r="514">
      <c r="A514" s="209"/>
      <c r="B514" s="209"/>
    </row>
    <row r="515">
      <c r="A515" s="209"/>
      <c r="B515" s="209"/>
    </row>
    <row r="516">
      <c r="A516" s="209"/>
      <c r="B516" s="209"/>
    </row>
    <row r="517">
      <c r="A517" s="209"/>
      <c r="B517" s="209"/>
    </row>
    <row r="518">
      <c r="A518" s="209"/>
      <c r="B518" s="209"/>
    </row>
    <row r="519">
      <c r="A519" s="209"/>
      <c r="B519" s="209"/>
    </row>
    <row r="520">
      <c r="A520" s="209"/>
      <c r="B520" s="209"/>
    </row>
    <row r="521">
      <c r="A521" s="209"/>
      <c r="B521" s="209"/>
    </row>
    <row r="522">
      <c r="A522" s="209"/>
      <c r="B522" s="209"/>
    </row>
    <row r="523">
      <c r="A523" s="209"/>
      <c r="B523" s="209"/>
    </row>
    <row r="524">
      <c r="A524" s="209"/>
      <c r="B524" s="209"/>
    </row>
    <row r="525">
      <c r="A525" s="209"/>
      <c r="B525" s="209"/>
    </row>
    <row r="526">
      <c r="A526" s="209"/>
      <c r="B526" s="209"/>
    </row>
    <row r="527">
      <c r="A527" s="209"/>
      <c r="B527" s="209"/>
    </row>
    <row r="528">
      <c r="A528" s="209"/>
      <c r="B528" s="209"/>
    </row>
    <row r="529">
      <c r="A529" s="209"/>
      <c r="B529" s="209"/>
    </row>
    <row r="530">
      <c r="A530" s="209"/>
      <c r="B530" s="209"/>
    </row>
    <row r="531">
      <c r="A531" s="209"/>
      <c r="B531" s="209"/>
    </row>
    <row r="532">
      <c r="A532" s="209"/>
      <c r="B532" s="209"/>
    </row>
    <row r="533">
      <c r="A533" s="209"/>
      <c r="B533" s="209"/>
    </row>
    <row r="534">
      <c r="A534" s="209"/>
      <c r="B534" s="209"/>
    </row>
    <row r="535">
      <c r="A535" s="209"/>
      <c r="B535" s="209"/>
    </row>
    <row r="536">
      <c r="A536" s="209"/>
      <c r="B536" s="209"/>
    </row>
    <row r="537">
      <c r="A537" s="209"/>
      <c r="B537" s="209"/>
    </row>
    <row r="538">
      <c r="A538" s="209"/>
      <c r="B538" s="209"/>
    </row>
    <row r="539">
      <c r="A539" s="209"/>
      <c r="B539" s="209"/>
    </row>
    <row r="540">
      <c r="A540" s="209"/>
      <c r="B540" s="209"/>
    </row>
    <row r="541">
      <c r="A541" s="209"/>
      <c r="B541" s="209"/>
    </row>
    <row r="542">
      <c r="A542" s="209"/>
      <c r="B542" s="209"/>
    </row>
    <row r="543">
      <c r="A543" s="209"/>
      <c r="B543" s="209"/>
    </row>
    <row r="544">
      <c r="A544" s="209"/>
      <c r="B544" s="209"/>
    </row>
    <row r="545">
      <c r="A545" s="209"/>
      <c r="B545" s="209"/>
    </row>
    <row r="546">
      <c r="A546" s="209"/>
      <c r="B546" s="209"/>
    </row>
    <row r="547">
      <c r="A547" s="209"/>
      <c r="B547" s="209"/>
    </row>
    <row r="548">
      <c r="A548" s="209"/>
      <c r="B548" s="209"/>
    </row>
    <row r="549">
      <c r="A549" s="209"/>
      <c r="B549" s="209"/>
    </row>
    <row r="550">
      <c r="A550" s="209"/>
      <c r="B550" s="209"/>
    </row>
    <row r="551">
      <c r="A551" s="209"/>
      <c r="B551" s="209"/>
    </row>
    <row r="552">
      <c r="A552" s="209"/>
      <c r="B552" s="209"/>
    </row>
    <row r="553">
      <c r="A553" s="209"/>
      <c r="B553" s="209"/>
    </row>
    <row r="554">
      <c r="A554" s="209"/>
      <c r="B554" s="209"/>
    </row>
    <row r="555">
      <c r="A555" s="209"/>
      <c r="B555" s="209"/>
    </row>
    <row r="556">
      <c r="A556" s="209"/>
      <c r="B556" s="209"/>
    </row>
    <row r="557">
      <c r="A557" s="209"/>
      <c r="B557" s="209"/>
    </row>
    <row r="558">
      <c r="A558" s="209"/>
      <c r="B558" s="209"/>
    </row>
    <row r="559">
      <c r="A559" s="209"/>
      <c r="B559" s="209"/>
    </row>
    <row r="560">
      <c r="A560" s="209"/>
      <c r="B560" s="209"/>
    </row>
    <row r="561">
      <c r="A561" s="209"/>
      <c r="B561" s="209"/>
    </row>
    <row r="562">
      <c r="A562" s="209"/>
      <c r="B562" s="209"/>
    </row>
    <row r="563">
      <c r="A563" s="209"/>
      <c r="B563" s="209"/>
    </row>
    <row r="564">
      <c r="A564" s="209"/>
      <c r="B564" s="209"/>
    </row>
    <row r="565">
      <c r="A565" s="209"/>
      <c r="B565" s="209"/>
    </row>
    <row r="566">
      <c r="A566" s="209"/>
      <c r="B566" s="209"/>
    </row>
    <row r="567">
      <c r="A567" s="209"/>
      <c r="B567" s="209"/>
    </row>
    <row r="568">
      <c r="A568" s="209"/>
      <c r="B568" s="209"/>
    </row>
    <row r="569">
      <c r="A569" s="209"/>
      <c r="B569" s="209"/>
    </row>
    <row r="570">
      <c r="A570" s="209"/>
      <c r="B570" s="209"/>
    </row>
    <row r="571">
      <c r="A571" s="209"/>
      <c r="B571" s="209"/>
    </row>
    <row r="572">
      <c r="A572" s="209"/>
      <c r="B572" s="209"/>
    </row>
    <row r="573">
      <c r="A573" s="209"/>
      <c r="B573" s="209"/>
    </row>
    <row r="574">
      <c r="A574" s="209"/>
      <c r="B574" s="209"/>
    </row>
    <row r="575">
      <c r="A575" s="209"/>
      <c r="B575" s="209"/>
    </row>
    <row r="576">
      <c r="A576" s="209"/>
      <c r="B576" s="209"/>
    </row>
    <row r="577">
      <c r="A577" s="209"/>
      <c r="B577" s="209"/>
    </row>
    <row r="578">
      <c r="A578" s="209"/>
      <c r="B578" s="209"/>
    </row>
    <row r="579">
      <c r="A579" s="209"/>
      <c r="B579" s="209"/>
    </row>
    <row r="580">
      <c r="A580" s="209"/>
      <c r="B580" s="209"/>
    </row>
    <row r="581">
      <c r="A581" s="209"/>
      <c r="B581" s="209"/>
    </row>
    <row r="582">
      <c r="A582" s="209"/>
      <c r="B582" s="209"/>
    </row>
    <row r="583">
      <c r="A583" s="209"/>
      <c r="B583" s="209"/>
    </row>
    <row r="584">
      <c r="A584" s="209"/>
      <c r="B584" s="209"/>
    </row>
    <row r="585">
      <c r="A585" s="209"/>
      <c r="B585" s="209"/>
    </row>
    <row r="586">
      <c r="A586" s="209"/>
      <c r="B586" s="209"/>
    </row>
    <row r="587">
      <c r="A587" s="209"/>
      <c r="B587" s="209"/>
    </row>
    <row r="588">
      <c r="A588" s="209"/>
      <c r="B588" s="209"/>
    </row>
    <row r="589">
      <c r="A589" s="209"/>
      <c r="B589" s="209"/>
    </row>
    <row r="590">
      <c r="A590" s="209"/>
      <c r="B590" s="209"/>
    </row>
    <row r="591">
      <c r="A591" s="209"/>
      <c r="B591" s="209"/>
    </row>
    <row r="592">
      <c r="A592" s="209"/>
      <c r="B592" s="209"/>
    </row>
    <row r="593">
      <c r="A593" s="209"/>
      <c r="B593" s="209"/>
    </row>
    <row r="594">
      <c r="A594" s="209"/>
      <c r="B594" s="209"/>
    </row>
    <row r="595">
      <c r="A595" s="209"/>
      <c r="B595" s="209"/>
    </row>
    <row r="596">
      <c r="A596" s="209"/>
      <c r="B596" s="209"/>
    </row>
    <row r="597">
      <c r="A597" s="209"/>
      <c r="B597" s="209"/>
    </row>
    <row r="598">
      <c r="A598" s="209"/>
      <c r="B598" s="209"/>
    </row>
    <row r="599">
      <c r="A599" s="209"/>
      <c r="B599" s="209"/>
    </row>
    <row r="600">
      <c r="A600" s="209"/>
      <c r="B600" s="209"/>
    </row>
    <row r="601">
      <c r="A601" s="209"/>
      <c r="B601" s="209"/>
    </row>
    <row r="602">
      <c r="A602" s="209"/>
      <c r="B602" s="209"/>
    </row>
    <row r="603">
      <c r="A603" s="209"/>
      <c r="B603" s="209"/>
    </row>
    <row r="604">
      <c r="A604" s="209"/>
      <c r="B604" s="209"/>
    </row>
    <row r="605">
      <c r="A605" s="209"/>
      <c r="B605" s="209"/>
    </row>
    <row r="606">
      <c r="A606" s="209"/>
      <c r="B606" s="209"/>
    </row>
    <row r="607">
      <c r="A607" s="209"/>
      <c r="B607" s="209"/>
    </row>
    <row r="608">
      <c r="A608" s="209"/>
      <c r="B608" s="209"/>
    </row>
    <row r="609">
      <c r="A609" s="209"/>
      <c r="B609" s="209"/>
    </row>
    <row r="610">
      <c r="A610" s="209"/>
      <c r="B610" s="209"/>
    </row>
    <row r="611">
      <c r="A611" s="209"/>
      <c r="B611" s="209"/>
    </row>
    <row r="612">
      <c r="A612" s="209"/>
      <c r="B612" s="209"/>
    </row>
    <row r="613">
      <c r="A613" s="209"/>
      <c r="B613" s="209"/>
    </row>
    <row r="614">
      <c r="A614" s="209"/>
      <c r="B614" s="209"/>
    </row>
    <row r="615">
      <c r="A615" s="209"/>
      <c r="B615" s="209"/>
    </row>
    <row r="616">
      <c r="A616" s="209"/>
      <c r="B616" s="209"/>
    </row>
    <row r="617">
      <c r="A617" s="209"/>
      <c r="B617" s="209"/>
    </row>
    <row r="618">
      <c r="A618" s="209"/>
      <c r="B618" s="209"/>
    </row>
    <row r="619">
      <c r="A619" s="209"/>
      <c r="B619" s="209"/>
    </row>
    <row r="620">
      <c r="A620" s="209"/>
      <c r="B620" s="209"/>
    </row>
    <row r="621">
      <c r="A621" s="209"/>
      <c r="B621" s="209"/>
    </row>
    <row r="622">
      <c r="A622" s="209"/>
      <c r="B622" s="209"/>
    </row>
    <row r="623">
      <c r="A623" s="209"/>
      <c r="B623" s="209"/>
    </row>
    <row r="624">
      <c r="A624" s="209"/>
      <c r="B624" s="209"/>
    </row>
    <row r="625">
      <c r="A625" s="209"/>
      <c r="B625" s="209"/>
    </row>
    <row r="626">
      <c r="A626" s="209"/>
      <c r="B626" s="209"/>
    </row>
    <row r="627">
      <c r="A627" s="209"/>
      <c r="B627" s="209"/>
    </row>
    <row r="628">
      <c r="A628" s="209"/>
      <c r="B628" s="209"/>
    </row>
    <row r="629">
      <c r="A629" s="209"/>
      <c r="B629" s="209"/>
    </row>
    <row r="630">
      <c r="A630" s="209"/>
      <c r="B630" s="209"/>
    </row>
    <row r="631">
      <c r="A631" s="209"/>
      <c r="B631" s="209"/>
    </row>
    <row r="632">
      <c r="A632" s="209"/>
      <c r="B632" s="209"/>
    </row>
    <row r="633">
      <c r="A633" s="209"/>
      <c r="B633" s="209"/>
    </row>
    <row r="634">
      <c r="A634" s="209"/>
      <c r="B634" s="209"/>
    </row>
    <row r="635">
      <c r="A635" s="209"/>
      <c r="B635" s="209"/>
    </row>
    <row r="636">
      <c r="A636" s="209"/>
      <c r="B636" s="209"/>
    </row>
    <row r="637">
      <c r="A637" s="209"/>
      <c r="B637" s="209"/>
    </row>
    <row r="638">
      <c r="A638" s="209"/>
      <c r="B638" s="209"/>
    </row>
    <row r="639">
      <c r="A639" s="209"/>
      <c r="B639" s="209"/>
    </row>
    <row r="640">
      <c r="A640" s="209"/>
      <c r="B640" s="209"/>
    </row>
    <row r="641">
      <c r="A641" s="209"/>
      <c r="B641" s="209"/>
    </row>
    <row r="642">
      <c r="A642" s="209"/>
      <c r="B642" s="209"/>
    </row>
    <row r="643">
      <c r="A643" s="209"/>
      <c r="B643" s="209"/>
    </row>
    <row r="644">
      <c r="A644" s="209"/>
      <c r="B644" s="209"/>
    </row>
    <row r="645">
      <c r="A645" s="209"/>
      <c r="B645" s="209"/>
    </row>
    <row r="646">
      <c r="A646" s="209"/>
      <c r="B646" s="209"/>
    </row>
    <row r="647">
      <c r="A647" s="209"/>
      <c r="B647" s="209"/>
    </row>
    <row r="648">
      <c r="A648" s="209"/>
      <c r="B648" s="209"/>
    </row>
    <row r="649">
      <c r="A649" s="209"/>
      <c r="B649" s="209"/>
    </row>
    <row r="650">
      <c r="A650" s="209"/>
      <c r="B650" s="209"/>
    </row>
    <row r="651">
      <c r="A651" s="209"/>
      <c r="B651" s="209"/>
    </row>
    <row r="652">
      <c r="A652" s="209"/>
      <c r="B652" s="209"/>
    </row>
    <row r="653">
      <c r="A653" s="209"/>
      <c r="B653" s="209"/>
    </row>
    <row r="654">
      <c r="A654" s="209"/>
      <c r="B654" s="209"/>
    </row>
    <row r="655">
      <c r="A655" s="209"/>
      <c r="B655" s="209"/>
    </row>
    <row r="656">
      <c r="A656" s="209"/>
      <c r="B656" s="209"/>
    </row>
    <row r="657">
      <c r="A657" s="209"/>
      <c r="B657" s="209"/>
    </row>
    <row r="658">
      <c r="A658" s="209"/>
      <c r="B658" s="209"/>
    </row>
    <row r="659">
      <c r="A659" s="209"/>
      <c r="B659" s="209"/>
    </row>
    <row r="660">
      <c r="A660" s="209"/>
      <c r="B660" s="209"/>
    </row>
    <row r="661">
      <c r="A661" s="209"/>
      <c r="B661" s="209"/>
    </row>
    <row r="662">
      <c r="A662" s="209"/>
      <c r="B662" s="209"/>
    </row>
    <row r="663">
      <c r="A663" s="209"/>
      <c r="B663" s="209"/>
    </row>
    <row r="664">
      <c r="A664" s="209"/>
      <c r="B664" s="209"/>
    </row>
    <row r="665">
      <c r="A665" s="209"/>
      <c r="B665" s="209"/>
    </row>
    <row r="666">
      <c r="A666" s="209"/>
      <c r="B666" s="209"/>
    </row>
    <row r="667">
      <c r="A667" s="209"/>
      <c r="B667" s="209"/>
    </row>
    <row r="668">
      <c r="A668" s="209"/>
      <c r="B668" s="209"/>
    </row>
    <row r="669">
      <c r="A669" s="209"/>
      <c r="B669" s="209"/>
    </row>
    <row r="670">
      <c r="A670" s="209"/>
      <c r="B670" s="209"/>
    </row>
    <row r="671">
      <c r="A671" s="209"/>
      <c r="B671" s="209"/>
    </row>
    <row r="672">
      <c r="A672" s="209"/>
      <c r="B672" s="209"/>
    </row>
    <row r="673">
      <c r="A673" s="209"/>
      <c r="B673" s="209"/>
    </row>
    <row r="674">
      <c r="A674" s="209"/>
      <c r="B674" s="209"/>
    </row>
    <row r="675">
      <c r="A675" s="209"/>
      <c r="B675" s="209"/>
    </row>
    <row r="676">
      <c r="A676" s="209"/>
      <c r="B676" s="209"/>
    </row>
    <row r="677">
      <c r="A677" s="209"/>
      <c r="B677" s="209"/>
    </row>
    <row r="678">
      <c r="A678" s="209"/>
      <c r="B678" s="209"/>
    </row>
    <row r="679">
      <c r="A679" s="209"/>
      <c r="B679" s="209"/>
    </row>
    <row r="680">
      <c r="A680" s="209"/>
      <c r="B680" s="209"/>
    </row>
    <row r="681">
      <c r="A681" s="209"/>
      <c r="B681" s="209"/>
    </row>
    <row r="682">
      <c r="A682" s="209"/>
      <c r="B682" s="209"/>
    </row>
    <row r="683">
      <c r="A683" s="209"/>
      <c r="B683" s="209"/>
    </row>
    <row r="684">
      <c r="A684" s="209"/>
      <c r="B684" s="209"/>
    </row>
    <row r="685">
      <c r="A685" s="209"/>
      <c r="B685" s="209"/>
    </row>
    <row r="686">
      <c r="A686" s="209"/>
      <c r="B686" s="209"/>
    </row>
    <row r="687">
      <c r="A687" s="209"/>
      <c r="B687" s="209"/>
    </row>
    <row r="688">
      <c r="A688" s="209"/>
      <c r="B688" s="209"/>
    </row>
    <row r="689">
      <c r="A689" s="209"/>
      <c r="B689" s="209"/>
    </row>
    <row r="690">
      <c r="A690" s="209"/>
      <c r="B690" s="209"/>
    </row>
    <row r="691">
      <c r="A691" s="209"/>
      <c r="B691" s="209"/>
    </row>
    <row r="692">
      <c r="A692" s="209"/>
      <c r="B692" s="209"/>
    </row>
    <row r="693">
      <c r="A693" s="209"/>
      <c r="B693" s="209"/>
    </row>
    <row r="694">
      <c r="A694" s="209"/>
      <c r="B694" s="209"/>
    </row>
    <row r="695">
      <c r="A695" s="209"/>
      <c r="B695" s="209"/>
    </row>
    <row r="696">
      <c r="A696" s="209"/>
      <c r="B696" s="209"/>
    </row>
    <row r="697">
      <c r="A697" s="209"/>
      <c r="B697" s="209"/>
    </row>
    <row r="698">
      <c r="A698" s="209"/>
      <c r="B698" s="209"/>
    </row>
    <row r="699">
      <c r="A699" s="209"/>
      <c r="B699" s="209"/>
    </row>
    <row r="700">
      <c r="A700" s="209"/>
      <c r="B700" s="209"/>
    </row>
    <row r="701">
      <c r="A701" s="209"/>
      <c r="B701" s="209"/>
    </row>
    <row r="702">
      <c r="A702" s="209"/>
      <c r="B702" s="209"/>
    </row>
    <row r="703">
      <c r="A703" s="209"/>
      <c r="B703" s="209"/>
    </row>
    <row r="704">
      <c r="A704" s="209"/>
      <c r="B704" s="209"/>
    </row>
    <row r="705">
      <c r="A705" s="209"/>
      <c r="B705" s="209"/>
    </row>
    <row r="706">
      <c r="A706" s="209"/>
      <c r="B706" s="209"/>
    </row>
    <row r="707">
      <c r="A707" s="209"/>
      <c r="B707" s="209"/>
    </row>
    <row r="708">
      <c r="A708" s="209"/>
      <c r="B708" s="209"/>
    </row>
    <row r="709">
      <c r="A709" s="209"/>
      <c r="B709" s="209"/>
    </row>
    <row r="710">
      <c r="A710" s="209"/>
      <c r="B710" s="209"/>
    </row>
    <row r="711">
      <c r="A711" s="209"/>
      <c r="B711" s="209"/>
    </row>
    <row r="712">
      <c r="A712" s="209"/>
      <c r="B712" s="209"/>
    </row>
    <row r="713">
      <c r="A713" s="209"/>
      <c r="B713" s="209"/>
    </row>
    <row r="714">
      <c r="A714" s="209"/>
      <c r="B714" s="209"/>
    </row>
    <row r="715">
      <c r="A715" s="209"/>
      <c r="B715" s="209"/>
    </row>
    <row r="716">
      <c r="A716" s="209"/>
      <c r="B716" s="209"/>
    </row>
    <row r="717">
      <c r="A717" s="209"/>
      <c r="B717" s="209"/>
    </row>
    <row r="718">
      <c r="A718" s="209"/>
      <c r="B718" s="209"/>
    </row>
    <row r="719">
      <c r="A719" s="209"/>
      <c r="B719" s="209"/>
    </row>
    <row r="720">
      <c r="A720" s="209"/>
      <c r="B720" s="209"/>
    </row>
    <row r="721">
      <c r="A721" s="209"/>
      <c r="B721" s="209"/>
    </row>
    <row r="722">
      <c r="A722" s="209"/>
      <c r="B722" s="209"/>
    </row>
    <row r="723">
      <c r="A723" s="209"/>
      <c r="B723" s="209"/>
    </row>
    <row r="724">
      <c r="A724" s="209"/>
      <c r="B724" s="209"/>
    </row>
    <row r="725">
      <c r="A725" s="209"/>
      <c r="B725" s="209"/>
    </row>
    <row r="726">
      <c r="A726" s="209"/>
      <c r="B726" s="209"/>
    </row>
    <row r="727">
      <c r="A727" s="209"/>
      <c r="B727" s="209"/>
    </row>
    <row r="728">
      <c r="A728" s="209"/>
      <c r="B728" s="209"/>
    </row>
    <row r="729">
      <c r="A729" s="209"/>
      <c r="B729" s="209"/>
    </row>
    <row r="730">
      <c r="A730" s="209"/>
      <c r="B730" s="209"/>
    </row>
    <row r="731">
      <c r="A731" s="209"/>
      <c r="B731" s="209"/>
    </row>
    <row r="732">
      <c r="A732" s="209"/>
      <c r="B732" s="209"/>
    </row>
    <row r="733">
      <c r="A733" s="209"/>
      <c r="B733" s="209"/>
    </row>
    <row r="734">
      <c r="A734" s="209"/>
      <c r="B734" s="209"/>
    </row>
    <row r="735">
      <c r="A735" s="209"/>
      <c r="B735" s="209"/>
    </row>
    <row r="736">
      <c r="A736" s="209"/>
      <c r="B736" s="209"/>
    </row>
    <row r="737">
      <c r="A737" s="209"/>
      <c r="B737" s="209"/>
    </row>
    <row r="738">
      <c r="A738" s="209"/>
      <c r="B738" s="209"/>
    </row>
    <row r="739">
      <c r="A739" s="209"/>
      <c r="B739" s="209"/>
    </row>
    <row r="740">
      <c r="A740" s="209"/>
      <c r="B740" s="209"/>
    </row>
    <row r="741">
      <c r="A741" s="209"/>
      <c r="B741" s="209"/>
    </row>
    <row r="742">
      <c r="A742" s="209"/>
      <c r="B742" s="209"/>
    </row>
    <row r="743">
      <c r="A743" s="209"/>
      <c r="B743" s="209"/>
    </row>
    <row r="744">
      <c r="A744" s="209"/>
      <c r="B744" s="209"/>
    </row>
    <row r="745">
      <c r="A745" s="209"/>
      <c r="B745" s="209"/>
    </row>
    <row r="746">
      <c r="A746" s="209"/>
      <c r="B746" s="209"/>
    </row>
    <row r="747">
      <c r="A747" s="209"/>
      <c r="B747" s="209"/>
    </row>
    <row r="748">
      <c r="A748" s="209"/>
      <c r="B748" s="209"/>
    </row>
    <row r="749">
      <c r="A749" s="209"/>
      <c r="B749" s="209"/>
    </row>
    <row r="750">
      <c r="A750" s="209"/>
      <c r="B750" s="209"/>
    </row>
    <row r="751">
      <c r="A751" s="209"/>
      <c r="B751" s="209"/>
    </row>
    <row r="752">
      <c r="A752" s="209"/>
      <c r="B752" s="209"/>
    </row>
    <row r="753">
      <c r="A753" s="209"/>
      <c r="B753" s="209"/>
    </row>
    <row r="754">
      <c r="A754" s="209"/>
      <c r="B754" s="209"/>
    </row>
    <row r="755">
      <c r="A755" s="209"/>
      <c r="B755" s="209"/>
    </row>
    <row r="756">
      <c r="A756" s="209"/>
      <c r="B756" s="209"/>
    </row>
    <row r="757">
      <c r="A757" s="209"/>
      <c r="B757" s="209"/>
    </row>
    <row r="758">
      <c r="A758" s="209"/>
      <c r="B758" s="209"/>
    </row>
    <row r="759">
      <c r="A759" s="209"/>
      <c r="B759" s="209"/>
    </row>
    <row r="760">
      <c r="A760" s="209"/>
      <c r="B760" s="209"/>
    </row>
    <row r="761">
      <c r="A761" s="209"/>
      <c r="B761" s="209"/>
    </row>
    <row r="762">
      <c r="A762" s="209"/>
      <c r="B762" s="209"/>
    </row>
    <row r="763">
      <c r="A763" s="209"/>
      <c r="B763" s="209"/>
    </row>
    <row r="764">
      <c r="A764" s="209"/>
      <c r="B764" s="209"/>
    </row>
    <row r="765">
      <c r="A765" s="209"/>
      <c r="B765" s="209"/>
    </row>
    <row r="766">
      <c r="A766" s="209"/>
      <c r="B766" s="209"/>
    </row>
    <row r="767">
      <c r="A767" s="209"/>
      <c r="B767" s="209"/>
    </row>
    <row r="768">
      <c r="A768" s="209"/>
      <c r="B768" s="209"/>
    </row>
    <row r="769">
      <c r="A769" s="209"/>
      <c r="B769" s="209"/>
    </row>
    <row r="770">
      <c r="A770" s="209"/>
      <c r="B770" s="209"/>
    </row>
    <row r="771">
      <c r="A771" s="209"/>
      <c r="B771" s="209"/>
    </row>
    <row r="772">
      <c r="A772" s="209"/>
      <c r="B772" s="209"/>
    </row>
    <row r="773">
      <c r="A773" s="209"/>
      <c r="B773" s="209"/>
    </row>
    <row r="774">
      <c r="A774" s="209"/>
      <c r="B774" s="209"/>
    </row>
    <row r="775">
      <c r="A775" s="209"/>
      <c r="B775" s="209"/>
    </row>
    <row r="776">
      <c r="A776" s="209"/>
      <c r="B776" s="209"/>
    </row>
    <row r="777">
      <c r="A777" s="209"/>
      <c r="B777" s="209"/>
    </row>
    <row r="778">
      <c r="A778" s="209"/>
      <c r="B778" s="209"/>
    </row>
    <row r="779">
      <c r="A779" s="209"/>
      <c r="B779" s="209"/>
    </row>
    <row r="780">
      <c r="A780" s="209"/>
      <c r="B780" s="209"/>
    </row>
    <row r="781">
      <c r="A781" s="209"/>
      <c r="B781" s="209"/>
    </row>
    <row r="782">
      <c r="A782" s="209"/>
      <c r="B782" s="209"/>
    </row>
    <row r="783">
      <c r="A783" s="209"/>
      <c r="B783" s="209"/>
    </row>
    <row r="784">
      <c r="A784" s="209"/>
      <c r="B784" s="209"/>
    </row>
    <row r="785">
      <c r="A785" s="209"/>
      <c r="B785" s="209"/>
    </row>
    <row r="786">
      <c r="A786" s="209"/>
      <c r="B786" s="209"/>
    </row>
    <row r="787">
      <c r="A787" s="209"/>
      <c r="B787" s="209"/>
    </row>
    <row r="788">
      <c r="A788" s="209"/>
      <c r="B788" s="209"/>
    </row>
    <row r="789">
      <c r="A789" s="209"/>
      <c r="B789" s="209"/>
    </row>
    <row r="790">
      <c r="A790" s="209"/>
      <c r="B790" s="209"/>
    </row>
    <row r="791">
      <c r="A791" s="209"/>
      <c r="B791" s="209"/>
    </row>
    <row r="792">
      <c r="A792" s="209"/>
      <c r="B792" s="209"/>
    </row>
    <row r="793">
      <c r="A793" s="209"/>
      <c r="B793" s="209"/>
    </row>
    <row r="794">
      <c r="A794" s="209"/>
      <c r="B794" s="209"/>
    </row>
    <row r="795">
      <c r="A795" s="209"/>
      <c r="B795" s="209"/>
    </row>
    <row r="796">
      <c r="A796" s="209"/>
      <c r="B796" s="209"/>
    </row>
    <row r="797">
      <c r="A797" s="209"/>
      <c r="B797" s="209"/>
    </row>
    <row r="798">
      <c r="A798" s="209"/>
      <c r="B798" s="209"/>
    </row>
    <row r="799">
      <c r="A799" s="209"/>
      <c r="B799" s="209"/>
    </row>
    <row r="800">
      <c r="A800" s="209"/>
      <c r="B800" s="209"/>
    </row>
    <row r="801">
      <c r="A801" s="209"/>
      <c r="B801" s="209"/>
    </row>
    <row r="802">
      <c r="A802" s="209"/>
      <c r="B802" s="209"/>
    </row>
    <row r="803">
      <c r="A803" s="209"/>
      <c r="B803" s="209"/>
    </row>
    <row r="804">
      <c r="A804" s="209"/>
      <c r="B804" s="209"/>
    </row>
    <row r="805">
      <c r="A805" s="209"/>
      <c r="B805" s="209"/>
    </row>
    <row r="806">
      <c r="A806" s="209"/>
      <c r="B806" s="209"/>
    </row>
    <row r="807">
      <c r="A807" s="209"/>
      <c r="B807" s="209"/>
    </row>
    <row r="808">
      <c r="A808" s="209"/>
      <c r="B808" s="209"/>
    </row>
    <row r="809">
      <c r="A809" s="209"/>
      <c r="B809" s="209"/>
    </row>
    <row r="810">
      <c r="A810" s="209"/>
      <c r="B810" s="209"/>
    </row>
    <row r="811">
      <c r="A811" s="209"/>
      <c r="B811" s="209"/>
    </row>
    <row r="812">
      <c r="A812" s="209"/>
      <c r="B812" s="209"/>
    </row>
    <row r="813">
      <c r="A813" s="209"/>
      <c r="B813" s="209"/>
    </row>
    <row r="814">
      <c r="A814" s="209"/>
      <c r="B814" s="209"/>
    </row>
    <row r="815">
      <c r="A815" s="209"/>
      <c r="B815" s="209"/>
    </row>
    <row r="816">
      <c r="A816" s="209"/>
      <c r="B816" s="209"/>
    </row>
    <row r="817">
      <c r="A817" s="209"/>
      <c r="B817" s="209"/>
    </row>
    <row r="818">
      <c r="A818" s="209"/>
      <c r="B818" s="209"/>
    </row>
    <row r="819">
      <c r="A819" s="209"/>
      <c r="B819" s="209"/>
    </row>
    <row r="820">
      <c r="A820" s="209"/>
      <c r="B820" s="209"/>
    </row>
    <row r="821">
      <c r="A821" s="209"/>
      <c r="B821" s="209"/>
    </row>
    <row r="822">
      <c r="A822" s="209"/>
      <c r="B822" s="209"/>
    </row>
    <row r="823">
      <c r="A823" s="209"/>
      <c r="B823" s="209"/>
    </row>
    <row r="824">
      <c r="A824" s="209"/>
      <c r="B824" s="209"/>
    </row>
    <row r="825">
      <c r="A825" s="209"/>
      <c r="B825" s="209"/>
    </row>
    <row r="826">
      <c r="A826" s="209"/>
      <c r="B826" s="209"/>
    </row>
    <row r="827">
      <c r="A827" s="209"/>
      <c r="B827" s="209"/>
    </row>
    <row r="828">
      <c r="A828" s="209"/>
      <c r="B828" s="209"/>
    </row>
    <row r="829">
      <c r="A829" s="209"/>
      <c r="B829" s="209"/>
    </row>
    <row r="830">
      <c r="A830" s="209"/>
      <c r="B830" s="209"/>
    </row>
    <row r="831">
      <c r="A831" s="209"/>
      <c r="B831" s="209"/>
    </row>
    <row r="832">
      <c r="A832" s="209"/>
      <c r="B832" s="209"/>
    </row>
    <row r="833">
      <c r="A833" s="209"/>
      <c r="B833" s="209"/>
    </row>
    <row r="834">
      <c r="A834" s="209"/>
      <c r="B834" s="209"/>
    </row>
    <row r="835">
      <c r="A835" s="209"/>
      <c r="B835" s="209"/>
    </row>
    <row r="836">
      <c r="A836" s="209"/>
      <c r="B836" s="209"/>
    </row>
    <row r="837">
      <c r="A837" s="209"/>
      <c r="B837" s="209"/>
    </row>
    <row r="838">
      <c r="A838" s="209"/>
      <c r="B838" s="209"/>
    </row>
    <row r="839">
      <c r="A839" s="209"/>
      <c r="B839" s="209"/>
    </row>
    <row r="840">
      <c r="A840" s="209"/>
      <c r="B840" s="209"/>
    </row>
    <row r="841">
      <c r="A841" s="209"/>
      <c r="B841" s="209"/>
    </row>
    <row r="842">
      <c r="A842" s="209"/>
      <c r="B842" s="209"/>
    </row>
    <row r="843">
      <c r="A843" s="209"/>
      <c r="B843" s="209"/>
    </row>
    <row r="844">
      <c r="A844" s="209"/>
      <c r="B844" s="209"/>
    </row>
    <row r="845">
      <c r="A845" s="209"/>
      <c r="B845" s="209"/>
    </row>
    <row r="846">
      <c r="A846" s="209"/>
      <c r="B846" s="209"/>
    </row>
    <row r="847">
      <c r="A847" s="209"/>
      <c r="B847" s="209"/>
    </row>
    <row r="848">
      <c r="A848" s="209"/>
      <c r="B848" s="209"/>
    </row>
    <row r="849">
      <c r="A849" s="209"/>
      <c r="B849" s="209"/>
    </row>
    <row r="850">
      <c r="A850" s="209"/>
      <c r="B850" s="209"/>
    </row>
    <row r="851">
      <c r="A851" s="209"/>
      <c r="B851" s="209"/>
    </row>
    <row r="852">
      <c r="A852" s="209"/>
      <c r="B852" s="209"/>
    </row>
    <row r="853">
      <c r="A853" s="209"/>
      <c r="B853" s="209"/>
    </row>
    <row r="854">
      <c r="A854" s="209"/>
      <c r="B854" s="209"/>
    </row>
    <row r="855">
      <c r="A855" s="209"/>
      <c r="B855" s="209"/>
    </row>
    <row r="856">
      <c r="A856" s="209"/>
      <c r="B856" s="209"/>
    </row>
    <row r="857">
      <c r="A857" s="209"/>
      <c r="B857" s="209"/>
    </row>
    <row r="858">
      <c r="A858" s="209"/>
      <c r="B858" s="209"/>
    </row>
    <row r="859">
      <c r="A859" s="209"/>
      <c r="B859" s="209"/>
    </row>
    <row r="860">
      <c r="A860" s="209"/>
      <c r="B860" s="209"/>
    </row>
    <row r="861">
      <c r="A861" s="209"/>
      <c r="B861" s="209"/>
    </row>
    <row r="862">
      <c r="A862" s="209"/>
      <c r="B862" s="209"/>
    </row>
    <row r="863">
      <c r="A863" s="209"/>
      <c r="B863" s="209"/>
    </row>
    <row r="864">
      <c r="A864" s="209"/>
      <c r="B864" s="209"/>
    </row>
    <row r="865">
      <c r="A865" s="209"/>
      <c r="B865" s="209"/>
    </row>
    <row r="866">
      <c r="A866" s="209"/>
      <c r="B866" s="209"/>
    </row>
    <row r="867">
      <c r="A867" s="209"/>
      <c r="B867" s="209"/>
    </row>
    <row r="868">
      <c r="A868" s="209"/>
      <c r="B868" s="209"/>
    </row>
    <row r="869">
      <c r="A869" s="209"/>
      <c r="B869" s="209"/>
    </row>
    <row r="870">
      <c r="A870" s="209"/>
      <c r="B870" s="209"/>
    </row>
    <row r="871">
      <c r="A871" s="209"/>
      <c r="B871" s="209"/>
    </row>
    <row r="872">
      <c r="A872" s="209"/>
      <c r="B872" s="209"/>
    </row>
    <row r="873">
      <c r="A873" s="209"/>
      <c r="B873" s="209"/>
    </row>
    <row r="874">
      <c r="A874" s="209"/>
      <c r="B874" s="209"/>
    </row>
    <row r="875">
      <c r="A875" s="209"/>
      <c r="B875" s="209"/>
    </row>
    <row r="876">
      <c r="A876" s="209"/>
      <c r="B876" s="209"/>
    </row>
    <row r="877">
      <c r="A877" s="209"/>
      <c r="B877" s="209"/>
    </row>
    <row r="878">
      <c r="A878" s="209"/>
      <c r="B878" s="209"/>
    </row>
    <row r="879">
      <c r="A879" s="209"/>
      <c r="B879" s="209"/>
    </row>
    <row r="880">
      <c r="A880" s="209"/>
      <c r="B880" s="209"/>
    </row>
    <row r="881">
      <c r="A881" s="209"/>
      <c r="B881" s="209"/>
    </row>
    <row r="882">
      <c r="A882" s="209"/>
      <c r="B882" s="209"/>
    </row>
    <row r="883">
      <c r="A883" s="209"/>
      <c r="B883" s="209"/>
    </row>
    <row r="884">
      <c r="A884" s="209"/>
      <c r="B884" s="209"/>
    </row>
    <row r="885">
      <c r="A885" s="209"/>
      <c r="B885" s="209"/>
    </row>
    <row r="886">
      <c r="A886" s="209"/>
      <c r="B886" s="209"/>
    </row>
    <row r="887">
      <c r="A887" s="209"/>
      <c r="B887" s="209"/>
    </row>
    <row r="888">
      <c r="A888" s="209"/>
      <c r="B888" s="209"/>
    </row>
    <row r="889">
      <c r="A889" s="209"/>
      <c r="B889" s="209"/>
    </row>
    <row r="890">
      <c r="A890" s="209"/>
      <c r="B890" s="209"/>
    </row>
    <row r="891">
      <c r="A891" s="209"/>
      <c r="B891" s="209"/>
    </row>
    <row r="892">
      <c r="A892" s="209"/>
      <c r="B892" s="209"/>
    </row>
    <row r="893">
      <c r="A893" s="209"/>
      <c r="B893" s="209"/>
    </row>
    <row r="894">
      <c r="A894" s="209"/>
      <c r="B894" s="209"/>
    </row>
    <row r="895">
      <c r="A895" s="209"/>
      <c r="B895" s="209"/>
    </row>
    <row r="896">
      <c r="A896" s="209"/>
      <c r="B896" s="209"/>
    </row>
    <row r="897">
      <c r="A897" s="209"/>
      <c r="B897" s="209"/>
    </row>
    <row r="898">
      <c r="A898" s="209"/>
      <c r="B898" s="209"/>
    </row>
    <row r="899">
      <c r="A899" s="209"/>
      <c r="B899" s="209"/>
    </row>
    <row r="900">
      <c r="A900" s="209"/>
      <c r="B900" s="209"/>
    </row>
    <row r="901">
      <c r="A901" s="209"/>
      <c r="B901" s="209"/>
    </row>
    <row r="902">
      <c r="A902" s="209"/>
      <c r="B902" s="209"/>
    </row>
    <row r="903">
      <c r="A903" s="209"/>
      <c r="B903" s="209"/>
    </row>
    <row r="904">
      <c r="A904" s="209"/>
      <c r="B904" s="209"/>
    </row>
    <row r="905">
      <c r="A905" s="209"/>
      <c r="B905" s="209"/>
    </row>
    <row r="906">
      <c r="A906" s="209"/>
      <c r="B906" s="209"/>
    </row>
    <row r="907">
      <c r="A907" s="209"/>
      <c r="B907" s="209"/>
    </row>
    <row r="908">
      <c r="A908" s="209"/>
      <c r="B908" s="209"/>
    </row>
    <row r="909">
      <c r="A909" s="209"/>
      <c r="B909" s="209"/>
    </row>
    <row r="910">
      <c r="A910" s="209"/>
      <c r="B910" s="209"/>
    </row>
    <row r="911">
      <c r="A911" s="209"/>
      <c r="B911" s="209"/>
    </row>
    <row r="912">
      <c r="A912" s="209"/>
      <c r="B912" s="209"/>
    </row>
    <row r="913">
      <c r="A913" s="209"/>
      <c r="B913" s="209"/>
    </row>
    <row r="914">
      <c r="A914" s="209"/>
      <c r="B914" s="209"/>
    </row>
    <row r="915">
      <c r="A915" s="209"/>
      <c r="B915" s="209"/>
    </row>
    <row r="916">
      <c r="A916" s="209"/>
      <c r="B916" s="209"/>
    </row>
    <row r="917">
      <c r="A917" s="209"/>
      <c r="B917" s="209"/>
    </row>
    <row r="918">
      <c r="A918" s="209"/>
      <c r="B918" s="209"/>
    </row>
    <row r="919">
      <c r="A919" s="209"/>
      <c r="B919" s="209"/>
    </row>
    <row r="920">
      <c r="A920" s="209"/>
      <c r="B920" s="209"/>
    </row>
    <row r="921">
      <c r="A921" s="209"/>
      <c r="B921" s="209"/>
    </row>
    <row r="922">
      <c r="A922" s="209"/>
      <c r="B922" s="209"/>
    </row>
    <row r="923">
      <c r="A923" s="209"/>
      <c r="B923" s="209"/>
    </row>
    <row r="924">
      <c r="A924" s="209"/>
      <c r="B924" s="209"/>
    </row>
    <row r="925">
      <c r="A925" s="209"/>
      <c r="B925" s="209"/>
    </row>
    <row r="926">
      <c r="A926" s="209"/>
      <c r="B926" s="209"/>
    </row>
    <row r="927">
      <c r="A927" s="209"/>
      <c r="B927" s="209"/>
    </row>
    <row r="928">
      <c r="A928" s="209"/>
      <c r="B928" s="209"/>
    </row>
    <row r="929">
      <c r="A929" s="209"/>
      <c r="B929" s="209"/>
    </row>
    <row r="930">
      <c r="A930" s="209"/>
      <c r="B930" s="209"/>
    </row>
    <row r="931">
      <c r="A931" s="209"/>
      <c r="B931" s="209"/>
    </row>
    <row r="932">
      <c r="A932" s="209"/>
      <c r="B932" s="209"/>
    </row>
    <row r="933">
      <c r="A933" s="209"/>
      <c r="B933" s="209"/>
    </row>
    <row r="934">
      <c r="A934" s="209"/>
      <c r="B934" s="209"/>
    </row>
    <row r="935">
      <c r="A935" s="209"/>
      <c r="B935" s="209"/>
    </row>
    <row r="936">
      <c r="A936" s="209"/>
      <c r="B936" s="209"/>
    </row>
    <row r="937">
      <c r="A937" s="209"/>
      <c r="B937" s="209"/>
    </row>
    <row r="938">
      <c r="A938" s="209"/>
      <c r="B938" s="209"/>
    </row>
    <row r="939">
      <c r="A939" s="209"/>
      <c r="B939" s="209"/>
    </row>
    <row r="940">
      <c r="A940" s="209"/>
      <c r="B940" s="209"/>
    </row>
    <row r="941">
      <c r="A941" s="209"/>
      <c r="B941" s="209"/>
    </row>
    <row r="942">
      <c r="A942" s="209"/>
      <c r="B942" s="209"/>
    </row>
    <row r="943">
      <c r="A943" s="209"/>
      <c r="B943" s="209"/>
    </row>
    <row r="944">
      <c r="A944" s="209"/>
      <c r="B944" s="209"/>
    </row>
    <row r="945">
      <c r="A945" s="209"/>
      <c r="B945" s="209"/>
    </row>
    <row r="946">
      <c r="A946" s="209"/>
      <c r="B946" s="209"/>
    </row>
    <row r="947">
      <c r="A947" s="209"/>
      <c r="B947" s="209"/>
    </row>
    <row r="948">
      <c r="A948" s="209"/>
      <c r="B948" s="209"/>
    </row>
    <row r="949">
      <c r="A949" s="209"/>
      <c r="B949" s="209"/>
    </row>
    <row r="950">
      <c r="A950" s="209"/>
      <c r="B950" s="209"/>
    </row>
    <row r="951">
      <c r="A951" s="209"/>
      <c r="B951" s="209"/>
    </row>
    <row r="952">
      <c r="A952" s="209"/>
      <c r="B952" s="209"/>
    </row>
    <row r="953">
      <c r="A953" s="209"/>
      <c r="B953" s="209"/>
    </row>
    <row r="954">
      <c r="A954" s="209"/>
      <c r="B954" s="209"/>
    </row>
    <row r="955">
      <c r="A955" s="209"/>
      <c r="B955" s="209"/>
    </row>
    <row r="956">
      <c r="A956" s="209"/>
      <c r="B956" s="209"/>
    </row>
    <row r="957">
      <c r="A957" s="209"/>
      <c r="B957" s="209"/>
    </row>
    <row r="958">
      <c r="A958" s="209"/>
      <c r="B958" s="209"/>
    </row>
    <row r="959">
      <c r="A959" s="209"/>
      <c r="B959" s="209"/>
    </row>
    <row r="960">
      <c r="A960" s="209"/>
      <c r="B960" s="209"/>
    </row>
    <row r="961">
      <c r="A961" s="209"/>
      <c r="B961" s="209"/>
    </row>
    <row r="962">
      <c r="A962" s="209"/>
      <c r="B962" s="209"/>
    </row>
    <row r="963">
      <c r="A963" s="209"/>
      <c r="B963" s="209"/>
    </row>
    <row r="964">
      <c r="A964" s="209"/>
      <c r="B964" s="209"/>
    </row>
    <row r="965">
      <c r="A965" s="209"/>
      <c r="B965" s="209"/>
    </row>
    <row r="966">
      <c r="A966" s="209"/>
      <c r="B966" s="209"/>
    </row>
    <row r="967">
      <c r="A967" s="209"/>
      <c r="B967" s="209"/>
    </row>
    <row r="968">
      <c r="A968" s="209"/>
      <c r="B968" s="209"/>
    </row>
    <row r="969">
      <c r="A969" s="209"/>
      <c r="B969" s="209"/>
    </row>
    <row r="970">
      <c r="A970" s="209"/>
      <c r="B970" s="209"/>
    </row>
    <row r="971">
      <c r="A971" s="209"/>
      <c r="B971" s="209"/>
    </row>
    <row r="972">
      <c r="A972" s="209"/>
      <c r="B972" s="209"/>
    </row>
    <row r="973">
      <c r="A973" s="209"/>
      <c r="B973" s="209"/>
    </row>
    <row r="974">
      <c r="A974" s="209"/>
      <c r="B974" s="209"/>
    </row>
    <row r="975">
      <c r="A975" s="209"/>
      <c r="B975" s="209"/>
    </row>
    <row r="976">
      <c r="A976" s="209"/>
      <c r="B976" s="209"/>
    </row>
    <row r="977">
      <c r="A977" s="209"/>
      <c r="B977" s="209"/>
    </row>
    <row r="978">
      <c r="A978" s="209"/>
      <c r="B978" s="209"/>
    </row>
    <row r="979">
      <c r="A979" s="209"/>
      <c r="B979" s="209"/>
    </row>
    <row r="980">
      <c r="A980" s="209"/>
      <c r="B980" s="209"/>
    </row>
    <row r="981">
      <c r="A981" s="209"/>
      <c r="B981" s="209"/>
    </row>
    <row r="982">
      <c r="A982" s="209"/>
      <c r="B982" s="209"/>
    </row>
    <row r="983">
      <c r="A983" s="209"/>
      <c r="B983" s="209"/>
    </row>
    <row r="984">
      <c r="A984" s="209"/>
      <c r="B984" s="209"/>
    </row>
    <row r="985">
      <c r="A985" s="209"/>
      <c r="B985" s="209"/>
    </row>
    <row r="986">
      <c r="A986" s="209"/>
      <c r="B986" s="209"/>
    </row>
    <row r="987">
      <c r="A987" s="209"/>
      <c r="B987" s="209"/>
    </row>
    <row r="988">
      <c r="A988" s="209"/>
      <c r="B988" s="209"/>
    </row>
    <row r="989">
      <c r="A989" s="209"/>
      <c r="B989" s="209"/>
    </row>
    <row r="990">
      <c r="A990" s="209"/>
      <c r="B990" s="209"/>
    </row>
    <row r="991">
      <c r="A991" s="209"/>
      <c r="B991" s="209"/>
    </row>
    <row r="992">
      <c r="A992" s="209"/>
      <c r="B992" s="209"/>
    </row>
    <row r="993">
      <c r="A993" s="209"/>
      <c r="B993" s="209"/>
    </row>
    <row r="994">
      <c r="A994" s="209"/>
      <c r="B994" s="209"/>
    </row>
    <row r="995">
      <c r="A995" s="209"/>
      <c r="B995" s="209"/>
    </row>
    <row r="996">
      <c r="A996" s="209"/>
      <c r="B996" s="209"/>
    </row>
    <row r="997">
      <c r="A997" s="209"/>
      <c r="B997" s="209"/>
    </row>
    <row r="998">
      <c r="A998" s="209"/>
      <c r="B998" s="209"/>
    </row>
    <row r="999">
      <c r="A999" s="209"/>
      <c r="B999" s="209"/>
    </row>
    <row r="1000">
      <c r="A1000" s="209"/>
      <c r="B1000" s="209"/>
    </row>
  </sheetData>
  <mergeCells count="5">
    <mergeCell ref="A2:A3"/>
    <mergeCell ref="A4:A12"/>
    <mergeCell ref="A13:A22"/>
    <mergeCell ref="C13:C15"/>
    <mergeCell ref="A23:A27"/>
  </mergeCells>
  <drawing r:id="rId1"/>
</worksheet>
</file>