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드라이브\리니지M 자료\20250109 경험치 계산기\"/>
    </mc:Choice>
  </mc:AlternateContent>
  <xr:revisionPtr revIDLastSave="0" documentId="13_ncr:1_{5EA26874-7D19-423C-B9B9-6F35D47985DA}" xr6:coauthVersionLast="47" xr6:coauthVersionMax="47" xr10:uidLastSave="{00000000-0000-0000-0000-000000000000}"/>
  <bookViews>
    <workbookView xWindow="19455" yWindow="135" windowWidth="18885" windowHeight="20730" activeTab="1" xr2:uid="{FA573051-14D7-40F1-BD30-5D0FD016585B}"/>
  </bookViews>
  <sheets>
    <sheet name="리세 경험치 계산기" sheetId="1" r:id="rId1"/>
    <sheet name="알비노계산기" sheetId="5" r:id="rId2"/>
    <sheet name="경험치테이블" sheetId="2" r:id="rId3"/>
  </sheets>
  <definedNames>
    <definedName name="경험치테이블">경험치테이블!$B$3:$D$96</definedName>
    <definedName name="경획" localSheetId="1">알비노계산기!$D$6</definedName>
    <definedName name="경획">#REF!</definedName>
    <definedName name="비약" localSheetId="1">알비노계산기!$D$10</definedName>
    <definedName name="비약">#REF!</definedName>
    <definedName name="성장의기운" localSheetId="1">알비노계산기!$D$9</definedName>
    <definedName name="성장의기운">#REF!</definedName>
    <definedName name="성패" localSheetId="1">알비노계산기!$D$8</definedName>
    <definedName name="성패">#REF!</definedName>
    <definedName name="아인" localSheetId="1">알비노계산기!$D$7</definedName>
    <definedName name="아인">#REF!</definedName>
    <definedName name="평균경험치" localSheetId="1">알비노계산기!$C$33:$D$35</definedName>
    <definedName name="평균경험치">#REF!</definedName>
    <definedName name="항아리" localSheetId="1">알비노계산기!$D$11</definedName>
    <definedName name="항아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5" l="1"/>
  <c r="E26" i="5"/>
  <c r="G25" i="5"/>
  <c r="E25" i="5"/>
  <c r="G24" i="5"/>
  <c r="F24" i="5"/>
  <c r="G26" i="5"/>
  <c r="F25" i="5"/>
  <c r="E24" i="5"/>
  <c r="G20" i="5"/>
  <c r="D20" i="5"/>
  <c r="G19" i="5"/>
  <c r="D19" i="5"/>
  <c r="H19" i="5" s="1"/>
  <c r="I19" i="5" s="1"/>
  <c r="J19" i="5" s="1"/>
  <c r="G18" i="5"/>
  <c r="D18" i="5"/>
  <c r="G17" i="5"/>
  <c r="D17" i="5"/>
  <c r="G16" i="5"/>
  <c r="D16" i="5"/>
  <c r="G15" i="5"/>
  <c r="D15" i="5"/>
  <c r="F17" i="1"/>
  <c r="F18" i="1" s="1"/>
  <c r="E18" i="1"/>
  <c r="G18" i="1"/>
  <c r="D6" i="2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5" i="2"/>
  <c r="H20" i="5" l="1"/>
  <c r="I20" i="5" s="1"/>
  <c r="J20" i="5" s="1"/>
  <c r="H18" i="5"/>
  <c r="I18" i="5" s="1"/>
  <c r="J18" i="5" s="1"/>
  <c r="H17" i="5"/>
  <c r="I17" i="5" s="1"/>
  <c r="J17" i="5" s="1"/>
  <c r="H16" i="5"/>
  <c r="I16" i="5" s="1"/>
  <c r="J16" i="5" s="1"/>
  <c r="H15" i="5"/>
  <c r="I15" i="5" s="1"/>
  <c r="J15" i="5" s="1"/>
  <c r="G23" i="1"/>
  <c r="G25" i="1"/>
  <c r="F25" i="1"/>
  <c r="G24" i="1"/>
  <c r="G29" i="1" s="1"/>
  <c r="F24" i="1"/>
  <c r="F29" i="1" s="1"/>
  <c r="F23" i="1"/>
  <c r="G22" i="1"/>
  <c r="F22" i="1"/>
  <c r="E25" i="1"/>
  <c r="E24" i="1"/>
  <c r="E33" i="1" s="1"/>
  <c r="E23" i="1"/>
  <c r="E22" i="1"/>
  <c r="B62" i="1"/>
  <c r="D25" i="1"/>
  <c r="D24" i="1"/>
  <c r="D33" i="1" s="1"/>
  <c r="D23" i="1"/>
  <c r="D22" i="1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12" i="1" l="1"/>
  <c r="G20" i="1"/>
  <c r="F20" i="1"/>
  <c r="E20" i="1"/>
  <c r="F15" i="1"/>
  <c r="G15" i="1"/>
  <c r="G17" i="1" s="1"/>
  <c r="G34" i="1"/>
  <c r="G45" i="1"/>
  <c r="G58" i="1"/>
  <c r="D15" i="1"/>
  <c r="D17" i="1" s="1"/>
  <c r="D18" i="1" s="1"/>
  <c r="F58" i="1"/>
  <c r="F46" i="1"/>
  <c r="F34" i="1"/>
  <c r="E55" i="1"/>
  <c r="E12" i="1"/>
  <c r="E54" i="1"/>
  <c r="E48" i="1"/>
  <c r="E44" i="1"/>
  <c r="E36" i="1"/>
  <c r="E37" i="1"/>
  <c r="E62" i="1"/>
  <c r="E50" i="1"/>
  <c r="E32" i="1"/>
  <c r="G40" i="1"/>
  <c r="D50" i="1"/>
  <c r="D32" i="1"/>
  <c r="F40" i="1"/>
  <c r="E49" i="1"/>
  <c r="E31" i="1"/>
  <c r="G39" i="1"/>
  <c r="D62" i="1"/>
  <c r="D44" i="1"/>
  <c r="G57" i="1"/>
  <c r="G33" i="1"/>
  <c r="E61" i="1"/>
  <c r="E43" i="1"/>
  <c r="G52" i="1"/>
  <c r="E60" i="1"/>
  <c r="E42" i="1"/>
  <c r="F52" i="1"/>
  <c r="E15" i="1"/>
  <c r="E17" i="1" s="1"/>
  <c r="E56" i="1"/>
  <c r="E38" i="1"/>
  <c r="G51" i="1"/>
  <c r="D56" i="1"/>
  <c r="D38" i="1"/>
  <c r="G46" i="1"/>
  <c r="D55" i="1"/>
  <c r="D31" i="1"/>
  <c r="F51" i="1"/>
  <c r="F33" i="1"/>
  <c r="G50" i="1"/>
  <c r="G32" i="1"/>
  <c r="D42" i="1"/>
  <c r="F50" i="1"/>
  <c r="E59" i="1"/>
  <c r="E53" i="1"/>
  <c r="E47" i="1"/>
  <c r="E41" i="1"/>
  <c r="E35" i="1"/>
  <c r="G61" i="1"/>
  <c r="G55" i="1"/>
  <c r="G49" i="1"/>
  <c r="G43" i="1"/>
  <c r="G37" i="1"/>
  <c r="G31" i="1"/>
  <c r="F12" i="1"/>
  <c r="D61" i="1"/>
  <c r="D43" i="1"/>
  <c r="F45" i="1"/>
  <c r="F38" i="1"/>
  <c r="D59" i="1"/>
  <c r="D53" i="1"/>
  <c r="D47" i="1"/>
  <c r="D41" i="1"/>
  <c r="D35" i="1"/>
  <c r="F61" i="1"/>
  <c r="F55" i="1"/>
  <c r="F49" i="1"/>
  <c r="F43" i="1"/>
  <c r="F37" i="1"/>
  <c r="F31" i="1"/>
  <c r="D29" i="1"/>
  <c r="E58" i="1"/>
  <c r="E52" i="1"/>
  <c r="E46" i="1"/>
  <c r="E40" i="1"/>
  <c r="E34" i="1"/>
  <c r="G60" i="1"/>
  <c r="G54" i="1"/>
  <c r="G48" i="1"/>
  <c r="G42" i="1"/>
  <c r="G36" i="1"/>
  <c r="G30" i="1"/>
  <c r="G62" i="1"/>
  <c r="G38" i="1"/>
  <c r="D60" i="1"/>
  <c r="D48" i="1"/>
  <c r="D36" i="1"/>
  <c r="F62" i="1"/>
  <c r="F44" i="1"/>
  <c r="E29" i="1"/>
  <c r="D58" i="1"/>
  <c r="D52" i="1"/>
  <c r="D46" i="1"/>
  <c r="D40" i="1"/>
  <c r="D34" i="1"/>
  <c r="F60" i="1"/>
  <c r="F54" i="1"/>
  <c r="F48" i="1"/>
  <c r="F42" i="1"/>
  <c r="F36" i="1"/>
  <c r="F30" i="1"/>
  <c r="D49" i="1"/>
  <c r="D37" i="1"/>
  <c r="F57" i="1"/>
  <c r="F39" i="1"/>
  <c r="G56" i="1"/>
  <c r="G44" i="1"/>
  <c r="D54" i="1"/>
  <c r="F32" i="1"/>
  <c r="E30" i="1"/>
  <c r="E57" i="1"/>
  <c r="E51" i="1"/>
  <c r="E45" i="1"/>
  <c r="E39" i="1"/>
  <c r="G59" i="1"/>
  <c r="G53" i="1"/>
  <c r="G47" i="1"/>
  <c r="G41" i="1"/>
  <c r="G35" i="1"/>
  <c r="F56" i="1"/>
  <c r="D30" i="1"/>
  <c r="D57" i="1"/>
  <c r="D51" i="1"/>
  <c r="D45" i="1"/>
  <c r="D39" i="1"/>
  <c r="F59" i="1"/>
  <c r="F53" i="1"/>
  <c r="F47" i="1"/>
  <c r="F41" i="1"/>
  <c r="F35" i="1"/>
  <c r="D20" i="1"/>
  <c r="G12" i="1"/>
  <c r="F13" i="1"/>
  <c r="G13" i="1"/>
  <c r="D13" i="1"/>
  <c r="E13" i="1"/>
</calcChain>
</file>

<file path=xl/sharedStrings.xml><?xml version="1.0" encoding="utf-8"?>
<sst xmlns="http://schemas.openxmlformats.org/spreadsheetml/2006/main" count="114" uniqueCount="81">
  <si>
    <t>현재</t>
    <phoneticPr fontId="3" type="noConversion"/>
  </si>
  <si>
    <t>레벨</t>
    <phoneticPr fontId="3" type="noConversion"/>
  </si>
  <si>
    <t>경험치</t>
    <phoneticPr fontId="3" type="noConversion"/>
  </si>
  <si>
    <t>목표</t>
    <phoneticPr fontId="3" type="noConversion"/>
  </si>
  <si>
    <t>경험치획득</t>
    <phoneticPr fontId="3" type="noConversion"/>
  </si>
  <si>
    <r>
      <t>1</t>
    </r>
    <r>
      <rPr>
        <b/>
        <sz val="10"/>
        <color theme="1"/>
        <rFont val="맑은 고딕"/>
        <family val="2"/>
        <charset val="129"/>
      </rPr>
      <t>시간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획득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2"/>
        <charset val="129"/>
      </rPr>
      <t>경험치</t>
    </r>
    <r>
      <rPr>
        <b/>
        <sz val="10"/>
        <color theme="1"/>
        <rFont val="Arial Unicode MS"/>
        <family val="2"/>
      </rPr>
      <t xml:space="preserve">
(</t>
    </r>
    <r>
      <rPr>
        <b/>
        <sz val="10"/>
        <color theme="1"/>
        <rFont val="맑은 고딕"/>
        <family val="3"/>
        <charset val="129"/>
      </rPr>
      <t>절전모드</t>
    </r>
    <r>
      <rPr>
        <b/>
        <sz val="10"/>
        <color theme="1"/>
        <rFont val="Arial"/>
        <family val="2"/>
      </rPr>
      <t>)</t>
    </r>
    <phoneticPr fontId="3" type="noConversion"/>
  </si>
  <si>
    <r>
      <t>1</t>
    </r>
    <r>
      <rPr>
        <b/>
        <sz val="10"/>
        <color theme="1"/>
        <rFont val="맑은 고딕"/>
        <family val="3"/>
        <charset val="129"/>
      </rPr>
      <t>일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획득</t>
    </r>
    <r>
      <rPr>
        <b/>
        <sz val="10"/>
        <color theme="1"/>
        <rFont val="Arial Unicode MS"/>
        <family val="2"/>
      </rPr>
      <t xml:space="preserve"> </t>
    </r>
    <r>
      <rPr>
        <b/>
        <sz val="10"/>
        <color theme="1"/>
        <rFont val="맑은 고딕"/>
        <family val="3"/>
        <charset val="129"/>
      </rPr>
      <t>경험치
(통계창)</t>
    </r>
    <phoneticPr fontId="3" type="noConversion"/>
  </si>
  <si>
    <t>결과</t>
    <phoneticPr fontId="3" type="noConversion"/>
  </si>
  <si>
    <t>기준</t>
    <phoneticPr fontId="3" type="noConversion"/>
  </si>
  <si>
    <t>목표 레벨 달성일</t>
    <phoneticPr fontId="3" type="noConversion"/>
  </si>
  <si>
    <t>1시간 획득 기준</t>
    <phoneticPr fontId="3" type="noConversion"/>
  </si>
  <si>
    <t>1일 획득 기준</t>
    <phoneticPr fontId="3" type="noConversion"/>
  </si>
  <si>
    <r>
      <rPr>
        <b/>
        <sz val="11"/>
        <color theme="1"/>
        <rFont val="맑은 고딕"/>
        <family val="3"/>
        <charset val="129"/>
      </rPr>
      <t xml:space="preserve"> 몇 시간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경험치</t>
    </r>
    <r>
      <rPr>
        <b/>
        <sz val="11"/>
        <color theme="1"/>
        <rFont val="Arial Unicode MS"/>
        <family val="3"/>
        <charset val="129"/>
      </rPr>
      <t xml:space="preserve">
(숫자 입력)</t>
    </r>
    <phoneticPr fontId="3" type="noConversion"/>
  </si>
  <si>
    <t>현재레벨 경험치 
수치 환산</t>
    <phoneticPr fontId="3" type="noConversion"/>
  </si>
  <si>
    <t>목표레벨 경험치
수치 환산</t>
    <phoneticPr fontId="3" type="noConversion"/>
  </si>
  <si>
    <r>
      <rPr>
        <sz val="10"/>
        <color theme="1"/>
        <rFont val="맑은 고딕"/>
        <family val="3"/>
        <charset val="129"/>
      </rPr>
      <t>1시간 경험치</t>
    </r>
    <r>
      <rPr>
        <sz val="10"/>
        <color theme="1"/>
        <rFont val="Arial Unicode MS"/>
        <family val="2"/>
      </rPr>
      <t xml:space="preserve"> 
</t>
    </r>
    <r>
      <rPr>
        <sz val="10"/>
        <color theme="1"/>
        <rFont val="맑은 고딕"/>
        <family val="3"/>
        <charset val="129"/>
      </rPr>
      <t>수치</t>
    </r>
    <r>
      <rPr>
        <sz val="10"/>
        <color theme="1"/>
        <rFont val="Arial Unicode MS"/>
        <family val="2"/>
      </rPr>
      <t xml:space="preserve"> </t>
    </r>
    <r>
      <rPr>
        <sz val="10"/>
        <color theme="1"/>
        <rFont val="맑은 고딕"/>
        <family val="3"/>
        <charset val="129"/>
      </rPr>
      <t>환산</t>
    </r>
    <phoneticPr fontId="3" type="noConversion"/>
  </si>
  <si>
    <r>
      <rPr>
        <sz val="10"/>
        <color theme="1"/>
        <rFont val="맑은 고딕"/>
        <family val="3"/>
        <charset val="129"/>
      </rPr>
      <t>1일 경험치</t>
    </r>
    <r>
      <rPr>
        <sz val="10"/>
        <color theme="1"/>
        <rFont val="Arial Unicode MS"/>
        <family val="2"/>
      </rPr>
      <t xml:space="preserve"> 
</t>
    </r>
    <r>
      <rPr>
        <sz val="10"/>
        <color theme="1"/>
        <rFont val="맑은 고딕"/>
        <family val="3"/>
        <charset val="129"/>
      </rPr>
      <t>수치</t>
    </r>
    <r>
      <rPr>
        <sz val="10"/>
        <color theme="1"/>
        <rFont val="Arial Unicode MS"/>
        <family val="2"/>
      </rPr>
      <t xml:space="preserve"> </t>
    </r>
    <r>
      <rPr>
        <sz val="10"/>
        <color theme="1"/>
        <rFont val="맑은 고딕"/>
        <family val="3"/>
        <charset val="129"/>
      </rPr>
      <t>환산</t>
    </r>
    <phoneticPr fontId="3" type="noConversion"/>
  </si>
  <si>
    <t>경험치표</t>
    <phoneticPr fontId="3" type="noConversion"/>
  </si>
  <si>
    <t>레벨</t>
  </si>
  <si>
    <t>필요 경험치</t>
  </si>
  <si>
    <t>누적 경험치</t>
    <phoneticPr fontId="3" type="noConversion"/>
  </si>
  <si>
    <t>배율</t>
    <phoneticPr fontId="3" type="noConversion"/>
  </si>
  <si>
    <t>1시간 획득
예상 경험치</t>
    <phoneticPr fontId="3" type="noConversion"/>
  </si>
  <si>
    <t>케릭터1</t>
    <phoneticPr fontId="3" type="noConversion"/>
  </si>
  <si>
    <t>케릭터2</t>
    <phoneticPr fontId="3" type="noConversion"/>
  </si>
  <si>
    <t>케릭터3</t>
    <phoneticPr fontId="3" type="noConversion"/>
  </si>
  <si>
    <t>케릭터4</t>
    <phoneticPr fontId="3" type="noConversion"/>
  </si>
  <si>
    <r>
      <rPr>
        <b/>
        <sz val="11"/>
        <color theme="1"/>
        <rFont val="맑은 고딕"/>
        <family val="3"/>
        <charset val="129"/>
      </rPr>
      <t>최종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레벨</t>
    </r>
    <r>
      <rPr>
        <b/>
        <sz val="11"/>
        <color theme="1"/>
        <rFont val="Arial Unicode MS"/>
        <family val="2"/>
      </rPr>
      <t xml:space="preserve">
(자동계산)</t>
    </r>
    <phoneticPr fontId="3" type="noConversion"/>
  </si>
  <si>
    <r>
      <rPr>
        <b/>
        <sz val="12"/>
        <color theme="1"/>
        <rFont val="맑은 고딕"/>
        <family val="3"/>
        <charset val="129"/>
      </rPr>
      <t>목표렙까지 
알비노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충전석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필요수량</t>
    </r>
    <phoneticPr fontId="3" type="noConversion"/>
  </si>
  <si>
    <t>경획</t>
    <phoneticPr fontId="3" type="noConversion"/>
  </si>
  <si>
    <t>1구</t>
    <phoneticPr fontId="3" type="noConversion"/>
  </si>
  <si>
    <t>개구리</t>
    <phoneticPr fontId="3" type="noConversion"/>
  </si>
  <si>
    <t>피쉬맨</t>
    <phoneticPr fontId="3" type="noConversion"/>
  </si>
  <si>
    <t>크랩</t>
    <phoneticPr fontId="3" type="noConversion"/>
  </si>
  <si>
    <t>악어거북</t>
    <phoneticPr fontId="3" type="noConversion"/>
  </si>
  <si>
    <t>2구</t>
    <phoneticPr fontId="3" type="noConversion"/>
  </si>
  <si>
    <t>골렘</t>
    <phoneticPr fontId="3" type="noConversion"/>
  </si>
  <si>
    <t>3구</t>
    <phoneticPr fontId="3" type="noConversion"/>
  </si>
  <si>
    <t>아인</t>
    <phoneticPr fontId="3" type="noConversion"/>
  </si>
  <si>
    <t>성패</t>
    <phoneticPr fontId="3" type="noConversion"/>
  </si>
  <si>
    <t>성장의기운</t>
    <phoneticPr fontId="3" type="noConversion"/>
  </si>
  <si>
    <t>비약</t>
    <phoneticPr fontId="3" type="noConversion"/>
  </si>
  <si>
    <t>획득하는 경험치 = 몬스터 경험치 * (1 + 내 스탯 경험치%) * 아인 상태%</t>
    <phoneticPr fontId="3" type="noConversion"/>
  </si>
  <si>
    <t>알비노 1구</t>
    <phoneticPr fontId="3" type="noConversion"/>
  </si>
  <si>
    <t>알비노 2구</t>
    <phoneticPr fontId="3" type="noConversion"/>
  </si>
  <si>
    <t>알비노 3구</t>
    <phoneticPr fontId="3" type="noConversion"/>
  </si>
  <si>
    <t>몬스터 
고유경험치</t>
    <phoneticPr fontId="3" type="noConversion"/>
  </si>
  <si>
    <t>내 케릭상태</t>
    <phoneticPr fontId="3" type="noConversion"/>
  </si>
  <si>
    <t>&lt;- 경획 입력</t>
    <phoneticPr fontId="3" type="noConversion"/>
  </si>
  <si>
    <t>&lt;- 레벨 입력</t>
    <phoneticPr fontId="3" type="noConversion"/>
  </si>
  <si>
    <t>&lt;- 400% or 700%</t>
    <phoneticPr fontId="3" type="noConversion"/>
  </si>
  <si>
    <t>&lt;- 기본 0% (700% or 1200%)</t>
    <phoneticPr fontId="3" type="noConversion"/>
  </si>
  <si>
    <t>&lt;- 0% or 300%</t>
    <phoneticPr fontId="3" type="noConversion"/>
  </si>
  <si>
    <t>&lt;- 0% or 1000%</t>
    <phoneticPr fontId="3" type="noConversion"/>
  </si>
  <si>
    <t>몹처치 수
1시간기준 
(자동계산)</t>
    <phoneticPr fontId="3" type="noConversion"/>
  </si>
  <si>
    <t>획득 경험치
무아인</t>
    <phoneticPr fontId="3" type="noConversion"/>
  </si>
  <si>
    <t>획득 경험치
버프 적용</t>
    <phoneticPr fontId="3" type="noConversion"/>
  </si>
  <si>
    <t>사냥터</t>
    <phoneticPr fontId="3" type="noConversion"/>
  </si>
  <si>
    <t>몹 고유경험치
평균값</t>
    <phoneticPr fontId="3" type="noConversion"/>
  </si>
  <si>
    <t>경험치 계산방법</t>
    <phoneticPr fontId="3" type="noConversion"/>
  </si>
  <si>
    <t>획득하는 경험치 = 몬스터 경험치 *((1 + 내 스탯 경험치%) * (아인 상태%+성패)) + (몬스터 경험치*(성장의기운+비약+항아리물약))</t>
    <phoneticPr fontId="3" type="noConversion"/>
  </si>
  <si>
    <t>알비노</t>
    <phoneticPr fontId="3" type="noConversion"/>
  </si>
  <si>
    <t>1시간 
획득경험치</t>
    <phoneticPr fontId="3" type="noConversion"/>
  </si>
  <si>
    <t>(입력)
몹처치수</t>
    <phoneticPr fontId="3" type="noConversion"/>
  </si>
  <si>
    <t>(입력)
사냥시간(분단위)
최소 5분측정</t>
    <phoneticPr fontId="3" type="noConversion"/>
  </si>
  <si>
    <t>&lt;- 0% or 500%(마르코 or 연금술사의 비약)</t>
    <phoneticPr fontId="3" type="noConversion"/>
  </si>
  <si>
    <t>항아리물약</t>
    <phoneticPr fontId="3" type="noConversion"/>
  </si>
  <si>
    <t>Var. 250529</t>
    <phoneticPr fontId="3" type="noConversion"/>
  </si>
  <si>
    <t>Var.250529</t>
    <phoneticPr fontId="3" type="noConversion"/>
  </si>
  <si>
    <t>메모</t>
    <phoneticPr fontId="3" type="noConversion"/>
  </si>
  <si>
    <t>평균 경험치 표</t>
    <phoneticPr fontId="3" type="noConversion"/>
  </si>
  <si>
    <t>드롭다운 선택</t>
    <phoneticPr fontId="3" type="noConversion"/>
  </si>
  <si>
    <t>-&gt;</t>
    <phoneticPr fontId="3" type="noConversion"/>
  </si>
  <si>
    <t>알비노 2구</t>
  </si>
  <si>
    <t>알비노 3구</t>
  </si>
  <si>
    <t>시간 입력--&gt;</t>
    <phoneticPr fontId="3" type="noConversion"/>
  </si>
  <si>
    <t>필요명코
(알비노충전석 구매비용)</t>
    <phoneticPr fontId="3" type="noConversion"/>
  </si>
  <si>
    <r>
      <rPr>
        <b/>
        <sz val="12"/>
        <color theme="1"/>
        <rFont val="맑은 고딕"/>
        <family val="3"/>
        <charset val="129"/>
      </rPr>
      <t>충전석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보유 수량</t>
    </r>
    <phoneticPr fontId="3" type="noConversion"/>
  </si>
  <si>
    <r>
      <rPr>
        <b/>
        <sz val="12"/>
        <color theme="1"/>
        <rFont val="맑은 고딕"/>
        <family val="3"/>
        <charset val="129"/>
      </rPr>
      <t>보유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충전석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2"/>
        <charset val="129"/>
      </rPr>
      <t>제</t>
    </r>
    <r>
      <rPr>
        <b/>
        <sz val="12"/>
        <color theme="1"/>
        <rFont val="맑은 고딕"/>
        <family val="3"/>
        <charset val="129"/>
      </rPr>
      <t>외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구매</t>
    </r>
    <r>
      <rPr>
        <b/>
        <sz val="12"/>
        <color theme="1"/>
        <rFont val="Arial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 xml:space="preserve">일수
</t>
    </r>
    <r>
      <rPr>
        <b/>
        <sz val="12"/>
        <color theme="1"/>
        <rFont val="Arial"/>
        <family val="2"/>
      </rPr>
      <t>(1</t>
    </r>
    <r>
      <rPr>
        <b/>
        <sz val="12"/>
        <color theme="1"/>
        <rFont val="맑은 고딕"/>
        <family val="3"/>
        <charset val="129"/>
      </rPr>
      <t>일</t>
    </r>
    <r>
      <rPr>
        <b/>
        <sz val="12"/>
        <color theme="1"/>
        <rFont val="Arial Unicode MS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충전석</t>
    </r>
    <r>
      <rPr>
        <b/>
        <sz val="12"/>
        <color theme="1"/>
        <rFont val="Arial Unicode MS"/>
        <family val="2"/>
      </rPr>
      <t xml:space="preserve"> 5</t>
    </r>
    <r>
      <rPr>
        <b/>
        <sz val="12"/>
        <color theme="1"/>
        <rFont val="맑은 고딕"/>
        <family val="3"/>
        <charset val="129"/>
      </rPr>
      <t>개</t>
    </r>
    <r>
      <rPr>
        <b/>
        <sz val="12"/>
        <color theme="1"/>
        <rFont val="Arial Unicode MS"/>
        <family val="2"/>
      </rPr>
      <t xml:space="preserve"> </t>
    </r>
    <r>
      <rPr>
        <b/>
        <sz val="12"/>
        <color theme="1"/>
        <rFont val="맑은 고딕"/>
        <family val="3"/>
        <charset val="129"/>
      </rPr>
      <t>구매</t>
    </r>
    <r>
      <rPr>
        <b/>
        <sz val="12"/>
        <color theme="1"/>
        <rFont val="Arial Unicode MS"/>
        <family val="3"/>
        <charset val="129"/>
      </rPr>
      <t>+</t>
    </r>
    <r>
      <rPr>
        <b/>
        <sz val="12"/>
        <color theme="1"/>
        <rFont val="맑은 고딕"/>
        <family val="3"/>
        <charset val="129"/>
      </rPr>
      <t>기본</t>
    </r>
    <r>
      <rPr>
        <b/>
        <sz val="12"/>
        <color theme="1"/>
        <rFont val="Arial Unicode MS"/>
        <family val="3"/>
        <charset val="129"/>
      </rPr>
      <t>1</t>
    </r>
    <r>
      <rPr>
        <b/>
        <sz val="12"/>
        <color theme="1"/>
        <rFont val="맑은 고딕"/>
        <family val="3"/>
        <charset val="129"/>
      </rPr>
      <t>시간)</t>
    </r>
    <phoneticPr fontId="3" type="noConversion"/>
  </si>
  <si>
    <t xml:space="preserve">같은 경험치 획득시 몬스터 킬수 </t>
    <phoneticPr fontId="3" type="noConversion"/>
  </si>
  <si>
    <t>몬스터 킬수(입력)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</si>
</sst>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176" formatCode="0.0%"/>
    <numFmt numFmtId="177" formatCode="0.0000%"/>
    <numFmt numFmtId="178" formatCode="General&quot;레벨까지 걸리는시간&quot;"/>
    <numFmt numFmtId="179" formatCode="0.00&quot; 시간&quot;"/>
    <numFmt numFmtId="180" formatCode="0.0&quot; 시간&quot;"/>
    <numFmt numFmtId="181" formatCode="General&quot;시간 후 경험치&quot;"/>
    <numFmt numFmtId="182" formatCode="0.000"/>
    <numFmt numFmtId="183" formatCode="0.000%"/>
    <numFmt numFmtId="184" formatCode="0.0&quot; 개&quot;"/>
    <numFmt numFmtId="185" formatCode="mm&quot;월&quot;\ dd&quot;일&quot;"/>
    <numFmt numFmtId="186" formatCode="0.0&quot; 일&quot;"/>
    <numFmt numFmtId="187" formatCode="0&quot; 개&quot;"/>
    <numFmt numFmtId="188" formatCode="#,##0\ &quot;명코&quot;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5"/>
      <color theme="4"/>
      <name val="맑은 고딕"/>
      <family val="3"/>
      <charset val="129"/>
    </font>
    <font>
      <b/>
      <sz val="15"/>
      <color theme="1"/>
      <name val="Arial Unicode MS"/>
      <family val="2"/>
    </font>
    <font>
      <b/>
      <sz val="10"/>
      <color theme="1"/>
      <name val="맑은 고딕"/>
      <family val="3"/>
      <charset val="129"/>
    </font>
    <font>
      <b/>
      <sz val="10"/>
      <color theme="1"/>
      <name val="Arial Unicode MS"/>
      <family val="2"/>
    </font>
    <font>
      <b/>
      <sz val="11"/>
      <color theme="1"/>
      <name val="맑은 고딕"/>
      <family val="3"/>
      <charset val="129"/>
    </font>
    <font>
      <b/>
      <sz val="11"/>
      <color theme="1"/>
      <name val="Arial Unicode MS"/>
      <family val="2"/>
    </font>
    <font>
      <b/>
      <sz val="10"/>
      <color theme="1"/>
      <name val="맑은 고딕"/>
      <family val="2"/>
      <charset val="129"/>
    </font>
    <font>
      <b/>
      <sz val="10"/>
      <color theme="1"/>
      <name val="Arial"/>
      <family val="2"/>
    </font>
    <font>
      <b/>
      <sz val="16"/>
      <color theme="4"/>
      <name val="맑은 고딕"/>
      <family val="3"/>
      <charset val="129"/>
      <scheme val="minor"/>
    </font>
    <font>
      <b/>
      <sz val="11"/>
      <color theme="1"/>
      <name val="Arial Unicode MS"/>
      <family val="3"/>
      <charset val="129"/>
    </font>
    <font>
      <b/>
      <sz val="11"/>
      <color theme="1"/>
      <name val="Arial"/>
      <family val="2"/>
    </font>
    <font>
      <sz val="10"/>
      <color theme="1"/>
      <name val="맑은 고딕"/>
      <family val="3"/>
      <charset val="129"/>
    </font>
    <font>
      <sz val="10"/>
      <color theme="1"/>
      <name val="Arial Unicode MS"/>
      <family val="2"/>
    </font>
    <font>
      <sz val="10"/>
      <color theme="1"/>
      <name val="Arial Unicode MS"/>
      <family val="3"/>
      <charset val="129"/>
    </font>
    <font>
      <sz val="10"/>
      <color theme="1"/>
      <name val="Arial Unicode MS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theme="1"/>
      <name val="Arial"/>
      <family val="2"/>
    </font>
    <font>
      <b/>
      <sz val="12"/>
      <color theme="1"/>
      <name val="Arial Unicode MS"/>
      <family val="3"/>
      <charset val="129"/>
    </font>
    <font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2"/>
      <color theme="1"/>
      <name val="Arial Unicode MS"/>
      <family val="2"/>
    </font>
    <font>
      <b/>
      <sz val="12"/>
      <color theme="1"/>
      <name val="맑은 고딕"/>
      <family val="2"/>
      <charset val="129"/>
    </font>
  </fonts>
  <fills count="2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39994506668294322"/>
        <bgColor indexed="64"/>
      </patternFill>
    </fill>
  </fills>
  <borders count="5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theme="0"/>
      </top>
      <bottom style="thick">
        <color auto="1"/>
      </bottom>
      <diagonal/>
    </border>
    <border>
      <left/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 style="thick">
        <color theme="0"/>
      </right>
      <top style="thick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0"/>
      </left>
      <right style="thick">
        <color theme="0"/>
      </right>
      <top/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 style="medium">
        <color theme="2"/>
      </left>
      <right/>
      <top style="medium">
        <color theme="2"/>
      </top>
      <bottom style="medium">
        <color theme="2"/>
      </bottom>
      <diagonal/>
    </border>
    <border>
      <left/>
      <right style="medium">
        <color theme="2"/>
      </right>
      <top style="medium">
        <color theme="2"/>
      </top>
      <bottom style="medium">
        <color theme="2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n">
        <color theme="1"/>
      </bottom>
      <diagonal/>
    </border>
    <border>
      <left style="thick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thin">
        <color theme="1"/>
      </top>
      <bottom style="thick">
        <color theme="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 style="thick">
        <color theme="1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auto="1"/>
      </bottom>
      <diagonal/>
    </border>
    <border>
      <left/>
      <right style="thick">
        <color theme="0"/>
      </right>
      <top style="thick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7" fontId="8" fillId="2" borderId="5" xfId="0" applyNumberFormat="1" applyFont="1" applyFill="1" applyBorder="1" applyAlignment="1">
      <alignment horizontal="center" vertical="center"/>
    </xf>
    <xf numFmtId="178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8" fontId="9" fillId="3" borderId="2" xfId="0" applyNumberFormat="1" applyFont="1" applyFill="1" applyBorder="1" applyAlignment="1">
      <alignment horizontal="center" vertical="center" wrapText="1"/>
    </xf>
    <xf numFmtId="177" fontId="10" fillId="3" borderId="5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7" fontId="8" fillId="2" borderId="5" xfId="2" applyNumberFormat="1" applyFont="1" applyFill="1" applyBorder="1" applyAlignment="1">
      <alignment horizontal="center" vertical="center"/>
    </xf>
    <xf numFmtId="177" fontId="8" fillId="2" borderId="6" xfId="2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8" fillId="4" borderId="0" xfId="0" applyFont="1" applyFill="1" applyAlignment="1">
      <alignment horizontal="center" vertical="center" wrapText="1"/>
    </xf>
    <xf numFmtId="177" fontId="8" fillId="4" borderId="0" xfId="2" applyNumberFormat="1" applyFont="1" applyFill="1" applyBorder="1" applyAlignment="1">
      <alignment horizontal="center" vertical="center"/>
    </xf>
    <xf numFmtId="179" fontId="10" fillId="2" borderId="7" xfId="1" applyNumberFormat="1" applyFont="1" applyFill="1" applyBorder="1" applyAlignment="1">
      <alignment horizontal="center" vertical="center"/>
    </xf>
    <xf numFmtId="179" fontId="9" fillId="2" borderId="8" xfId="1" applyNumberFormat="1" applyFont="1" applyFill="1" applyBorder="1" applyAlignment="1">
      <alignment horizontal="center" vertical="center"/>
    </xf>
    <xf numFmtId="179" fontId="8" fillId="2" borderId="7" xfId="1" applyNumberFormat="1" applyFont="1" applyFill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/>
    </xf>
    <xf numFmtId="179" fontId="8" fillId="4" borderId="11" xfId="1" applyNumberFormat="1" applyFont="1" applyFill="1" applyBorder="1" applyAlignment="1">
      <alignment horizontal="center" vertical="center"/>
    </xf>
    <xf numFmtId="180" fontId="8" fillId="4" borderId="12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0" fontId="8" fillId="0" borderId="0" xfId="1" applyNumberFormat="1" applyFont="1" applyFill="1" applyBorder="1" applyAlignment="1">
      <alignment horizontal="center" vertical="center"/>
    </xf>
    <xf numFmtId="0" fontId="16" fillId="8" borderId="15" xfId="0" applyFont="1" applyFill="1" applyBorder="1" applyAlignment="1">
      <alignment horizontal="center" vertical="center" wrapText="1"/>
    </xf>
    <xf numFmtId="41" fontId="17" fillId="8" borderId="16" xfId="1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41" fontId="8" fillId="0" borderId="0" xfId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41" fontId="17" fillId="0" borderId="0" xfId="1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181" fontId="1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19" fillId="10" borderId="16" xfId="1" applyNumberFormat="1" applyFont="1" applyFill="1" applyBorder="1" applyAlignment="1">
      <alignment horizontal="center" vertical="center" wrapText="1"/>
    </xf>
    <xf numFmtId="41" fontId="19" fillId="11" borderId="16" xfId="1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3" fontId="19" fillId="5" borderId="16" xfId="0" applyNumberFormat="1" applyFont="1" applyFill="1" applyBorder="1" applyAlignment="1">
      <alignment vertical="center" wrapText="1"/>
    </xf>
    <xf numFmtId="41" fontId="19" fillId="5" borderId="16" xfId="1" applyFont="1" applyFill="1" applyBorder="1" applyAlignment="1">
      <alignment horizontal="center" vertical="center" wrapText="1"/>
    </xf>
    <xf numFmtId="0" fontId="19" fillId="10" borderId="16" xfId="0" applyFont="1" applyFill="1" applyBorder="1" applyAlignment="1">
      <alignment horizontal="center" vertical="center" wrapText="1"/>
    </xf>
    <xf numFmtId="3" fontId="19" fillId="11" borderId="16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horizontal="center" vertical="center" wrapText="1"/>
    </xf>
    <xf numFmtId="3" fontId="19" fillId="3" borderId="16" xfId="0" applyNumberFormat="1" applyFont="1" applyFill="1" applyBorder="1" applyAlignment="1">
      <alignment vertical="center" wrapText="1"/>
    </xf>
    <xf numFmtId="41" fontId="19" fillId="3" borderId="16" xfId="1" applyFont="1" applyFill="1" applyBorder="1" applyAlignment="1">
      <alignment horizontal="center" vertical="center" wrapText="1"/>
    </xf>
    <xf numFmtId="0" fontId="19" fillId="13" borderId="16" xfId="0" applyFont="1" applyFill="1" applyBorder="1" applyAlignment="1">
      <alignment horizontal="center" vertical="center" wrapText="1"/>
    </xf>
    <xf numFmtId="3" fontId="19" fillId="13" borderId="16" xfId="0" applyNumberFormat="1" applyFont="1" applyFill="1" applyBorder="1" applyAlignment="1">
      <alignment vertical="center" wrapText="1"/>
    </xf>
    <xf numFmtId="41" fontId="19" fillId="13" borderId="16" xfId="1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3" fontId="19" fillId="7" borderId="16" xfId="0" applyNumberFormat="1" applyFont="1" applyFill="1" applyBorder="1" applyAlignment="1">
      <alignment vertical="center" wrapText="1"/>
    </xf>
    <xf numFmtId="41" fontId="19" fillId="7" borderId="16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vertical="center" wrapText="1"/>
    </xf>
    <xf numFmtId="182" fontId="19" fillId="12" borderId="16" xfId="0" applyNumberFormat="1" applyFont="1" applyFill="1" applyBorder="1" applyAlignment="1">
      <alignment horizontal="center" vertical="center" wrapText="1"/>
    </xf>
    <xf numFmtId="182" fontId="19" fillId="5" borderId="16" xfId="0" applyNumberFormat="1" applyFont="1" applyFill="1" applyBorder="1" applyAlignment="1">
      <alignment horizontal="center" vertical="center" wrapText="1"/>
    </xf>
    <xf numFmtId="182" fontId="19" fillId="3" borderId="16" xfId="0" applyNumberFormat="1" applyFont="1" applyFill="1" applyBorder="1" applyAlignment="1">
      <alignment horizontal="center" vertical="center" wrapText="1"/>
    </xf>
    <xf numFmtId="1" fontId="19" fillId="12" borderId="16" xfId="0" applyNumberFormat="1" applyFont="1" applyFill="1" applyBorder="1" applyAlignment="1">
      <alignment horizontal="center" vertical="center" wrapText="1"/>
    </xf>
    <xf numFmtId="1" fontId="19" fillId="13" borderId="16" xfId="0" applyNumberFormat="1" applyFont="1" applyFill="1" applyBorder="1" applyAlignment="1">
      <alignment horizontal="center" vertical="center" wrapText="1"/>
    </xf>
    <xf numFmtId="1" fontId="19" fillId="7" borderId="16" xfId="0" applyNumberFormat="1" applyFont="1" applyFill="1" applyBorder="1" applyAlignment="1">
      <alignment horizontal="center" vertical="center" wrapText="1"/>
    </xf>
    <xf numFmtId="0" fontId="4" fillId="14" borderId="17" xfId="0" applyFont="1" applyFill="1" applyBorder="1" applyAlignment="1">
      <alignment horizontal="center" vertical="center"/>
    </xf>
    <xf numFmtId="0" fontId="4" fillId="14" borderId="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right" vertical="center"/>
    </xf>
    <xf numFmtId="0" fontId="10" fillId="6" borderId="18" xfId="0" applyFont="1" applyFill="1" applyBorder="1" applyAlignment="1">
      <alignment horizontal="center" vertical="center" wrapText="1"/>
    </xf>
    <xf numFmtId="180" fontId="8" fillId="15" borderId="8" xfId="1" applyNumberFormat="1" applyFont="1" applyFill="1" applyBorder="1" applyAlignment="1">
      <alignment horizontal="center" vertical="center" wrapText="1"/>
    </xf>
    <xf numFmtId="180" fontId="8" fillId="15" borderId="20" xfId="1" applyNumberFormat="1" applyFont="1" applyFill="1" applyBorder="1" applyAlignment="1">
      <alignment horizontal="center" vertical="center" wrapText="1"/>
    </xf>
    <xf numFmtId="180" fontId="8" fillId="15" borderId="21" xfId="1" applyNumberFormat="1" applyFont="1" applyFill="1" applyBorder="1" applyAlignment="1">
      <alignment horizontal="center" vertical="center" wrapText="1"/>
    </xf>
    <xf numFmtId="0" fontId="2" fillId="12" borderId="23" xfId="0" applyFont="1" applyFill="1" applyBorder="1" applyAlignment="1">
      <alignment horizontal="center" vertical="center" wrapText="1"/>
    </xf>
    <xf numFmtId="2" fontId="19" fillId="5" borderId="23" xfId="0" applyNumberFormat="1" applyFont="1" applyFill="1" applyBorder="1" applyAlignment="1">
      <alignment horizontal="center" vertical="center" wrapText="1"/>
    </xf>
    <xf numFmtId="2" fontId="19" fillId="12" borderId="23" xfId="0" applyNumberFormat="1" applyFont="1" applyFill="1" applyBorder="1" applyAlignment="1">
      <alignment horizontal="center" vertical="center" wrapText="1"/>
    </xf>
    <xf numFmtId="0" fontId="19" fillId="12" borderId="23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176" fontId="19" fillId="5" borderId="22" xfId="2" applyNumberFormat="1" applyFont="1" applyFill="1" applyBorder="1" applyAlignment="1">
      <alignment vertical="center" wrapText="1"/>
    </xf>
    <xf numFmtId="176" fontId="19" fillId="7" borderId="22" xfId="2" applyNumberFormat="1" applyFont="1" applyFill="1" applyBorder="1" applyAlignment="1">
      <alignment vertical="center" wrapText="1"/>
    </xf>
    <xf numFmtId="10" fontId="19" fillId="7" borderId="22" xfId="2" applyNumberFormat="1" applyFont="1" applyFill="1" applyBorder="1" applyAlignment="1">
      <alignment vertical="center" wrapText="1"/>
    </xf>
    <xf numFmtId="183" fontId="19" fillId="7" borderId="22" xfId="2" applyNumberFormat="1" applyFont="1" applyFill="1" applyBorder="1" applyAlignment="1">
      <alignment vertical="center" wrapText="1"/>
    </xf>
    <xf numFmtId="177" fontId="19" fillId="7" borderId="22" xfId="2" applyNumberFormat="1" applyFont="1" applyFill="1" applyBorder="1" applyAlignment="1">
      <alignment vertical="center" wrapText="1"/>
    </xf>
    <xf numFmtId="0" fontId="19" fillId="11" borderId="16" xfId="0" applyFont="1" applyFill="1" applyBorder="1" applyAlignment="1">
      <alignment horizontal="center" vertical="center" wrapText="1"/>
    </xf>
    <xf numFmtId="2" fontId="19" fillId="11" borderId="23" xfId="0" applyNumberFormat="1" applyFont="1" applyFill="1" applyBorder="1" applyAlignment="1">
      <alignment horizontal="center" vertical="center" wrapText="1"/>
    </xf>
    <xf numFmtId="176" fontId="19" fillId="11" borderId="22" xfId="2" applyNumberFormat="1" applyFont="1" applyFill="1" applyBorder="1" applyAlignment="1">
      <alignment vertical="center" wrapText="1"/>
    </xf>
    <xf numFmtId="0" fontId="19" fillId="17" borderId="16" xfId="0" applyFont="1" applyFill="1" applyBorder="1" applyAlignment="1">
      <alignment horizontal="center" vertical="center" wrapText="1"/>
    </xf>
    <xf numFmtId="3" fontId="19" fillId="17" borderId="16" xfId="0" applyNumberFormat="1" applyFont="1" applyFill="1" applyBorder="1" applyAlignment="1">
      <alignment vertical="center" wrapText="1"/>
    </xf>
    <xf numFmtId="2" fontId="19" fillId="17" borderId="23" xfId="0" applyNumberFormat="1" applyFont="1" applyFill="1" applyBorder="1" applyAlignment="1">
      <alignment horizontal="center" vertical="center" wrapText="1"/>
    </xf>
    <xf numFmtId="176" fontId="19" fillId="17" borderId="22" xfId="2" applyNumberFormat="1" applyFont="1" applyFill="1" applyBorder="1" applyAlignment="1">
      <alignment vertical="center" wrapText="1"/>
    </xf>
    <xf numFmtId="10" fontId="19" fillId="17" borderId="22" xfId="2" applyNumberFormat="1" applyFont="1" applyFill="1" applyBorder="1" applyAlignment="1">
      <alignment vertical="center" wrapText="1"/>
    </xf>
    <xf numFmtId="0" fontId="19" fillId="17" borderId="23" xfId="0" applyFont="1" applyFill="1" applyBorder="1" applyAlignment="1">
      <alignment horizontal="center" vertical="center" wrapText="1"/>
    </xf>
    <xf numFmtId="177" fontId="19" fillId="17" borderId="22" xfId="2" applyNumberFormat="1" applyFont="1" applyFill="1" applyBorder="1" applyAlignment="1">
      <alignment vertical="center" wrapText="1"/>
    </xf>
    <xf numFmtId="176" fontId="0" fillId="0" borderId="0" xfId="0" applyNumberFormat="1">
      <alignment vertical="center"/>
    </xf>
    <xf numFmtId="41" fontId="0" fillId="0" borderId="0" xfId="1" applyFont="1">
      <alignment vertical="center"/>
    </xf>
    <xf numFmtId="10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  <xf numFmtId="185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1" fontId="24" fillId="0" borderId="0" xfId="1" applyFont="1">
      <alignment vertical="center"/>
    </xf>
    <xf numFmtId="41" fontId="25" fillId="0" borderId="0" xfId="1" applyFont="1">
      <alignment vertical="center"/>
    </xf>
    <xf numFmtId="0" fontId="26" fillId="0" borderId="0" xfId="3">
      <alignment vertical="center"/>
    </xf>
    <xf numFmtId="10" fontId="0" fillId="0" borderId="0" xfId="2" applyNumberFormat="1" applyFont="1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41" fontId="0" fillId="20" borderId="26" xfId="1" applyFont="1" applyFill="1" applyBorder="1">
      <alignment vertical="center"/>
    </xf>
    <xf numFmtId="176" fontId="2" fillId="20" borderId="25" xfId="2" applyNumberFormat="1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 wrapText="1"/>
    </xf>
    <xf numFmtId="0" fontId="2" fillId="13" borderId="28" xfId="0" applyFont="1" applyFill="1" applyBorder="1" applyAlignment="1">
      <alignment horizontal="center" vertical="center" wrapText="1"/>
    </xf>
    <xf numFmtId="41" fontId="0" fillId="18" borderId="16" xfId="1" applyFont="1" applyFill="1" applyBorder="1" applyAlignment="1">
      <alignment horizontal="center" vertical="center"/>
    </xf>
    <xf numFmtId="41" fontId="0" fillId="12" borderId="16" xfId="1" applyFont="1" applyFill="1" applyBorder="1" applyAlignment="1">
      <alignment horizontal="center" vertical="center"/>
    </xf>
    <xf numFmtId="41" fontId="0" fillId="13" borderId="16" xfId="1" applyFont="1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13" borderId="16" xfId="0" applyFill="1" applyBorder="1" applyAlignment="1">
      <alignment horizontal="left" vertical="center" indent="1"/>
    </xf>
    <xf numFmtId="41" fontId="0" fillId="21" borderId="16" xfId="1" applyFont="1" applyFill="1" applyBorder="1" applyAlignment="1">
      <alignment horizontal="center" vertical="center"/>
    </xf>
    <xf numFmtId="0" fontId="0" fillId="21" borderId="16" xfId="0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/>
    </xf>
    <xf numFmtId="0" fontId="0" fillId="18" borderId="21" xfId="0" applyFill="1" applyBorder="1">
      <alignment vertical="center"/>
    </xf>
    <xf numFmtId="0" fontId="2" fillId="4" borderId="32" xfId="0" applyFont="1" applyFill="1" applyBorder="1" applyAlignment="1">
      <alignment horizontal="center" vertical="center"/>
    </xf>
    <xf numFmtId="9" fontId="2" fillId="4" borderId="33" xfId="2" applyFont="1" applyFill="1" applyBorder="1" applyAlignment="1">
      <alignment horizontal="center" vertical="center"/>
    </xf>
    <xf numFmtId="9" fontId="2" fillId="4" borderId="34" xfId="2" applyFont="1" applyFill="1" applyBorder="1" applyAlignment="1">
      <alignment horizontal="center" vertical="center"/>
    </xf>
    <xf numFmtId="41" fontId="0" fillId="4" borderId="35" xfId="1" applyFont="1" applyFill="1" applyBorder="1">
      <alignment vertical="center"/>
    </xf>
    <xf numFmtId="41" fontId="0" fillId="4" borderId="36" xfId="1" applyFont="1" applyFill="1" applyBorder="1">
      <alignment vertical="center"/>
    </xf>
    <xf numFmtId="41" fontId="0" fillId="4" borderId="37" xfId="1" applyFont="1" applyFill="1" applyBorder="1">
      <alignment vertical="center"/>
    </xf>
    <xf numFmtId="41" fontId="0" fillId="4" borderId="38" xfId="1" applyFont="1" applyFill="1" applyBorder="1">
      <alignment vertical="center"/>
    </xf>
    <xf numFmtId="41" fontId="0" fillId="4" borderId="39" xfId="1" applyFont="1" applyFill="1" applyBorder="1">
      <alignment vertical="center"/>
    </xf>
    <xf numFmtId="41" fontId="0" fillId="4" borderId="40" xfId="1" applyFont="1" applyFill="1" applyBorder="1">
      <alignment vertical="center"/>
    </xf>
    <xf numFmtId="0" fontId="2" fillId="19" borderId="43" xfId="0" applyFont="1" applyFill="1" applyBorder="1" applyAlignment="1">
      <alignment horizontal="center" vertical="center"/>
    </xf>
    <xf numFmtId="41" fontId="2" fillId="9" borderId="27" xfId="1" applyFont="1" applyFill="1" applyBorder="1">
      <alignment vertical="center"/>
    </xf>
    <xf numFmtId="41" fontId="2" fillId="9" borderId="25" xfId="1" applyFont="1" applyFill="1" applyBorder="1">
      <alignment vertical="center"/>
    </xf>
    <xf numFmtId="0" fontId="2" fillId="13" borderId="26" xfId="0" applyFont="1" applyFill="1" applyBorder="1" applyAlignment="1">
      <alignment horizontal="center" vertical="center" wrapText="1"/>
    </xf>
    <xf numFmtId="0" fontId="2" fillId="13" borderId="24" xfId="0" applyFont="1" applyFill="1" applyBorder="1" applyAlignment="1">
      <alignment horizontal="center" vertical="center" wrapText="1"/>
    </xf>
    <xf numFmtId="0" fontId="0" fillId="22" borderId="24" xfId="0" applyFill="1" applyBorder="1" applyAlignment="1">
      <alignment horizontal="left" vertical="center" indent="1"/>
    </xf>
    <xf numFmtId="176" fontId="2" fillId="23" borderId="24" xfId="2" applyNumberFormat="1" applyFont="1" applyFill="1" applyBorder="1" applyAlignment="1">
      <alignment horizontal="center" vertical="center"/>
    </xf>
    <xf numFmtId="41" fontId="0" fillId="23" borderId="24" xfId="1" applyFont="1" applyFill="1" applyBorder="1">
      <alignment vertical="center"/>
    </xf>
    <xf numFmtId="0" fontId="2" fillId="23" borderId="24" xfId="0" applyFont="1" applyFill="1" applyBorder="1" applyAlignment="1">
      <alignment horizontal="center" vertical="center"/>
    </xf>
    <xf numFmtId="0" fontId="2" fillId="0" borderId="0" xfId="0" quotePrefix="1" applyFont="1">
      <alignment vertical="center"/>
    </xf>
    <xf numFmtId="184" fontId="10" fillId="16" borderId="20" xfId="1" applyNumberFormat="1" applyFont="1" applyFill="1" applyBorder="1" applyAlignment="1">
      <alignment horizontal="center" vertical="center"/>
    </xf>
    <xf numFmtId="187" fontId="10" fillId="16" borderId="20" xfId="1" applyNumberFormat="1" applyFont="1" applyFill="1" applyBorder="1" applyAlignment="1">
      <alignment horizontal="center" vertical="center"/>
    </xf>
    <xf numFmtId="187" fontId="10" fillId="16" borderId="21" xfId="1" applyNumberFormat="1" applyFont="1" applyFill="1" applyBorder="1" applyAlignment="1">
      <alignment horizontal="center" vertical="center"/>
    </xf>
    <xf numFmtId="186" fontId="10" fillId="16" borderId="20" xfId="1" applyNumberFormat="1" applyFont="1" applyFill="1" applyBorder="1" applyAlignment="1">
      <alignment horizontal="center" vertical="center"/>
    </xf>
    <xf numFmtId="186" fontId="10" fillId="16" borderId="21" xfId="1" applyNumberFormat="1" applyFont="1" applyFill="1" applyBorder="1" applyAlignment="1">
      <alignment horizontal="center" vertical="center"/>
    </xf>
    <xf numFmtId="188" fontId="10" fillId="16" borderId="44" xfId="1" applyNumberFormat="1" applyFont="1" applyFill="1" applyBorder="1" applyAlignment="1">
      <alignment horizontal="center" vertical="center"/>
    </xf>
    <xf numFmtId="179" fontId="9" fillId="2" borderId="11" xfId="1" applyNumberFormat="1" applyFont="1" applyFill="1" applyBorder="1" applyAlignment="1">
      <alignment horizontal="center" vertical="center"/>
    </xf>
    <xf numFmtId="179" fontId="14" fillId="2" borderId="45" xfId="1" applyNumberFormat="1" applyFont="1" applyFill="1" applyBorder="1" applyAlignment="1">
      <alignment horizontal="center" vertical="center" wrapText="1"/>
    </xf>
    <xf numFmtId="181" fontId="14" fillId="6" borderId="46" xfId="0" applyNumberFormat="1" applyFont="1" applyFill="1" applyBorder="1" applyAlignment="1">
      <alignment horizontal="center" vertical="center" wrapText="1"/>
    </xf>
    <xf numFmtId="181" fontId="14" fillId="6" borderId="1" xfId="0" applyNumberFormat="1" applyFont="1" applyFill="1" applyBorder="1" applyAlignment="1">
      <alignment horizontal="center" vertical="center" wrapText="1"/>
    </xf>
    <xf numFmtId="187" fontId="10" fillId="0" borderId="0" xfId="1" applyNumberFormat="1" applyFont="1" applyFill="1" applyBorder="1" applyAlignment="1">
      <alignment horizontal="center" vertical="center"/>
    </xf>
    <xf numFmtId="179" fontId="23" fillId="16" borderId="13" xfId="1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79" fontId="21" fillId="16" borderId="13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41" fontId="0" fillId="12" borderId="29" xfId="1" applyFont="1" applyFill="1" applyBorder="1" applyAlignment="1">
      <alignment horizontal="center" vertical="center"/>
    </xf>
    <xf numFmtId="0" fontId="0" fillId="12" borderId="30" xfId="0" applyFill="1" applyBorder="1" applyAlignment="1">
      <alignment horizontal="center" vertical="center"/>
    </xf>
    <xf numFmtId="41" fontId="0" fillId="18" borderId="29" xfId="1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7" fillId="18" borderId="41" xfId="0" applyFont="1" applyFill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" fillId="23" borderId="24" xfId="0" applyFont="1" applyFill="1" applyBorder="1" applyAlignment="1">
      <alignment horizontal="center" vertical="center"/>
    </xf>
    <xf numFmtId="177" fontId="2" fillId="9" borderId="26" xfId="2" applyNumberFormat="1" applyFont="1" applyFill="1" applyBorder="1" applyAlignment="1">
      <alignment horizontal="center" vertical="center"/>
    </xf>
    <xf numFmtId="176" fontId="2" fillId="20" borderId="0" xfId="2" applyNumberFormat="1" applyFont="1" applyFill="1" applyBorder="1" applyAlignment="1">
      <alignment horizontal="center" vertical="center"/>
    </xf>
    <xf numFmtId="176" fontId="2" fillId="20" borderId="0" xfId="2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1" fontId="0" fillId="0" borderId="47" xfId="1" applyFont="1" applyBorder="1">
      <alignment vertical="center"/>
    </xf>
    <xf numFmtId="41" fontId="0" fillId="0" borderId="48" xfId="1" applyFont="1" applyBorder="1">
      <alignment vertical="center"/>
    </xf>
    <xf numFmtId="41" fontId="0" fillId="0" borderId="49" xfId="1" applyFont="1" applyBorder="1">
      <alignment vertical="center"/>
    </xf>
    <xf numFmtId="41" fontId="0" fillId="13" borderId="16" xfId="1" applyFont="1" applyFill="1" applyBorder="1">
      <alignment vertical="center"/>
    </xf>
    <xf numFmtId="41" fontId="0" fillId="13" borderId="14" xfId="1" applyFont="1" applyFill="1" applyBorder="1">
      <alignment vertical="center"/>
    </xf>
  </cellXfs>
  <cellStyles count="4">
    <cellStyle name="백분율" xfId="2" builtinId="5"/>
    <cellStyle name="쉼표 [0]" xfId="1" builtinId="6"/>
    <cellStyle name="표준" xfId="0" builtinId="0"/>
    <cellStyle name="하이퍼링크" xfId="3" builtinId="8"/>
  </cellStyles>
  <dxfs count="4"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/>
        <horizontal/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/>
        <horizontal/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/>
        <color theme="1"/>
      </font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19051</xdr:colOff>
      <xdr:row>14</xdr:row>
      <xdr:rowOff>76200</xdr:rowOff>
    </xdr:from>
    <xdr:to>
      <xdr:col>3</xdr:col>
      <xdr:colOff>464592</xdr:colOff>
      <xdr:row>14</xdr:row>
      <xdr:rowOff>447484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DBE7CF1-DD23-F62F-4B12-D58489CEE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6" y="6086475"/>
          <a:ext cx="445541" cy="371284"/>
        </a:xfrm>
        <a:prstGeom prst="rect">
          <a:avLst/>
        </a:prstGeom>
      </xdr:spPr>
    </xdr:pic>
    <xdr:clientData/>
  </xdr:twoCellAnchor>
  <xdr:oneCellAnchor>
    <xdr:from>
      <xdr:col>4</xdr:col>
      <xdr:colOff>19051</xdr:colOff>
      <xdr:row>14</xdr:row>
      <xdr:rowOff>76200</xdr:rowOff>
    </xdr:from>
    <xdr:ext cx="445541" cy="371284"/>
    <xdr:pic>
      <xdr:nvPicPr>
        <xdr:cNvPr id="5" name="그림 4">
          <a:extLst>
            <a:ext uri="{FF2B5EF4-FFF2-40B4-BE49-F238E27FC236}">
              <a16:creationId xmlns:a16="http://schemas.microsoft.com/office/drawing/2014/main" id="{151F3A1C-96DD-4AC2-8984-74B3DA99C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6" y="6086475"/>
          <a:ext cx="445541" cy="371284"/>
        </a:xfrm>
        <a:prstGeom prst="rect">
          <a:avLst/>
        </a:prstGeom>
      </xdr:spPr>
    </xdr:pic>
    <xdr:clientData/>
  </xdr:oneCellAnchor>
  <xdr:oneCellAnchor>
    <xdr:from>
      <xdr:col>5</xdr:col>
      <xdr:colOff>19051</xdr:colOff>
      <xdr:row>14</xdr:row>
      <xdr:rowOff>76200</xdr:rowOff>
    </xdr:from>
    <xdr:ext cx="445541" cy="371284"/>
    <xdr:pic>
      <xdr:nvPicPr>
        <xdr:cNvPr id="6" name="그림 5">
          <a:extLst>
            <a:ext uri="{FF2B5EF4-FFF2-40B4-BE49-F238E27FC236}">
              <a16:creationId xmlns:a16="http://schemas.microsoft.com/office/drawing/2014/main" id="{1EBD3291-18F5-4497-9867-063192110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1426" y="6086475"/>
          <a:ext cx="445541" cy="371284"/>
        </a:xfrm>
        <a:prstGeom prst="rect">
          <a:avLst/>
        </a:prstGeom>
      </xdr:spPr>
    </xdr:pic>
    <xdr:clientData/>
  </xdr:oneCellAnchor>
  <xdr:oneCellAnchor>
    <xdr:from>
      <xdr:col>6</xdr:col>
      <xdr:colOff>19051</xdr:colOff>
      <xdr:row>14</xdr:row>
      <xdr:rowOff>76200</xdr:rowOff>
    </xdr:from>
    <xdr:ext cx="445541" cy="371284"/>
    <xdr:pic>
      <xdr:nvPicPr>
        <xdr:cNvPr id="7" name="그림 6">
          <a:extLst>
            <a:ext uri="{FF2B5EF4-FFF2-40B4-BE49-F238E27FC236}">
              <a16:creationId xmlns:a16="http://schemas.microsoft.com/office/drawing/2014/main" id="{EE3F5927-F2B6-41D5-B813-015AA4785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3501" y="6191250"/>
          <a:ext cx="445541" cy="371284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</xdr:colOff>
      <xdr:row>15</xdr:row>
      <xdr:rowOff>76200</xdr:rowOff>
    </xdr:from>
    <xdr:to>
      <xdr:col>3</xdr:col>
      <xdr:colOff>483641</xdr:colOff>
      <xdr:row>15</xdr:row>
      <xdr:rowOff>447484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652D652-C714-402F-A95C-FDFD5A34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0475" y="6696075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15</xdr:row>
      <xdr:rowOff>85725</xdr:rowOff>
    </xdr:from>
    <xdr:to>
      <xdr:col>4</xdr:col>
      <xdr:colOff>474116</xdr:colOff>
      <xdr:row>15</xdr:row>
      <xdr:rowOff>457009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3D8B992-3880-4166-A22D-22DDB420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6705600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15</xdr:row>
      <xdr:rowOff>76200</xdr:rowOff>
    </xdr:from>
    <xdr:to>
      <xdr:col>5</xdr:col>
      <xdr:colOff>474116</xdr:colOff>
      <xdr:row>15</xdr:row>
      <xdr:rowOff>447484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B1E5B450-EE45-4993-81F9-A913F480E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6696075"/>
          <a:ext cx="445541" cy="371284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15</xdr:row>
      <xdr:rowOff>76200</xdr:rowOff>
    </xdr:from>
    <xdr:to>
      <xdr:col>6</xdr:col>
      <xdr:colOff>474116</xdr:colOff>
      <xdr:row>15</xdr:row>
      <xdr:rowOff>447484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A4AE723D-7449-4F21-93C0-17756EBC3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3025" y="6696075"/>
          <a:ext cx="445541" cy="3712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8</xdr:row>
      <xdr:rowOff>19050</xdr:rowOff>
    </xdr:from>
    <xdr:to>
      <xdr:col>2</xdr:col>
      <xdr:colOff>85725</xdr:colOff>
      <xdr:row>8</xdr:row>
      <xdr:rowOff>628650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F6B33F3-AC90-4C3D-8A93-9C4B32548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42100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169050</xdr:colOff>
      <xdr:row>7</xdr:row>
      <xdr:rowOff>16650</xdr:rowOff>
    </xdr:from>
    <xdr:to>
      <xdr:col>2</xdr:col>
      <xdr:colOff>83325</xdr:colOff>
      <xdr:row>7</xdr:row>
      <xdr:rowOff>626250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E273CDB-0943-4FCD-A2A9-D612B430C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3475" y="355995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176175</xdr:colOff>
      <xdr:row>10</xdr:row>
      <xdr:rowOff>23775</xdr:rowOff>
    </xdr:from>
    <xdr:to>
      <xdr:col>2</xdr:col>
      <xdr:colOff>90450</xdr:colOff>
      <xdr:row>10</xdr:row>
      <xdr:rowOff>633375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24F1A7A-C678-49C5-8D3F-63A2BAFCE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600" y="5510175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171375</xdr:colOff>
      <xdr:row>9</xdr:row>
      <xdr:rowOff>18975</xdr:rowOff>
    </xdr:from>
    <xdr:to>
      <xdr:col>2</xdr:col>
      <xdr:colOff>85574</xdr:colOff>
      <xdr:row>9</xdr:row>
      <xdr:rowOff>628499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EBB8353-C01A-4BB9-A3CC-A1CB5C021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00" y="4857675"/>
          <a:ext cx="609524" cy="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DFB46-5B03-49B6-BE0A-6E786CD9F825}">
  <dimension ref="A1:K72"/>
  <sheetViews>
    <sheetView workbookViewId="0">
      <pane ySplit="4" topLeftCell="A5" activePane="bottomLeft" state="frozen"/>
      <selection pane="bottomLeft" activeCell="D7" sqref="D7"/>
    </sheetView>
  </sheetViews>
  <sheetFormatPr defaultRowHeight="16.5"/>
  <cols>
    <col min="1" max="1" width="12" customWidth="1"/>
    <col min="2" max="2" width="18.25" customWidth="1"/>
    <col min="3" max="3" width="19.125" customWidth="1"/>
    <col min="4" max="8" width="22.625" customWidth="1"/>
    <col min="10" max="10" width="10.875" bestFit="1" customWidth="1"/>
    <col min="11" max="11" width="11.875" bestFit="1" customWidth="1"/>
  </cols>
  <sheetData>
    <row r="1" spans="1:11">
      <c r="A1" s="1" t="s">
        <v>67</v>
      </c>
      <c r="B1" s="1"/>
    </row>
    <row r="2" spans="1:11" ht="41.25" customHeight="1">
      <c r="A2" s="1"/>
      <c r="B2" s="1"/>
    </row>
    <row r="3" spans="1:11" ht="27" thickBot="1">
      <c r="D3" s="62" t="s">
        <v>23</v>
      </c>
      <c r="E3" s="63" t="s">
        <v>24</v>
      </c>
      <c r="F3" s="63" t="s">
        <v>25</v>
      </c>
      <c r="G3" s="63" t="s">
        <v>26</v>
      </c>
    </row>
    <row r="4" spans="1:11" ht="39.950000000000003" customHeight="1" thickTop="1" thickBot="1">
      <c r="B4" s="149" t="s">
        <v>0</v>
      </c>
      <c r="C4" s="2" t="s">
        <v>1</v>
      </c>
      <c r="D4" s="3">
        <v>57</v>
      </c>
      <c r="E4" s="3">
        <v>85</v>
      </c>
      <c r="F4" s="3">
        <v>89</v>
      </c>
      <c r="G4" s="3">
        <v>90</v>
      </c>
    </row>
    <row r="5" spans="1:11" ht="39.950000000000003" customHeight="1" thickTop="1" thickBot="1">
      <c r="B5" s="150"/>
      <c r="C5" s="4" t="s">
        <v>2</v>
      </c>
      <c r="D5" s="5">
        <v>0</v>
      </c>
      <c r="E5" s="5">
        <v>0.35</v>
      </c>
      <c r="F5" s="5">
        <v>0.20599999999999999</v>
      </c>
      <c r="G5" s="5">
        <v>0.41</v>
      </c>
    </row>
    <row r="6" spans="1:11" ht="39.950000000000003" customHeight="1" thickTop="1" thickBot="1">
      <c r="B6" s="151" t="s">
        <v>3</v>
      </c>
      <c r="C6" s="6" t="s">
        <v>1</v>
      </c>
      <c r="D6" s="7">
        <v>75</v>
      </c>
      <c r="E6" s="7">
        <v>86</v>
      </c>
      <c r="F6" s="7">
        <v>90</v>
      </c>
      <c r="G6" s="7">
        <v>91</v>
      </c>
    </row>
    <row r="7" spans="1:11" ht="39.950000000000003" customHeight="1" thickTop="1" thickBot="1">
      <c r="B7" s="152"/>
      <c r="C7" s="8" t="s">
        <v>2</v>
      </c>
      <c r="D7" s="9">
        <v>0</v>
      </c>
      <c r="E7" s="9">
        <v>0</v>
      </c>
      <c r="F7" s="9">
        <v>0</v>
      </c>
      <c r="G7" s="9">
        <v>0</v>
      </c>
    </row>
    <row r="8" spans="1:11" ht="39.950000000000003" customHeight="1" thickTop="1" thickBot="1">
      <c r="A8" s="10"/>
      <c r="B8" s="149" t="s">
        <v>4</v>
      </c>
      <c r="C8" s="11" t="s">
        <v>5</v>
      </c>
      <c r="D8" s="12">
        <v>4.0599999999999996</v>
      </c>
      <c r="E8" s="12">
        <v>0.19400000000000001</v>
      </c>
      <c r="F8" s="12">
        <v>2.5999999999999999E-3</v>
      </c>
      <c r="G8" s="12">
        <v>1E-3</v>
      </c>
    </row>
    <row r="9" spans="1:11" ht="39.950000000000003" customHeight="1" thickTop="1" thickBot="1">
      <c r="A9" s="10"/>
      <c r="B9" s="150"/>
      <c r="C9" s="11" t="s">
        <v>6</v>
      </c>
      <c r="D9" s="13">
        <v>3</v>
      </c>
      <c r="E9" s="13">
        <v>3</v>
      </c>
      <c r="F9" s="13">
        <v>1.5599999999999999E-2</v>
      </c>
      <c r="G9" s="13">
        <v>6.0000000000000001E-3</v>
      </c>
    </row>
    <row r="10" spans="1:11" ht="20.100000000000001" customHeight="1" thickTop="1" thickBot="1">
      <c r="A10" s="10"/>
      <c r="B10" s="14"/>
      <c r="C10" s="15"/>
      <c r="D10" s="16"/>
      <c r="E10" s="16"/>
      <c r="F10" s="16"/>
      <c r="G10" s="16"/>
    </row>
    <row r="11" spans="1:11" ht="39.950000000000003" customHeight="1" thickTop="1" thickBot="1">
      <c r="A11" s="10"/>
      <c r="B11" s="153" t="s">
        <v>7</v>
      </c>
      <c r="C11" s="17" t="s">
        <v>8</v>
      </c>
      <c r="D11" s="18" t="s">
        <v>9</v>
      </c>
      <c r="E11" s="18" t="s">
        <v>9</v>
      </c>
      <c r="F11" s="18" t="s">
        <v>9</v>
      </c>
      <c r="G11" s="18" t="s">
        <v>9</v>
      </c>
    </row>
    <row r="12" spans="1:11" ht="39.950000000000003" customHeight="1" thickTop="1" thickBot="1">
      <c r="A12" s="10"/>
      <c r="B12" s="154"/>
      <c r="C12" s="19" t="s">
        <v>10</v>
      </c>
      <c r="D12" s="66" t="str">
        <f ca="1">IFERROR(
  IF((D23-D22)&lt;0,
     "현재레벨이 더높습니다",
     _xlfn.LET(
       _xlpm.diff, (D23-D22)/D24,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1일 2시간 47분
(2025년 6월 04일 21:47)</v>
      </c>
      <c r="E12" s="67" t="str">
        <f ca="1">IFERROR(
  IF((E23-E22)&lt;0,
     "현재레벨이 더높습니다",
     _xlfn.LET(
       _xlpm.diff, (E23-E22)/E24,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3시간 21분
(2025년 6월 03일 22:21)</v>
      </c>
      <c r="F12" s="67" t="str">
        <f t="shared" ref="F12:G12" ca="1" si="0">IFERROR(
  IF((F23-F22)&lt;0,
     "현재레벨이 더높습니다",
     _xlfn.LET(
       _xlpm.diff, (F23-F22)/F24,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12일 17시간 23분
(2025년 6월 16일 12:23)</v>
      </c>
      <c r="G12" s="68" t="str">
        <f t="shared" ca="1" si="0"/>
        <v>24일 14시간 00분
(2025년 6월 28일 09:00)</v>
      </c>
    </row>
    <row r="13" spans="1:11" ht="39.950000000000003" customHeight="1" thickTop="1" thickBot="1">
      <c r="A13" s="10"/>
      <c r="B13" s="155"/>
      <c r="C13" s="19" t="s">
        <v>11</v>
      </c>
      <c r="D13" s="66" t="str">
        <f ca="1">IFERROR(
  IF((D23-D22)&lt;0,
     "현재레벨이 더높습니다",
     _xlfn.LET(
       _xlpm.diff, (D23-D22)/(D25/24),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36일 5시간 50분
(2025년 7월 10일 00:50)</v>
      </c>
      <c r="E13" s="67" t="str">
        <f ca="1">IFERROR(
  IF((E23-E22)&lt;0,
     "현재레벨이 더높습니다",
     _xlfn.LET(
       _xlpm.diff, (E23-E22)/(E25/24),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5시간 12분
(2025년 6월 04일 00:12)</v>
      </c>
      <c r="F13" s="67" t="str">
        <f t="shared" ref="F13:G13" ca="1" si="1">IFERROR(
  IF((F23-F22)&lt;0,
     "현재레벨이 더높습니다",
     _xlfn.LET(
       _xlpm.diff, (F23-F22)/(F25/24),
       _xlpm.days, INT(_xlpm.diff/24),
       _xlpm.hours, MOD(INT(_xlpm.diff), 24),
       _xlpm.mins, ROUND((_xlpm.diff - INT(_xlpm.diff)) * 60, 0),
       _xlpm.datetime, TEXT(NOW() + _xlpm.diff/24, "yyyy년 m월 dd일 hh:mm"),
       TEXT(
         IF(_xlpm.days &gt; 0, _xlpm.days &amp; "일 ", "") &amp;
         _xlpm.hours &amp; "시간 " &amp; TEXT(_xlpm.mins, "00") &amp; "분" &amp; CHAR(10) &amp; "(" &amp; _xlpm.datetime &amp; ")",
         "@"
       )
     )
  ),
  "레벨확인"
)</f>
        <v>50일 21시간 32분
(2025년 7월 24일 16:33)</v>
      </c>
      <c r="G13" s="68" t="str">
        <f t="shared" ca="1" si="1"/>
        <v>98일 8시간 00분
(2025년 9월 10일 03:00)</v>
      </c>
    </row>
    <row r="14" spans="1:11" ht="20.100000000000001" customHeight="1" thickTop="1" thickBot="1">
      <c r="A14" s="10"/>
      <c r="B14" s="21"/>
      <c r="C14" s="22"/>
      <c r="D14" s="23"/>
      <c r="E14" s="23"/>
      <c r="F14" s="23"/>
      <c r="G14" s="23"/>
    </row>
    <row r="15" spans="1:11" ht="39.950000000000003" customHeight="1" thickTop="1" thickBot="1">
      <c r="A15" s="10"/>
      <c r="B15" s="146" t="s">
        <v>28</v>
      </c>
      <c r="C15" s="147"/>
      <c r="D15" s="135">
        <f>(D23-D22)/D24</f>
        <v>26.780727666465822</v>
      </c>
      <c r="E15" s="135">
        <f t="shared" ref="E15:G15" si="2">(E23-E22)/E24</f>
        <v>3.3505154639175263</v>
      </c>
      <c r="F15" s="135">
        <f t="shared" si="2"/>
        <v>305.38461538461536</v>
      </c>
      <c r="G15" s="135">
        <f t="shared" si="2"/>
        <v>590.00000000000011</v>
      </c>
    </row>
    <row r="16" spans="1:11" ht="39.950000000000003" customHeight="1" thickTop="1" thickBot="1">
      <c r="A16" s="10"/>
      <c r="B16" s="146" t="s">
        <v>77</v>
      </c>
      <c r="C16" s="147"/>
      <c r="D16" s="136">
        <v>0</v>
      </c>
      <c r="E16" s="136">
        <v>0</v>
      </c>
      <c r="F16" s="136">
        <v>176</v>
      </c>
      <c r="G16" s="137">
        <v>0</v>
      </c>
      <c r="I16" s="145"/>
      <c r="J16" s="145"/>
      <c r="K16" s="90"/>
    </row>
    <row r="17" spans="1:11" ht="39.950000000000003" customHeight="1" thickTop="1" thickBot="1">
      <c r="A17" s="10"/>
      <c r="B17" s="146" t="s">
        <v>78</v>
      </c>
      <c r="C17" s="147"/>
      <c r="D17" s="138">
        <f t="shared" ref="D17:F17" si="3">(D15-D16)/6</f>
        <v>4.463454611077637</v>
      </c>
      <c r="E17" s="138">
        <f t="shared" si="3"/>
        <v>0.55841924398625442</v>
      </c>
      <c r="F17" s="138">
        <f t="shared" si="3"/>
        <v>21.564102564102559</v>
      </c>
      <c r="G17" s="139">
        <f>(G15-G16)/6</f>
        <v>98.333333333333357</v>
      </c>
      <c r="K17" s="90"/>
    </row>
    <row r="18" spans="1:11" ht="39.950000000000003" customHeight="1" thickTop="1" thickBot="1">
      <c r="A18" s="10"/>
      <c r="B18" s="148" t="s">
        <v>76</v>
      </c>
      <c r="C18" s="147"/>
      <c r="D18" s="140">
        <f>CEILING(D17,1)*25000</f>
        <v>125000</v>
      </c>
      <c r="E18" s="140">
        <f t="shared" ref="E18:G18" si="4">CEILING(E17,1)*25000</f>
        <v>25000</v>
      </c>
      <c r="F18" s="140">
        <f t="shared" si="4"/>
        <v>550000</v>
      </c>
      <c r="G18" s="140">
        <f t="shared" si="4"/>
        <v>2475000</v>
      </c>
    </row>
    <row r="19" spans="1:11" ht="39.950000000000003" customHeight="1" thickTop="1" thickBot="1">
      <c r="A19" s="10"/>
      <c r="B19" s="143" t="s">
        <v>12</v>
      </c>
      <c r="C19" s="141" t="s">
        <v>75</v>
      </c>
      <c r="D19" s="65">
        <v>10</v>
      </c>
      <c r="E19" s="65">
        <v>4</v>
      </c>
      <c r="F19" s="65">
        <v>171</v>
      </c>
      <c r="G19" s="65">
        <v>536</v>
      </c>
    </row>
    <row r="20" spans="1:11" ht="39.950000000000003" customHeight="1" thickTop="1">
      <c r="A20" s="10"/>
      <c r="B20" s="144"/>
      <c r="C20" s="142" t="s">
        <v>27</v>
      </c>
      <c r="D20" s="64" t="str">
        <f>TEXT(LOOKUP(D22 + (D19 * D24), 경험치테이블!$D$3:$D$96, 경험치테이블!$B$3:$B$96) + 1, "0") &amp; "레벨 " &amp; TEXT(
    ((D22 + (D19 * D24)) - LOOKUP(D22 + (D19 * D24), 경험치테이블!$D$3:$D$96)) /
    VLOOKUP(LOOKUP(D22 + (D19 * D24), 경험치테이블!$D$3:$D$96, 경험치테이블!$B$3:$B$96) + 1, 경험치테이블!$B$3:$E$96, 2, FALSE) * 100,
    "0.0000"
) &amp; "%"</f>
        <v>69레벨 83.1120%</v>
      </c>
      <c r="E20" s="64" t="str">
        <f>TEXT(LOOKUP(E22 + (E19 * E24), 경험치테이블!$D$3:$D$96, 경험치테이블!$B$3:$B$96) + 1, "0") &amp; "레벨 " &amp; TEXT(
    ((E22 + (E19 * E24)) - LOOKUP(E22 + (E19 * E24), 경험치테이블!$D$3:$D$96)) /
    VLOOKUP(LOOKUP(E22 + (E19 * E24), 경험치테이블!$D$3:$D$96, 경험치테이블!$B$3:$B$96) + 1, 경험치테이블!$B$3:$E$96, 2, FALSE) * 100,
    "0.0000"
) &amp; "%"</f>
        <v>86레벨 4.2000%</v>
      </c>
      <c r="F20" s="64" t="str">
        <f>TEXT(LOOKUP(F22 + (F19 * F24), 경험치테이블!$D$3:$D$96, 경험치테이블!$B$3:$B$96) + 1, "0") &amp; "레벨 " &amp; TEXT(
    ((F22 + (F19 * F24)) - LOOKUP(F22 + (F19 * F24), 경험치테이블!$D$3:$D$96)) /
    VLOOKUP(LOOKUP(F22 + (F19 * F24), 경험치테이블!$D$3:$D$96, 경험치테이블!$B$3:$B$96) + 1, 경험치테이블!$B$3:$E$96, 2, FALSE) * 100,
    "0.0000"
) &amp; "%"</f>
        <v>89레벨 65.0600%</v>
      </c>
      <c r="G20" s="64" t="str">
        <f>TEXT(LOOKUP(G22 + (G19 * G24), 경험치테이블!$D$3:$D$96, 경험치테이블!$B$3:$B$96) + 1, "0") &amp; "레벨 " &amp; TEXT(
    ((G22 + (G19 * G24)) - LOOKUP(G22 + (G19 * G24), 경험치테이블!$D$3:$D$96)) /
    VLOOKUP(LOOKUP(G22 + (G19 * G24), 경험치테이블!$D$3:$D$96, 경험치테이블!$B$3:$B$96) + 1, 경험치테이블!$B$3:$E$96, 2, FALSE) * 100,
    "0.0000"
) &amp; "%"</f>
        <v>90레벨 94.6000%</v>
      </c>
    </row>
    <row r="21" spans="1:11" ht="20.25" customHeight="1">
      <c r="A21" s="10"/>
      <c r="C21" s="24"/>
      <c r="D21" s="25"/>
      <c r="E21" s="25"/>
      <c r="F21" s="20"/>
    </row>
    <row r="22" spans="1:11" ht="39.950000000000003" hidden="1" customHeight="1">
      <c r="A22" s="10"/>
      <c r="C22" s="26" t="s">
        <v>13</v>
      </c>
      <c r="D22" s="27">
        <f>(VLOOKUP(D4, 경험치테이블!$B$3:$E$96, 2, FALSE)) * D5 + VLOOKUP(D4-1, 경험치테이블!$B$3:$E$96, 3, FALSE)</f>
        <v>1906749300</v>
      </c>
      <c r="E22" s="27">
        <f>(VLOOKUP(E4, 경험치테이블!$B$3:$E$96, 2, FALSE)) * E5 + VLOOKUP(E4-1, 경험치테이블!$B$3:$E$96, 3, FALSE)</f>
        <v>226037906326.89999</v>
      </c>
      <c r="F22" s="27">
        <f>(VLOOKUP(F4, 경험치테이블!$B$3:$E$96, 2, FALSE)) * F5 + VLOOKUP(F4-1, 경험치테이블!$B$3:$E$96, 3, FALSE)</f>
        <v>3455934750658.728</v>
      </c>
      <c r="G22" s="27">
        <f>(VLOOKUP(G4, 경험치테이블!$B$3:$E$96, 2, FALSE)) * G5 + VLOOKUP(G4-1, 경험치테이블!$B$3:$E$96, 3, FALSE)</f>
        <v>23009201079213.477</v>
      </c>
    </row>
    <row r="23" spans="1:11" ht="39.950000000000003" hidden="1" customHeight="1">
      <c r="A23" s="10"/>
      <c r="C23" s="26" t="s">
        <v>14</v>
      </c>
      <c r="D23" s="27">
        <f>(VLOOKUP(D6,경험치테이블!$B$3:$E$96,2,FALSE))*D7+(VLOOKUP(D6-1,경험치테이블!$B$3:$E$96,3))</f>
        <v>43859133500</v>
      </c>
      <c r="E23" s="27">
        <f>(VLOOKUP(E6,경험치테이블!$B$3:$E$96,2,FALSE))*E7+(VLOOKUP(E6-1,경험치테이블!$B$3:$E$96,3))</f>
        <v>246380854611</v>
      </c>
      <c r="F23" s="27">
        <f>(VLOOKUP(F6,경험치테이블!$B$3:$E$96,2,FALSE))*F7+(VLOOKUP(F6-1,경험치테이블!$B$3:$E$96,3))</f>
        <v>8227075950681</v>
      </c>
      <c r="G23" s="27">
        <f>(VLOOKUP(G6,경험치테이블!$B$3:$D$96,2,FALSE))*G7+(VLOOKUP(G6-1,경험치테이블!$B$3:$D$96,3))</f>
        <v>44281039678809</v>
      </c>
    </row>
    <row r="24" spans="1:11" ht="39.950000000000003" hidden="1" customHeight="1">
      <c r="A24" s="10"/>
      <c r="C24" s="28" t="s">
        <v>15</v>
      </c>
      <c r="D24" s="27">
        <f>(VLOOKUP(D4, 경험치테이블!$B$3:$E$96, 2, FALSE))*D8</f>
        <v>1566513976.8599999</v>
      </c>
      <c r="E24" s="27">
        <f>(VLOOKUP(E4, 경험치테이블!$B$3:$E$96, 2, FALSE))*E8</f>
        <v>6071587641.7160006</v>
      </c>
      <c r="F24" s="27">
        <f>(VLOOKUP(F4, 경험치테이블!$B$3:$E$96, 2, FALSE))*F8</f>
        <v>15623384282.188799</v>
      </c>
      <c r="G24" s="27">
        <f>(VLOOKUP(G4, 경험치테이블!$B$3:$E$96, 2, FALSE))*G8</f>
        <v>36053963728.127998</v>
      </c>
    </row>
    <row r="25" spans="1:11" ht="39.950000000000003" hidden="1" customHeight="1">
      <c r="A25" s="10"/>
      <c r="C25" s="28" t="s">
        <v>16</v>
      </c>
      <c r="D25" s="27">
        <f>(VLOOKUP(D4, 경험치테이블!$B$3:$E$96, 2, FALSE))*D9</f>
        <v>1157522643</v>
      </c>
      <c r="E25" s="27">
        <f>(VLOOKUP(E4, 경험치테이블!$B$3:$E$96, 2, FALSE))*E9</f>
        <v>93890530542</v>
      </c>
      <c r="F25" s="27">
        <f>(VLOOKUP(F4, 경험치테이블!$B$3:$E$96, 2, FALSE))*F9</f>
        <v>93740305693.132797</v>
      </c>
      <c r="G25" s="27">
        <f>(VLOOKUP(G4, 경험치테이블!$B$3:$E$96, 2, FALSE))*G9</f>
        <v>216323782368.76801</v>
      </c>
    </row>
    <row r="26" spans="1:11" ht="39.950000000000003" hidden="1" customHeight="1">
      <c r="A26" s="10"/>
      <c r="B26" s="30"/>
      <c r="C26" s="31"/>
      <c r="F26" s="29"/>
    </row>
    <row r="27" spans="1:11" ht="39.950000000000003" customHeight="1">
      <c r="A27" s="32" t="s">
        <v>17</v>
      </c>
      <c r="B27" s="10"/>
      <c r="C27" s="33"/>
      <c r="D27" s="34"/>
      <c r="E27" s="34"/>
      <c r="F27" s="29"/>
    </row>
    <row r="28" spans="1:11" ht="33">
      <c r="A28" s="35" t="s">
        <v>18</v>
      </c>
      <c r="B28" s="36" t="s">
        <v>19</v>
      </c>
      <c r="C28" s="69" t="s">
        <v>21</v>
      </c>
      <c r="D28" s="73" t="s">
        <v>22</v>
      </c>
      <c r="E28" s="73" t="s">
        <v>22</v>
      </c>
      <c r="F28" s="73" t="s">
        <v>22</v>
      </c>
      <c r="G28" s="73" t="s">
        <v>22</v>
      </c>
    </row>
    <row r="29" spans="1:11">
      <c r="A29" s="40">
        <v>60</v>
      </c>
      <c r="B29" s="41">
        <v>619848494</v>
      </c>
      <c r="C29" s="70">
        <v>1.1680964266366998</v>
      </c>
      <c r="D29" s="74">
        <f t="shared" ref="D29:E45" si="5">D$24/$B29</f>
        <v>2.5272530175091461</v>
      </c>
      <c r="E29" s="74">
        <f t="shared" si="5"/>
        <v>9.7952769111930778</v>
      </c>
      <c r="F29" s="74">
        <f t="shared" ref="F29:G29" si="6">F$24/$B29</f>
        <v>25.205166154987541</v>
      </c>
      <c r="G29" s="74">
        <f t="shared" si="6"/>
        <v>58.165768049971255</v>
      </c>
    </row>
    <row r="30" spans="1:11">
      <c r="A30" s="43">
        <v>61</v>
      </c>
      <c r="B30" s="44">
        <v>722215795</v>
      </c>
      <c r="C30" s="71">
        <v>1.1651489065326341</v>
      </c>
      <c r="D30" s="75">
        <f t="shared" si="5"/>
        <v>2.169038655350926</v>
      </c>
      <c r="E30" s="75">
        <f t="shared" si="5"/>
        <v>8.4068884726011852</v>
      </c>
      <c r="F30" s="75">
        <f t="shared" ref="F30:G45" si="7">F$24/$B30</f>
        <v>21.632570750116034</v>
      </c>
      <c r="G30" s="75">
        <f t="shared" si="7"/>
        <v>49.921317115652393</v>
      </c>
    </row>
    <row r="31" spans="1:11">
      <c r="A31" s="43">
        <v>62</v>
      </c>
      <c r="B31" s="44">
        <v>839433440</v>
      </c>
      <c r="C31" s="71">
        <v>1.1623027989854473</v>
      </c>
      <c r="D31" s="75">
        <f t="shared" si="5"/>
        <v>1.8661562694714662</v>
      </c>
      <c r="E31" s="75">
        <f t="shared" si="5"/>
        <v>7.2329589844741005</v>
      </c>
      <c r="F31" s="75">
        <f t="shared" si="7"/>
        <v>18.611820232213763</v>
      </c>
      <c r="G31" s="75">
        <f t="shared" si="7"/>
        <v>42.950354382031762</v>
      </c>
    </row>
    <row r="32" spans="1:11">
      <c r="A32" s="43">
        <v>63</v>
      </c>
      <c r="B32" s="44">
        <v>973367534</v>
      </c>
      <c r="C32" s="71">
        <v>1.1595529646757936</v>
      </c>
      <c r="D32" s="75">
        <f t="shared" si="5"/>
        <v>1.6093756182954833</v>
      </c>
      <c r="E32" s="75">
        <f t="shared" si="5"/>
        <v>6.2377133298920988</v>
      </c>
      <c r="F32" s="75">
        <f t="shared" si="7"/>
        <v>16.050858217949152</v>
      </c>
      <c r="G32" s="75">
        <f t="shared" si="7"/>
        <v>37.040442041421116</v>
      </c>
    </row>
    <row r="33" spans="1:7">
      <c r="A33" s="43">
        <v>64</v>
      </c>
      <c r="B33" s="44">
        <v>1126083652</v>
      </c>
      <c r="C33" s="71">
        <v>1.1568946083217113</v>
      </c>
      <c r="D33" s="75">
        <f t="shared" si="5"/>
        <v>1.3911168802404388</v>
      </c>
      <c r="E33" s="75">
        <f t="shared" si="5"/>
        <v>5.3917731874825234</v>
      </c>
      <c r="F33" s="75">
        <f t="shared" si="7"/>
        <v>13.87408853191379</v>
      </c>
      <c r="G33" s="75">
        <f t="shared" si="7"/>
        <v>32.017127381339513</v>
      </c>
    </row>
    <row r="34" spans="1:7">
      <c r="A34" s="43">
        <v>65</v>
      </c>
      <c r="B34" s="44">
        <v>1381106070</v>
      </c>
      <c r="C34" s="71">
        <v>1.2264684488999225</v>
      </c>
      <c r="D34" s="75">
        <f t="shared" si="5"/>
        <v>1.1342459575606672</v>
      </c>
      <c r="E34" s="75">
        <f t="shared" si="5"/>
        <v>4.3961776532601879</v>
      </c>
      <c r="F34" s="75">
        <f t="shared" si="7"/>
        <v>11.312226208801471</v>
      </c>
      <c r="G34" s="75">
        <f t="shared" si="7"/>
        <v>26.105137404926474</v>
      </c>
    </row>
    <row r="35" spans="1:7">
      <c r="A35" s="43">
        <v>66</v>
      </c>
      <c r="B35" s="44">
        <v>1684382688</v>
      </c>
      <c r="C35" s="71">
        <v>1.219589664101614</v>
      </c>
      <c r="D35" s="75">
        <f t="shared" si="5"/>
        <v>0.93002260591982522</v>
      </c>
      <c r="E35" s="75">
        <f t="shared" si="5"/>
        <v>3.6046366927015105</v>
      </c>
      <c r="F35" s="75">
        <f t="shared" si="7"/>
        <v>9.2754362731783182</v>
      </c>
      <c r="G35" s="75">
        <f t="shared" si="7"/>
        <v>21.404852938103812</v>
      </c>
    </row>
    <row r="36" spans="1:7">
      <c r="A36" s="43">
        <v>67</v>
      </c>
      <c r="B36" s="44">
        <v>2043631079</v>
      </c>
      <c r="C36" s="71">
        <v>1.2132819302640565</v>
      </c>
      <c r="D36" s="75">
        <f t="shared" si="5"/>
        <v>0.76653462210338597</v>
      </c>
      <c r="E36" s="75">
        <f t="shared" si="5"/>
        <v>2.970980283137493</v>
      </c>
      <c r="F36" s="75">
        <f t="shared" si="7"/>
        <v>7.6449142131043111</v>
      </c>
      <c r="G36" s="75">
        <f t="shared" si="7"/>
        <v>17.642109722548412</v>
      </c>
    </row>
    <row r="37" spans="1:7">
      <c r="A37" s="43">
        <v>68</v>
      </c>
      <c r="B37" s="44">
        <v>2467610259</v>
      </c>
      <c r="C37" s="71">
        <v>1.2074636583660998</v>
      </c>
      <c r="D37" s="75">
        <f t="shared" si="5"/>
        <v>0.63483038747570708</v>
      </c>
      <c r="E37" s="75">
        <f t="shared" si="5"/>
        <v>2.4605132109381462</v>
      </c>
      <c r="F37" s="75">
        <f t="shared" si="7"/>
        <v>6.3313824479398058</v>
      </c>
      <c r="G37" s="75">
        <f t="shared" si="7"/>
        <v>14.610882572168784</v>
      </c>
    </row>
    <row r="38" spans="1:7">
      <c r="A38" s="43">
        <v>69</v>
      </c>
      <c r="B38" s="44">
        <v>2933237966</v>
      </c>
      <c r="C38" s="71">
        <v>1.1886958061151423</v>
      </c>
      <c r="D38" s="75">
        <f t="shared" si="5"/>
        <v>0.53405621876503417</v>
      </c>
      <c r="E38" s="75">
        <f t="shared" si="5"/>
        <v>2.0699267199230027</v>
      </c>
      <c r="F38" s="75">
        <f t="shared" si="7"/>
        <v>5.3263268999255819</v>
      </c>
      <c r="G38" s="75">
        <f t="shared" si="7"/>
        <v>12.291523615212881</v>
      </c>
    </row>
    <row r="39" spans="1:7">
      <c r="A39" s="43">
        <v>70</v>
      </c>
      <c r="B39" s="44">
        <v>3550718780</v>
      </c>
      <c r="C39" s="71">
        <v>1.2105116670237452</v>
      </c>
      <c r="D39" s="75">
        <f t="shared" si="5"/>
        <v>0.44118221518517442</v>
      </c>
      <c r="E39" s="75">
        <f t="shared" si="5"/>
        <v>1.7099601567759193</v>
      </c>
      <c r="F39" s="75">
        <f t="shared" si="7"/>
        <v>4.4000624240337052</v>
      </c>
      <c r="G39" s="75">
        <f t="shared" si="7"/>
        <v>10.153990209308549</v>
      </c>
    </row>
    <row r="40" spans="1:7">
      <c r="A40" s="43">
        <v>71</v>
      </c>
      <c r="B40" s="44">
        <v>4233683820</v>
      </c>
      <c r="C40" s="71">
        <v>1.1923455734785056</v>
      </c>
      <c r="D40" s="75">
        <f t="shared" si="5"/>
        <v>0.37001203761597856</v>
      </c>
      <c r="E40" s="75">
        <f t="shared" si="5"/>
        <v>1.434114567798783</v>
      </c>
      <c r="F40" s="75">
        <f t="shared" si="7"/>
        <v>3.6902576919853214</v>
      </c>
      <c r="G40" s="75">
        <f t="shared" si="7"/>
        <v>8.5159792891968955</v>
      </c>
    </row>
    <row r="41" spans="1:7">
      <c r="A41" s="43">
        <v>72</v>
      </c>
      <c r="B41" s="44">
        <v>5029342883</v>
      </c>
      <c r="C41" s="71">
        <v>1.1879354001924498</v>
      </c>
      <c r="D41" s="75">
        <f t="shared" si="5"/>
        <v>0.31147488117286115</v>
      </c>
      <c r="E41" s="75">
        <f t="shared" si="5"/>
        <v>1.2072327902396469</v>
      </c>
      <c r="F41" s="75">
        <f t="shared" si="7"/>
        <v>3.1064464375651117</v>
      </c>
      <c r="G41" s="75">
        <f t="shared" si="7"/>
        <v>7.1687225482271817</v>
      </c>
    </row>
    <row r="42" spans="1:7">
      <c r="A42" s="43">
        <v>73</v>
      </c>
      <c r="B42" s="44">
        <v>5953649898</v>
      </c>
      <c r="C42" s="71">
        <v>1.1837828592129418</v>
      </c>
      <c r="D42" s="75">
        <f t="shared" si="5"/>
        <v>0.26311825580913589</v>
      </c>
      <c r="E42" s="75">
        <f t="shared" si="5"/>
        <v>1.0198093179371563</v>
      </c>
      <c r="F42" s="75">
        <f t="shared" si="7"/>
        <v>2.6241691315166409</v>
      </c>
      <c r="G42" s="75">
        <f t="shared" si="7"/>
        <v>6.0557749188845564</v>
      </c>
    </row>
    <row r="43" spans="1:7">
      <c r="A43" s="43">
        <v>74</v>
      </c>
      <c r="B43" s="44">
        <v>7024482619</v>
      </c>
      <c r="C43" s="71">
        <v>1.1798615537268531</v>
      </c>
      <c r="D43" s="75">
        <f t="shared" si="5"/>
        <v>0.22300773762651968</v>
      </c>
      <c r="E43" s="75">
        <f t="shared" si="5"/>
        <v>0.86434659618822529</v>
      </c>
      <c r="F43" s="75">
        <f t="shared" si="7"/>
        <v>2.2241330969956805</v>
      </c>
      <c r="G43" s="75">
        <f t="shared" si="7"/>
        <v>5.1326148392208015</v>
      </c>
    </row>
    <row r="44" spans="1:7">
      <c r="A44" s="79">
        <v>75</v>
      </c>
      <c r="B44" s="44">
        <v>8261837524</v>
      </c>
      <c r="C44" s="80">
        <v>1.176148902647032</v>
      </c>
      <c r="D44" s="81">
        <f t="shared" si="5"/>
        <v>0.18960842213483353</v>
      </c>
      <c r="E44" s="81">
        <f t="shared" si="5"/>
        <v>0.73489555127155515</v>
      </c>
      <c r="F44" s="81">
        <f t="shared" si="7"/>
        <v>1.8910302020348468</v>
      </c>
      <c r="G44" s="81">
        <f t="shared" si="7"/>
        <v>4.3639158508496463</v>
      </c>
    </row>
    <row r="45" spans="1:7">
      <c r="A45" s="43">
        <v>76</v>
      </c>
      <c r="B45" s="44">
        <v>9688040963</v>
      </c>
      <c r="C45" s="71">
        <v>1.1726254522504211</v>
      </c>
      <c r="D45" s="75">
        <f t="shared" si="5"/>
        <v>0.16169563927761438</v>
      </c>
      <c r="E45" s="75">
        <f t="shared" si="5"/>
        <v>0.6267095344563729</v>
      </c>
      <c r="F45" s="75">
        <f t="shared" si="7"/>
        <v>1.6126463896939243</v>
      </c>
      <c r="G45" s="75">
        <f t="shared" si="7"/>
        <v>3.7214916685244406</v>
      </c>
    </row>
    <row r="46" spans="1:7">
      <c r="A46" s="43">
        <v>77</v>
      </c>
      <c r="B46" s="44">
        <v>11327977600</v>
      </c>
      <c r="C46" s="71">
        <v>1.1692743293781633</v>
      </c>
      <c r="D46" s="75">
        <f t="shared" ref="D46:G62" si="8">D$24/$B46</f>
        <v>0.13828717112399658</v>
      </c>
      <c r="E46" s="75">
        <f t="shared" si="8"/>
        <v>0.53598160731850319</v>
      </c>
      <c r="F46" s="75">
        <f t="shared" si="8"/>
        <v>1.3791856617185401</v>
      </c>
      <c r="G46" s="75">
        <f t="shared" si="8"/>
        <v>3.1827361424274003</v>
      </c>
    </row>
    <row r="47" spans="1:7">
      <c r="A47" s="43">
        <v>78</v>
      </c>
      <c r="B47" s="44">
        <v>13209337337</v>
      </c>
      <c r="C47" s="71">
        <v>1.1660808136661569</v>
      </c>
      <c r="D47" s="75">
        <f t="shared" si="8"/>
        <v>0.11859141279344253</v>
      </c>
      <c r="E47" s="75">
        <f t="shared" si="8"/>
        <v>0.45964362078248894</v>
      </c>
      <c r="F47" s="75">
        <f t="shared" si="8"/>
        <v>1.1827530695598889</v>
      </c>
      <c r="G47" s="75">
        <f t="shared" si="8"/>
        <v>2.7294301605228206</v>
      </c>
    </row>
    <row r="48" spans="1:7">
      <c r="A48" s="43">
        <v>79</v>
      </c>
      <c r="B48" s="44">
        <v>15362881827</v>
      </c>
      <c r="C48" s="71">
        <v>1.1630319852584745</v>
      </c>
      <c r="D48" s="75">
        <f t="shared" si="8"/>
        <v>0.10196745600860371</v>
      </c>
      <c r="E48" s="75">
        <f t="shared" si="8"/>
        <v>0.3952115045918852</v>
      </c>
      <c r="F48" s="75">
        <f t="shared" si="8"/>
        <v>1.0169566138776756</v>
      </c>
      <c r="G48" s="75">
        <f t="shared" si="8"/>
        <v>2.3468229551023283</v>
      </c>
    </row>
    <row r="49" spans="1:7">
      <c r="A49" s="82">
        <v>80</v>
      </c>
      <c r="B49" s="83">
        <v>17822734896</v>
      </c>
      <c r="C49" s="84">
        <v>1.1601166432639514</v>
      </c>
      <c r="D49" s="85">
        <f t="shared" si="8"/>
        <v>8.7894141163014014E-2</v>
      </c>
      <c r="E49" s="85">
        <f t="shared" si="8"/>
        <v>0.34066531748046491</v>
      </c>
      <c r="F49" s="85">
        <f t="shared" si="8"/>
        <v>0.87659859013529928</v>
      </c>
      <c r="G49" s="85">
        <f t="shared" si="8"/>
        <v>2.0229198233891523</v>
      </c>
    </row>
    <row r="50" spans="1:7">
      <c r="A50" s="43">
        <v>81</v>
      </c>
      <c r="B50" s="44">
        <v>20001626310</v>
      </c>
      <c r="C50" s="71">
        <v>1.1222534827967965</v>
      </c>
      <c r="D50" s="76">
        <f t="shared" si="8"/>
        <v>7.8319330267499626E-2</v>
      </c>
      <c r="E50" s="76">
        <f t="shared" si="8"/>
        <v>0.30355469838372362</v>
      </c>
      <c r="F50" s="76">
        <f t="shared" si="8"/>
        <v>0.7811056981090454</v>
      </c>
      <c r="G50" s="76">
        <f t="shared" si="8"/>
        <v>1.8025516110208739</v>
      </c>
    </row>
    <row r="51" spans="1:7">
      <c r="A51" s="43">
        <v>82</v>
      </c>
      <c r="B51" s="44">
        <v>22415537902</v>
      </c>
      <c r="C51" s="71">
        <v>1.1206857659765967</v>
      </c>
      <c r="D51" s="76">
        <f t="shared" si="8"/>
        <v>6.9885183380775776E-2</v>
      </c>
      <c r="E51" s="76">
        <f t="shared" si="8"/>
        <v>0.27086513240328131</v>
      </c>
      <c r="F51" s="76">
        <f t="shared" si="8"/>
        <v>0.69698904173050524</v>
      </c>
      <c r="G51" s="76">
        <f t="shared" si="8"/>
        <v>1.6084362501473197</v>
      </c>
    </row>
    <row r="52" spans="1:7">
      <c r="A52" s="43">
        <v>83</v>
      </c>
      <c r="B52" s="44">
        <v>25096518006</v>
      </c>
      <c r="C52" s="71">
        <v>1.1196036479571072</v>
      </c>
      <c r="D52" s="76">
        <f t="shared" si="8"/>
        <v>6.2419574559525848E-2</v>
      </c>
      <c r="E52" s="76">
        <f t="shared" si="8"/>
        <v>0.2419294836145964</v>
      </c>
      <c r="F52" s="76">
        <f t="shared" si="8"/>
        <v>0.62253194958972424</v>
      </c>
      <c r="G52" s="76">
        <f t="shared" si="8"/>
        <v>1.4366121913609022</v>
      </c>
    </row>
    <row r="53" spans="1:7">
      <c r="A53" s="43">
        <v>84</v>
      </c>
      <c r="B53" s="44">
        <v>28038385232</v>
      </c>
      <c r="C53" s="71">
        <v>1.1172221272009395</v>
      </c>
      <c r="D53" s="76">
        <f t="shared" si="8"/>
        <v>5.5870335038843436E-2</v>
      </c>
      <c r="E53" s="76">
        <f t="shared" si="8"/>
        <v>0.21654555322916894</v>
      </c>
      <c r="F53" s="76">
        <f t="shared" si="8"/>
        <v>0.55721412459794395</v>
      </c>
      <c r="G53" s="76">
        <f t="shared" si="8"/>
        <v>1.2858787490721784</v>
      </c>
    </row>
    <row r="54" spans="1:7">
      <c r="A54" s="82">
        <v>85</v>
      </c>
      <c r="B54" s="83">
        <v>31296843514</v>
      </c>
      <c r="C54" s="84">
        <v>1.1162141919029327</v>
      </c>
      <c r="D54" s="86">
        <f t="shared" si="8"/>
        <v>5.0053417564594083E-2</v>
      </c>
      <c r="E54" s="86">
        <f t="shared" si="8"/>
        <v>0.19400000000000001</v>
      </c>
      <c r="F54" s="86">
        <f t="shared" si="8"/>
        <v>0.49919999999999998</v>
      </c>
      <c r="G54" s="86">
        <f t="shared" si="8"/>
        <v>1.1519999999999999</v>
      </c>
    </row>
    <row r="55" spans="1:7">
      <c r="A55" s="43">
        <v>86</v>
      </c>
      <c r="B55" s="44">
        <v>93890530542</v>
      </c>
      <c r="C55" s="72">
        <v>3</v>
      </c>
      <c r="D55" s="77">
        <f t="shared" si="8"/>
        <v>1.6684472521531359E-2</v>
      </c>
      <c r="E55" s="77">
        <f t="shared" si="8"/>
        <v>6.4666666666666678E-2</v>
      </c>
      <c r="F55" s="77">
        <f t="shared" si="8"/>
        <v>0.16639999999999999</v>
      </c>
      <c r="G55" s="77">
        <f t="shared" si="8"/>
        <v>0.38400000000000001</v>
      </c>
    </row>
    <row r="56" spans="1:7">
      <c r="A56" s="43">
        <v>87</v>
      </c>
      <c r="B56" s="44">
        <v>375562122168</v>
      </c>
      <c r="C56" s="72">
        <v>4</v>
      </c>
      <c r="D56" s="77">
        <f t="shared" si="8"/>
        <v>4.1711181303828396E-3</v>
      </c>
      <c r="E56" s="77">
        <f t="shared" si="8"/>
        <v>1.6166666666666669E-2</v>
      </c>
      <c r="F56" s="77">
        <f t="shared" si="8"/>
        <v>4.1599999999999998E-2</v>
      </c>
      <c r="G56" s="77">
        <f t="shared" si="8"/>
        <v>9.6000000000000002E-2</v>
      </c>
    </row>
    <row r="57" spans="1:7">
      <c r="A57" s="43">
        <v>88</v>
      </c>
      <c r="B57" s="44">
        <v>1502248488672</v>
      </c>
      <c r="C57" s="72">
        <v>4</v>
      </c>
      <c r="D57" s="78">
        <f t="shared" si="8"/>
        <v>1.0427795325957099E-3</v>
      </c>
      <c r="E57" s="78">
        <f t="shared" si="8"/>
        <v>4.0416666666666674E-3</v>
      </c>
      <c r="F57" s="78">
        <f t="shared" si="8"/>
        <v>1.04E-2</v>
      </c>
      <c r="G57" s="78">
        <f t="shared" si="8"/>
        <v>2.4E-2</v>
      </c>
    </row>
    <row r="58" spans="1:7">
      <c r="A58" s="43">
        <v>89</v>
      </c>
      <c r="B58" s="44">
        <v>6008993954688</v>
      </c>
      <c r="C58" s="72">
        <v>4</v>
      </c>
      <c r="D58" s="78">
        <f t="shared" si="8"/>
        <v>2.6069488314892748E-4</v>
      </c>
      <c r="E58" s="78">
        <f t="shared" si="8"/>
        <v>1.0104166666666668E-3</v>
      </c>
      <c r="F58" s="78">
        <f t="shared" si="8"/>
        <v>2.5999999999999999E-3</v>
      </c>
      <c r="G58" s="78">
        <f t="shared" si="8"/>
        <v>6.0000000000000001E-3</v>
      </c>
    </row>
    <row r="59" spans="1:7">
      <c r="A59" s="82">
        <v>90</v>
      </c>
      <c r="B59" s="83">
        <v>36053963728128</v>
      </c>
      <c r="C59" s="87">
        <v>6</v>
      </c>
      <c r="D59" s="88">
        <f t="shared" si="8"/>
        <v>4.3449147191487917E-5</v>
      </c>
      <c r="E59" s="88">
        <f t="shared" si="8"/>
        <v>1.6840277777777779E-4</v>
      </c>
      <c r="F59" s="88">
        <f t="shared" si="8"/>
        <v>4.3333333333333331E-4</v>
      </c>
      <c r="G59" s="88">
        <f t="shared" si="8"/>
        <v>1E-3</v>
      </c>
    </row>
    <row r="60" spans="1:7">
      <c r="A60" s="43">
        <v>91</v>
      </c>
      <c r="B60" s="44">
        <v>216323782368768</v>
      </c>
      <c r="C60" s="72">
        <v>6</v>
      </c>
      <c r="D60" s="78">
        <f t="shared" si="8"/>
        <v>7.2415245319146526E-6</v>
      </c>
      <c r="E60" s="78">
        <f t="shared" si="8"/>
        <v>2.8067129629629633E-5</v>
      </c>
      <c r="F60" s="78">
        <f t="shared" si="8"/>
        <v>7.2222222222222219E-5</v>
      </c>
      <c r="G60" s="78">
        <f t="shared" si="8"/>
        <v>1.6666666666666666E-4</v>
      </c>
    </row>
    <row r="61" spans="1:7">
      <c r="A61" s="43">
        <v>92</v>
      </c>
      <c r="B61" s="44">
        <v>648971347106304</v>
      </c>
      <c r="C61" s="72">
        <v>3</v>
      </c>
      <c r="D61" s="78">
        <f t="shared" si="8"/>
        <v>2.4138415106382174E-6</v>
      </c>
      <c r="E61" s="78">
        <f t="shared" si="8"/>
        <v>9.3557098765432114E-6</v>
      </c>
      <c r="F61" s="78">
        <f t="shared" si="8"/>
        <v>2.4074074074074071E-5</v>
      </c>
      <c r="G61" s="78">
        <f t="shared" si="8"/>
        <v>5.5555555555555551E-5</v>
      </c>
    </row>
    <row r="62" spans="1:7">
      <c r="A62" s="43">
        <v>93</v>
      </c>
      <c r="B62" s="44">
        <f>B61*2</f>
        <v>1297942694212608</v>
      </c>
      <c r="C62" s="72">
        <v>2</v>
      </c>
      <c r="D62" s="78">
        <f t="shared" si="8"/>
        <v>1.2069207553191087E-6</v>
      </c>
      <c r="E62" s="78">
        <f t="shared" si="8"/>
        <v>4.6778549382716057E-6</v>
      </c>
      <c r="F62" s="78">
        <f t="shared" si="8"/>
        <v>1.2037037037037035E-5</v>
      </c>
      <c r="G62" s="78">
        <f t="shared" si="8"/>
        <v>2.7777777777777776E-5</v>
      </c>
    </row>
    <row r="67" spans="1:1">
      <c r="A67" s="10"/>
    </row>
    <row r="68" spans="1:1">
      <c r="A68" s="54"/>
    </row>
    <row r="69" spans="1:1">
      <c r="A69" s="55"/>
    </row>
    <row r="70" spans="1:1">
      <c r="A70" s="55"/>
    </row>
    <row r="71" spans="1:1">
      <c r="A71" s="54"/>
    </row>
    <row r="72" spans="1:1">
      <c r="A72" s="55"/>
    </row>
  </sheetData>
  <mergeCells count="8">
    <mergeCell ref="B16:C16"/>
    <mergeCell ref="B17:C17"/>
    <mergeCell ref="B18:C18"/>
    <mergeCell ref="B4:B5"/>
    <mergeCell ref="B6:B7"/>
    <mergeCell ref="B8:B9"/>
    <mergeCell ref="B11:B13"/>
    <mergeCell ref="B15:C15"/>
  </mergeCells>
  <phoneticPr fontId="3" type="noConversion"/>
  <conditionalFormatting sqref="D29:D62">
    <cfRule type="expression" dxfId="3" priority="3">
      <formula>COUNTIF(INDEX($A29:$G29,,), $D$4) &gt; 0</formula>
    </cfRule>
  </conditionalFormatting>
  <conditionalFormatting sqref="E29:E62">
    <cfRule type="expression" dxfId="2" priority="4">
      <formula>COUNTIF(INDEX($A29:$G29,,), $E$4) &gt; 0</formula>
    </cfRule>
  </conditionalFormatting>
  <conditionalFormatting sqref="F29:F62">
    <cfRule type="expression" dxfId="1" priority="2">
      <formula>COUNTIF(INDEX($A29:$G29,,), $F$4) &gt; 0</formula>
    </cfRule>
  </conditionalFormatting>
  <conditionalFormatting sqref="G29:G62">
    <cfRule type="expression" dxfId="0" priority="1">
      <formula>COUNTIF(INDEX($A29:$G29,,), $G$4) &gt; 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4B16-8F75-4A92-BADC-C9C546B8D861}">
  <sheetPr>
    <tabColor rgb="FFFFC000"/>
  </sheetPr>
  <dimension ref="A1:M65"/>
  <sheetViews>
    <sheetView tabSelected="1" topLeftCell="A7" workbookViewId="0">
      <selection activeCell="G30" sqref="G30"/>
    </sheetView>
  </sheetViews>
  <sheetFormatPr defaultRowHeight="16.5"/>
  <cols>
    <col min="1" max="1" width="14.625" customWidth="1"/>
    <col min="2" max="2" width="9.125" customWidth="1"/>
    <col min="3" max="3" width="13.125" customWidth="1"/>
    <col min="4" max="4" width="19.625" customWidth="1"/>
    <col min="5" max="5" width="15.25" customWidth="1"/>
    <col min="6" max="6" width="13.625" customWidth="1"/>
    <col min="7" max="7" width="16" customWidth="1"/>
    <col min="8" max="8" width="16.5" hidden="1" customWidth="1"/>
    <col min="9" max="9" width="18" hidden="1" customWidth="1"/>
    <col min="10" max="10" width="14.625" customWidth="1"/>
    <col min="11" max="11" width="23.125" customWidth="1"/>
    <col min="12" max="12" width="14.375" customWidth="1"/>
    <col min="13" max="13" width="13.5" customWidth="1"/>
    <col min="14" max="14" width="11.625" bestFit="1" customWidth="1"/>
    <col min="18" max="18" width="10.875" bestFit="1" customWidth="1"/>
    <col min="19" max="19" width="11.875" bestFit="1" customWidth="1"/>
  </cols>
  <sheetData>
    <row r="1" spans="1:13" ht="39.950000000000003" customHeight="1">
      <c r="A1" s="92" t="s">
        <v>68</v>
      </c>
      <c r="I1" s="90"/>
      <c r="K1" s="90"/>
      <c r="L1" s="90"/>
    </row>
    <row r="2" spans="1:13">
      <c r="L2" s="93"/>
    </row>
    <row r="3" spans="1:13" ht="17.25" thickBot="1">
      <c r="L3" s="93"/>
    </row>
    <row r="4" spans="1:13" ht="66" customHeight="1" thickTop="1" thickBot="1">
      <c r="B4" s="160" t="s">
        <v>47</v>
      </c>
      <c r="C4" s="161"/>
      <c r="D4" s="162"/>
      <c r="L4" s="93"/>
    </row>
    <row r="5" spans="1:13" ht="45" customHeight="1" thickTop="1" thickBot="1">
      <c r="B5" s="115"/>
      <c r="C5" s="125" t="s">
        <v>1</v>
      </c>
      <c r="D5" s="116">
        <v>90</v>
      </c>
      <c r="E5" s="1" t="s">
        <v>49</v>
      </c>
      <c r="L5" s="93"/>
    </row>
    <row r="6" spans="1:13" ht="45" customHeight="1" thickTop="1" thickBot="1">
      <c r="B6" s="115"/>
      <c r="C6" s="114" t="s">
        <v>29</v>
      </c>
      <c r="D6" s="117">
        <v>3.39</v>
      </c>
      <c r="E6" s="1" t="s">
        <v>48</v>
      </c>
      <c r="L6" s="93"/>
    </row>
    <row r="7" spans="1:13" ht="50.1" customHeight="1" thickTop="1" thickBot="1">
      <c r="B7" s="115"/>
      <c r="C7" s="114" t="s">
        <v>38</v>
      </c>
      <c r="D7" s="117">
        <v>4</v>
      </c>
      <c r="E7" s="1" t="s">
        <v>50</v>
      </c>
      <c r="L7" s="93"/>
    </row>
    <row r="8" spans="1:13" ht="51" customHeight="1" thickTop="1" thickBot="1">
      <c r="B8" s="115"/>
      <c r="C8" s="114" t="s">
        <v>39</v>
      </c>
      <c r="D8" s="117">
        <v>0</v>
      </c>
      <c r="E8" s="1" t="s">
        <v>51</v>
      </c>
      <c r="L8" s="93"/>
    </row>
    <row r="9" spans="1:13" ht="51" customHeight="1" thickTop="1" thickBot="1">
      <c r="B9" s="115"/>
      <c r="C9" s="114" t="s">
        <v>40</v>
      </c>
      <c r="D9" s="117">
        <v>0</v>
      </c>
      <c r="E9" s="1" t="s">
        <v>52</v>
      </c>
      <c r="J9" t="s">
        <v>59</v>
      </c>
      <c r="L9" s="93"/>
    </row>
    <row r="10" spans="1:13" ht="51" customHeight="1" thickTop="1" thickBot="1">
      <c r="B10" s="115"/>
      <c r="C10" s="114" t="s">
        <v>41</v>
      </c>
      <c r="D10" s="117">
        <v>0</v>
      </c>
      <c r="E10" s="1" t="s">
        <v>65</v>
      </c>
      <c r="J10" t="s">
        <v>42</v>
      </c>
      <c r="L10" s="93"/>
    </row>
    <row r="11" spans="1:13" ht="51" customHeight="1" thickTop="1" thickBot="1">
      <c r="B11" s="115"/>
      <c r="C11" s="114" t="s">
        <v>66</v>
      </c>
      <c r="D11" s="118">
        <v>0</v>
      </c>
      <c r="E11" s="1" t="s">
        <v>53</v>
      </c>
      <c r="J11" t="s">
        <v>60</v>
      </c>
    </row>
    <row r="12" spans="1:13" ht="17.25" thickTop="1">
      <c r="K12" s="90"/>
    </row>
    <row r="13" spans="1:13" ht="17.25" thickBot="1">
      <c r="L13" s="89"/>
      <c r="M13" s="89"/>
    </row>
    <row r="14" spans="1:13" ht="50.25" thickBot="1">
      <c r="C14" s="104" t="s">
        <v>57</v>
      </c>
      <c r="D14" s="105" t="s">
        <v>58</v>
      </c>
      <c r="E14" s="106" t="s">
        <v>64</v>
      </c>
      <c r="F14" s="106" t="s">
        <v>63</v>
      </c>
      <c r="G14" s="105" t="s">
        <v>54</v>
      </c>
      <c r="H14" s="105" t="s">
        <v>55</v>
      </c>
      <c r="I14" s="105" t="s">
        <v>56</v>
      </c>
      <c r="J14" s="128" t="s">
        <v>62</v>
      </c>
      <c r="K14" s="129" t="s">
        <v>69</v>
      </c>
      <c r="L14" s="99"/>
      <c r="M14" s="101"/>
    </row>
    <row r="15" spans="1:13" ht="24.95" customHeight="1" thickTop="1" thickBot="1">
      <c r="A15" s="1" t="s">
        <v>71</v>
      </c>
      <c r="B15" s="134" t="s">
        <v>72</v>
      </c>
      <c r="C15" s="103" t="s">
        <v>43</v>
      </c>
      <c r="D15" s="102">
        <f t="shared" ref="D15:D20" si="0">VLOOKUP(C15, 평균경험치, 2, FALSE)</f>
        <v>114075</v>
      </c>
      <c r="E15" s="119">
        <v>60</v>
      </c>
      <c r="F15" s="120">
        <v>9013</v>
      </c>
      <c r="G15" s="126">
        <f>(F15/E15)*60</f>
        <v>9013</v>
      </c>
      <c r="H15" s="127">
        <f>D15*G15</f>
        <v>1028157975</v>
      </c>
      <c r="I15" s="127">
        <f>H15*((100%+경획)*(아인+성패))+(H15*(성장의기운+비약+항아리))</f>
        <v>18054454041.000004</v>
      </c>
      <c r="J15" s="164">
        <f t="shared" ref="J15:J20" si="1">I15/VLOOKUP($D$5,경험치테이블,2)</f>
        <v>5.0076197383297895E-4</v>
      </c>
      <c r="K15" s="130"/>
      <c r="L15" s="99"/>
      <c r="M15" s="99"/>
    </row>
    <row r="16" spans="1:13" ht="24.95" customHeight="1" thickBot="1">
      <c r="A16" s="1" t="s">
        <v>71</v>
      </c>
      <c r="B16" s="134" t="s">
        <v>72</v>
      </c>
      <c r="C16" s="103" t="s">
        <v>73</v>
      </c>
      <c r="D16" s="102">
        <f t="shared" si="0"/>
        <v>204750</v>
      </c>
      <c r="E16" s="121">
        <v>60</v>
      </c>
      <c r="F16" s="122">
        <v>5019</v>
      </c>
      <c r="G16" s="126">
        <f t="shared" ref="G16:G20" si="2">(F16/E16)*60</f>
        <v>5019</v>
      </c>
      <c r="H16" s="127">
        <f t="shared" ref="H16:H20" si="3">D16*G16</f>
        <v>1027640250</v>
      </c>
      <c r="I16" s="127">
        <f>H16*((100%+경획)*(아인+성패))+(H16*(비약+항아리))</f>
        <v>18045362790.000004</v>
      </c>
      <c r="J16" s="164">
        <f t="shared" si="1"/>
        <v>5.0050981706407124E-4</v>
      </c>
      <c r="K16" s="130"/>
      <c r="L16" s="99"/>
      <c r="M16" s="99"/>
    </row>
    <row r="17" spans="1:13" ht="24.95" customHeight="1" thickBot="1">
      <c r="A17" s="1" t="s">
        <v>71</v>
      </c>
      <c r="B17" s="134" t="s">
        <v>72</v>
      </c>
      <c r="C17" s="103" t="s">
        <v>74</v>
      </c>
      <c r="D17" s="102">
        <f t="shared" si="0"/>
        <v>245000</v>
      </c>
      <c r="E17" s="121">
        <v>60</v>
      </c>
      <c r="F17" s="122">
        <v>4200</v>
      </c>
      <c r="G17" s="126">
        <f t="shared" si="2"/>
        <v>4200</v>
      </c>
      <c r="H17" s="127">
        <f t="shared" si="3"/>
        <v>1029000000</v>
      </c>
      <c r="I17" s="127">
        <f>H17*((100%+경획)*(아인+성패))+(H17*(비약+항아리))</f>
        <v>18069240000.000004</v>
      </c>
      <c r="J17" s="164">
        <f t="shared" si="1"/>
        <v>5.0117208017001009E-4</v>
      </c>
      <c r="K17" s="130"/>
      <c r="L17" s="99"/>
      <c r="M17" s="99"/>
    </row>
    <row r="18" spans="1:13" ht="24.95" customHeight="1" thickBot="1">
      <c r="A18" s="1" t="s">
        <v>71</v>
      </c>
      <c r="B18" s="134" t="s">
        <v>72</v>
      </c>
      <c r="C18" s="103" t="s">
        <v>74</v>
      </c>
      <c r="D18" s="102">
        <f t="shared" si="0"/>
        <v>245000</v>
      </c>
      <c r="E18" s="121">
        <v>60</v>
      </c>
      <c r="F18" s="122">
        <v>2875</v>
      </c>
      <c r="G18" s="126">
        <f t="shared" si="2"/>
        <v>2875</v>
      </c>
      <c r="H18" s="127">
        <f t="shared" si="3"/>
        <v>704375000</v>
      </c>
      <c r="I18" s="127">
        <f>H18*((100%+경획)*(아인+성패))+(H18*(비약+항아리))</f>
        <v>12368825000.000002</v>
      </c>
      <c r="J18" s="164">
        <f t="shared" si="1"/>
        <v>3.4306422154494739E-4</v>
      </c>
      <c r="K18" s="130"/>
      <c r="L18" s="99"/>
      <c r="M18" s="99"/>
    </row>
    <row r="19" spans="1:13" ht="24.95" customHeight="1" thickBot="1">
      <c r="A19" s="1" t="s">
        <v>71</v>
      </c>
      <c r="B19" s="134" t="s">
        <v>72</v>
      </c>
      <c r="C19" s="103" t="s">
        <v>74</v>
      </c>
      <c r="D19" s="102">
        <f t="shared" si="0"/>
        <v>245000</v>
      </c>
      <c r="E19" s="121">
        <v>60</v>
      </c>
      <c r="F19" s="122">
        <v>5555</v>
      </c>
      <c r="G19" s="126">
        <f t="shared" si="2"/>
        <v>5555</v>
      </c>
      <c r="H19" s="127">
        <f t="shared" si="3"/>
        <v>1360975000</v>
      </c>
      <c r="I19" s="127">
        <f>H19*((100%+경획)*(아인+성패))+(H19*(비약+항아리))</f>
        <v>23898721000.000004</v>
      </c>
      <c r="J19" s="164">
        <f t="shared" si="1"/>
        <v>6.6285973936771572E-4</v>
      </c>
      <c r="K19" s="130"/>
      <c r="L19" s="99"/>
      <c r="M19" s="99"/>
    </row>
    <row r="20" spans="1:13" ht="24.95" customHeight="1" thickBot="1">
      <c r="A20" s="1" t="s">
        <v>71</v>
      </c>
      <c r="B20" s="134" t="s">
        <v>72</v>
      </c>
      <c r="C20" s="103" t="s">
        <v>74</v>
      </c>
      <c r="D20" s="102">
        <f t="shared" si="0"/>
        <v>245000</v>
      </c>
      <c r="E20" s="123">
        <v>60</v>
      </c>
      <c r="F20" s="124">
        <v>2875</v>
      </c>
      <c r="G20" s="126">
        <f t="shared" si="2"/>
        <v>2875</v>
      </c>
      <c r="H20" s="127">
        <f t="shared" si="3"/>
        <v>704375000</v>
      </c>
      <c r="I20" s="127">
        <f>H20*((100%+경획)*(아인+성패))+(H20*(비약+항아리))</f>
        <v>12368825000.000002</v>
      </c>
      <c r="J20" s="164">
        <f t="shared" si="1"/>
        <v>3.4306422154494739E-4</v>
      </c>
      <c r="K20" s="130"/>
      <c r="L20" s="99"/>
      <c r="M20" s="99"/>
    </row>
    <row r="21" spans="1:13">
      <c r="L21" s="99"/>
      <c r="M21" s="99"/>
    </row>
    <row r="22" spans="1:13">
      <c r="D22" s="166" t="s">
        <v>79</v>
      </c>
      <c r="E22" s="167"/>
      <c r="F22" s="167"/>
      <c r="G22" s="167"/>
      <c r="L22" s="99"/>
      <c r="M22" s="99"/>
    </row>
    <row r="23" spans="1:13" ht="17.25" thickBot="1">
      <c r="D23" s="165" t="s">
        <v>80</v>
      </c>
      <c r="E23" s="165" t="s">
        <v>43</v>
      </c>
      <c r="F23" s="165" t="s">
        <v>44</v>
      </c>
      <c r="G23" s="165" t="s">
        <v>45</v>
      </c>
      <c r="L23" s="99"/>
      <c r="M23" s="99"/>
    </row>
    <row r="24" spans="1:13" ht="17.25" thickTop="1">
      <c r="C24" s="165" t="s">
        <v>43</v>
      </c>
      <c r="D24" s="168">
        <v>6160</v>
      </c>
      <c r="E24" s="172">
        <f>D24</f>
        <v>6160</v>
      </c>
      <c r="F24" s="171">
        <f>D24*0.557</f>
        <v>3431.1200000000003</v>
      </c>
      <c r="G24" s="171">
        <f>D24*0.466</f>
        <v>2870.56</v>
      </c>
      <c r="L24" s="99"/>
      <c r="M24" s="99"/>
    </row>
    <row r="25" spans="1:13">
      <c r="C25" s="165" t="s">
        <v>44</v>
      </c>
      <c r="D25" s="169">
        <v>4000</v>
      </c>
      <c r="E25" s="172">
        <f>D25*1.795</f>
        <v>7180</v>
      </c>
      <c r="F25" s="171">
        <f>D25</f>
        <v>4000</v>
      </c>
      <c r="G25" s="171">
        <f>D25*0.836</f>
        <v>3344</v>
      </c>
      <c r="L25" s="99"/>
      <c r="M25" s="99"/>
    </row>
    <row r="26" spans="1:13" ht="17.25" thickBot="1">
      <c r="C26" s="165" t="s">
        <v>45</v>
      </c>
      <c r="D26" s="170">
        <v>4200</v>
      </c>
      <c r="E26" s="172">
        <f>D26*2.146</f>
        <v>9013.1999999999989</v>
      </c>
      <c r="F26" s="171">
        <f>D26*1.195</f>
        <v>5019</v>
      </c>
      <c r="G26" s="171">
        <f>D26</f>
        <v>4200</v>
      </c>
      <c r="L26" s="99"/>
      <c r="M26" s="99"/>
    </row>
    <row r="27" spans="1:13" ht="17.25" thickTop="1">
      <c r="L27" s="99"/>
      <c r="M27" s="99"/>
    </row>
    <row r="28" spans="1:13">
      <c r="L28" s="99"/>
      <c r="M28" s="99"/>
    </row>
    <row r="29" spans="1:13">
      <c r="L29" s="99"/>
      <c r="M29" s="99"/>
    </row>
    <row r="30" spans="1:13">
      <c r="L30" s="99"/>
      <c r="M30" s="99"/>
    </row>
    <row r="31" spans="1:13" ht="17.25" thickBot="1">
      <c r="L31" s="99"/>
      <c r="M31" s="99"/>
    </row>
    <row r="32" spans="1:13" ht="17.25" thickBot="1">
      <c r="C32" s="163" t="s">
        <v>70</v>
      </c>
      <c r="D32" s="163"/>
      <c r="L32" s="99"/>
      <c r="M32" s="99"/>
    </row>
    <row r="33" spans="3:13" ht="17.25" thickBot="1">
      <c r="C33" s="131" t="s">
        <v>43</v>
      </c>
      <c r="D33" s="132">
        <v>114075</v>
      </c>
      <c r="L33" s="99"/>
      <c r="M33" s="99"/>
    </row>
    <row r="34" spans="3:13" ht="17.25" thickBot="1">
      <c r="C34" s="133" t="s">
        <v>44</v>
      </c>
      <c r="D34" s="132">
        <v>204750</v>
      </c>
      <c r="L34" s="99"/>
      <c r="M34" s="99"/>
    </row>
    <row r="35" spans="3:13" ht="17.25" thickBot="1">
      <c r="C35" s="133" t="s">
        <v>45</v>
      </c>
      <c r="D35" s="132">
        <v>245000</v>
      </c>
      <c r="L35" s="99"/>
      <c r="M35" s="99"/>
    </row>
    <row r="36" spans="3:13">
      <c r="L36" s="99"/>
      <c r="M36" s="99"/>
    </row>
    <row r="37" spans="3:13">
      <c r="L37" s="99"/>
      <c r="M37" s="99"/>
    </row>
    <row r="38" spans="3:13">
      <c r="L38" s="99"/>
      <c r="M38" s="99"/>
    </row>
    <row r="39" spans="3:13">
      <c r="L39" s="99"/>
      <c r="M39" s="99"/>
    </row>
    <row r="40" spans="3:13">
      <c r="L40" s="99"/>
      <c r="M40" s="99"/>
    </row>
    <row r="41" spans="3:13">
      <c r="L41" s="99"/>
      <c r="M41" s="99"/>
    </row>
    <row r="42" spans="3:13" ht="33">
      <c r="C42" s="112" t="s">
        <v>61</v>
      </c>
      <c r="D42" s="113" t="s">
        <v>46</v>
      </c>
      <c r="E42" s="90"/>
      <c r="L42" s="99"/>
      <c r="M42" s="94"/>
    </row>
    <row r="43" spans="3:13">
      <c r="C43" s="156" t="s">
        <v>30</v>
      </c>
      <c r="D43" s="108">
        <v>117000</v>
      </c>
      <c r="E43" s="90"/>
      <c r="L43" s="100"/>
      <c r="M43" s="99"/>
    </row>
    <row r="44" spans="3:13">
      <c r="C44" s="157"/>
      <c r="D44" s="108">
        <v>111150</v>
      </c>
      <c r="E44" s="90"/>
      <c r="L44" s="100"/>
      <c r="M44" s="99"/>
    </row>
    <row r="45" spans="3:13">
      <c r="C45" s="158" t="s">
        <v>35</v>
      </c>
      <c r="D45" s="107">
        <v>210000</v>
      </c>
      <c r="E45" s="90"/>
      <c r="F45" s="95"/>
      <c r="G45" s="96"/>
      <c r="H45" s="97"/>
      <c r="L45" s="100"/>
      <c r="M45" s="99"/>
    </row>
    <row r="46" spans="3:13">
      <c r="C46" s="159"/>
      <c r="D46" s="107">
        <v>199500</v>
      </c>
      <c r="E46" s="90"/>
      <c r="F46" s="90"/>
      <c r="G46" s="96"/>
      <c r="L46" s="100"/>
      <c r="M46" s="99"/>
    </row>
    <row r="47" spans="3:13">
      <c r="C47" s="109" t="s">
        <v>37</v>
      </c>
      <c r="D47" s="110"/>
    </row>
    <row r="48" spans="3:13">
      <c r="C48" s="111" t="s">
        <v>31</v>
      </c>
      <c r="D48" s="109">
        <v>235310</v>
      </c>
      <c r="E48" s="99"/>
      <c r="F48" s="101"/>
    </row>
    <row r="49" spans="3:7">
      <c r="C49" s="111" t="s">
        <v>32</v>
      </c>
      <c r="D49" s="109">
        <v>238460</v>
      </c>
      <c r="E49" s="99"/>
      <c r="F49" s="99"/>
    </row>
    <row r="50" spans="3:7">
      <c r="C50" s="111" t="s">
        <v>33</v>
      </c>
      <c r="D50" s="109">
        <v>244330</v>
      </c>
      <c r="E50" s="99"/>
      <c r="F50" s="99"/>
    </row>
    <row r="51" spans="3:7">
      <c r="C51" s="111" t="s">
        <v>34</v>
      </c>
      <c r="D51" s="109">
        <v>247850</v>
      </c>
      <c r="E51" s="99"/>
      <c r="F51" s="99"/>
    </row>
    <row r="52" spans="3:7">
      <c r="C52" s="111" t="s">
        <v>36</v>
      </c>
      <c r="D52" s="109">
        <v>259050</v>
      </c>
      <c r="E52" s="99"/>
      <c r="F52" s="99"/>
    </row>
    <row r="53" spans="3:7">
      <c r="E53" s="99"/>
      <c r="F53" s="99"/>
    </row>
    <row r="54" spans="3:7">
      <c r="E54" s="99"/>
      <c r="F54" s="94"/>
    </row>
    <row r="55" spans="3:7">
      <c r="E55" s="100"/>
      <c r="F55" s="99"/>
    </row>
    <row r="56" spans="3:7">
      <c r="E56" s="100"/>
      <c r="F56" s="99"/>
      <c r="G56" s="90"/>
    </row>
    <row r="57" spans="3:7">
      <c r="E57" s="100"/>
      <c r="F57" s="99"/>
      <c r="G57" s="90"/>
    </row>
    <row r="58" spans="3:7">
      <c r="E58" s="100"/>
      <c r="F58" s="99"/>
      <c r="G58" s="90"/>
    </row>
    <row r="59" spans="3:7">
      <c r="E59" s="100"/>
      <c r="F59" s="99"/>
      <c r="G59" s="90"/>
    </row>
    <row r="60" spans="3:7">
      <c r="E60" s="90"/>
      <c r="G60" s="90"/>
    </row>
    <row r="61" spans="3:7">
      <c r="C61" s="91"/>
    </row>
    <row r="64" spans="3:7">
      <c r="C64" s="98"/>
    </row>
    <row r="65" spans="3:5">
      <c r="C65" s="91"/>
      <c r="D65" s="90"/>
      <c r="E65" s="90"/>
    </row>
  </sheetData>
  <mergeCells count="5">
    <mergeCell ref="B4:D4"/>
    <mergeCell ref="C32:D32"/>
    <mergeCell ref="C43:C44"/>
    <mergeCell ref="C45:C46"/>
    <mergeCell ref="D22:G22"/>
  </mergeCells>
  <phoneticPr fontId="3" type="noConversion"/>
  <dataValidations count="6">
    <dataValidation type="list" allowBlank="1" showInputMessage="1" showErrorMessage="1" sqref="C15:C20" xr:uid="{11368AAC-4B7A-4704-864A-F943306D00A1}">
      <formula1>"알비노 1구,알비노 2구,알비노 3구"</formula1>
    </dataValidation>
    <dataValidation type="list" allowBlank="1" showErrorMessage="1" promptTitle="아인상태" prompt="용옥 400%, 아인 700%" sqref="D7" xr:uid="{9648BA9F-1B54-40A7-8B0B-822EFAF96146}">
      <formula1>"400%, 700%"</formula1>
    </dataValidation>
    <dataValidation type="list" allowBlank="1" showInputMessage="1" showErrorMessage="1" sqref="D8" xr:uid="{0550A646-9AB7-4AD5-A903-84B0F2838E27}">
      <formula1>"0%,700%,1200%"</formula1>
    </dataValidation>
    <dataValidation type="list" allowBlank="1" showInputMessage="1" showErrorMessage="1" sqref="D9" xr:uid="{6BF252EB-5239-4870-ABB2-2EB9E53A626A}">
      <formula1>"0%,300%"</formula1>
    </dataValidation>
    <dataValidation type="list" allowBlank="1" showInputMessage="1" showErrorMessage="1" sqref="D10" xr:uid="{17A489C6-C0B9-4F97-921B-89F5E84827FC}">
      <formula1>"0%,500%"</formula1>
    </dataValidation>
    <dataValidation type="list" allowBlank="1" showInputMessage="1" showErrorMessage="1" sqref="D11" xr:uid="{ED206D58-CAB3-4D75-BE94-DC35C76F77DD}">
      <formula1>"0%,1000%"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E0A3-E416-4C68-8AA1-57FDF3CA27C5}">
  <dimension ref="B2:E96"/>
  <sheetViews>
    <sheetView workbookViewId="0">
      <selection activeCell="B2" sqref="B2"/>
    </sheetView>
  </sheetViews>
  <sheetFormatPr defaultRowHeight="16.5"/>
  <cols>
    <col min="2" max="2" width="9.25" bestFit="1" customWidth="1"/>
    <col min="3" max="4" width="18.875" bestFit="1" customWidth="1"/>
    <col min="5" max="5" width="12.5" customWidth="1"/>
  </cols>
  <sheetData>
    <row r="2" spans="2:5">
      <c r="B2" s="32" t="s">
        <v>17</v>
      </c>
      <c r="C2" s="10"/>
      <c r="D2" s="33"/>
      <c r="E2" s="34"/>
    </row>
    <row r="3" spans="2:5">
      <c r="B3" s="35" t="s">
        <v>1</v>
      </c>
      <c r="C3" s="36" t="s">
        <v>19</v>
      </c>
      <c r="D3" s="36" t="s">
        <v>20</v>
      </c>
      <c r="E3" s="37" t="s">
        <v>21</v>
      </c>
    </row>
    <row r="4" spans="2:5">
      <c r="B4" s="38">
        <v>1</v>
      </c>
      <c r="C4" s="39">
        <v>5</v>
      </c>
      <c r="D4" s="39">
        <v>5</v>
      </c>
      <c r="E4" s="37"/>
    </row>
    <row r="5" spans="2:5">
      <c r="B5" s="38">
        <v>2</v>
      </c>
      <c r="C5" s="39">
        <v>10</v>
      </c>
      <c r="D5" s="39">
        <f>D4+C5</f>
        <v>15</v>
      </c>
      <c r="E5" s="56">
        <f t="shared" ref="E5:E63" si="0">C5/C4</f>
        <v>2</v>
      </c>
    </row>
    <row r="6" spans="2:5">
      <c r="B6" s="38">
        <v>3</v>
      </c>
      <c r="C6" s="39">
        <v>15</v>
      </c>
      <c r="D6" s="39">
        <f t="shared" ref="D6:D69" si="1">D5+C6</f>
        <v>30</v>
      </c>
      <c r="E6" s="56">
        <f t="shared" si="0"/>
        <v>1.5</v>
      </c>
    </row>
    <row r="7" spans="2:5">
      <c r="B7" s="38">
        <v>4</v>
      </c>
      <c r="C7" s="39">
        <v>20</v>
      </c>
      <c r="D7" s="39">
        <f t="shared" si="1"/>
        <v>50</v>
      </c>
      <c r="E7" s="56">
        <f t="shared" si="0"/>
        <v>1.3333333333333333</v>
      </c>
    </row>
    <row r="8" spans="2:5">
      <c r="B8" s="38">
        <v>5</v>
      </c>
      <c r="C8" s="39">
        <v>25</v>
      </c>
      <c r="D8" s="39">
        <f t="shared" si="1"/>
        <v>75</v>
      </c>
      <c r="E8" s="56">
        <f t="shared" si="0"/>
        <v>1.25</v>
      </c>
    </row>
    <row r="9" spans="2:5">
      <c r="B9" s="38">
        <v>6</v>
      </c>
      <c r="C9" s="39">
        <v>30</v>
      </c>
      <c r="D9" s="39">
        <f t="shared" si="1"/>
        <v>105</v>
      </c>
      <c r="E9" s="56">
        <f t="shared" si="0"/>
        <v>1.2</v>
      </c>
    </row>
    <row r="10" spans="2:5">
      <c r="B10" s="38">
        <v>7</v>
      </c>
      <c r="C10" s="39">
        <v>35</v>
      </c>
      <c r="D10" s="39">
        <f t="shared" si="1"/>
        <v>140</v>
      </c>
      <c r="E10" s="56">
        <f t="shared" si="0"/>
        <v>1.1666666666666667</v>
      </c>
    </row>
    <row r="11" spans="2:5">
      <c r="B11" s="38">
        <v>8</v>
      </c>
      <c r="C11" s="39">
        <v>40</v>
      </c>
      <c r="D11" s="39">
        <f t="shared" si="1"/>
        <v>180</v>
      </c>
      <c r="E11" s="56">
        <f t="shared" si="0"/>
        <v>1.1428571428571428</v>
      </c>
    </row>
    <row r="12" spans="2:5">
      <c r="B12" s="38">
        <v>9</v>
      </c>
      <c r="C12" s="39">
        <v>45</v>
      </c>
      <c r="D12" s="39">
        <f t="shared" si="1"/>
        <v>225</v>
      </c>
      <c r="E12" s="56">
        <f t="shared" si="0"/>
        <v>1.125</v>
      </c>
    </row>
    <row r="13" spans="2:5">
      <c r="B13" s="38">
        <v>10</v>
      </c>
      <c r="C13" s="39">
        <v>42</v>
      </c>
      <c r="D13" s="39">
        <f t="shared" si="1"/>
        <v>267</v>
      </c>
      <c r="E13" s="56">
        <f t="shared" si="0"/>
        <v>0.93333333333333335</v>
      </c>
    </row>
    <row r="14" spans="2:5">
      <c r="B14" s="38">
        <v>11</v>
      </c>
      <c r="C14" s="39">
        <v>95</v>
      </c>
      <c r="D14" s="39">
        <f t="shared" si="1"/>
        <v>362</v>
      </c>
      <c r="E14" s="56">
        <f t="shared" si="0"/>
        <v>2.2619047619047619</v>
      </c>
    </row>
    <row r="15" spans="2:5">
      <c r="B15" s="38">
        <v>12</v>
      </c>
      <c r="C15" s="39">
        <v>202</v>
      </c>
      <c r="D15" s="39">
        <f t="shared" si="1"/>
        <v>564</v>
      </c>
      <c r="E15" s="56">
        <f t="shared" si="0"/>
        <v>2.1263157894736842</v>
      </c>
    </row>
    <row r="16" spans="2:5">
      <c r="B16" s="38">
        <v>13</v>
      </c>
      <c r="C16" s="39">
        <v>405</v>
      </c>
      <c r="D16" s="39">
        <f t="shared" si="1"/>
        <v>969</v>
      </c>
      <c r="E16" s="56">
        <f t="shared" si="0"/>
        <v>2.004950495049505</v>
      </c>
    </row>
    <row r="17" spans="2:5">
      <c r="B17" s="38">
        <v>14</v>
      </c>
      <c r="C17" s="39">
        <v>776</v>
      </c>
      <c r="D17" s="39">
        <f t="shared" si="1"/>
        <v>1745</v>
      </c>
      <c r="E17" s="56">
        <f t="shared" si="0"/>
        <v>1.9160493827160494</v>
      </c>
    </row>
    <row r="18" spans="2:5">
      <c r="B18" s="38">
        <v>15</v>
      </c>
      <c r="C18" s="39">
        <v>1422</v>
      </c>
      <c r="D18" s="39">
        <f t="shared" si="1"/>
        <v>3167</v>
      </c>
      <c r="E18" s="56">
        <f t="shared" si="0"/>
        <v>1.8324742268041236</v>
      </c>
    </row>
    <row r="19" spans="2:5">
      <c r="B19" s="38">
        <v>16</v>
      </c>
      <c r="C19" s="39">
        <v>2514</v>
      </c>
      <c r="D19" s="39">
        <f t="shared" si="1"/>
        <v>5681</v>
      </c>
      <c r="E19" s="56">
        <f t="shared" si="0"/>
        <v>1.7679324894514767</v>
      </c>
    </row>
    <row r="20" spans="2:5">
      <c r="B20" s="38">
        <v>17</v>
      </c>
      <c r="C20" s="39">
        <v>4302</v>
      </c>
      <c r="D20" s="39">
        <f t="shared" si="1"/>
        <v>9983</v>
      </c>
      <c r="E20" s="56">
        <f t="shared" si="0"/>
        <v>1.7112171837708832</v>
      </c>
    </row>
    <row r="21" spans="2:5">
      <c r="B21" s="38">
        <v>18</v>
      </c>
      <c r="C21" s="39">
        <v>7151</v>
      </c>
      <c r="D21" s="39">
        <f t="shared" si="1"/>
        <v>17134</v>
      </c>
      <c r="E21" s="56">
        <f t="shared" si="0"/>
        <v>1.6622501162250116</v>
      </c>
    </row>
    <row r="22" spans="2:5">
      <c r="B22" s="38">
        <v>19</v>
      </c>
      <c r="C22" s="39">
        <v>11582</v>
      </c>
      <c r="D22" s="39">
        <f t="shared" si="1"/>
        <v>28716</v>
      </c>
      <c r="E22" s="56">
        <f t="shared" si="0"/>
        <v>1.6196336176758495</v>
      </c>
    </row>
    <row r="23" spans="2:5">
      <c r="B23" s="38">
        <v>20</v>
      </c>
      <c r="C23" s="39">
        <v>18321</v>
      </c>
      <c r="D23" s="39">
        <f t="shared" si="1"/>
        <v>47037</v>
      </c>
      <c r="E23" s="56">
        <f t="shared" si="0"/>
        <v>1.5818511483336211</v>
      </c>
    </row>
    <row r="24" spans="2:5">
      <c r="B24" s="38">
        <v>21</v>
      </c>
      <c r="C24" s="39">
        <v>28371</v>
      </c>
      <c r="D24" s="39">
        <f t="shared" si="1"/>
        <v>75408</v>
      </c>
      <c r="E24" s="56">
        <f t="shared" si="0"/>
        <v>1.54855084329458</v>
      </c>
    </row>
    <row r="25" spans="2:5">
      <c r="B25" s="38">
        <v>22</v>
      </c>
      <c r="C25" s="39">
        <v>43086</v>
      </c>
      <c r="D25" s="39">
        <f t="shared" si="1"/>
        <v>118494</v>
      </c>
      <c r="E25" s="56">
        <f t="shared" si="0"/>
        <v>1.5186634239187904</v>
      </c>
    </row>
    <row r="26" spans="2:5">
      <c r="B26" s="38">
        <v>23</v>
      </c>
      <c r="C26" s="39">
        <v>64281</v>
      </c>
      <c r="D26" s="39">
        <f t="shared" si="1"/>
        <v>182775</v>
      </c>
      <c r="E26" s="56">
        <f t="shared" si="0"/>
        <v>1.4919231304832197</v>
      </c>
    </row>
    <row r="27" spans="2:5">
      <c r="B27" s="38">
        <v>24</v>
      </c>
      <c r="C27" s="39">
        <v>94348</v>
      </c>
      <c r="D27" s="39">
        <f t="shared" si="1"/>
        <v>277123</v>
      </c>
      <c r="E27" s="56">
        <f t="shared" si="0"/>
        <v>1.4677431900561597</v>
      </c>
    </row>
    <row r="28" spans="2:5">
      <c r="B28" s="38">
        <v>25</v>
      </c>
      <c r="C28" s="39">
        <v>136409</v>
      </c>
      <c r="D28" s="39">
        <f t="shared" si="1"/>
        <v>413532</v>
      </c>
      <c r="E28" s="56">
        <f t="shared" si="0"/>
        <v>1.4458070123373044</v>
      </c>
    </row>
    <row r="29" spans="2:5">
      <c r="B29" s="38">
        <v>26</v>
      </c>
      <c r="C29" s="39">
        <v>194497</v>
      </c>
      <c r="D29" s="39">
        <f t="shared" si="1"/>
        <v>608029</v>
      </c>
      <c r="E29" s="56">
        <f t="shared" si="0"/>
        <v>1.4258370048897067</v>
      </c>
    </row>
    <row r="30" spans="2:5">
      <c r="B30" s="38">
        <v>27</v>
      </c>
      <c r="C30" s="39">
        <v>273766</v>
      </c>
      <c r="D30" s="39">
        <f t="shared" si="1"/>
        <v>881795</v>
      </c>
      <c r="E30" s="56">
        <f t="shared" si="0"/>
        <v>1.4075589854856374</v>
      </c>
    </row>
    <row r="31" spans="2:5">
      <c r="B31" s="38">
        <v>28</v>
      </c>
      <c r="C31" s="39">
        <v>380746</v>
      </c>
      <c r="D31" s="39">
        <f t="shared" si="1"/>
        <v>1262541</v>
      </c>
      <c r="E31" s="56">
        <f t="shared" si="0"/>
        <v>1.3907716809245851</v>
      </c>
    </row>
    <row r="32" spans="2:5">
      <c r="B32" s="38">
        <v>29</v>
      </c>
      <c r="C32" s="39">
        <v>523642</v>
      </c>
      <c r="D32" s="39">
        <f t="shared" si="1"/>
        <v>1786183</v>
      </c>
      <c r="E32" s="56">
        <f t="shared" si="0"/>
        <v>1.3753053216580082</v>
      </c>
    </row>
    <row r="33" spans="2:5">
      <c r="B33" s="38">
        <v>30</v>
      </c>
      <c r="C33" s="39">
        <v>712679</v>
      </c>
      <c r="D33" s="39">
        <f t="shared" si="1"/>
        <v>2498862</v>
      </c>
      <c r="E33" s="56">
        <f t="shared" si="0"/>
        <v>1.3610042739123294</v>
      </c>
    </row>
    <row r="34" spans="2:5">
      <c r="B34" s="38">
        <v>31</v>
      </c>
      <c r="C34" s="39">
        <v>960514</v>
      </c>
      <c r="D34" s="39">
        <f t="shared" si="1"/>
        <v>3459376</v>
      </c>
      <c r="E34" s="56">
        <f t="shared" si="0"/>
        <v>1.347751231620407</v>
      </c>
    </row>
    <row r="35" spans="2:5">
      <c r="B35" s="38">
        <v>32</v>
      </c>
      <c r="C35" s="39">
        <v>1282700</v>
      </c>
      <c r="D35" s="39">
        <f t="shared" si="1"/>
        <v>4742076</v>
      </c>
      <c r="E35" s="56">
        <f t="shared" si="0"/>
        <v>1.3354308214143678</v>
      </c>
    </row>
    <row r="36" spans="2:5">
      <c r="B36" s="38">
        <v>33</v>
      </c>
      <c r="C36" s="39">
        <v>1698227</v>
      </c>
      <c r="D36" s="39">
        <f t="shared" si="1"/>
        <v>6440303</v>
      </c>
      <c r="E36" s="56">
        <f t="shared" si="0"/>
        <v>1.3239471427457707</v>
      </c>
    </row>
    <row r="37" spans="2:5">
      <c r="B37" s="38">
        <v>34</v>
      </c>
      <c r="C37" s="39">
        <v>2230148</v>
      </c>
      <c r="D37" s="39">
        <f t="shared" si="1"/>
        <v>8670451</v>
      </c>
      <c r="E37" s="56">
        <f t="shared" si="0"/>
        <v>1.3132213773541463</v>
      </c>
    </row>
    <row r="38" spans="2:5">
      <c r="B38" s="38">
        <v>35</v>
      </c>
      <c r="C38" s="39">
        <v>2906279</v>
      </c>
      <c r="D38" s="39">
        <f t="shared" si="1"/>
        <v>11576730</v>
      </c>
      <c r="E38" s="56">
        <f t="shared" si="0"/>
        <v>1.3031776366411556</v>
      </c>
    </row>
    <row r="39" spans="2:5">
      <c r="B39" s="38">
        <v>36</v>
      </c>
      <c r="C39" s="39">
        <v>3760019</v>
      </c>
      <c r="D39" s="39">
        <f t="shared" si="1"/>
        <v>15336749</v>
      </c>
      <c r="E39" s="56">
        <f t="shared" si="0"/>
        <v>1.2937570687466688</v>
      </c>
    </row>
    <row r="40" spans="2:5">
      <c r="B40" s="38">
        <v>37</v>
      </c>
      <c r="C40" s="39">
        <v>4831252</v>
      </c>
      <c r="D40" s="39">
        <f t="shared" si="1"/>
        <v>20168001</v>
      </c>
      <c r="E40" s="56">
        <f t="shared" si="0"/>
        <v>1.2849009539579455</v>
      </c>
    </row>
    <row r="41" spans="2:5">
      <c r="B41" s="38">
        <v>38</v>
      </c>
      <c r="C41" s="39">
        <v>6167387</v>
      </c>
      <c r="D41" s="39">
        <f t="shared" si="1"/>
        <v>26335388</v>
      </c>
      <c r="E41" s="56">
        <f t="shared" si="0"/>
        <v>1.2765608169476566</v>
      </c>
    </row>
    <row r="42" spans="2:5">
      <c r="B42" s="38">
        <v>39</v>
      </c>
      <c r="C42" s="39">
        <v>7824521</v>
      </c>
      <c r="D42" s="39">
        <f t="shared" si="1"/>
        <v>34159909</v>
      </c>
      <c r="E42" s="56">
        <f t="shared" si="0"/>
        <v>1.2686930461798489</v>
      </c>
    </row>
    <row r="43" spans="2:5">
      <c r="B43" s="38">
        <v>40</v>
      </c>
      <c r="C43" s="39">
        <v>9868750</v>
      </c>
      <c r="D43" s="39">
        <f t="shared" si="1"/>
        <v>44028659</v>
      </c>
      <c r="E43" s="56">
        <f t="shared" si="0"/>
        <v>1.2612593154264651</v>
      </c>
    </row>
    <row r="44" spans="2:5">
      <c r="B44" s="38">
        <v>41</v>
      </c>
      <c r="C44" s="39">
        <v>12377621</v>
      </c>
      <c r="D44" s="39">
        <f t="shared" si="1"/>
        <v>56406280</v>
      </c>
      <c r="E44" s="56">
        <f t="shared" si="0"/>
        <v>1.2542237872070932</v>
      </c>
    </row>
    <row r="45" spans="2:5">
      <c r="B45" s="38">
        <v>42</v>
      </c>
      <c r="C45" s="39">
        <v>15441779</v>
      </c>
      <c r="D45" s="39">
        <f t="shared" si="1"/>
        <v>71848059</v>
      </c>
      <c r="E45" s="56">
        <f t="shared" si="0"/>
        <v>1.2475562953494861</v>
      </c>
    </row>
    <row r="46" spans="2:5">
      <c r="B46" s="38">
        <v>43</v>
      </c>
      <c r="C46" s="39">
        <v>19166774</v>
      </c>
      <c r="D46" s="39">
        <f t="shared" si="1"/>
        <v>91014833</v>
      </c>
      <c r="E46" s="56">
        <f t="shared" si="0"/>
        <v>1.2412283584682826</v>
      </c>
    </row>
    <row r="47" spans="2:5">
      <c r="B47" s="38">
        <v>44</v>
      </c>
      <c r="C47" s="39">
        <v>23675081</v>
      </c>
      <c r="D47" s="39">
        <f t="shared" si="1"/>
        <v>114689914</v>
      </c>
      <c r="E47" s="56">
        <f t="shared" si="0"/>
        <v>1.2352147001889833</v>
      </c>
    </row>
    <row r="48" spans="2:5">
      <c r="B48" s="38">
        <v>45</v>
      </c>
      <c r="C48" s="39">
        <v>43662513</v>
      </c>
      <c r="D48" s="39">
        <f t="shared" si="1"/>
        <v>158352427</v>
      </c>
      <c r="E48" s="56">
        <f t="shared" si="0"/>
        <v>1.8442392235109988</v>
      </c>
    </row>
    <row r="49" spans="2:5">
      <c r="B49" s="38">
        <v>46</v>
      </c>
      <c r="C49" s="39">
        <v>53444740</v>
      </c>
      <c r="D49" s="39">
        <f t="shared" si="1"/>
        <v>211797167</v>
      </c>
      <c r="E49" s="56">
        <f t="shared" si="0"/>
        <v>1.2240417769815493</v>
      </c>
    </row>
    <row r="50" spans="2:5">
      <c r="B50" s="38">
        <v>47</v>
      </c>
      <c r="C50" s="39">
        <v>65140747</v>
      </c>
      <c r="D50" s="39">
        <f t="shared" si="1"/>
        <v>276937914</v>
      </c>
      <c r="E50" s="56">
        <f t="shared" si="0"/>
        <v>1.2188429955875919</v>
      </c>
    </row>
    <row r="51" spans="2:5">
      <c r="B51" s="38">
        <v>48</v>
      </c>
      <c r="C51" s="39">
        <v>79073007</v>
      </c>
      <c r="D51" s="39">
        <f t="shared" si="1"/>
        <v>356010921</v>
      </c>
      <c r="E51" s="56">
        <f t="shared" si="0"/>
        <v>1.2138793403766155</v>
      </c>
    </row>
    <row r="52" spans="2:5">
      <c r="B52" s="38">
        <v>49</v>
      </c>
      <c r="C52" s="39">
        <v>95609962</v>
      </c>
      <c r="D52" s="39">
        <f t="shared" si="1"/>
        <v>451620883</v>
      </c>
      <c r="E52" s="56">
        <f t="shared" si="0"/>
        <v>1.2091352741903441</v>
      </c>
    </row>
    <row r="53" spans="2:5">
      <c r="B53" s="38">
        <v>50</v>
      </c>
      <c r="C53" s="39">
        <v>115171430</v>
      </c>
      <c r="D53" s="39">
        <f t="shared" si="1"/>
        <v>566792313</v>
      </c>
      <c r="E53" s="56">
        <f t="shared" si="0"/>
        <v>1.2045965461214179</v>
      </c>
    </row>
    <row r="54" spans="2:5">
      <c r="B54" s="38">
        <v>51</v>
      </c>
      <c r="C54" s="39">
        <v>138234528</v>
      </c>
      <c r="D54" s="39">
        <f t="shared" si="1"/>
        <v>705026841</v>
      </c>
      <c r="E54" s="56">
        <f t="shared" si="0"/>
        <v>1.200250166208755</v>
      </c>
    </row>
    <row r="55" spans="2:5">
      <c r="B55" s="38">
        <v>52</v>
      </c>
      <c r="C55" s="39">
        <v>165340131</v>
      </c>
      <c r="D55" s="39">
        <f t="shared" si="1"/>
        <v>870366972</v>
      </c>
      <c r="E55" s="56">
        <f t="shared" si="0"/>
        <v>1.1960841722554296</v>
      </c>
    </row>
    <row r="56" spans="2:5">
      <c r="B56" s="38">
        <v>53</v>
      </c>
      <c r="C56" s="39">
        <v>197099918</v>
      </c>
      <c r="D56" s="39">
        <f t="shared" si="1"/>
        <v>1067466890</v>
      </c>
      <c r="E56" s="56">
        <f t="shared" si="0"/>
        <v>1.1920875882213979</v>
      </c>
    </row>
    <row r="57" spans="2:5">
      <c r="B57" s="38">
        <v>54</v>
      </c>
      <c r="C57" s="39">
        <v>234204040</v>
      </c>
      <c r="D57" s="39">
        <f t="shared" si="1"/>
        <v>1301670930</v>
      </c>
      <c r="E57" s="56">
        <f t="shared" si="0"/>
        <v>1.1882503167758802</v>
      </c>
    </row>
    <row r="58" spans="2:5">
      <c r="B58" s="38">
        <v>55</v>
      </c>
      <c r="C58" s="39">
        <v>277429447</v>
      </c>
      <c r="D58" s="39">
        <f t="shared" si="1"/>
        <v>1579100377</v>
      </c>
      <c r="E58" s="56">
        <f t="shared" si="0"/>
        <v>1.1845630288871192</v>
      </c>
    </row>
    <row r="59" spans="2:5">
      <c r="B59" s="38">
        <v>56</v>
      </c>
      <c r="C59" s="39">
        <v>327648923</v>
      </c>
      <c r="D59" s="39">
        <f t="shared" si="1"/>
        <v>1906749300</v>
      </c>
      <c r="E59" s="56">
        <f t="shared" si="0"/>
        <v>1.1810171073873064</v>
      </c>
    </row>
    <row r="60" spans="2:5">
      <c r="B60" s="38">
        <v>57</v>
      </c>
      <c r="C60" s="39">
        <v>385840881</v>
      </c>
      <c r="D60" s="39">
        <f t="shared" si="1"/>
        <v>2292590181</v>
      </c>
      <c r="E60" s="56">
        <f t="shared" si="0"/>
        <v>1.1776046063792494</v>
      </c>
    </row>
    <row r="61" spans="2:5">
      <c r="B61" s="38">
        <v>58</v>
      </c>
      <c r="C61" s="39">
        <v>453099947</v>
      </c>
      <c r="D61" s="39">
        <f t="shared" si="1"/>
        <v>2745690128</v>
      </c>
      <c r="E61" s="56">
        <f t="shared" si="0"/>
        <v>1.1743181433384713</v>
      </c>
    </row>
    <row r="62" spans="2:5">
      <c r="B62" s="38">
        <v>59</v>
      </c>
      <c r="C62" s="39">
        <v>530648395</v>
      </c>
      <c r="D62" s="39">
        <f t="shared" si="1"/>
        <v>3276338523</v>
      </c>
      <c r="E62" s="56">
        <f t="shared" si="0"/>
        <v>1.1711508653078699</v>
      </c>
    </row>
    <row r="63" spans="2:5">
      <c r="B63" s="40">
        <v>60</v>
      </c>
      <c r="C63" s="41">
        <v>619848494</v>
      </c>
      <c r="D63" s="42">
        <f t="shared" si="1"/>
        <v>3896187017</v>
      </c>
      <c r="E63" s="57">
        <f t="shared" si="0"/>
        <v>1.1680964266366998</v>
      </c>
    </row>
    <row r="64" spans="2:5">
      <c r="B64" s="43">
        <v>61</v>
      </c>
      <c r="C64" s="44">
        <v>722215795</v>
      </c>
      <c r="D64" s="39">
        <f t="shared" si="1"/>
        <v>4618402812</v>
      </c>
      <c r="E64" s="56">
        <f>C64/C63</f>
        <v>1.1651489065326341</v>
      </c>
    </row>
    <row r="65" spans="2:5">
      <c r="B65" s="43">
        <v>62</v>
      </c>
      <c r="C65" s="44">
        <v>839433440</v>
      </c>
      <c r="D65" s="39">
        <f t="shared" si="1"/>
        <v>5457836252</v>
      </c>
      <c r="E65" s="56">
        <f t="shared" ref="E65:E95" si="2">C65/C64</f>
        <v>1.1623027989854473</v>
      </c>
    </row>
    <row r="66" spans="2:5">
      <c r="B66" s="43">
        <v>63</v>
      </c>
      <c r="C66" s="44">
        <v>973367534</v>
      </c>
      <c r="D66" s="39">
        <f t="shared" si="1"/>
        <v>6431203786</v>
      </c>
      <c r="E66" s="56">
        <f t="shared" si="2"/>
        <v>1.1595529646757936</v>
      </c>
    </row>
    <row r="67" spans="2:5">
      <c r="B67" s="43">
        <v>64</v>
      </c>
      <c r="C67" s="44">
        <v>1126083652</v>
      </c>
      <c r="D67" s="39">
        <f t="shared" si="1"/>
        <v>7557287438</v>
      </c>
      <c r="E67" s="56">
        <f t="shared" si="2"/>
        <v>1.1568946083217113</v>
      </c>
    </row>
    <row r="68" spans="2:5">
      <c r="B68" s="43">
        <v>65</v>
      </c>
      <c r="C68" s="44">
        <v>1381106070</v>
      </c>
      <c r="D68" s="39">
        <f t="shared" si="1"/>
        <v>8938393508</v>
      </c>
      <c r="E68" s="56">
        <f t="shared" si="2"/>
        <v>1.2264684488999225</v>
      </c>
    </row>
    <row r="69" spans="2:5">
      <c r="B69" s="43">
        <v>66</v>
      </c>
      <c r="C69" s="44">
        <v>1684382688</v>
      </c>
      <c r="D69" s="39">
        <f t="shared" si="1"/>
        <v>10622776196</v>
      </c>
      <c r="E69" s="56">
        <f t="shared" si="2"/>
        <v>1.219589664101614</v>
      </c>
    </row>
    <row r="70" spans="2:5">
      <c r="B70" s="43">
        <v>67</v>
      </c>
      <c r="C70" s="44">
        <v>2043631079</v>
      </c>
      <c r="D70" s="39">
        <f t="shared" ref="D70:D96" si="3">D69+C70</f>
        <v>12666407275</v>
      </c>
      <c r="E70" s="56">
        <f t="shared" si="2"/>
        <v>1.2132819302640565</v>
      </c>
    </row>
    <row r="71" spans="2:5">
      <c r="B71" s="43">
        <v>68</v>
      </c>
      <c r="C71" s="44">
        <v>2467610259</v>
      </c>
      <c r="D71" s="39">
        <f t="shared" si="3"/>
        <v>15134017534</v>
      </c>
      <c r="E71" s="56">
        <f t="shared" si="2"/>
        <v>1.2074636583660998</v>
      </c>
    </row>
    <row r="72" spans="2:5">
      <c r="B72" s="43">
        <v>69</v>
      </c>
      <c r="C72" s="44">
        <v>2933237966</v>
      </c>
      <c r="D72" s="39">
        <f t="shared" si="3"/>
        <v>18067255500</v>
      </c>
      <c r="E72" s="56">
        <f t="shared" si="2"/>
        <v>1.1886958061151423</v>
      </c>
    </row>
    <row r="73" spans="2:5">
      <c r="B73" s="43">
        <v>70</v>
      </c>
      <c r="C73" s="44">
        <v>3550718780</v>
      </c>
      <c r="D73" s="39">
        <f t="shared" si="3"/>
        <v>21617974280</v>
      </c>
      <c r="E73" s="56">
        <f t="shared" si="2"/>
        <v>1.2105116670237452</v>
      </c>
    </row>
    <row r="74" spans="2:5">
      <c r="B74" s="43">
        <v>71</v>
      </c>
      <c r="C74" s="44">
        <v>4233683820</v>
      </c>
      <c r="D74" s="39">
        <f t="shared" si="3"/>
        <v>25851658100</v>
      </c>
      <c r="E74" s="56">
        <f t="shared" si="2"/>
        <v>1.1923455734785056</v>
      </c>
    </row>
    <row r="75" spans="2:5">
      <c r="B75" s="43">
        <v>72</v>
      </c>
      <c r="C75" s="44">
        <v>5029342883</v>
      </c>
      <c r="D75" s="39">
        <f t="shared" si="3"/>
        <v>30881000983</v>
      </c>
      <c r="E75" s="56">
        <f t="shared" si="2"/>
        <v>1.1879354001924498</v>
      </c>
    </row>
    <row r="76" spans="2:5">
      <c r="B76" s="43">
        <v>73</v>
      </c>
      <c r="C76" s="44">
        <v>5953649898</v>
      </c>
      <c r="D76" s="39">
        <f t="shared" si="3"/>
        <v>36834650881</v>
      </c>
      <c r="E76" s="56">
        <f t="shared" si="2"/>
        <v>1.1837828592129418</v>
      </c>
    </row>
    <row r="77" spans="2:5">
      <c r="B77" s="43">
        <v>74</v>
      </c>
      <c r="C77" s="44">
        <v>7024482619</v>
      </c>
      <c r="D77" s="39">
        <f t="shared" si="3"/>
        <v>43859133500</v>
      </c>
      <c r="E77" s="56">
        <f t="shared" si="2"/>
        <v>1.1798615537268531</v>
      </c>
    </row>
    <row r="78" spans="2:5">
      <c r="B78" s="40">
        <v>75</v>
      </c>
      <c r="C78" s="41">
        <v>8261837524</v>
      </c>
      <c r="D78" s="42">
        <f t="shared" si="3"/>
        <v>52120971024</v>
      </c>
      <c r="E78" s="57">
        <f t="shared" si="2"/>
        <v>1.176148902647032</v>
      </c>
    </row>
    <row r="79" spans="2:5">
      <c r="B79" s="43">
        <v>76</v>
      </c>
      <c r="C79" s="44">
        <v>9688040963</v>
      </c>
      <c r="D79" s="39">
        <f t="shared" si="3"/>
        <v>61809011987</v>
      </c>
      <c r="E79" s="56">
        <f t="shared" si="2"/>
        <v>1.1726254522504211</v>
      </c>
    </row>
    <row r="80" spans="2:5">
      <c r="B80" s="43">
        <v>77</v>
      </c>
      <c r="C80" s="44">
        <v>11327977600</v>
      </c>
      <c r="D80" s="39">
        <f t="shared" si="3"/>
        <v>73136989587</v>
      </c>
      <c r="E80" s="56">
        <f t="shared" si="2"/>
        <v>1.1692743293781633</v>
      </c>
    </row>
    <row r="81" spans="2:5">
      <c r="B81" s="43">
        <v>78</v>
      </c>
      <c r="C81" s="44">
        <v>13209337337</v>
      </c>
      <c r="D81" s="39">
        <f t="shared" si="3"/>
        <v>86346326924</v>
      </c>
      <c r="E81" s="56">
        <f t="shared" si="2"/>
        <v>1.1660808136661569</v>
      </c>
    </row>
    <row r="82" spans="2:5">
      <c r="B82" s="43">
        <v>79</v>
      </c>
      <c r="C82" s="44">
        <v>15362881827</v>
      </c>
      <c r="D82" s="39">
        <f t="shared" si="3"/>
        <v>101709208751</v>
      </c>
      <c r="E82" s="56">
        <f t="shared" si="2"/>
        <v>1.1630319852584745</v>
      </c>
    </row>
    <row r="83" spans="2:5">
      <c r="B83" s="45">
        <v>80</v>
      </c>
      <c r="C83" s="46">
        <v>17822734896</v>
      </c>
      <c r="D83" s="47">
        <f t="shared" si="3"/>
        <v>119531943647</v>
      </c>
      <c r="E83" s="58">
        <f t="shared" si="2"/>
        <v>1.1601166432639514</v>
      </c>
    </row>
    <row r="84" spans="2:5">
      <c r="B84" s="43">
        <v>81</v>
      </c>
      <c r="C84" s="44">
        <v>20001626310</v>
      </c>
      <c r="D84" s="39">
        <f t="shared" si="3"/>
        <v>139533569957</v>
      </c>
      <c r="E84" s="56">
        <f t="shared" si="2"/>
        <v>1.1222534827967965</v>
      </c>
    </row>
    <row r="85" spans="2:5">
      <c r="B85" s="43">
        <v>82</v>
      </c>
      <c r="C85" s="44">
        <v>22415537902</v>
      </c>
      <c r="D85" s="39">
        <f t="shared" si="3"/>
        <v>161949107859</v>
      </c>
      <c r="E85" s="56">
        <f t="shared" si="2"/>
        <v>1.1206857659765967</v>
      </c>
    </row>
    <row r="86" spans="2:5">
      <c r="B86" s="43">
        <v>83</v>
      </c>
      <c r="C86" s="44">
        <v>25096518006</v>
      </c>
      <c r="D86" s="39">
        <f t="shared" si="3"/>
        <v>187045625865</v>
      </c>
      <c r="E86" s="56">
        <f t="shared" si="2"/>
        <v>1.1196036479571072</v>
      </c>
    </row>
    <row r="87" spans="2:5">
      <c r="B87" s="43">
        <v>84</v>
      </c>
      <c r="C87" s="44">
        <v>28038385232</v>
      </c>
      <c r="D87" s="39">
        <f t="shared" si="3"/>
        <v>215084011097</v>
      </c>
      <c r="E87" s="56">
        <f t="shared" si="2"/>
        <v>1.1172221272009395</v>
      </c>
    </row>
    <row r="88" spans="2:5">
      <c r="B88" s="43">
        <v>85</v>
      </c>
      <c r="C88" s="44">
        <v>31296843514</v>
      </c>
      <c r="D88" s="39">
        <f t="shared" si="3"/>
        <v>246380854611</v>
      </c>
      <c r="E88" s="56">
        <f t="shared" si="2"/>
        <v>1.1162141919029327</v>
      </c>
    </row>
    <row r="89" spans="2:5">
      <c r="B89" s="43">
        <v>86</v>
      </c>
      <c r="C89" s="44">
        <v>93890530542</v>
      </c>
      <c r="D89" s="39">
        <f t="shared" si="3"/>
        <v>340271385153</v>
      </c>
      <c r="E89" s="59">
        <f t="shared" si="2"/>
        <v>3</v>
      </c>
    </row>
    <row r="90" spans="2:5">
      <c r="B90" s="43">
        <v>87</v>
      </c>
      <c r="C90" s="44">
        <v>375562122168</v>
      </c>
      <c r="D90" s="39">
        <f t="shared" si="3"/>
        <v>715833507321</v>
      </c>
      <c r="E90" s="59">
        <f t="shared" si="2"/>
        <v>4</v>
      </c>
    </row>
    <row r="91" spans="2:5">
      <c r="B91" s="48">
        <v>88</v>
      </c>
      <c r="C91" s="49">
        <v>1502248488672</v>
      </c>
      <c r="D91" s="50">
        <f t="shared" si="3"/>
        <v>2218081995993</v>
      </c>
      <c r="E91" s="60">
        <f t="shared" si="2"/>
        <v>4</v>
      </c>
    </row>
    <row r="92" spans="2:5">
      <c r="B92" s="43">
        <v>89</v>
      </c>
      <c r="C92" s="44">
        <v>6008993954688</v>
      </c>
      <c r="D92" s="39">
        <f t="shared" si="3"/>
        <v>8227075950681</v>
      </c>
      <c r="E92" s="59">
        <f t="shared" si="2"/>
        <v>4</v>
      </c>
    </row>
    <row r="93" spans="2:5">
      <c r="B93" s="51">
        <v>90</v>
      </c>
      <c r="C93" s="52">
        <v>36053963728128</v>
      </c>
      <c r="D93" s="53">
        <f t="shared" si="3"/>
        <v>44281039678809</v>
      </c>
      <c r="E93" s="61">
        <f t="shared" si="2"/>
        <v>6</v>
      </c>
    </row>
    <row r="94" spans="2:5">
      <c r="B94" s="43">
        <v>91</v>
      </c>
      <c r="C94" s="44">
        <v>216323782368768</v>
      </c>
      <c r="D94" s="39">
        <f t="shared" si="3"/>
        <v>260604822047577</v>
      </c>
      <c r="E94" s="59">
        <f t="shared" si="2"/>
        <v>6</v>
      </c>
    </row>
    <row r="95" spans="2:5">
      <c r="B95" s="43">
        <v>92</v>
      </c>
      <c r="C95" s="44">
        <v>648971347106304</v>
      </c>
      <c r="D95" s="39">
        <f t="shared" si="3"/>
        <v>909576169153881</v>
      </c>
      <c r="E95" s="59">
        <f t="shared" si="2"/>
        <v>3</v>
      </c>
    </row>
    <row r="96" spans="2:5">
      <c r="B96" s="43">
        <v>93</v>
      </c>
      <c r="C96" s="44">
        <v>1297942694212608</v>
      </c>
      <c r="D96" s="39">
        <f t="shared" si="3"/>
        <v>2207518863366489</v>
      </c>
      <c r="E96" s="59">
        <f>C96/C95</f>
        <v>2</v>
      </c>
    </row>
  </sheetData>
  <phoneticPr fontId="3" type="noConversion"/>
  <pageMargins left="0.7" right="0.7" top="0.75" bottom="0.75" header="0.3" footer="0.3"/>
  <pageSetup paperSize="259" orientation="portrait" horizont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8</vt:i4>
      </vt:variant>
    </vt:vector>
  </HeadingPairs>
  <TitlesOfParts>
    <vt:vector size="11" baseType="lpstr">
      <vt:lpstr>리세 경험치 계산기</vt:lpstr>
      <vt:lpstr>알비노계산기</vt:lpstr>
      <vt:lpstr>경험치테이블</vt:lpstr>
      <vt:lpstr>경험치테이블</vt:lpstr>
      <vt:lpstr>알비노계산기!경획</vt:lpstr>
      <vt:lpstr>알비노계산기!비약</vt:lpstr>
      <vt:lpstr>알비노계산기!성장의기운</vt:lpstr>
      <vt:lpstr>알비노계산기!성패</vt:lpstr>
      <vt:lpstr>알비노계산기!아인</vt:lpstr>
      <vt:lpstr>알비노계산기!평균경험치</vt:lpstr>
      <vt:lpstr>알비노계산기!항아리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민형 문</dc:creator>
  <cp:lastModifiedBy>민형 문</cp:lastModifiedBy>
  <dcterms:created xsi:type="dcterms:W3CDTF">2025-05-22T08:26:26Z</dcterms:created>
  <dcterms:modified xsi:type="dcterms:W3CDTF">2025-06-03T10:01:44Z</dcterms:modified>
</cp:coreProperties>
</file>