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AF561256-2E1D-43BE-B536-72EC1FD177D1}" xr6:coauthVersionLast="47" xr6:coauthVersionMax="47" xr10:uidLastSave="{00000000-0000-0000-0000-000000000000}"/>
  <bookViews>
    <workbookView xWindow="-120" yWindow="-120" windowWidth="29040" windowHeight="15720" xr2:uid="{00000000-000D-0000-FFFF-FFFF00000000}"/>
  </bookViews>
  <sheets>
    <sheet name="주차별 보스 선택" sheetId="1" r:id="rId1"/>
    <sheet name="보스목록" sheetId="2" r:id="rId2"/>
  </sheets>
  <definedNames>
    <definedName name="보스리스트">보스목록!$A$1:$A$102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4" i="1" l="1"/>
  <c r="R14" i="1"/>
  <c r="Q14" i="1"/>
  <c r="P14" i="1"/>
  <c r="O14" i="1"/>
  <c r="N14" i="1"/>
  <c r="M14" i="1"/>
  <c r="L14" i="1"/>
  <c r="S13" i="1"/>
  <c r="R13" i="1"/>
  <c r="Q13" i="1"/>
  <c r="P13" i="1"/>
  <c r="O13" i="1"/>
  <c r="N13" i="1"/>
  <c r="M13" i="1"/>
  <c r="L13" i="1"/>
  <c r="S12" i="1"/>
  <c r="R12" i="1"/>
  <c r="Q12" i="1"/>
  <c r="P12" i="1"/>
  <c r="O12" i="1"/>
  <c r="N12" i="1"/>
  <c r="M12" i="1"/>
  <c r="L12" i="1"/>
  <c r="S11" i="1"/>
  <c r="R11" i="1"/>
  <c r="Q11" i="1"/>
  <c r="P11" i="1"/>
  <c r="O11" i="1"/>
  <c r="N11" i="1"/>
  <c r="M11" i="1"/>
  <c r="L11" i="1"/>
  <c r="S10" i="1"/>
  <c r="R10" i="1"/>
  <c r="Q10" i="1"/>
  <c r="P10" i="1"/>
  <c r="O10" i="1"/>
  <c r="N10" i="1"/>
  <c r="M10" i="1"/>
  <c r="L10" i="1"/>
  <c r="S9" i="1"/>
  <c r="R9" i="1"/>
  <c r="Q9" i="1"/>
  <c r="P9" i="1"/>
  <c r="O9" i="1"/>
  <c r="N9" i="1"/>
  <c r="M9" i="1"/>
  <c r="L9" i="1"/>
  <c r="S8" i="1"/>
  <c r="R8" i="1"/>
  <c r="Q8" i="1"/>
  <c r="P8" i="1"/>
  <c r="O8" i="1"/>
  <c r="N8" i="1"/>
  <c r="M8" i="1"/>
  <c r="L8" i="1"/>
  <c r="S7" i="1"/>
  <c r="R7" i="1"/>
  <c r="Q7" i="1"/>
  <c r="P7" i="1"/>
  <c r="O7" i="1"/>
  <c r="N7" i="1"/>
  <c r="M7" i="1"/>
  <c r="L7" i="1"/>
  <c r="S6" i="1"/>
  <c r="R6" i="1"/>
  <c r="Q6" i="1"/>
  <c r="P6" i="1"/>
  <c r="O6" i="1"/>
  <c r="N6" i="1"/>
  <c r="M6" i="1"/>
  <c r="L6" i="1"/>
  <c r="S5" i="1"/>
  <c r="R5" i="1"/>
  <c r="Q5" i="1"/>
  <c r="P5" i="1"/>
  <c r="O5" i="1"/>
  <c r="N5" i="1"/>
  <c r="M5" i="1"/>
  <c r="L5" i="1"/>
  <c r="S4" i="1"/>
  <c r="R4" i="1"/>
  <c r="Q4" i="1"/>
  <c r="P4" i="1"/>
  <c r="O4" i="1"/>
  <c r="N4" i="1"/>
  <c r="M4" i="1"/>
  <c r="L4" i="1"/>
  <c r="S3" i="1"/>
  <c r="R3" i="1"/>
  <c r="Q3" i="1"/>
  <c r="P3" i="1"/>
  <c r="O3" i="1"/>
  <c r="N3" i="1"/>
  <c r="M3" i="1"/>
  <c r="L3" i="1"/>
  <c r="S2" i="1"/>
  <c r="R2" i="1"/>
  <c r="Q2" i="1"/>
  <c r="P2" i="1"/>
  <c r="O2" i="1"/>
  <c r="N2" i="1"/>
  <c r="M2" i="1"/>
  <c r="L2" i="1"/>
  <c r="B2" i="1" l="1"/>
  <c r="C2" i="1"/>
  <c r="B3" i="1"/>
  <c r="B4" i="1" l="1"/>
  <c r="C3" i="1"/>
  <c r="B5" i="1" l="1"/>
  <c r="C4" i="1"/>
  <c r="C5" i="1" l="1"/>
  <c r="B6" i="1"/>
  <c r="C6" i="1" l="1"/>
  <c r="B7" i="1"/>
  <c r="C7" i="1" l="1"/>
  <c r="B8" i="1"/>
  <c r="C8" i="1" l="1"/>
  <c r="B9" i="1"/>
  <c r="B10" i="1" l="1"/>
  <c r="C9" i="1"/>
  <c r="C10" i="1" l="1"/>
  <c r="B11" i="1"/>
  <c r="C11" i="1" l="1"/>
  <c r="B12" i="1"/>
  <c r="C12" i="1" l="1"/>
  <c r="B13" i="1"/>
  <c r="C13" i="1" l="1"/>
  <c r="B14" i="1"/>
  <c r="C14" i="1" l="1"/>
  <c r="D17" i="1"/>
  <c r="G17" i="1"/>
  <c r="J17" i="1"/>
  <c r="H17" i="1"/>
  <c r="F17" i="1"/>
  <c r="K17" i="1"/>
  <c r="E17" i="1"/>
  <c r="I17" i="1"/>
  <c r="H19" i="1" l="1"/>
  <c r="F20" i="1"/>
  <c r="J20" i="1"/>
  <c r="K19" i="1"/>
  <c r="F19" i="1"/>
  <c r="I20" i="1"/>
  <c r="I18" i="1"/>
  <c r="K18" i="1"/>
  <c r="J18" i="1"/>
  <c r="E18" i="1"/>
  <c r="E20" i="1"/>
  <c r="K20" i="1"/>
  <c r="H18" i="1"/>
  <c r="F18" i="1"/>
  <c r="G20" i="1"/>
  <c r="J19" i="1"/>
  <c r="D20" i="1"/>
  <c r="I19" i="1"/>
  <c r="D18" i="1"/>
  <c r="G18" i="1"/>
  <c r="H20" i="1"/>
  <c r="E19" i="1"/>
  <c r="D19" i="1"/>
  <c r="G19" i="1"/>
</calcChain>
</file>

<file path=xl/sharedStrings.xml><?xml version="1.0" encoding="utf-8"?>
<sst xmlns="http://schemas.openxmlformats.org/spreadsheetml/2006/main" count="135" uniqueCount="135">
  <si>
    <t>주차</t>
  </si>
  <si>
    <t>총합계</t>
  </si>
  <si>
    <t>제네시스 패스</t>
  </si>
  <si>
    <t>보스1</t>
  </si>
  <si>
    <t>보스2</t>
  </si>
  <si>
    <t>보스3</t>
  </si>
  <si>
    <t>보스4</t>
  </si>
  <si>
    <t>보스5</t>
  </si>
  <si>
    <t>보스6</t>
  </si>
  <si>
    <t>보스7</t>
  </si>
  <si>
    <t>보스8</t>
  </si>
  <si>
    <t>포인트1</t>
  </si>
  <si>
    <t>포인트2</t>
  </si>
  <si>
    <t>포인트3</t>
  </si>
  <si>
    <t>포인트4</t>
  </si>
  <si>
    <t>포인트5</t>
  </si>
  <si>
    <t>포인트6</t>
  </si>
  <si>
    <t>포인트7</t>
  </si>
  <si>
    <t>포인트8</t>
  </si>
  <si>
    <t>해방 퀘스트</t>
  </si>
  <si>
    <t>반레온</t>
  </si>
  <si>
    <t>이카이럼</t>
  </si>
  <si>
    <t>매그너스</t>
  </si>
  <si>
    <t>스우</t>
  </si>
  <si>
    <t>데미안</t>
  </si>
  <si>
    <t>윌</t>
  </si>
  <si>
    <t>루시드</t>
  </si>
  <si>
    <t>진 힐라</t>
  </si>
  <si>
    <t>달성 여부</t>
  </si>
  <si>
    <t>패스 달성여부</t>
  </si>
  <si>
    <t>달성률</t>
  </si>
  <si>
    <t>남은 점수</t>
  </si>
  <si>
    <t>노멀 스우 (1인)</t>
  </si>
  <si>
    <t>노멀 데미안 (1인)</t>
  </si>
  <si>
    <t>이지 루시드 (1인)</t>
  </si>
  <si>
    <t>이지 윌 (1인)</t>
  </si>
  <si>
    <t>노멀 루시드 (1인)</t>
  </si>
  <si>
    <t>노멀 윌 (1인)</t>
  </si>
  <si>
    <t>노멀 더스크 (1인)</t>
  </si>
  <si>
    <t>노멀 듄켈 (1인)</t>
  </si>
  <si>
    <t>노멀 진 힐라 (1인)</t>
  </si>
  <si>
    <t>하드 익스트림 스우 (1인)</t>
  </si>
  <si>
    <t>하드 데미안 (1인)</t>
  </si>
  <si>
    <t>하드 루시드 (1인)</t>
  </si>
  <si>
    <t>카오스 더스크 (1인)</t>
  </si>
  <si>
    <t>하드 윌 (1인)</t>
  </si>
  <si>
    <t>하드 듄켈 (1인)</t>
  </si>
  <si>
    <t>하드 진 힐라 (1인)</t>
  </si>
  <si>
    <t>하드 익스트림 검은 마법사 (1인)</t>
  </si>
  <si>
    <t>노멀 스우 (2인)</t>
  </si>
  <si>
    <t>노멀 데미안 (2인)</t>
  </si>
  <si>
    <t>이지 루시드 (2인)</t>
  </si>
  <si>
    <t>이지 윌 (2인)</t>
  </si>
  <si>
    <t>노멀 루시드 (2인)</t>
  </si>
  <si>
    <t>노멀 윌 (2인)</t>
  </si>
  <si>
    <t>노멀 더스크 (2인)</t>
  </si>
  <si>
    <t>노멀 듄켈 (2인)</t>
  </si>
  <si>
    <t>노멀 진 힐라 (2인)</t>
  </si>
  <si>
    <t>하드 익스트림 스우 (2인)</t>
  </si>
  <si>
    <t>하드 데미안 (2인)</t>
  </si>
  <si>
    <t>하드 루시드 (2인)</t>
  </si>
  <si>
    <t>카오스 더스크 (2인)</t>
  </si>
  <si>
    <t>하드 윌 (2인)</t>
  </si>
  <si>
    <t>하드 듄켈 (2인)</t>
  </si>
  <si>
    <t>하드 진 힐라 (2인)</t>
  </si>
  <si>
    <t>하드 익스트림 검은 마법사 (2인)</t>
  </si>
  <si>
    <t>노멀 스우 (3인)</t>
  </si>
  <si>
    <t>노멀 데미안 (3인)</t>
  </si>
  <si>
    <t>이지 루시드 (3인)</t>
  </si>
  <si>
    <t>이지 윌 (3인)</t>
  </si>
  <si>
    <t>노멀 루시드 (3인)</t>
  </si>
  <si>
    <t>노멀 윌 (3인)</t>
  </si>
  <si>
    <t>노멀 더스크 (3인)</t>
  </si>
  <si>
    <t>노멀 듄켈 (3인)</t>
  </si>
  <si>
    <t>노멀 진 힐라 (3인)</t>
  </si>
  <si>
    <t>하드 익스트림 스우 (3인)</t>
  </si>
  <si>
    <t>하드 데미안 (3인)</t>
  </si>
  <si>
    <t>하드 루시드 (3인)</t>
  </si>
  <si>
    <t>카오스 더스크 (3인)</t>
  </si>
  <si>
    <t>하드 윌 (3인)</t>
  </si>
  <si>
    <t>하드 듄켈 (3인)</t>
  </si>
  <si>
    <t>하드 진 힐라 (3인)</t>
  </si>
  <si>
    <t>하드 익스트림 검은 마법사 (3인)</t>
  </si>
  <si>
    <t>노멀 스우 (4인)</t>
  </si>
  <si>
    <t>노멀 데미안 (4인)</t>
  </si>
  <si>
    <t>이지 루시드 (4인)</t>
  </si>
  <si>
    <t>이지 윌 (4인)</t>
  </si>
  <si>
    <t>노멀 루시드 (4인)</t>
  </si>
  <si>
    <t>노멀 윌 (4인)</t>
  </si>
  <si>
    <t>노멀 더스크 (4인)</t>
  </si>
  <si>
    <t>노멀 듄켈 (4인)</t>
  </si>
  <si>
    <t>노멀 진 힐라 (4인)</t>
  </si>
  <si>
    <t>하드 익스트림 스우 (4인)</t>
  </si>
  <si>
    <t>하드 데미안 (4인)</t>
  </si>
  <si>
    <t>하드 루시드 (4인)</t>
  </si>
  <si>
    <t>카오스 더스크 (4인)</t>
  </si>
  <si>
    <t>하드 윌 (4인)</t>
  </si>
  <si>
    <t>하드 듄켈 (4인)</t>
  </si>
  <si>
    <t>하드 진 힐라 (4인)</t>
  </si>
  <si>
    <t>하드 익스트림 검은 마법사 (4인)</t>
  </si>
  <si>
    <t>노멀 스우 (5인)</t>
  </si>
  <si>
    <t>노멀 데미안 (5인)</t>
  </si>
  <si>
    <t>이지 루시드 (5인)</t>
  </si>
  <si>
    <t>이지 윌 (5인)</t>
  </si>
  <si>
    <t>노멀 루시드 (5인)</t>
  </si>
  <si>
    <t>노멀 윌 (5인)</t>
  </si>
  <si>
    <t>노멀 더스크 (5인)</t>
  </si>
  <si>
    <t>노멀 듄켈 (5인)</t>
  </si>
  <si>
    <t>노멀 진 힐라 (5인)</t>
  </si>
  <si>
    <t>하드 익스트림 스우 (5인)</t>
  </si>
  <si>
    <t>하드 데미안 (5인)</t>
  </si>
  <si>
    <t>하드 루시드 (5인)</t>
  </si>
  <si>
    <t>카오스 더스크 (5인)</t>
  </si>
  <si>
    <t>하드 윌 (5인)</t>
  </si>
  <si>
    <t>하드 듄켈 (5인)</t>
  </si>
  <si>
    <t>하드 진 힐라 (5인)</t>
  </si>
  <si>
    <t>하드 익스트림 검은 마법사 (5인)</t>
  </si>
  <si>
    <t>노멀 스우 (6인)</t>
  </si>
  <si>
    <t>노멀 데미안 (6인)</t>
  </si>
  <si>
    <t>이지 루시드 (6인)</t>
  </si>
  <si>
    <t>이지 윌 (6인)</t>
  </si>
  <si>
    <t>노멀 루시드 (6인)</t>
  </si>
  <si>
    <t>노멀 윌 (6인)</t>
  </si>
  <si>
    <t>노멀 더스크 (6인)</t>
  </si>
  <si>
    <t>노멀 듄켈 (6인)</t>
  </si>
  <si>
    <t>노멀 진 힐라 (6인)</t>
  </si>
  <si>
    <t>하드 익스트림 스우 (6인)</t>
  </si>
  <si>
    <t>하드 데미안 (6인)</t>
  </si>
  <si>
    <t>하드 루시드 (6인)</t>
  </si>
  <si>
    <t>카오스 더스크 (6인)</t>
  </si>
  <si>
    <t>하드 윌 (6인)</t>
  </si>
  <si>
    <t>하드 듄켈 (6인)</t>
  </si>
  <si>
    <t>하드 진 힐라 (6인)</t>
  </si>
  <si>
    <t>하드 익스트림 검은 마법사 (6인)</t>
  </si>
  <si>
    <t>점수</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</si>
</sst>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맑은 고딕"/>
      <family val="2"/>
      <scheme val="minor"/>
    </font>
    <font>
      <b/>
      <sz val="11"/>
      <color theme="1"/>
      <name val="맑은 고딕"/>
      <family val="3"/>
      <charset val="129"/>
      <scheme val="minor"/>
    </font>
    <font>
      <sz val="11"/>
      <color theme="1"/>
      <name val="맑은 고딕"/>
      <family val="3"/>
      <charset val="129"/>
      <scheme val="minor"/>
    </font>
    <font>
      <b/>
      <sz val="11"/>
      <color theme="0"/>
      <name val="맑은 고딕"/>
      <family val="3"/>
      <charset val="129"/>
      <scheme val="minor"/>
    </font>
    <font>
      <b/>
      <sz val="11"/>
      <color theme="0"/>
      <name val="맑은 고딕"/>
      <family val="3"/>
      <charset val="129"/>
    </font>
    <font>
      <sz val="8"/>
      <name val="맑은 고딕"/>
      <family val="3"/>
      <charset val="129"/>
      <scheme val="minor"/>
    </font>
  </fonts>
  <fills count="17">
    <fill>
      <patternFill patternType="none"/>
    </fill>
    <fill>
      <patternFill patternType="gray125"/>
    </fill>
    <fill>
      <patternFill patternType="solid">
        <fgColor rgb="FF002060"/>
        <bgColor rgb="FF002060"/>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1" tint="0.14999847407452621"/>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10" borderId="1" xfId="0" applyFont="1" applyFill="1" applyBorder="1" applyAlignment="1">
      <alignment horizontal="center"/>
    </xf>
    <xf numFmtId="0" fontId="4" fillId="2" borderId="1" xfId="0" applyFont="1"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10" borderId="1" xfId="0" applyFont="1" applyFill="1" applyBorder="1" applyAlignment="1">
      <alignment horizontal="center"/>
    </xf>
    <xf numFmtId="0" fontId="1" fillId="4" borderId="1" xfId="0" applyFont="1" applyFill="1" applyBorder="1" applyAlignment="1">
      <alignment horizontal="center"/>
    </xf>
    <xf numFmtId="0" fontId="1" fillId="3" borderId="1" xfId="0" applyFont="1" applyFill="1" applyBorder="1" applyAlignment="1">
      <alignment horizontal="center"/>
    </xf>
    <xf numFmtId="0" fontId="1" fillId="5" borderId="1" xfId="0" applyFont="1" applyFill="1" applyBorder="1" applyAlignment="1">
      <alignment horizontal="center"/>
    </xf>
    <xf numFmtId="0" fontId="1" fillId="6" borderId="1" xfId="0" applyFont="1" applyFill="1" applyBorder="1" applyAlignment="1">
      <alignment horizontal="center"/>
    </xf>
    <xf numFmtId="0" fontId="1" fillId="7" borderId="1" xfId="0" applyFont="1" applyFill="1" applyBorder="1" applyAlignment="1">
      <alignment horizontal="center"/>
    </xf>
    <xf numFmtId="0" fontId="2" fillId="15" borderId="1" xfId="0" applyFont="1" applyFill="1" applyBorder="1" applyAlignment="1">
      <alignment horizontal="center"/>
    </xf>
    <xf numFmtId="0" fontId="2" fillId="14" borderId="1" xfId="0" applyFont="1" applyFill="1" applyBorder="1" applyAlignment="1">
      <alignment horizontal="center"/>
    </xf>
    <xf numFmtId="0" fontId="2" fillId="13" borderId="1" xfId="0" applyFont="1" applyFill="1" applyBorder="1" applyAlignment="1">
      <alignment horizontal="center"/>
    </xf>
    <xf numFmtId="0" fontId="2" fillId="12" borderId="1" xfId="0" applyFont="1" applyFill="1" applyBorder="1" applyAlignment="1">
      <alignment horizontal="center"/>
    </xf>
    <xf numFmtId="0" fontId="2" fillId="16" borderId="1" xfId="0" applyFont="1" applyFill="1" applyBorder="1" applyAlignment="1">
      <alignment horizontal="center"/>
    </xf>
    <xf numFmtId="0" fontId="1" fillId="11" borderId="1" xfId="0" applyFont="1" applyFill="1" applyBorder="1" applyAlignment="1">
      <alignment horizontal="center"/>
    </xf>
    <xf numFmtId="9" fontId="3" fillId="7" borderId="1" xfId="0" applyNumberFormat="1" applyFont="1" applyFill="1" applyBorder="1" applyAlignment="1">
      <alignment horizontal="center"/>
    </xf>
    <xf numFmtId="0" fontId="3" fillId="7" borderId="1" xfId="0" applyFont="1" applyFill="1" applyBorder="1" applyAlignment="1">
      <alignment horizontal="center"/>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
  <sheetViews>
    <sheetView tabSelected="1" workbookViewId="0">
      <selection activeCell="G25" sqref="G25"/>
    </sheetView>
  </sheetViews>
  <sheetFormatPr defaultRowHeight="16.5" x14ac:dyDescent="0.3"/>
  <cols>
    <col min="1" max="1" width="5.625" customWidth="1"/>
    <col min="2" max="2" width="8.125" customWidth="1"/>
    <col min="3" max="3" width="12.625" customWidth="1"/>
    <col min="4" max="11" width="15.625" customWidth="1"/>
    <col min="12" max="19" width="8.125" customWidth="1"/>
  </cols>
  <sheetData>
    <row r="1" spans="1:19" x14ac:dyDescent="0.3">
      <c r="A1" s="6" t="s">
        <v>0</v>
      </c>
      <c r="B1" s="7" t="s">
        <v>1</v>
      </c>
      <c r="C1" s="8" t="s">
        <v>2</v>
      </c>
      <c r="D1" s="9" t="s">
        <v>3</v>
      </c>
      <c r="E1" s="9" t="s">
        <v>4</v>
      </c>
      <c r="F1" s="9" t="s">
        <v>5</v>
      </c>
      <c r="G1" s="9" t="s">
        <v>6</v>
      </c>
      <c r="H1" s="9" t="s">
        <v>7</v>
      </c>
      <c r="I1" s="9" t="s">
        <v>8</v>
      </c>
      <c r="J1" s="9" t="s">
        <v>9</v>
      </c>
      <c r="K1" s="9" t="s">
        <v>10</v>
      </c>
      <c r="L1" s="10" t="s">
        <v>11</v>
      </c>
      <c r="M1" s="10" t="s">
        <v>12</v>
      </c>
      <c r="N1" s="10" t="s">
        <v>13</v>
      </c>
      <c r="O1" s="10" t="s">
        <v>14</v>
      </c>
      <c r="P1" s="10" t="s">
        <v>15</v>
      </c>
      <c r="Q1" s="10" t="s">
        <v>16</v>
      </c>
      <c r="R1" s="10" t="s">
        <v>17</v>
      </c>
      <c r="S1" s="10" t="s">
        <v>18</v>
      </c>
    </row>
    <row r="2" spans="1:19" x14ac:dyDescent="0.3">
      <c r="A2" s="11">
        <v>1</v>
      </c>
      <c r="B2" s="12">
        <f>L2+M2+N2+O2+P2+Q2+R2+S2</f>
        <v>0</v>
      </c>
      <c r="C2" s="13">
        <f t="shared" ref="C2:C14" si="0">B2*3</f>
        <v>0</v>
      </c>
      <c r="D2" s="14"/>
      <c r="E2" s="14"/>
      <c r="F2" s="14"/>
      <c r="G2" s="14"/>
      <c r="H2" s="14"/>
      <c r="I2" s="14"/>
      <c r="J2" s="14"/>
      <c r="K2" s="14"/>
      <c r="L2" s="15">
        <f>IFERROR(VLOOKUP(D2,보스목록!$A$1:$B$102,2,FALSE),0)</f>
        <v>0</v>
      </c>
      <c r="M2" s="15">
        <f>IFERROR(VLOOKUP(E2,보스목록!$A$1:$B$102,2,FALSE),0)</f>
        <v>0</v>
      </c>
      <c r="N2" s="15">
        <f>IFERROR(VLOOKUP(F2,보스목록!$A$1:$B$102,2,FALSE),0)</f>
        <v>0</v>
      </c>
      <c r="O2" s="15">
        <f>IFERROR(VLOOKUP(G2,보스목록!$A$1:$B$102,2,FALSE),0)</f>
        <v>0</v>
      </c>
      <c r="P2" s="15">
        <f>IFERROR(VLOOKUP(H2,보스목록!$A$1:$B$102,2,FALSE),0)</f>
        <v>0</v>
      </c>
      <c r="Q2" s="15">
        <f>IFERROR(VLOOKUP(I2,보스목록!$A$1:$B$102,2,FALSE),0)</f>
        <v>0</v>
      </c>
      <c r="R2" s="15">
        <f>IFERROR(VLOOKUP(J2,보스목록!$A$1:$B$102,2,FALSE),0)</f>
        <v>0</v>
      </c>
      <c r="S2" s="15">
        <f>IFERROR(VLOOKUP(K2,보스목록!$A$1:$B$102,2,FALSE),0)</f>
        <v>0</v>
      </c>
    </row>
    <row r="3" spans="1:19" x14ac:dyDescent="0.3">
      <c r="A3" s="11">
        <v>2</v>
      </c>
      <c r="B3" s="12">
        <f t="shared" ref="B3:B14" si="1">B2+L3+M3+N3+O3+P3+Q3+R3+S3</f>
        <v>0</v>
      </c>
      <c r="C3" s="13">
        <f t="shared" si="0"/>
        <v>0</v>
      </c>
      <c r="D3" s="14"/>
      <c r="E3" s="14"/>
      <c r="F3" s="14"/>
      <c r="G3" s="14"/>
      <c r="H3" s="14"/>
      <c r="I3" s="14"/>
      <c r="J3" s="14"/>
      <c r="K3" s="14"/>
      <c r="L3" s="15">
        <f>IFERROR(VLOOKUP(D3,보스목록!$A$1:$B$102,2,FALSE),0)</f>
        <v>0</v>
      </c>
      <c r="M3" s="15">
        <f>IFERROR(VLOOKUP(E3,보스목록!$A$1:$B$102,2,FALSE),0)</f>
        <v>0</v>
      </c>
      <c r="N3" s="15">
        <f>IFERROR(VLOOKUP(F3,보스목록!$A$1:$B$102,2,FALSE),0)</f>
        <v>0</v>
      </c>
      <c r="O3" s="15">
        <f>IFERROR(VLOOKUP(G3,보스목록!$A$1:$B$102,2,FALSE),0)</f>
        <v>0</v>
      </c>
      <c r="P3" s="15">
        <f>IFERROR(VLOOKUP(H3,보스목록!$A$1:$B$102,2,FALSE),0)</f>
        <v>0</v>
      </c>
      <c r="Q3" s="15">
        <f>IFERROR(VLOOKUP(I3,보스목록!$A$1:$B$102,2,FALSE),0)</f>
        <v>0</v>
      </c>
      <c r="R3" s="15">
        <f>IFERROR(VLOOKUP(J3,보스목록!$A$1:$B$102,2,FALSE),0)</f>
        <v>0</v>
      </c>
      <c r="S3" s="15">
        <f>IFERROR(VLOOKUP(K3,보스목록!$A$1:$B$102,2,FALSE),0)</f>
        <v>0</v>
      </c>
    </row>
    <row r="4" spans="1:19" x14ac:dyDescent="0.3">
      <c r="A4" s="11">
        <v>3</v>
      </c>
      <c r="B4" s="12">
        <f t="shared" si="1"/>
        <v>0</v>
      </c>
      <c r="C4" s="13">
        <f t="shared" si="0"/>
        <v>0</v>
      </c>
      <c r="D4" s="14"/>
      <c r="E4" s="14"/>
      <c r="F4" s="14"/>
      <c r="G4" s="14"/>
      <c r="H4" s="14"/>
      <c r="I4" s="14"/>
      <c r="J4" s="14"/>
      <c r="K4" s="14"/>
      <c r="L4" s="15">
        <f>IFERROR(VLOOKUP(D4,보스목록!$A$1:$B$102,2,FALSE),0)</f>
        <v>0</v>
      </c>
      <c r="M4" s="15">
        <f>IFERROR(VLOOKUP(E4,보스목록!$A$1:$B$102,2,FALSE),0)</f>
        <v>0</v>
      </c>
      <c r="N4" s="15">
        <f>IFERROR(VLOOKUP(F4,보스목록!$A$1:$B$102,2,FALSE),0)</f>
        <v>0</v>
      </c>
      <c r="O4" s="15">
        <f>IFERROR(VLOOKUP(G4,보스목록!$A$1:$B$102,2,FALSE),0)</f>
        <v>0</v>
      </c>
      <c r="P4" s="15">
        <f>IFERROR(VLOOKUP(H4,보스목록!$A$1:$B$102,2,FALSE),0)</f>
        <v>0</v>
      </c>
      <c r="Q4" s="15">
        <f>IFERROR(VLOOKUP(I4,보스목록!$A$1:$B$102,2,FALSE),0)</f>
        <v>0</v>
      </c>
      <c r="R4" s="15">
        <f>IFERROR(VLOOKUP(J4,보스목록!$A$1:$B$102,2,FALSE),0)</f>
        <v>0</v>
      </c>
      <c r="S4" s="15">
        <f>IFERROR(VLOOKUP(K4,보스목록!$A$1:$B$102,2,FALSE),0)</f>
        <v>0</v>
      </c>
    </row>
    <row r="5" spans="1:19" x14ac:dyDescent="0.3">
      <c r="A5" s="11">
        <v>4</v>
      </c>
      <c r="B5" s="12">
        <f t="shared" si="1"/>
        <v>0</v>
      </c>
      <c r="C5" s="13">
        <f t="shared" si="0"/>
        <v>0</v>
      </c>
      <c r="D5" s="14"/>
      <c r="E5" s="14"/>
      <c r="F5" s="14"/>
      <c r="G5" s="14"/>
      <c r="H5" s="14"/>
      <c r="I5" s="14"/>
      <c r="J5" s="14"/>
      <c r="K5" s="14"/>
      <c r="L5" s="15">
        <f>IFERROR(VLOOKUP(D5,보스목록!$A$1:$B$102,2,FALSE),0)</f>
        <v>0</v>
      </c>
      <c r="M5" s="15">
        <f>IFERROR(VLOOKUP(E5,보스목록!$A$1:$B$102,2,FALSE),0)</f>
        <v>0</v>
      </c>
      <c r="N5" s="15">
        <f>IFERROR(VLOOKUP(F5,보스목록!$A$1:$B$102,2,FALSE),0)</f>
        <v>0</v>
      </c>
      <c r="O5" s="15">
        <f>IFERROR(VLOOKUP(G5,보스목록!$A$1:$B$102,2,FALSE),0)</f>
        <v>0</v>
      </c>
      <c r="P5" s="15">
        <f>IFERROR(VLOOKUP(H5,보스목록!$A$1:$B$102,2,FALSE),0)</f>
        <v>0</v>
      </c>
      <c r="Q5" s="15">
        <f>IFERROR(VLOOKUP(I5,보스목록!$A$1:$B$102,2,FALSE),0)</f>
        <v>0</v>
      </c>
      <c r="R5" s="15">
        <f>IFERROR(VLOOKUP(J5,보스목록!$A$1:$B$102,2,FALSE),0)</f>
        <v>0</v>
      </c>
      <c r="S5" s="15">
        <f>IFERROR(VLOOKUP(K5,보스목록!$A$1:$B$102,2,FALSE),0)</f>
        <v>0</v>
      </c>
    </row>
    <row r="6" spans="1:19" x14ac:dyDescent="0.3">
      <c r="A6" s="11">
        <v>5</v>
      </c>
      <c r="B6" s="12">
        <f t="shared" si="1"/>
        <v>0</v>
      </c>
      <c r="C6" s="13">
        <f t="shared" si="0"/>
        <v>0</v>
      </c>
      <c r="D6" s="14"/>
      <c r="E6" s="14"/>
      <c r="F6" s="14"/>
      <c r="G6" s="14"/>
      <c r="H6" s="14"/>
      <c r="I6" s="14"/>
      <c r="J6" s="14"/>
      <c r="K6" s="14"/>
      <c r="L6" s="15">
        <f>IFERROR(VLOOKUP(D6,보스목록!$A$1:$B$102,2,FALSE),0)</f>
        <v>0</v>
      </c>
      <c r="M6" s="15">
        <f>IFERROR(VLOOKUP(E6,보스목록!$A$1:$B$102,2,FALSE),0)</f>
        <v>0</v>
      </c>
      <c r="N6" s="15">
        <f>IFERROR(VLOOKUP(F6,보스목록!$A$1:$B$102,2,FALSE),0)</f>
        <v>0</v>
      </c>
      <c r="O6" s="15">
        <f>IFERROR(VLOOKUP(G6,보스목록!$A$1:$B$102,2,FALSE),0)</f>
        <v>0</v>
      </c>
      <c r="P6" s="15">
        <f>IFERROR(VLOOKUP(H6,보스목록!$A$1:$B$102,2,FALSE),0)</f>
        <v>0</v>
      </c>
      <c r="Q6" s="15">
        <f>IFERROR(VLOOKUP(I6,보스목록!$A$1:$B$102,2,FALSE),0)</f>
        <v>0</v>
      </c>
      <c r="R6" s="15">
        <f>IFERROR(VLOOKUP(J6,보스목록!$A$1:$B$102,2,FALSE),0)</f>
        <v>0</v>
      </c>
      <c r="S6" s="15">
        <f>IFERROR(VLOOKUP(K6,보스목록!$A$1:$B$102,2,FALSE),0)</f>
        <v>0</v>
      </c>
    </row>
    <row r="7" spans="1:19" x14ac:dyDescent="0.3">
      <c r="A7" s="11">
        <v>6</v>
      </c>
      <c r="B7" s="12">
        <f t="shared" si="1"/>
        <v>0</v>
      </c>
      <c r="C7" s="13">
        <f t="shared" si="0"/>
        <v>0</v>
      </c>
      <c r="D7" s="14"/>
      <c r="E7" s="14"/>
      <c r="F7" s="14"/>
      <c r="G7" s="14"/>
      <c r="H7" s="14"/>
      <c r="I7" s="14"/>
      <c r="J7" s="14"/>
      <c r="K7" s="14"/>
      <c r="L7" s="15">
        <f>IFERROR(VLOOKUP(D7,보스목록!$A$1:$B$102,2,FALSE),0)</f>
        <v>0</v>
      </c>
      <c r="M7" s="15">
        <f>IFERROR(VLOOKUP(E7,보스목록!$A$1:$B$102,2,FALSE),0)</f>
        <v>0</v>
      </c>
      <c r="N7" s="15">
        <f>IFERROR(VLOOKUP(F7,보스목록!$A$1:$B$102,2,FALSE),0)</f>
        <v>0</v>
      </c>
      <c r="O7" s="15">
        <f>IFERROR(VLOOKUP(G7,보스목록!$A$1:$B$102,2,FALSE),0)</f>
        <v>0</v>
      </c>
      <c r="P7" s="15">
        <f>IFERROR(VLOOKUP(H7,보스목록!$A$1:$B$102,2,FALSE),0)</f>
        <v>0</v>
      </c>
      <c r="Q7" s="15">
        <f>IFERROR(VLOOKUP(I7,보스목록!$A$1:$B$102,2,FALSE),0)</f>
        <v>0</v>
      </c>
      <c r="R7" s="15">
        <f>IFERROR(VLOOKUP(J7,보스목록!$A$1:$B$102,2,FALSE),0)</f>
        <v>0</v>
      </c>
      <c r="S7" s="15">
        <f>IFERROR(VLOOKUP(K7,보스목록!$A$1:$B$102,2,FALSE),0)</f>
        <v>0</v>
      </c>
    </row>
    <row r="8" spans="1:19" x14ac:dyDescent="0.3">
      <c r="A8" s="11">
        <v>7</v>
      </c>
      <c r="B8" s="12">
        <f t="shared" si="1"/>
        <v>0</v>
      </c>
      <c r="C8" s="13">
        <f t="shared" si="0"/>
        <v>0</v>
      </c>
      <c r="D8" s="14"/>
      <c r="E8" s="14"/>
      <c r="F8" s="14"/>
      <c r="G8" s="14"/>
      <c r="H8" s="14"/>
      <c r="I8" s="14"/>
      <c r="J8" s="14"/>
      <c r="K8" s="14"/>
      <c r="L8" s="15">
        <f>IFERROR(VLOOKUP(D8,보스목록!$A$1:$B$102,2,FALSE),0)</f>
        <v>0</v>
      </c>
      <c r="M8" s="15">
        <f>IFERROR(VLOOKUP(E8,보스목록!$A$1:$B$102,2,FALSE),0)</f>
        <v>0</v>
      </c>
      <c r="N8" s="15">
        <f>IFERROR(VLOOKUP(F8,보스목록!$A$1:$B$102,2,FALSE),0)</f>
        <v>0</v>
      </c>
      <c r="O8" s="15">
        <f>IFERROR(VLOOKUP(G8,보스목록!$A$1:$B$102,2,FALSE),0)</f>
        <v>0</v>
      </c>
      <c r="P8" s="15">
        <f>IFERROR(VLOOKUP(H8,보스목록!$A$1:$B$102,2,FALSE),0)</f>
        <v>0</v>
      </c>
      <c r="Q8" s="15">
        <f>IFERROR(VLOOKUP(I8,보스목록!$A$1:$B$102,2,FALSE),0)</f>
        <v>0</v>
      </c>
      <c r="R8" s="15">
        <f>IFERROR(VLOOKUP(J8,보스목록!$A$1:$B$102,2,FALSE),0)</f>
        <v>0</v>
      </c>
      <c r="S8" s="15">
        <f>IFERROR(VLOOKUP(K8,보스목록!$A$1:$B$102,2,FALSE),0)</f>
        <v>0</v>
      </c>
    </row>
    <row r="9" spans="1:19" x14ac:dyDescent="0.3">
      <c r="A9" s="11">
        <v>8</v>
      </c>
      <c r="B9" s="12">
        <f t="shared" si="1"/>
        <v>0</v>
      </c>
      <c r="C9" s="13">
        <f t="shared" si="0"/>
        <v>0</v>
      </c>
      <c r="D9" s="14"/>
      <c r="E9" s="14"/>
      <c r="F9" s="14"/>
      <c r="G9" s="14"/>
      <c r="H9" s="14"/>
      <c r="I9" s="14"/>
      <c r="J9" s="14"/>
      <c r="K9" s="14"/>
      <c r="L9" s="15">
        <f>IFERROR(VLOOKUP(D9,보스목록!$A$1:$B$102,2,FALSE),0)</f>
        <v>0</v>
      </c>
      <c r="M9" s="15">
        <f>IFERROR(VLOOKUP(E9,보스목록!$A$1:$B$102,2,FALSE),0)</f>
        <v>0</v>
      </c>
      <c r="N9" s="15">
        <f>IFERROR(VLOOKUP(F9,보스목록!$A$1:$B$102,2,FALSE),0)</f>
        <v>0</v>
      </c>
      <c r="O9" s="15">
        <f>IFERROR(VLOOKUP(G9,보스목록!$A$1:$B$102,2,FALSE),0)</f>
        <v>0</v>
      </c>
      <c r="P9" s="15">
        <f>IFERROR(VLOOKUP(H9,보스목록!$A$1:$B$102,2,FALSE),0)</f>
        <v>0</v>
      </c>
      <c r="Q9" s="15">
        <f>IFERROR(VLOOKUP(I9,보스목록!$A$1:$B$102,2,FALSE),0)</f>
        <v>0</v>
      </c>
      <c r="R9" s="15">
        <f>IFERROR(VLOOKUP(J9,보스목록!$A$1:$B$102,2,FALSE),0)</f>
        <v>0</v>
      </c>
      <c r="S9" s="15">
        <f>IFERROR(VLOOKUP(K9,보스목록!$A$1:$B$102,2,FALSE),0)</f>
        <v>0</v>
      </c>
    </row>
    <row r="10" spans="1:19" x14ac:dyDescent="0.3">
      <c r="A10" s="11">
        <v>9</v>
      </c>
      <c r="B10" s="12">
        <f t="shared" si="1"/>
        <v>0</v>
      </c>
      <c r="C10" s="13">
        <f t="shared" si="0"/>
        <v>0</v>
      </c>
      <c r="D10" s="14"/>
      <c r="E10" s="14"/>
      <c r="F10" s="14"/>
      <c r="G10" s="14"/>
      <c r="H10" s="14"/>
      <c r="I10" s="14"/>
      <c r="J10" s="14"/>
      <c r="K10" s="14"/>
      <c r="L10" s="15">
        <f>IFERROR(VLOOKUP(D10,보스목록!$A$1:$B$102,2,FALSE),0)</f>
        <v>0</v>
      </c>
      <c r="M10" s="15">
        <f>IFERROR(VLOOKUP(E10,보스목록!$A$1:$B$102,2,FALSE),0)</f>
        <v>0</v>
      </c>
      <c r="N10" s="15">
        <f>IFERROR(VLOOKUP(F10,보스목록!$A$1:$B$102,2,FALSE),0)</f>
        <v>0</v>
      </c>
      <c r="O10" s="15">
        <f>IFERROR(VLOOKUP(G10,보스목록!$A$1:$B$102,2,FALSE),0)</f>
        <v>0</v>
      </c>
      <c r="P10" s="15">
        <f>IFERROR(VLOOKUP(H10,보스목록!$A$1:$B$102,2,FALSE),0)</f>
        <v>0</v>
      </c>
      <c r="Q10" s="15">
        <f>IFERROR(VLOOKUP(I10,보스목록!$A$1:$B$102,2,FALSE),0)</f>
        <v>0</v>
      </c>
      <c r="R10" s="15">
        <f>IFERROR(VLOOKUP(J10,보스목록!$A$1:$B$102,2,FALSE),0)</f>
        <v>0</v>
      </c>
      <c r="S10" s="15">
        <f>IFERROR(VLOOKUP(K10,보스목록!$A$1:$B$102,2,FALSE),0)</f>
        <v>0</v>
      </c>
    </row>
    <row r="11" spans="1:19" x14ac:dyDescent="0.3">
      <c r="A11" s="11">
        <v>10</v>
      </c>
      <c r="B11" s="12">
        <f t="shared" si="1"/>
        <v>0</v>
      </c>
      <c r="C11" s="13">
        <f t="shared" si="0"/>
        <v>0</v>
      </c>
      <c r="D11" s="14"/>
      <c r="E11" s="14"/>
      <c r="F11" s="14"/>
      <c r="G11" s="14"/>
      <c r="H11" s="14"/>
      <c r="I11" s="14"/>
      <c r="J11" s="14"/>
      <c r="K11" s="14"/>
      <c r="L11" s="15">
        <f>IFERROR(VLOOKUP(D11,보스목록!$A$1:$B$102,2,FALSE),0)</f>
        <v>0</v>
      </c>
      <c r="M11" s="15">
        <f>IFERROR(VLOOKUP(E11,보스목록!$A$1:$B$102,2,FALSE),0)</f>
        <v>0</v>
      </c>
      <c r="N11" s="15">
        <f>IFERROR(VLOOKUP(F11,보스목록!$A$1:$B$102,2,FALSE),0)</f>
        <v>0</v>
      </c>
      <c r="O11" s="15">
        <f>IFERROR(VLOOKUP(G11,보스목록!$A$1:$B$102,2,FALSE),0)</f>
        <v>0</v>
      </c>
      <c r="P11" s="15">
        <f>IFERROR(VLOOKUP(H11,보스목록!$A$1:$B$102,2,FALSE),0)</f>
        <v>0</v>
      </c>
      <c r="Q11" s="15">
        <f>IFERROR(VLOOKUP(I11,보스목록!$A$1:$B$102,2,FALSE),0)</f>
        <v>0</v>
      </c>
      <c r="R11" s="15">
        <f>IFERROR(VLOOKUP(J11,보스목록!$A$1:$B$102,2,FALSE),0)</f>
        <v>0</v>
      </c>
      <c r="S11" s="15">
        <f>IFERROR(VLOOKUP(K11,보스목록!$A$1:$B$102,2,FALSE),0)</f>
        <v>0</v>
      </c>
    </row>
    <row r="12" spans="1:19" x14ac:dyDescent="0.3">
      <c r="A12" s="11">
        <v>11</v>
      </c>
      <c r="B12" s="12">
        <f t="shared" si="1"/>
        <v>0</v>
      </c>
      <c r="C12" s="13">
        <f t="shared" si="0"/>
        <v>0</v>
      </c>
      <c r="D12" s="14"/>
      <c r="E12" s="14"/>
      <c r="F12" s="14"/>
      <c r="G12" s="14"/>
      <c r="H12" s="14"/>
      <c r="I12" s="14"/>
      <c r="J12" s="14"/>
      <c r="K12" s="14"/>
      <c r="L12" s="15">
        <f>IFERROR(VLOOKUP(D12,보스목록!$A$1:$B$102,2,FALSE),0)</f>
        <v>0</v>
      </c>
      <c r="M12" s="15">
        <f>IFERROR(VLOOKUP(E12,보스목록!$A$1:$B$102,2,FALSE),0)</f>
        <v>0</v>
      </c>
      <c r="N12" s="15">
        <f>IFERROR(VLOOKUP(F12,보스목록!$A$1:$B$102,2,FALSE),0)</f>
        <v>0</v>
      </c>
      <c r="O12" s="15">
        <f>IFERROR(VLOOKUP(G12,보스목록!$A$1:$B$102,2,FALSE),0)</f>
        <v>0</v>
      </c>
      <c r="P12" s="15">
        <f>IFERROR(VLOOKUP(H12,보스목록!$A$1:$B$102,2,FALSE),0)</f>
        <v>0</v>
      </c>
      <c r="Q12" s="15">
        <f>IFERROR(VLOOKUP(I12,보스목록!$A$1:$B$102,2,FALSE),0)</f>
        <v>0</v>
      </c>
      <c r="R12" s="15">
        <f>IFERROR(VLOOKUP(J12,보스목록!$A$1:$B$102,2,FALSE),0)</f>
        <v>0</v>
      </c>
      <c r="S12" s="15">
        <f>IFERROR(VLOOKUP(K12,보스목록!$A$1:$B$102,2,FALSE),0)</f>
        <v>0</v>
      </c>
    </row>
    <row r="13" spans="1:19" x14ac:dyDescent="0.3">
      <c r="A13" s="11">
        <v>12</v>
      </c>
      <c r="B13" s="12">
        <f t="shared" si="1"/>
        <v>0</v>
      </c>
      <c r="C13" s="13">
        <f t="shared" si="0"/>
        <v>0</v>
      </c>
      <c r="D13" s="14"/>
      <c r="E13" s="14"/>
      <c r="F13" s="14"/>
      <c r="G13" s="14"/>
      <c r="H13" s="14"/>
      <c r="I13" s="14"/>
      <c r="J13" s="14"/>
      <c r="K13" s="14"/>
      <c r="L13" s="15">
        <f>IFERROR(VLOOKUP(D13,보스목록!$A$1:$B$102,2,FALSE),0)</f>
        <v>0</v>
      </c>
      <c r="M13" s="15">
        <f>IFERROR(VLOOKUP(E13,보스목록!$A$1:$B$102,2,FALSE),0)</f>
        <v>0</v>
      </c>
      <c r="N13" s="15">
        <f>IFERROR(VLOOKUP(F13,보스목록!$A$1:$B$102,2,FALSE),0)</f>
        <v>0</v>
      </c>
      <c r="O13" s="15">
        <f>IFERROR(VLOOKUP(G13,보스목록!$A$1:$B$102,2,FALSE),0)</f>
        <v>0</v>
      </c>
      <c r="P13" s="15">
        <f>IFERROR(VLOOKUP(H13,보스목록!$A$1:$B$102,2,FALSE),0)</f>
        <v>0</v>
      </c>
      <c r="Q13" s="15">
        <f>IFERROR(VLOOKUP(I13,보스목록!$A$1:$B$102,2,FALSE),0)</f>
        <v>0</v>
      </c>
      <c r="R13" s="15">
        <f>IFERROR(VLOOKUP(J13,보스목록!$A$1:$B$102,2,FALSE),0)</f>
        <v>0</v>
      </c>
      <c r="S13" s="15">
        <f>IFERROR(VLOOKUP(K13,보스목록!$A$1:$B$102,2,FALSE),0)</f>
        <v>0</v>
      </c>
    </row>
    <row r="14" spans="1:19" x14ac:dyDescent="0.3">
      <c r="A14" s="11">
        <v>13</v>
      </c>
      <c r="B14" s="12">
        <f t="shared" si="1"/>
        <v>0</v>
      </c>
      <c r="C14" s="13">
        <f t="shared" si="0"/>
        <v>0</v>
      </c>
      <c r="D14" s="14"/>
      <c r="E14" s="14"/>
      <c r="F14" s="14"/>
      <c r="G14" s="14"/>
      <c r="H14" s="14"/>
      <c r="I14" s="14"/>
      <c r="J14" s="14"/>
      <c r="K14" s="14"/>
      <c r="L14" s="15">
        <f>IFERROR(VLOOKUP(D14,보스목록!$A$1:$B$102,2,FALSE),0)</f>
        <v>0</v>
      </c>
      <c r="M14" s="15">
        <f>IFERROR(VLOOKUP(E14,보스목록!$A$1:$B$102,2,FALSE),0)</f>
        <v>0</v>
      </c>
      <c r="N14" s="15">
        <f>IFERROR(VLOOKUP(F14,보스목록!$A$1:$B$102,2,FALSE),0)</f>
        <v>0</v>
      </c>
      <c r="O14" s="15">
        <f>IFERROR(VLOOKUP(G14,보스목록!$A$1:$B$102,2,FALSE),0)</f>
        <v>0</v>
      </c>
      <c r="P14" s="15">
        <f>IFERROR(VLOOKUP(H14,보스목록!$A$1:$B$102,2,FALSE),0)</f>
        <v>0</v>
      </c>
      <c r="Q14" s="15">
        <f>IFERROR(VLOOKUP(I14,보스목록!$A$1:$B$102,2,FALSE),0)</f>
        <v>0</v>
      </c>
      <c r="R14" s="15">
        <f>IFERROR(VLOOKUP(J14,보스목록!$A$1:$B$102,2,FALSE),0)</f>
        <v>0</v>
      </c>
      <c r="S14" s="15">
        <f>IFERROR(VLOOKUP(K14,보스목록!$A$1:$B$102,2,FALSE),0)</f>
        <v>0</v>
      </c>
    </row>
    <row r="15" spans="1:19" x14ac:dyDescent="0.3">
      <c r="A15" s="16"/>
      <c r="B15" s="16"/>
      <c r="C15" s="3" t="s">
        <v>19</v>
      </c>
      <c r="D15" s="3" t="s">
        <v>20</v>
      </c>
      <c r="E15" s="3" t="s">
        <v>21</v>
      </c>
      <c r="F15" s="3" t="s">
        <v>22</v>
      </c>
      <c r="G15" s="3" t="s">
        <v>23</v>
      </c>
      <c r="H15" s="3" t="s">
        <v>24</v>
      </c>
      <c r="I15" s="3" t="s">
        <v>25</v>
      </c>
      <c r="J15" s="3" t="s">
        <v>26</v>
      </c>
      <c r="K15" s="3" t="s">
        <v>27</v>
      </c>
      <c r="L15" s="16"/>
      <c r="M15" s="16"/>
      <c r="N15" s="16"/>
      <c r="O15" s="16"/>
      <c r="P15" s="16"/>
      <c r="Q15" s="16"/>
      <c r="R15" s="16"/>
      <c r="S15" s="16"/>
    </row>
    <row r="16" spans="1:19" x14ac:dyDescent="0.3">
      <c r="A16" s="16"/>
      <c r="B16" s="16"/>
      <c r="C16" s="4" t="s">
        <v>134</v>
      </c>
      <c r="D16" s="4">
        <v>500</v>
      </c>
      <c r="E16" s="4">
        <v>1000</v>
      </c>
      <c r="F16" s="4">
        <v>1500</v>
      </c>
      <c r="G16" s="4">
        <v>2500</v>
      </c>
      <c r="H16" s="4">
        <v>3500</v>
      </c>
      <c r="I16" s="4">
        <v>4500</v>
      </c>
      <c r="J16" s="4">
        <v>5500</v>
      </c>
      <c r="K16" s="4">
        <v>6500</v>
      </c>
      <c r="L16" s="16"/>
      <c r="M16" s="16"/>
      <c r="N16" s="16"/>
      <c r="O16" s="16"/>
      <c r="P16" s="16"/>
      <c r="Q16" s="16"/>
      <c r="R16" s="16"/>
      <c r="S16" s="16"/>
    </row>
    <row r="17" spans="1:19" x14ac:dyDescent="0.3">
      <c r="A17" s="16"/>
      <c r="B17" s="16"/>
      <c r="C17" s="5" t="s">
        <v>28</v>
      </c>
      <c r="D17" s="5" t="str">
        <f>IF(D16&lt;=MAX(B2:B14),"O","X")</f>
        <v>X</v>
      </c>
      <c r="E17" s="5" t="str">
        <f>IF(E16&lt;=MAX(B2:B14),"O","X")</f>
        <v>X</v>
      </c>
      <c r="F17" s="5" t="str">
        <f>IF(F16&lt;=MAX(B2:B14),"O","X")</f>
        <v>X</v>
      </c>
      <c r="G17" s="5" t="str">
        <f>IF(G16&lt;=MAX(B2:B14),"O","X")</f>
        <v>X</v>
      </c>
      <c r="H17" s="5" t="str">
        <f>IF(H16&lt;=MAX(B2:B14),"O","X")</f>
        <v>X</v>
      </c>
      <c r="I17" s="5" t="str">
        <f>IF(I16&lt;=MAX(B2:B14),"O","X")</f>
        <v>X</v>
      </c>
      <c r="J17" s="5" t="str">
        <f>IF(J16&lt;=MAX(B2:B14),"O","X")</f>
        <v>X</v>
      </c>
      <c r="K17" s="5" t="str">
        <f>IF(K16&lt;=MAX(B2:B14),"O","X")</f>
        <v>X</v>
      </c>
      <c r="L17" s="16"/>
      <c r="M17" s="16"/>
      <c r="N17" s="16"/>
      <c r="O17" s="16"/>
      <c r="P17" s="16"/>
      <c r="Q17" s="16"/>
      <c r="R17" s="16"/>
      <c r="S17" s="16"/>
    </row>
    <row r="18" spans="1:19" x14ac:dyDescent="0.3">
      <c r="A18" s="16"/>
      <c r="B18" s="16"/>
      <c r="C18" s="5" t="s">
        <v>29</v>
      </c>
      <c r="D18" s="1" t="str">
        <f>IF(D16&lt;=MAX(C2:C14),"O","X")</f>
        <v>X</v>
      </c>
      <c r="E18" s="1" t="str">
        <f>IF(E16&lt;=MAX(C2:C14),"O","X")</f>
        <v>X</v>
      </c>
      <c r="F18" s="1" t="str">
        <f>IF(F16&lt;=MAX(C2:C14),"O","X")</f>
        <v>X</v>
      </c>
      <c r="G18" s="1" t="str">
        <f>IF(G16&lt;=MAX(C2:C14),"O","X")</f>
        <v>X</v>
      </c>
      <c r="H18" s="1" t="str">
        <f>IF(H16&lt;=MAX(C2:C14),"O","X")</f>
        <v>X</v>
      </c>
      <c r="I18" s="1" t="str">
        <f>IF(I16&lt;=MAX(C2:C14),"O","X")</f>
        <v>X</v>
      </c>
      <c r="J18" s="1" t="str">
        <f>IF(J16&lt;=MAX(C2:C14),"O","X")</f>
        <v>X</v>
      </c>
      <c r="K18" s="1" t="str">
        <f>IF(K16&lt;=MAX(C2:C14),"O","X")</f>
        <v>X</v>
      </c>
      <c r="L18" s="16"/>
      <c r="M18" s="16"/>
      <c r="N18" s="16"/>
      <c r="O18" s="16"/>
      <c r="P18" s="16"/>
      <c r="Q18" s="16"/>
      <c r="R18" s="16"/>
      <c r="S18" s="16"/>
    </row>
    <row r="19" spans="1:19" x14ac:dyDescent="0.3">
      <c r="A19" s="16"/>
      <c r="B19" s="16"/>
      <c r="C19" s="2" t="s">
        <v>30</v>
      </c>
      <c r="D19" s="17">
        <f>MIN(1,MAX(C2:C14)/500)</f>
        <v>0</v>
      </c>
      <c r="E19" s="17">
        <f>MIN(1,MAX(C2:C14)/1000)</f>
        <v>0</v>
      </c>
      <c r="F19" s="17">
        <f>MIN(1,MAX(C2:C14)/1500)</f>
        <v>0</v>
      </c>
      <c r="G19" s="17">
        <f>MIN(1,MAX(C2:C14)/2500)</f>
        <v>0</v>
      </c>
      <c r="H19" s="17">
        <f>MIN(1,MAX(C2:C14)/3500)</f>
        <v>0</v>
      </c>
      <c r="I19" s="17">
        <f>MIN(1,MAX(C2:C14)/4500)</f>
        <v>0</v>
      </c>
      <c r="J19" s="17">
        <f>MIN(1,MAX(C2:C14)/5500)</f>
        <v>0</v>
      </c>
      <c r="K19" s="17">
        <f>MIN(1,MAX(C2:C14)/6500)</f>
        <v>0</v>
      </c>
      <c r="L19" s="16"/>
      <c r="M19" s="16"/>
      <c r="N19" s="16"/>
      <c r="O19" s="16"/>
      <c r="P19" s="16"/>
      <c r="Q19" s="16"/>
      <c r="R19" s="16"/>
      <c r="S19" s="16"/>
    </row>
    <row r="20" spans="1:19" x14ac:dyDescent="0.3">
      <c r="A20" s="16"/>
      <c r="B20" s="16"/>
      <c r="C20" s="2" t="s">
        <v>31</v>
      </c>
      <c r="D20" s="18">
        <f>MAX(0,500-MAX(C2:C14))</f>
        <v>500</v>
      </c>
      <c r="E20" s="18">
        <f>MAX(0,1000-MAX(C2:C14))</f>
        <v>1000</v>
      </c>
      <c r="F20" s="18">
        <f>MAX(0,1500-MAX(C2:C14))</f>
        <v>1500</v>
      </c>
      <c r="G20" s="18">
        <f>MAX(0,2500-MAX(C2:C14))</f>
        <v>2500</v>
      </c>
      <c r="H20" s="18">
        <f>MAX(0,3500-MAX(C2:C14))</f>
        <v>3500</v>
      </c>
      <c r="I20" s="18">
        <f>MAX(0,4500-MAX(C2:C14))</f>
        <v>4500</v>
      </c>
      <c r="J20" s="18">
        <f>MAX(0,5500-MAX(C2:C14))</f>
        <v>5500</v>
      </c>
      <c r="K20" s="18">
        <f>MAX(0,6500-MAX(C2:C14))</f>
        <v>6500</v>
      </c>
      <c r="L20" s="16"/>
      <c r="M20" s="16"/>
      <c r="N20" s="16"/>
      <c r="O20" s="16"/>
      <c r="P20" s="16"/>
      <c r="Q20" s="16"/>
      <c r="R20" s="16"/>
      <c r="S20" s="16"/>
    </row>
  </sheetData>
  <phoneticPr fontId="5" type="noConversion"/>
  <dataValidations count="1">
    <dataValidation type="list" showInputMessage="1" showErrorMessage="1" sqref="D2 E2 F2 G2 H2 I2 J2 K2 D3 E3 F3 G3 H3 I3 J3 K3 D4 E4 F4 G4 H4 I4 J4 K4 D5 E5 F5 G5 H5 I5 J5 K5 D6 E6 F6 G6 H6 I6 J6 K6 D7 E7 F7 G7 H7 I7 J7 K7 D8 E8 F8 G8 H8 I8 J8 K8 D9 E9 F9 G9 H9 I9 J9 K9 D10 E10 F10 G10 H10 I10 J10 K10 D11 E11 F11 G11 H11 I11 J11 K11 D12 E12 F12 G12 H12 I12 J12 K12 D13 E13 F13 G13 H13 I13 J13 K13 D14 E14 F14 G14 H14 I14 J14 K14" xr:uid="{00000000-0002-0000-0000-000000000000}">
      <formula1>보스리스트</formula1>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2"/>
  <sheetViews>
    <sheetView workbookViewId="0"/>
  </sheetViews>
  <sheetFormatPr defaultRowHeight="16.5" x14ac:dyDescent="0.3"/>
  <sheetData>
    <row r="1" spans="1:2" x14ac:dyDescent="0.3">
      <c r="A1" t="s">
        <v>32</v>
      </c>
      <c r="B1">
        <v>10</v>
      </c>
    </row>
    <row r="2" spans="1:2" x14ac:dyDescent="0.3">
      <c r="A2" t="s">
        <v>33</v>
      </c>
      <c r="B2">
        <v>10</v>
      </c>
    </row>
    <row r="3" spans="1:2" x14ac:dyDescent="0.3">
      <c r="A3" t="s">
        <v>34</v>
      </c>
      <c r="B3">
        <v>15</v>
      </c>
    </row>
    <row r="4" spans="1:2" x14ac:dyDescent="0.3">
      <c r="A4" t="s">
        <v>35</v>
      </c>
      <c r="B4">
        <v>15</v>
      </c>
    </row>
    <row r="5" spans="1:2" x14ac:dyDescent="0.3">
      <c r="A5" t="s">
        <v>36</v>
      </c>
      <c r="B5">
        <v>20</v>
      </c>
    </row>
    <row r="6" spans="1:2" x14ac:dyDescent="0.3">
      <c r="A6" t="s">
        <v>37</v>
      </c>
      <c r="B6">
        <v>25</v>
      </c>
    </row>
    <row r="7" spans="1:2" x14ac:dyDescent="0.3">
      <c r="A7" t="s">
        <v>38</v>
      </c>
      <c r="B7">
        <v>20</v>
      </c>
    </row>
    <row r="8" spans="1:2" x14ac:dyDescent="0.3">
      <c r="A8" t="s">
        <v>39</v>
      </c>
      <c r="B8">
        <v>25</v>
      </c>
    </row>
    <row r="9" spans="1:2" x14ac:dyDescent="0.3">
      <c r="A9" t="s">
        <v>40</v>
      </c>
      <c r="B9">
        <v>45</v>
      </c>
    </row>
    <row r="10" spans="1:2" x14ac:dyDescent="0.3">
      <c r="A10" t="s">
        <v>41</v>
      </c>
      <c r="B10">
        <v>50</v>
      </c>
    </row>
    <row r="11" spans="1:2" x14ac:dyDescent="0.3">
      <c r="A11" t="s">
        <v>42</v>
      </c>
      <c r="B11">
        <v>50</v>
      </c>
    </row>
    <row r="12" spans="1:2" x14ac:dyDescent="0.3">
      <c r="A12" t="s">
        <v>43</v>
      </c>
      <c r="B12">
        <v>65</v>
      </c>
    </row>
    <row r="13" spans="1:2" x14ac:dyDescent="0.3">
      <c r="A13" t="s">
        <v>44</v>
      </c>
      <c r="B13">
        <v>65</v>
      </c>
    </row>
    <row r="14" spans="1:2" x14ac:dyDescent="0.3">
      <c r="A14" t="s">
        <v>45</v>
      </c>
      <c r="B14">
        <v>75</v>
      </c>
    </row>
    <row r="15" spans="1:2" x14ac:dyDescent="0.3">
      <c r="A15" t="s">
        <v>46</v>
      </c>
      <c r="B15">
        <v>75</v>
      </c>
    </row>
    <row r="16" spans="1:2" x14ac:dyDescent="0.3">
      <c r="A16" t="s">
        <v>47</v>
      </c>
      <c r="B16">
        <v>90</v>
      </c>
    </row>
    <row r="17" spans="1:2" x14ac:dyDescent="0.3">
      <c r="A17" t="s">
        <v>48</v>
      </c>
      <c r="B17">
        <v>600</v>
      </c>
    </row>
    <row r="18" spans="1:2" x14ac:dyDescent="0.3">
      <c r="A18" t="s">
        <v>49</v>
      </c>
      <c r="B18">
        <v>5</v>
      </c>
    </row>
    <row r="19" spans="1:2" x14ac:dyDescent="0.3">
      <c r="A19" t="s">
        <v>50</v>
      </c>
      <c r="B19">
        <v>5</v>
      </c>
    </row>
    <row r="20" spans="1:2" x14ac:dyDescent="0.3">
      <c r="A20" t="s">
        <v>51</v>
      </c>
      <c r="B20">
        <v>7.5</v>
      </c>
    </row>
    <row r="21" spans="1:2" x14ac:dyDescent="0.3">
      <c r="A21" t="s">
        <v>52</v>
      </c>
      <c r="B21">
        <v>7.5</v>
      </c>
    </row>
    <row r="22" spans="1:2" x14ac:dyDescent="0.3">
      <c r="A22" t="s">
        <v>53</v>
      </c>
      <c r="B22">
        <v>10</v>
      </c>
    </row>
    <row r="23" spans="1:2" x14ac:dyDescent="0.3">
      <c r="A23" t="s">
        <v>54</v>
      </c>
      <c r="B23">
        <v>12.5</v>
      </c>
    </row>
    <row r="24" spans="1:2" x14ac:dyDescent="0.3">
      <c r="A24" t="s">
        <v>55</v>
      </c>
      <c r="B24">
        <v>10</v>
      </c>
    </row>
    <row r="25" spans="1:2" x14ac:dyDescent="0.3">
      <c r="A25" t="s">
        <v>56</v>
      </c>
      <c r="B25">
        <v>12.5</v>
      </c>
    </row>
    <row r="26" spans="1:2" x14ac:dyDescent="0.3">
      <c r="A26" t="s">
        <v>57</v>
      </c>
      <c r="B26">
        <v>22.5</v>
      </c>
    </row>
    <row r="27" spans="1:2" x14ac:dyDescent="0.3">
      <c r="A27" t="s">
        <v>58</v>
      </c>
      <c r="B27">
        <v>25</v>
      </c>
    </row>
    <row r="28" spans="1:2" x14ac:dyDescent="0.3">
      <c r="A28" t="s">
        <v>59</v>
      </c>
      <c r="B28">
        <v>25</v>
      </c>
    </row>
    <row r="29" spans="1:2" x14ac:dyDescent="0.3">
      <c r="A29" t="s">
        <v>60</v>
      </c>
      <c r="B29">
        <v>32.5</v>
      </c>
    </row>
    <row r="30" spans="1:2" x14ac:dyDescent="0.3">
      <c r="A30" t="s">
        <v>61</v>
      </c>
      <c r="B30">
        <v>32.5</v>
      </c>
    </row>
    <row r="31" spans="1:2" x14ac:dyDescent="0.3">
      <c r="A31" t="s">
        <v>62</v>
      </c>
      <c r="B31">
        <v>37.5</v>
      </c>
    </row>
    <row r="32" spans="1:2" x14ac:dyDescent="0.3">
      <c r="A32" t="s">
        <v>63</v>
      </c>
      <c r="B32">
        <v>37.5</v>
      </c>
    </row>
    <row r="33" spans="1:2" x14ac:dyDescent="0.3">
      <c r="A33" t="s">
        <v>64</v>
      </c>
      <c r="B33">
        <v>45</v>
      </c>
    </row>
    <row r="34" spans="1:2" x14ac:dyDescent="0.3">
      <c r="A34" t="s">
        <v>65</v>
      </c>
      <c r="B34">
        <v>300</v>
      </c>
    </row>
    <row r="35" spans="1:2" x14ac:dyDescent="0.3">
      <c r="A35" t="s">
        <v>66</v>
      </c>
      <c r="B35">
        <v>3.3</v>
      </c>
    </row>
    <row r="36" spans="1:2" x14ac:dyDescent="0.3">
      <c r="A36" t="s">
        <v>67</v>
      </c>
      <c r="B36">
        <v>3.3</v>
      </c>
    </row>
    <row r="37" spans="1:2" x14ac:dyDescent="0.3">
      <c r="A37" t="s">
        <v>68</v>
      </c>
      <c r="B37">
        <v>5</v>
      </c>
    </row>
    <row r="38" spans="1:2" x14ac:dyDescent="0.3">
      <c r="A38" t="s">
        <v>69</v>
      </c>
      <c r="B38">
        <v>5</v>
      </c>
    </row>
    <row r="39" spans="1:2" x14ac:dyDescent="0.3">
      <c r="A39" t="s">
        <v>70</v>
      </c>
      <c r="B39">
        <v>6.7</v>
      </c>
    </row>
    <row r="40" spans="1:2" x14ac:dyDescent="0.3">
      <c r="A40" t="s">
        <v>71</v>
      </c>
      <c r="B40">
        <v>8.3000000000000007</v>
      </c>
    </row>
    <row r="41" spans="1:2" x14ac:dyDescent="0.3">
      <c r="A41" t="s">
        <v>72</v>
      </c>
      <c r="B41">
        <v>6.7</v>
      </c>
    </row>
    <row r="42" spans="1:2" x14ac:dyDescent="0.3">
      <c r="A42" t="s">
        <v>73</v>
      </c>
      <c r="B42">
        <v>8.3000000000000007</v>
      </c>
    </row>
    <row r="43" spans="1:2" x14ac:dyDescent="0.3">
      <c r="A43" t="s">
        <v>74</v>
      </c>
      <c r="B43">
        <v>15</v>
      </c>
    </row>
    <row r="44" spans="1:2" x14ac:dyDescent="0.3">
      <c r="A44" t="s">
        <v>75</v>
      </c>
      <c r="B44">
        <v>16.7</v>
      </c>
    </row>
    <row r="45" spans="1:2" x14ac:dyDescent="0.3">
      <c r="A45" t="s">
        <v>76</v>
      </c>
      <c r="B45">
        <v>16.7</v>
      </c>
    </row>
    <row r="46" spans="1:2" x14ac:dyDescent="0.3">
      <c r="A46" t="s">
        <v>77</v>
      </c>
      <c r="B46">
        <v>21.7</v>
      </c>
    </row>
    <row r="47" spans="1:2" x14ac:dyDescent="0.3">
      <c r="A47" t="s">
        <v>78</v>
      </c>
      <c r="B47">
        <v>21.7</v>
      </c>
    </row>
    <row r="48" spans="1:2" x14ac:dyDescent="0.3">
      <c r="A48" t="s">
        <v>79</v>
      </c>
      <c r="B48">
        <v>25</v>
      </c>
    </row>
    <row r="49" spans="1:2" x14ac:dyDescent="0.3">
      <c r="A49" t="s">
        <v>80</v>
      </c>
      <c r="B49">
        <v>25</v>
      </c>
    </row>
    <row r="50" spans="1:2" x14ac:dyDescent="0.3">
      <c r="A50" t="s">
        <v>81</v>
      </c>
      <c r="B50">
        <v>30</v>
      </c>
    </row>
    <row r="51" spans="1:2" x14ac:dyDescent="0.3">
      <c r="A51" t="s">
        <v>82</v>
      </c>
      <c r="B51">
        <v>200</v>
      </c>
    </row>
    <row r="52" spans="1:2" x14ac:dyDescent="0.3">
      <c r="A52" t="s">
        <v>83</v>
      </c>
      <c r="B52">
        <v>2.5</v>
      </c>
    </row>
    <row r="53" spans="1:2" x14ac:dyDescent="0.3">
      <c r="A53" t="s">
        <v>84</v>
      </c>
      <c r="B53">
        <v>2.5</v>
      </c>
    </row>
    <row r="54" spans="1:2" x14ac:dyDescent="0.3">
      <c r="A54" t="s">
        <v>85</v>
      </c>
      <c r="B54">
        <v>3.8</v>
      </c>
    </row>
    <row r="55" spans="1:2" x14ac:dyDescent="0.3">
      <c r="A55" t="s">
        <v>86</v>
      </c>
      <c r="B55">
        <v>3.8</v>
      </c>
    </row>
    <row r="56" spans="1:2" x14ac:dyDescent="0.3">
      <c r="A56" t="s">
        <v>87</v>
      </c>
      <c r="B56">
        <v>5</v>
      </c>
    </row>
    <row r="57" spans="1:2" x14ac:dyDescent="0.3">
      <c r="A57" t="s">
        <v>88</v>
      </c>
      <c r="B57">
        <v>6.2</v>
      </c>
    </row>
    <row r="58" spans="1:2" x14ac:dyDescent="0.3">
      <c r="A58" t="s">
        <v>89</v>
      </c>
      <c r="B58">
        <v>5</v>
      </c>
    </row>
    <row r="59" spans="1:2" x14ac:dyDescent="0.3">
      <c r="A59" t="s">
        <v>90</v>
      </c>
      <c r="B59">
        <v>6.2</v>
      </c>
    </row>
    <row r="60" spans="1:2" x14ac:dyDescent="0.3">
      <c r="A60" t="s">
        <v>91</v>
      </c>
      <c r="B60">
        <v>11.2</v>
      </c>
    </row>
    <row r="61" spans="1:2" x14ac:dyDescent="0.3">
      <c r="A61" t="s">
        <v>92</v>
      </c>
      <c r="B61">
        <v>12.5</v>
      </c>
    </row>
    <row r="62" spans="1:2" x14ac:dyDescent="0.3">
      <c r="A62" t="s">
        <v>93</v>
      </c>
      <c r="B62">
        <v>12.5</v>
      </c>
    </row>
    <row r="63" spans="1:2" x14ac:dyDescent="0.3">
      <c r="A63" t="s">
        <v>94</v>
      </c>
      <c r="B63">
        <v>16.2</v>
      </c>
    </row>
    <row r="64" spans="1:2" x14ac:dyDescent="0.3">
      <c r="A64" t="s">
        <v>95</v>
      </c>
      <c r="B64">
        <v>16.2</v>
      </c>
    </row>
    <row r="65" spans="1:2" x14ac:dyDescent="0.3">
      <c r="A65" t="s">
        <v>96</v>
      </c>
      <c r="B65">
        <v>18.8</v>
      </c>
    </row>
    <row r="66" spans="1:2" x14ac:dyDescent="0.3">
      <c r="A66" t="s">
        <v>97</v>
      </c>
      <c r="B66">
        <v>18.8</v>
      </c>
    </row>
    <row r="67" spans="1:2" x14ac:dyDescent="0.3">
      <c r="A67" t="s">
        <v>98</v>
      </c>
      <c r="B67">
        <v>22.5</v>
      </c>
    </row>
    <row r="68" spans="1:2" x14ac:dyDescent="0.3">
      <c r="A68" t="s">
        <v>99</v>
      </c>
      <c r="B68">
        <v>150</v>
      </c>
    </row>
    <row r="69" spans="1:2" x14ac:dyDescent="0.3">
      <c r="A69" t="s">
        <v>100</v>
      </c>
      <c r="B69">
        <v>2</v>
      </c>
    </row>
    <row r="70" spans="1:2" x14ac:dyDescent="0.3">
      <c r="A70" t="s">
        <v>101</v>
      </c>
      <c r="B70">
        <v>2</v>
      </c>
    </row>
    <row r="71" spans="1:2" x14ac:dyDescent="0.3">
      <c r="A71" t="s">
        <v>102</v>
      </c>
      <c r="B71">
        <v>3</v>
      </c>
    </row>
    <row r="72" spans="1:2" x14ac:dyDescent="0.3">
      <c r="A72" t="s">
        <v>103</v>
      </c>
      <c r="B72">
        <v>3</v>
      </c>
    </row>
    <row r="73" spans="1:2" x14ac:dyDescent="0.3">
      <c r="A73" t="s">
        <v>104</v>
      </c>
      <c r="B73">
        <v>4</v>
      </c>
    </row>
    <row r="74" spans="1:2" x14ac:dyDescent="0.3">
      <c r="A74" t="s">
        <v>105</v>
      </c>
      <c r="B74">
        <v>5</v>
      </c>
    </row>
    <row r="75" spans="1:2" x14ac:dyDescent="0.3">
      <c r="A75" t="s">
        <v>106</v>
      </c>
      <c r="B75">
        <v>4</v>
      </c>
    </row>
    <row r="76" spans="1:2" x14ac:dyDescent="0.3">
      <c r="A76" t="s">
        <v>107</v>
      </c>
      <c r="B76">
        <v>5</v>
      </c>
    </row>
    <row r="77" spans="1:2" x14ac:dyDescent="0.3">
      <c r="A77" t="s">
        <v>108</v>
      </c>
      <c r="B77">
        <v>9</v>
      </c>
    </row>
    <row r="78" spans="1:2" x14ac:dyDescent="0.3">
      <c r="A78" t="s">
        <v>109</v>
      </c>
      <c r="B78">
        <v>10</v>
      </c>
    </row>
    <row r="79" spans="1:2" x14ac:dyDescent="0.3">
      <c r="A79" t="s">
        <v>110</v>
      </c>
      <c r="B79">
        <v>10</v>
      </c>
    </row>
    <row r="80" spans="1:2" x14ac:dyDescent="0.3">
      <c r="A80" t="s">
        <v>111</v>
      </c>
      <c r="B80">
        <v>13</v>
      </c>
    </row>
    <row r="81" spans="1:2" x14ac:dyDescent="0.3">
      <c r="A81" t="s">
        <v>112</v>
      </c>
      <c r="B81">
        <v>13</v>
      </c>
    </row>
    <row r="82" spans="1:2" x14ac:dyDescent="0.3">
      <c r="A82" t="s">
        <v>113</v>
      </c>
      <c r="B82">
        <v>15</v>
      </c>
    </row>
    <row r="83" spans="1:2" x14ac:dyDescent="0.3">
      <c r="A83" t="s">
        <v>114</v>
      </c>
      <c r="B83">
        <v>15</v>
      </c>
    </row>
    <row r="84" spans="1:2" x14ac:dyDescent="0.3">
      <c r="A84" t="s">
        <v>115</v>
      </c>
      <c r="B84">
        <v>18</v>
      </c>
    </row>
    <row r="85" spans="1:2" x14ac:dyDescent="0.3">
      <c r="A85" t="s">
        <v>116</v>
      </c>
      <c r="B85">
        <v>120</v>
      </c>
    </row>
    <row r="86" spans="1:2" x14ac:dyDescent="0.3">
      <c r="A86" t="s">
        <v>117</v>
      </c>
      <c r="B86">
        <v>1.7</v>
      </c>
    </row>
    <row r="87" spans="1:2" x14ac:dyDescent="0.3">
      <c r="A87" t="s">
        <v>118</v>
      </c>
      <c r="B87">
        <v>1.7</v>
      </c>
    </row>
    <row r="88" spans="1:2" x14ac:dyDescent="0.3">
      <c r="A88" t="s">
        <v>119</v>
      </c>
      <c r="B88">
        <v>2.5</v>
      </c>
    </row>
    <row r="89" spans="1:2" x14ac:dyDescent="0.3">
      <c r="A89" t="s">
        <v>120</v>
      </c>
      <c r="B89">
        <v>2.5</v>
      </c>
    </row>
    <row r="90" spans="1:2" x14ac:dyDescent="0.3">
      <c r="A90" t="s">
        <v>121</v>
      </c>
      <c r="B90">
        <v>3.3</v>
      </c>
    </row>
    <row r="91" spans="1:2" x14ac:dyDescent="0.3">
      <c r="A91" t="s">
        <v>122</v>
      </c>
      <c r="B91">
        <v>4.2</v>
      </c>
    </row>
    <row r="92" spans="1:2" x14ac:dyDescent="0.3">
      <c r="A92" t="s">
        <v>123</v>
      </c>
      <c r="B92">
        <v>3.3</v>
      </c>
    </row>
    <row r="93" spans="1:2" x14ac:dyDescent="0.3">
      <c r="A93" t="s">
        <v>124</v>
      </c>
      <c r="B93">
        <v>4.2</v>
      </c>
    </row>
    <row r="94" spans="1:2" x14ac:dyDescent="0.3">
      <c r="A94" t="s">
        <v>125</v>
      </c>
      <c r="B94">
        <v>7.5</v>
      </c>
    </row>
    <row r="95" spans="1:2" x14ac:dyDescent="0.3">
      <c r="A95" t="s">
        <v>126</v>
      </c>
      <c r="B95">
        <v>8.3000000000000007</v>
      </c>
    </row>
    <row r="96" spans="1:2" x14ac:dyDescent="0.3">
      <c r="A96" t="s">
        <v>127</v>
      </c>
      <c r="B96">
        <v>8.3000000000000007</v>
      </c>
    </row>
    <row r="97" spans="1:2" x14ac:dyDescent="0.3">
      <c r="A97" t="s">
        <v>128</v>
      </c>
      <c r="B97">
        <v>10.8</v>
      </c>
    </row>
    <row r="98" spans="1:2" x14ac:dyDescent="0.3">
      <c r="A98" t="s">
        <v>129</v>
      </c>
      <c r="B98">
        <v>10.8</v>
      </c>
    </row>
    <row r="99" spans="1:2" x14ac:dyDescent="0.3">
      <c r="A99" t="s">
        <v>130</v>
      </c>
      <c r="B99">
        <v>12.5</v>
      </c>
    </row>
    <row r="100" spans="1:2" x14ac:dyDescent="0.3">
      <c r="A100" t="s">
        <v>131</v>
      </c>
      <c r="B100">
        <v>12.5</v>
      </c>
    </row>
    <row r="101" spans="1:2" x14ac:dyDescent="0.3">
      <c r="A101" t="s">
        <v>132</v>
      </c>
      <c r="B101">
        <v>15</v>
      </c>
    </row>
    <row r="102" spans="1:2" x14ac:dyDescent="0.3">
      <c r="A102" t="s">
        <v>133</v>
      </c>
      <c r="B102">
        <v>100</v>
      </c>
    </row>
  </sheetData>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1</vt:i4>
      </vt:variant>
    </vt:vector>
  </HeadingPairs>
  <TitlesOfParts>
    <vt:vector size="3" baseType="lpstr">
      <vt:lpstr>주차별 보스 선택</vt:lpstr>
      <vt:lpstr>보스목록</vt:lpstr>
      <vt:lpstr>보스리스트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cp:lastModifiedBy>
  <dcterms:created xsi:type="dcterms:W3CDTF">2025-06-26T06:19:20Z</dcterms:created>
  <dcterms:modified xsi:type="dcterms:W3CDTF">2025-06-26T06:30:03Z</dcterms:modified>
</cp:coreProperties>
</file>