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4885efd4d59ad0a/게임/"/>
    </mc:Choice>
  </mc:AlternateContent>
  <xr:revisionPtr revIDLastSave="0" documentId="8_{53F2F403-A042-42E6-B54B-EE79EA71E8BF}" xr6:coauthVersionLast="47" xr6:coauthVersionMax="47" xr10:uidLastSave="{00000000-0000-0000-0000-000000000000}"/>
  <bookViews>
    <workbookView xWindow="1236" yWindow="1209" windowWidth="26966" windowHeight="17063" xr2:uid="{2176B430-4FF9-44C0-A552-8547D54FC324}"/>
  </bookViews>
  <sheets>
    <sheet name="젬 가공 확률 및 딜상승량" sheetId="2" r:id="rId1"/>
    <sheet name="아크그리드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2" l="1"/>
  <c r="E47" i="2"/>
  <c r="E38" i="2"/>
  <c r="D36" i="2"/>
  <c r="D35" i="2"/>
  <c r="D34" i="2"/>
  <c r="N33" i="2"/>
  <c r="D33" i="2"/>
  <c r="N32" i="2"/>
  <c r="D32" i="2"/>
  <c r="N31" i="2"/>
  <c r="D31" i="2"/>
  <c r="M21" i="2"/>
  <c r="E21" i="2"/>
  <c r="M12" i="2"/>
  <c r="E12" i="2"/>
  <c r="M3" i="2"/>
  <c r="E3" i="2"/>
  <c r="V47" i="1"/>
  <c r="AC47" i="1" s="1"/>
  <c r="R47" i="1"/>
  <c r="H47" i="1"/>
  <c r="I47" i="1" s="1"/>
  <c r="K47" i="1" s="1"/>
  <c r="F47" i="1"/>
  <c r="M47" i="1" s="1"/>
  <c r="V46" i="1"/>
  <c r="AC46" i="1" s="1"/>
  <c r="AD46" i="1" s="1"/>
  <c r="R46" i="1"/>
  <c r="B46" i="1"/>
  <c r="B24" i="1" s="1"/>
  <c r="R44" i="1"/>
  <c r="V43" i="1"/>
  <c r="F43" i="1"/>
  <c r="B43" i="1"/>
  <c r="R43" i="1" s="1"/>
  <c r="V42" i="1"/>
  <c r="F42" i="1"/>
  <c r="R41" i="1"/>
  <c r="R40" i="1"/>
  <c r="V39" i="1"/>
  <c r="AC39" i="1" s="1"/>
  <c r="AD39" i="1" s="1"/>
  <c r="R39" i="1"/>
  <c r="F39" i="1"/>
  <c r="M39" i="1" s="1"/>
  <c r="N39" i="1" s="1"/>
  <c r="V29" i="1"/>
  <c r="V48" i="1" s="1"/>
  <c r="F29" i="1"/>
  <c r="F48" i="1" s="1"/>
  <c r="AA28" i="1"/>
  <c r="Z28" i="1"/>
  <c r="AB28" i="1" s="1"/>
  <c r="T28" i="1" s="1"/>
  <c r="V28" i="1"/>
  <c r="AC28" i="1" s="1"/>
  <c r="O28" i="1"/>
  <c r="M28" i="1"/>
  <c r="K28" i="1"/>
  <c r="F28" i="1"/>
  <c r="AC27" i="1"/>
  <c r="AD27" i="1" s="1"/>
  <c r="W27" i="1"/>
  <c r="V27" i="1"/>
  <c r="F27" i="1"/>
  <c r="G27" i="1" s="1"/>
  <c r="V26" i="1"/>
  <c r="AC26" i="1" s="1"/>
  <c r="F26" i="1"/>
  <c r="M26" i="1" s="1"/>
  <c r="N26" i="1" s="1"/>
  <c r="AE25" i="1"/>
  <c r="AC25" i="1"/>
  <c r="AA25" i="1"/>
  <c r="V25" i="1"/>
  <c r="V44" i="1" s="1"/>
  <c r="R25" i="1"/>
  <c r="O25" i="1"/>
  <c r="M25" i="1"/>
  <c r="K25" i="1"/>
  <c r="J25" i="1"/>
  <c r="L25" i="1" s="1"/>
  <c r="F25" i="1"/>
  <c r="F44" i="1" s="1"/>
  <c r="B25" i="1"/>
  <c r="AC24" i="1"/>
  <c r="AD24" i="1" s="1"/>
  <c r="V24" i="1"/>
  <c r="M24" i="1"/>
  <c r="N24" i="1" s="1"/>
  <c r="G24" i="1"/>
  <c r="F24" i="1"/>
  <c r="AC23" i="1"/>
  <c r="V23" i="1"/>
  <c r="M23" i="1"/>
  <c r="F23" i="1"/>
  <c r="B23" i="1"/>
  <c r="R23" i="1" s="1"/>
  <c r="W24" i="1" s="1"/>
  <c r="AA22" i="1"/>
  <c r="Y22" i="1"/>
  <c r="V22" i="1"/>
  <c r="AC22" i="1" s="1"/>
  <c r="I22" i="1"/>
  <c r="K22" i="1" s="1"/>
  <c r="F22" i="1"/>
  <c r="M22" i="1" s="1"/>
  <c r="AE21" i="1"/>
  <c r="AC21" i="1"/>
  <c r="V21" i="1"/>
  <c r="V40" i="1" s="1"/>
  <c r="O21" i="1"/>
  <c r="M21" i="1"/>
  <c r="N21" i="1" s="1"/>
  <c r="G21" i="1"/>
  <c r="F21" i="1"/>
  <c r="F40" i="1" s="1"/>
  <c r="B21" i="1"/>
  <c r="R21" i="1" s="1"/>
  <c r="W21" i="1" s="1"/>
  <c r="AE20" i="1"/>
  <c r="AC20" i="1"/>
  <c r="V20" i="1"/>
  <c r="M20" i="1"/>
  <c r="N20" i="1" s="1"/>
  <c r="G20" i="1"/>
  <c r="F20" i="1"/>
  <c r="B20" i="1"/>
  <c r="L10" i="1"/>
  <c r="J10" i="1"/>
  <c r="I10" i="1"/>
  <c r="H10" i="1"/>
  <c r="AE28" i="1" s="1"/>
  <c r="E10" i="1"/>
  <c r="C10" i="1"/>
  <c r="D10" i="1" s="1"/>
  <c r="L9" i="1"/>
  <c r="J9" i="1"/>
  <c r="I9" i="1"/>
  <c r="H9" i="1"/>
  <c r="AE27" i="1" s="1"/>
  <c r="E9" i="1"/>
  <c r="C9" i="1"/>
  <c r="O27" i="1" s="1"/>
  <c r="L8" i="1"/>
  <c r="J8" i="1"/>
  <c r="I8" i="1"/>
  <c r="H8" i="1"/>
  <c r="AE26" i="1" s="1"/>
  <c r="E8" i="1"/>
  <c r="C8" i="1"/>
  <c r="O26" i="1" s="1"/>
  <c r="L7" i="1"/>
  <c r="J7" i="1"/>
  <c r="H7" i="1"/>
  <c r="I7" i="1" s="1"/>
  <c r="E7" i="1"/>
  <c r="D7" i="1"/>
  <c r="C7" i="1"/>
  <c r="L6" i="1"/>
  <c r="J6" i="1"/>
  <c r="I6" i="1"/>
  <c r="H6" i="1"/>
  <c r="AE24" i="1" s="1"/>
  <c r="E6" i="1"/>
  <c r="D6" i="1"/>
  <c r="C6" i="1"/>
  <c r="O24" i="1" s="1"/>
  <c r="L5" i="1"/>
  <c r="J5" i="1"/>
  <c r="H5" i="1"/>
  <c r="AE23" i="1" s="1"/>
  <c r="E5" i="1"/>
  <c r="D5" i="1"/>
  <c r="C5" i="1"/>
  <c r="O23" i="1" s="1"/>
  <c r="H4" i="1"/>
  <c r="AE22" i="1" s="1"/>
  <c r="C4" i="1"/>
  <c r="O22" i="1" s="1"/>
  <c r="H3" i="1"/>
  <c r="C3" i="1"/>
  <c r="I2" i="1"/>
  <c r="H2" i="1"/>
  <c r="C2" i="1"/>
  <c r="D2" i="1" s="1"/>
  <c r="J47" i="1" l="1"/>
  <c r="L47" i="1" s="1"/>
  <c r="M44" i="1"/>
  <c r="G44" i="1"/>
  <c r="R24" i="1"/>
  <c r="W26" i="1" s="1"/>
  <c r="M40" i="1"/>
  <c r="N40" i="1" s="1"/>
  <c r="G40" i="1"/>
  <c r="D25" i="1"/>
  <c r="D47" i="1"/>
  <c r="W40" i="1"/>
  <c r="AC40" i="1"/>
  <c r="AD40" i="1" s="1"/>
  <c r="AD21" i="1"/>
  <c r="W44" i="1"/>
  <c r="AC44" i="1"/>
  <c r="I5" i="1"/>
  <c r="D9" i="1"/>
  <c r="O20" i="1"/>
  <c r="W39" i="1"/>
  <c r="B42" i="1"/>
  <c r="W43" i="1"/>
  <c r="R20" i="1"/>
  <c r="B22" i="1"/>
  <c r="G26" i="1"/>
  <c r="G39" i="1"/>
  <c r="G43" i="1"/>
  <c r="G47" i="1"/>
  <c r="Z22" i="1"/>
  <c r="AB22" i="1" s="1"/>
  <c r="T22" i="1" s="1"/>
  <c r="G42" i="1"/>
  <c r="B45" i="1"/>
  <c r="F46" i="1"/>
  <c r="W46" i="1"/>
  <c r="W47" i="1"/>
  <c r="V41" i="1"/>
  <c r="V45" i="1"/>
  <c r="D8" i="1"/>
  <c r="J22" i="1"/>
  <c r="L22" i="1" s="1"/>
  <c r="D22" i="1" s="1"/>
  <c r="M27" i="1"/>
  <c r="N27" i="1" s="1"/>
  <c r="F45" i="1"/>
  <c r="H46" i="1"/>
  <c r="Z25" i="1"/>
  <c r="AB25" i="1" s="1"/>
  <c r="T25" i="1" s="1"/>
  <c r="F41" i="1"/>
  <c r="AC43" i="1"/>
  <c r="AD43" i="1" s="1"/>
  <c r="I46" i="1"/>
  <c r="K46" i="1" s="1"/>
  <c r="M43" i="1"/>
  <c r="N43" i="1" s="1"/>
  <c r="AC42" i="1"/>
  <c r="J28" i="1"/>
  <c r="L28" i="1" s="1"/>
  <c r="D28" i="1" s="1"/>
  <c r="M42" i="1"/>
  <c r="N42" i="1" s="1"/>
  <c r="M46" i="1" l="1"/>
  <c r="N46" i="1" s="1"/>
  <c r="G46" i="1"/>
  <c r="G23" i="1"/>
  <c r="G32" i="1" s="1"/>
  <c r="R22" i="1"/>
  <c r="W20" i="1"/>
  <c r="AC45" i="1"/>
  <c r="AD45" i="1" s="1"/>
  <c r="W45" i="1"/>
  <c r="N23" i="1"/>
  <c r="G31" i="1" s="1"/>
  <c r="R42" i="1"/>
  <c r="W41" i="1"/>
  <c r="AC41" i="1"/>
  <c r="J46" i="1"/>
  <c r="L46" i="1" s="1"/>
  <c r="D46" i="1" s="1"/>
  <c r="AD26" i="1"/>
  <c r="G45" i="1"/>
  <c r="G51" i="1" s="1"/>
  <c r="M45" i="1"/>
  <c r="N45" i="1" s="1"/>
  <c r="G50" i="1" s="1"/>
  <c r="H45" i="1"/>
  <c r="I45" i="1" s="1"/>
  <c r="K45" i="1" s="1"/>
  <c r="R45" i="1"/>
  <c r="AD20" i="1"/>
  <c r="G41" i="1"/>
  <c r="M41" i="1"/>
  <c r="H40" i="1" l="1"/>
  <c r="J40" i="1" s="1"/>
  <c r="L40" i="1" s="1"/>
  <c r="H41" i="1"/>
  <c r="J41" i="1" s="1"/>
  <c r="L41" i="1" s="1"/>
  <c r="G52" i="1"/>
  <c r="G53" i="1"/>
  <c r="G54" i="1"/>
  <c r="W31" i="1"/>
  <c r="W32" i="1"/>
  <c r="G33" i="1"/>
  <c r="G30" i="1" s="1"/>
  <c r="G35" i="1"/>
  <c r="J45" i="1"/>
  <c r="L45" i="1" s="1"/>
  <c r="D45" i="1" s="1"/>
  <c r="W42" i="1"/>
  <c r="W51" i="1" s="1"/>
  <c r="AD42" i="1"/>
  <c r="W50" i="1" s="1"/>
  <c r="W23" i="1"/>
  <c r="AD23" i="1"/>
  <c r="W54" i="1"/>
  <c r="G34" i="1"/>
  <c r="W30" i="1" l="1"/>
  <c r="W33" i="1"/>
  <c r="W35" i="1"/>
  <c r="I40" i="1"/>
  <c r="K40" i="1" s="1"/>
  <c r="D40" i="1" s="1"/>
  <c r="H44" i="1"/>
  <c r="J44" i="1" s="1"/>
  <c r="L44" i="1" s="1"/>
  <c r="H23" i="1"/>
  <c r="J23" i="1" s="1"/>
  <c r="L23" i="1" s="1"/>
  <c r="F56" i="1"/>
  <c r="I20" i="1"/>
  <c r="K20" i="1" s="1"/>
  <c r="D20" i="1" s="1"/>
  <c r="H24" i="1"/>
  <c r="J24" i="1" s="1"/>
  <c r="L24" i="1" s="1"/>
  <c r="H21" i="1"/>
  <c r="J21" i="1" s="1"/>
  <c r="L21" i="1" s="1"/>
  <c r="H20" i="1"/>
  <c r="J20" i="1" s="1"/>
  <c r="L20" i="1" s="1"/>
  <c r="H26" i="1"/>
  <c r="J26" i="1" s="1"/>
  <c r="L26" i="1" s="1"/>
  <c r="H27" i="1"/>
  <c r="J27" i="1" s="1"/>
  <c r="L27" i="1" s="1"/>
  <c r="H43" i="1"/>
  <c r="J43" i="1" s="1"/>
  <c r="L43" i="1" s="1"/>
  <c r="G49" i="1"/>
  <c r="H42" i="1"/>
  <c r="J42" i="1" s="1"/>
  <c r="L42" i="1" s="1"/>
  <c r="W34" i="1"/>
  <c r="I41" i="1"/>
  <c r="K41" i="1" s="1"/>
  <c r="D41" i="1" s="1"/>
  <c r="W49" i="1"/>
  <c r="W52" i="1"/>
  <c r="W53" i="1"/>
  <c r="I44" i="1" l="1"/>
  <c r="K44" i="1" s="1"/>
  <c r="D44" i="1" s="1"/>
  <c r="H39" i="1"/>
  <c r="J39" i="1" s="1"/>
  <c r="L39" i="1" s="1"/>
  <c r="I26" i="1"/>
  <c r="K26" i="1" s="1"/>
  <c r="D26" i="1" s="1"/>
  <c r="I42" i="1"/>
  <c r="K42" i="1" s="1"/>
  <c r="D42" i="1" s="1"/>
  <c r="I21" i="1"/>
  <c r="K21" i="1" s="1"/>
  <c r="D21" i="1" s="1"/>
  <c r="I43" i="1"/>
  <c r="K43" i="1" s="1"/>
  <c r="D43" i="1" s="1"/>
  <c r="I23" i="1"/>
  <c r="K23" i="1" s="1"/>
  <c r="D23" i="1" s="1"/>
  <c r="I24" i="1"/>
  <c r="K24" i="1" s="1"/>
  <c r="D24" i="1" s="1"/>
  <c r="I27" i="1"/>
  <c r="K27" i="1" s="1"/>
  <c r="D27" i="1" s="1"/>
  <c r="X44" i="1"/>
  <c r="Z44" i="1" s="1"/>
  <c r="AB44" i="1" s="1"/>
  <c r="X45" i="1"/>
  <c r="Z45" i="1" s="1"/>
  <c r="AB45" i="1" s="1"/>
  <c r="X41" i="1"/>
  <c r="Z41" i="1" s="1"/>
  <c r="AB41" i="1" s="1"/>
  <c r="X40" i="1"/>
  <c r="Z40" i="1" s="1"/>
  <c r="AB40" i="1" s="1"/>
  <c r="X46" i="1"/>
  <c r="Z46" i="1" s="1"/>
  <c r="AB46" i="1" s="1"/>
  <c r="X42" i="1"/>
  <c r="Z42" i="1" s="1"/>
  <c r="AB42" i="1" s="1"/>
  <c r="Y43" i="1"/>
  <c r="AA43" i="1" s="1"/>
  <c r="T43" i="1" s="1"/>
  <c r="Y39" i="1"/>
  <c r="AA39" i="1" s="1"/>
  <c r="T39" i="1" s="1"/>
  <c r="Y40" i="1"/>
  <c r="AA40" i="1" s="1"/>
  <c r="T40" i="1" s="1"/>
  <c r="X43" i="1"/>
  <c r="Z43" i="1" s="1"/>
  <c r="AB43" i="1" s="1"/>
  <c r="X39" i="1"/>
  <c r="Z39" i="1" s="1"/>
  <c r="AB39" i="1" s="1"/>
  <c r="X47" i="1"/>
  <c r="Z47" i="1" s="1"/>
  <c r="AB47" i="1" s="1"/>
  <c r="V56" i="1"/>
  <c r="X27" i="1"/>
  <c r="Z27" i="1" s="1"/>
  <c r="AB27" i="1" s="1"/>
  <c r="X21" i="1"/>
  <c r="Z21" i="1" s="1"/>
  <c r="AB21" i="1" s="1"/>
  <c r="X20" i="1"/>
  <c r="Z20" i="1" s="1"/>
  <c r="AB20" i="1" s="1"/>
  <c r="X23" i="1"/>
  <c r="Z23" i="1" s="1"/>
  <c r="AB23" i="1" s="1"/>
  <c r="Y26" i="1"/>
  <c r="AA26" i="1" s="1"/>
  <c r="T26" i="1" s="1"/>
  <c r="X24" i="1"/>
  <c r="Z24" i="1" s="1"/>
  <c r="AB24" i="1" s="1"/>
  <c r="X26" i="1"/>
  <c r="Z26" i="1" s="1"/>
  <c r="AB26" i="1" s="1"/>
  <c r="Y24" i="1"/>
  <c r="AA24" i="1" s="1"/>
  <c r="T24" i="1" s="1"/>
  <c r="Y44" i="1" l="1"/>
  <c r="AA44" i="1" s="1"/>
  <c r="T44" i="1" s="1"/>
  <c r="Y20" i="1"/>
  <c r="AA20" i="1" s="1"/>
  <c r="T20" i="1" s="1"/>
  <c r="Y42" i="1"/>
  <c r="AA42" i="1" s="1"/>
  <c r="T42" i="1" s="1"/>
  <c r="Y21" i="1"/>
  <c r="AA21" i="1" s="1"/>
  <c r="T21" i="1" s="1"/>
  <c r="Y27" i="1"/>
  <c r="AA27" i="1" s="1"/>
  <c r="T27" i="1" s="1"/>
  <c r="Y46" i="1"/>
  <c r="AA46" i="1" s="1"/>
  <c r="T46" i="1" s="1"/>
  <c r="Y23" i="1"/>
  <c r="AA23" i="1" s="1"/>
  <c r="T23" i="1" s="1"/>
  <c r="Y41" i="1"/>
  <c r="AA41" i="1" s="1"/>
  <c r="T41" i="1" s="1"/>
  <c r="I39" i="1"/>
  <c r="K39" i="1" s="1"/>
  <c r="D39" i="1" s="1"/>
  <c r="Y47" i="1"/>
  <c r="AA47" i="1" s="1"/>
  <c r="T47" i="1" s="1"/>
  <c r="Y45" i="1"/>
  <c r="AA45" i="1" s="1"/>
  <c r="T45" i="1" s="1"/>
</calcChain>
</file>

<file path=xl/sharedStrings.xml><?xml version="1.0" encoding="utf-8"?>
<sst xmlns="http://schemas.openxmlformats.org/spreadsheetml/2006/main" count="221" uniqueCount="118">
  <si>
    <t>스펙업 효율 기준치</t>
    <phoneticPr fontId="0" type="noConversion"/>
  </si>
  <si>
    <t>귀속 가치</t>
    <phoneticPr fontId="0" type="noConversion"/>
  </si>
  <si>
    <t>귀속 가공 스펙업 효율</t>
    <phoneticPr fontId="0" type="noConversion"/>
  </si>
  <si>
    <t>경매장 구매 가공 스펙업 효율</t>
    <phoneticPr fontId="0" type="noConversion"/>
  </si>
  <si>
    <t>https://loagap.com/price/market</t>
  </si>
  <si>
    <t>딜 상승 기대치</t>
    <phoneticPr fontId="0" type="noConversion"/>
  </si>
  <si>
    <t>고급 안정</t>
    <phoneticPr fontId="0" type="noConversion"/>
  </si>
  <si>
    <t>고급 침식</t>
    <phoneticPr fontId="0" type="noConversion"/>
  </si>
  <si>
    <t>고급 견고</t>
    <phoneticPr fontId="0" type="noConversion"/>
  </si>
  <si>
    <t>고급 왜곡</t>
    <phoneticPr fontId="0" type="noConversion"/>
  </si>
  <si>
    <t>고급 불변</t>
    <phoneticPr fontId="0" type="noConversion"/>
  </si>
  <si>
    <t>고급 붕괴</t>
    <phoneticPr fontId="0" type="noConversion"/>
  </si>
  <si>
    <t>희귀 안정</t>
  </si>
  <si>
    <t>희귀 침식</t>
  </si>
  <si>
    <t>희귀 견고</t>
  </si>
  <si>
    <t>희귀 왜곡</t>
  </si>
  <si>
    <t>희귀 불변</t>
  </si>
  <si>
    <t>희귀 붕괴</t>
  </si>
  <si>
    <t>영웅 안정</t>
  </si>
  <si>
    <t>영웅 침식</t>
  </si>
  <si>
    <t>영웅 견고</t>
  </si>
  <si>
    <t>영웅 왜곡</t>
  </si>
  <si>
    <t>영웅 불변</t>
  </si>
  <si>
    <t>영웅 붕괴</t>
  </si>
  <si>
    <t>* F열의 회색 칸들을 현재 로스트아크 경매장 및 크리스탈 시세에 맞게 채워주세요.</t>
    <phoneticPr fontId="0" type="noConversion"/>
  </si>
  <si>
    <t>* G열의 회색 칸 "9+/8+젬의 가치"에 본인이 생각하는 9+/8+젬의 가치를 입력해주세요. 본인이 희망하는 스펙업 속도에 따라 9+/8+젬의 적정 가치가 아래에 계산되어있는 것을 참고하세요.</t>
    <phoneticPr fontId="0" type="noConversion"/>
  </si>
  <si>
    <t>* 결과적으로 D열의 추천 행동대로 가공/분해/융합을 결정하면 됩니다.</t>
    <phoneticPr fontId="0" type="noConversion"/>
  </si>
  <si>
    <t>* 경매장 시세가 너무 비싸면 융합해서 거래가능을 판매하는 것이 너무 이득이기 때문에 아무것도 가공하지 않고 융합 또는 분해만 추천하는 경우가 생길 수 있습니다.</t>
    <phoneticPr fontId="0" type="noConversion"/>
  </si>
  <si>
    <t>9+ 목표</t>
    <phoneticPr fontId="0" type="noConversion"/>
  </si>
  <si>
    <t>성공확률</t>
    <phoneticPr fontId="0" type="noConversion"/>
  </si>
  <si>
    <t>추천 행동</t>
    <phoneticPr fontId="0" type="noConversion"/>
  </si>
  <si>
    <t>경매장 시세</t>
    <phoneticPr fontId="0" type="noConversion"/>
  </si>
  <si>
    <t>9+ 기대비용</t>
    <phoneticPr fontId="0" type="noConversion"/>
  </si>
  <si>
    <t>귀속 가공 기대값</t>
    <phoneticPr fontId="0" type="noConversion"/>
  </si>
  <si>
    <t>귀속 융합 기대값</t>
    <phoneticPr fontId="0" type="noConversion"/>
  </si>
  <si>
    <t>가공</t>
    <phoneticPr fontId="0" type="noConversion"/>
  </si>
  <si>
    <t>융합</t>
    <phoneticPr fontId="0" type="noConversion"/>
  </si>
  <si>
    <t>경매장 구매가격</t>
    <phoneticPr fontId="0" type="noConversion"/>
  </si>
  <si>
    <t>9+ 경매장 구매 기대비용</t>
    <phoneticPr fontId="0" type="noConversion"/>
  </si>
  <si>
    <t>고급9+</t>
    <phoneticPr fontId="0" type="noConversion"/>
  </si>
  <si>
    <t>고급 질서 8</t>
    <phoneticPr fontId="0" type="noConversion"/>
  </si>
  <si>
    <t>고급 혼돈 8</t>
  </si>
  <si>
    <t>고급10+</t>
    <phoneticPr fontId="0" type="noConversion"/>
  </si>
  <si>
    <t>고급 질서 9</t>
    <phoneticPr fontId="0" type="noConversion"/>
  </si>
  <si>
    <t>고급 혼돈 9</t>
  </si>
  <si>
    <t>희귀9+</t>
    <phoneticPr fontId="0" type="noConversion"/>
  </si>
  <si>
    <t>고급 질서 10</t>
    <phoneticPr fontId="0" type="noConversion"/>
  </si>
  <si>
    <t>고급 혼돈 10</t>
  </si>
  <si>
    <t>희귀10+</t>
    <phoneticPr fontId="0" type="noConversion"/>
  </si>
  <si>
    <t>희귀 질서 8</t>
    <phoneticPr fontId="0" type="noConversion"/>
  </si>
  <si>
    <t>희귀 혼돈 8</t>
  </si>
  <si>
    <t>영웅9+</t>
    <phoneticPr fontId="0" type="noConversion"/>
  </si>
  <si>
    <t>희귀 질서 9</t>
    <phoneticPr fontId="0" type="noConversion"/>
  </si>
  <si>
    <t>희귀 혼돈 9</t>
  </si>
  <si>
    <t>영웅10+</t>
    <phoneticPr fontId="0" type="noConversion"/>
  </si>
  <si>
    <t>희귀 질서 10</t>
    <phoneticPr fontId="0" type="noConversion"/>
  </si>
  <si>
    <t>희귀 혼돈 10</t>
  </si>
  <si>
    <t>영웅 질서 8</t>
    <phoneticPr fontId="0" type="noConversion"/>
  </si>
  <si>
    <t>영웅 혼돈 8</t>
  </si>
  <si>
    <t>영웅 질서 9</t>
    <phoneticPr fontId="0" type="noConversion"/>
  </si>
  <si>
    <t>영웅 혼돈 9</t>
  </si>
  <si>
    <t>영웅 질서 10</t>
    <phoneticPr fontId="0" type="noConversion"/>
  </si>
  <si>
    <t>영웅 혼돈 10</t>
  </si>
  <si>
    <t>100크리스탈</t>
    <phoneticPr fontId="0" type="noConversion"/>
  </si>
  <si>
    <t>9+젬의 가치</t>
    <phoneticPr fontId="0" type="noConversion"/>
  </si>
  <si>
    <t>희망하는 젬 스펙업 속도</t>
    <phoneticPr fontId="0" type="noConversion"/>
  </si>
  <si>
    <t>빠르게 (경매장에서 젬 구매)</t>
    <phoneticPr fontId="0" type="noConversion"/>
  </si>
  <si>
    <t>적당히</t>
    <phoneticPr fontId="0" type="noConversion"/>
  </si>
  <si>
    <t>약간 느리게 (귀속 의지8젬만 가공)</t>
    <phoneticPr fontId="0" type="noConversion"/>
  </si>
  <si>
    <t>느리게 (귀속 희귀영웅 의지8젬만 가공)</t>
    <phoneticPr fontId="0" type="noConversion"/>
  </si>
  <si>
    <t>가장 느리게 (귀속 영웅 의지8젬만 가공)</t>
    <phoneticPr fontId="0" type="noConversion"/>
  </si>
  <si>
    <t>8+ 목표</t>
    <phoneticPr fontId="0" type="noConversion"/>
  </si>
  <si>
    <t>8+ 기대비용</t>
    <phoneticPr fontId="0" type="noConversion"/>
  </si>
  <si>
    <t>고급8+</t>
    <phoneticPr fontId="0" type="noConversion"/>
  </si>
  <si>
    <t>희귀8+</t>
    <phoneticPr fontId="0" type="noConversion"/>
  </si>
  <si>
    <t>영웅8+</t>
    <phoneticPr fontId="0" type="noConversion"/>
  </si>
  <si>
    <t>8+젬의 가치</t>
    <phoneticPr fontId="0" type="noConversion"/>
  </si>
  <si>
    <t>가공완료 융합 기대값</t>
    <phoneticPr fontId="0" type="noConversion"/>
  </si>
  <si>
    <t>혼돈 포인트+1</t>
    <phoneticPr fontId="0" type="noConversion"/>
  </si>
  <si>
    <t>보스 피해 1</t>
    <phoneticPr fontId="0" type="noConversion"/>
  </si>
  <si>
    <t>보스 피해 2</t>
    <phoneticPr fontId="0" type="noConversion"/>
  </si>
  <si>
    <t>영웅55</t>
    <phoneticPr fontId="0" type="noConversion"/>
  </si>
  <si>
    <t>희귀55</t>
    <phoneticPr fontId="0" type="noConversion"/>
  </si>
  <si>
    <t>안정/침식 55 딜증</t>
    <phoneticPr fontId="0" type="noConversion"/>
  </si>
  <si>
    <t>견고/왜곡 55 딜증</t>
    <phoneticPr fontId="0" type="noConversion"/>
  </si>
  <si>
    <t>불변/붕괴 55 딜증</t>
    <phoneticPr fontId="0" type="noConversion"/>
  </si>
  <si>
    <t>보스 피해 3</t>
    <phoneticPr fontId="0" type="noConversion"/>
  </si>
  <si>
    <t>보스 피해 4</t>
    <phoneticPr fontId="0" type="noConversion"/>
  </si>
  <si>
    <t>보스 피해 5</t>
    <phoneticPr fontId="0" type="noConversion"/>
  </si>
  <si>
    <t>추가 피해 1</t>
    <phoneticPr fontId="0" type="noConversion"/>
  </si>
  <si>
    <t>추가 피해 2</t>
    <phoneticPr fontId="0" type="noConversion"/>
  </si>
  <si>
    <t>추가 피해 3</t>
    <phoneticPr fontId="0" type="noConversion"/>
  </si>
  <si>
    <t>추가 피해 4</t>
    <phoneticPr fontId="0" type="noConversion"/>
  </si>
  <si>
    <t>추가 피해 5</t>
    <phoneticPr fontId="0" type="noConversion"/>
  </si>
  <si>
    <t>공격력 1</t>
    <phoneticPr fontId="0" type="noConversion"/>
  </si>
  <si>
    <t>영웅9</t>
  </si>
  <si>
    <t>희귀9</t>
  </si>
  <si>
    <t>안정/침식 9 딜증</t>
  </si>
  <si>
    <t>견고/왜곡 9 딜증</t>
  </si>
  <si>
    <t>공격력 2</t>
    <phoneticPr fontId="0" type="noConversion"/>
  </si>
  <si>
    <t>공격력 3</t>
    <phoneticPr fontId="0" type="noConversion"/>
  </si>
  <si>
    <t>공격력 4</t>
    <phoneticPr fontId="0" type="noConversion"/>
  </si>
  <si>
    <t>공격력 5</t>
    <phoneticPr fontId="0" type="noConversion"/>
  </si>
  <si>
    <t>영웅8</t>
  </si>
  <si>
    <t>희귀8</t>
  </si>
  <si>
    <t>안정/침식 8 딜증</t>
  </si>
  <si>
    <t>사용하는 코어젬들 중 의지&amp;포인트가 딱코스트이면서 보조옵션이 무효인 젬이 있다는 가정하에</t>
    <phoneticPr fontId="0" type="noConversion"/>
  </si>
  <si>
    <t>전설 융합 뽑기</t>
    <phoneticPr fontId="0" type="noConversion"/>
  </si>
  <si>
    <t>희귀 침식/안정 기대딜증</t>
    <phoneticPr fontId="0" type="noConversion"/>
  </si>
  <si>
    <t>침식/안정 기대딜증</t>
    <phoneticPr fontId="0" type="noConversion"/>
  </si>
  <si>
    <t>희귀 왜곡/견고 기대딜증</t>
    <phoneticPr fontId="0" type="noConversion"/>
  </si>
  <si>
    <t>견고/왜곡 기대딜증</t>
    <phoneticPr fontId="0" type="noConversion"/>
  </si>
  <si>
    <t>희귀 불변/붕괴 기대딜증</t>
    <phoneticPr fontId="0" type="noConversion"/>
  </si>
  <si>
    <t>불변/붕괴 기대딜증</t>
    <phoneticPr fontId="0" type="noConversion"/>
  </si>
  <si>
    <t>영웅 침식/안정 기대딜증</t>
    <phoneticPr fontId="0" type="noConversion"/>
  </si>
  <si>
    <t>영웅 왜곡/견고 기대딜증</t>
    <phoneticPr fontId="0" type="noConversion"/>
  </si>
  <si>
    <t>영웅 불변/붕괴 기대딜증</t>
    <phoneticPr fontId="0" type="noConversion"/>
  </si>
  <si>
    <t>완료젬 융합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</si>
</sst>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%"/>
    <numFmt numFmtId="166" formatCode="0.000%"/>
  </numFmts>
  <fonts count="11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theme="9" tint="-0.249977111117893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1"/>
      <color theme="1"/>
      <name val="Calibri"/>
      <family val="3"/>
      <charset val="129"/>
      <scheme val="minor"/>
    </font>
    <font>
      <sz val="11"/>
      <color theme="8" tint="-0.249977111117893"/>
      <name val="Calibri"/>
      <family val="2"/>
      <charset val="129"/>
      <scheme val="minor"/>
    </font>
    <font>
      <sz val="11"/>
      <color theme="8" tint="-0.249977111117893"/>
      <name val="Calibri"/>
      <family val="3"/>
      <charset val="129"/>
      <scheme val="minor"/>
    </font>
    <font>
      <sz val="11"/>
      <color rgb="FF7030A0"/>
      <name val="Calibri"/>
      <family val="2"/>
      <charset val="129"/>
      <scheme val="minor"/>
    </font>
    <font>
      <sz val="11"/>
      <color rgb="FF7030A0"/>
      <name val="Calibri"/>
      <family val="3"/>
      <charset val="129"/>
      <scheme val="minor"/>
    </font>
    <font>
      <strike/>
      <sz val="11"/>
      <color theme="1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fill" vertical="center"/>
    </xf>
    <xf numFmtId="0" fontId="2" fillId="0" borderId="0" xfId="3">
      <alignment vertical="center"/>
    </xf>
    <xf numFmtId="0" fontId="3" fillId="0" borderId="0" xfId="0" applyFont="1">
      <alignment vertical="center"/>
    </xf>
    <xf numFmtId="164" fontId="4" fillId="2" borderId="1" xfId="1" applyFont="1" applyFill="1" applyBorder="1">
      <alignment vertical="center"/>
    </xf>
    <xf numFmtId="164" fontId="5" fillId="0" borderId="0" xfId="1" applyFont="1" applyFill="1" applyBorder="1">
      <alignment vertical="center"/>
    </xf>
    <xf numFmtId="10" fontId="0" fillId="0" borderId="0" xfId="2" applyNumberFormat="1" applyFont="1">
      <alignment vertical="center"/>
    </xf>
    <xf numFmtId="164" fontId="4" fillId="2" borderId="2" xfId="1" applyFont="1" applyFill="1" applyBorder="1">
      <alignment vertical="center"/>
    </xf>
    <xf numFmtId="0" fontId="6" fillId="0" borderId="0" xfId="0" applyFont="1">
      <alignment vertical="center"/>
    </xf>
    <xf numFmtId="165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64" fontId="4" fillId="2" borderId="3" xfId="1" applyFont="1" applyFill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164" fontId="0" fillId="0" borderId="0" xfId="1" applyFont="1">
      <alignment vertical="center"/>
    </xf>
    <xf numFmtId="164" fontId="10" fillId="0" borderId="0" xfId="1" applyFo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1" applyFont="1" applyFill="1" applyBorder="1" applyAlignment="1">
      <alignment horizontal="center" vertical="center"/>
    </xf>
    <xf numFmtId="164" fontId="4" fillId="0" borderId="0" xfId="0" applyNumberFormat="1" applyFont="1">
      <alignment vertical="center"/>
    </xf>
    <xf numFmtId="164" fontId="4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2" borderId="4" xfId="0" applyNumberFormat="1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166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6" fontId="0" fillId="0" borderId="11" xfId="0" applyNumberFormat="1" applyBorder="1">
      <alignment vertical="center"/>
    </xf>
    <xf numFmtId="166" fontId="0" fillId="0" borderId="12" xfId="0" applyNumberForma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0" fillId="0" borderId="0" xfId="2" applyNumberFormat="1" applyFont="1">
      <alignment vertical="center"/>
    </xf>
    <xf numFmtId="165" fontId="0" fillId="0" borderId="0" xfId="2" applyNumberFormat="1" applyFont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">
    <cellStyle name="Comma [0]" xfId="1" builtinId="6"/>
    <cellStyle name="Hyperlink" xfId="3" builtinId="8"/>
    <cellStyle name="Normal" xfId="0" builtinId="0"/>
    <cellStyle name="Percent" xfId="2" builtinId="5"/>
  </cellStyles>
  <dxfs count="11">
    <dxf>
      <font>
        <b/>
        <i val="0"/>
        <strike val="0"/>
        <color theme="1"/>
      </font>
      <fill>
        <patternFill>
          <bgColor theme="9" tint="0.79998168889431442"/>
        </patternFill>
      </fill>
    </dxf>
    <dxf>
      <font>
        <strike val="0"/>
      </font>
      <fill>
        <patternFill>
          <bgColor theme="7" tint="0.79998168889431442"/>
        </patternFill>
      </fill>
    </dxf>
    <dxf>
      <font>
        <b/>
        <i val="0"/>
        <strike val="0"/>
        <color theme="1"/>
      </font>
      <fill>
        <patternFill>
          <bgColor theme="9" tint="0.79998168889431442"/>
        </patternFill>
      </fill>
    </dxf>
    <dxf>
      <font>
        <strike val="0"/>
      </font>
      <fill>
        <patternFill>
          <bgColor theme="7" tint="0.79998168889431442"/>
        </patternFill>
      </fill>
    </dxf>
    <dxf>
      <font>
        <b/>
        <i val="0"/>
        <strike val="0"/>
        <u/>
      </font>
    </dxf>
    <dxf>
      <font>
        <b/>
        <i val="0"/>
        <strike val="0"/>
        <color theme="1"/>
      </font>
      <fill>
        <patternFill>
          <bgColor theme="9" tint="0.79998168889431442"/>
        </patternFill>
      </fill>
    </dxf>
    <dxf>
      <font>
        <strike val="0"/>
      </font>
      <fill>
        <patternFill>
          <bgColor theme="7" tint="0.79998168889431442"/>
        </patternFill>
      </fill>
    </dxf>
    <dxf>
      <font>
        <b/>
        <i val="0"/>
        <strike val="0"/>
        <color theme="1"/>
      </font>
      <fill>
        <patternFill>
          <bgColor theme="9" tint="0.79998168889431442"/>
        </patternFill>
      </fill>
    </dxf>
    <dxf>
      <font>
        <strike val="0"/>
      </font>
      <fill>
        <patternFill>
          <bgColor theme="7" tint="0.79998168889431442"/>
        </patternFill>
      </fill>
    </dxf>
    <dxf>
      <font>
        <b/>
        <i val="0"/>
        <strike val="0"/>
        <u/>
      </font>
      <fill>
        <patternFill patternType="solid"/>
      </fill>
    </dxf>
    <dxf>
      <font>
        <b val="0"/>
        <i val="0"/>
        <strike val="0"/>
        <u val="none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4885EFD4D59AD0A/&#44172;&#51076;/&#47196;&#49828;&#53944;&#50500;&#53356;.xlsx" TargetMode="External"/><Relationship Id="rId1" Type="http://schemas.openxmlformats.org/officeDocument/2006/relationships/externalLinkPath" Target="&#47196;&#49828;&#53944;&#50500;&#533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시즌3"/>
      <sheetName val="생활효율"/>
      <sheetName val="재련계산 (종막 더퍼)"/>
      <sheetName val="스펙업효율"/>
      <sheetName val="아크그리드"/>
      <sheetName val="젬 융합 최적화 결과"/>
      <sheetName val="교환비 계산"/>
      <sheetName val="젬 가공 확률 및 딜상승량"/>
      <sheetName val="교환비 계산 (구)"/>
      <sheetName val="더보기"/>
      <sheetName val="악세 연마 효율"/>
      <sheetName val="혈석교환"/>
      <sheetName val="레이드 평점"/>
      <sheetName val="엘릭서"/>
      <sheetName val="상재"/>
      <sheetName val="(구)시급"/>
      <sheetName val="(구)재련 기대비용"/>
      <sheetName val="기타"/>
      <sheetName val="재련 보조재료 적정가"/>
    </sheetNames>
    <sheetDataSet>
      <sheetData sheetId="0">
        <row r="1">
          <cell r="H1">
            <v>6700</v>
          </cell>
        </row>
        <row r="22">
          <cell r="B22">
            <v>599.47368421052636</v>
          </cell>
        </row>
      </sheetData>
      <sheetData sheetId="1"/>
      <sheetData sheetId="2"/>
      <sheetData sheetId="3"/>
      <sheetData sheetId="4"/>
      <sheetData sheetId="5">
        <row r="2">
          <cell r="B2">
            <v>4974</v>
          </cell>
        </row>
        <row r="3">
          <cell r="B3">
            <v>1452</v>
          </cell>
        </row>
        <row r="4">
          <cell r="B4">
            <v>781</v>
          </cell>
        </row>
        <row r="5">
          <cell r="B5">
            <v>451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17325</v>
          </cell>
        </row>
        <row r="9">
          <cell r="B9">
            <v>12629</v>
          </cell>
        </row>
        <row r="10">
          <cell r="B10">
            <v>9730</v>
          </cell>
        </row>
        <row r="11">
          <cell r="B11">
            <v>7826</v>
          </cell>
        </row>
        <row r="12">
          <cell r="B12">
            <v>6498</v>
          </cell>
        </row>
        <row r="13">
          <cell r="B13">
            <v>7536</v>
          </cell>
        </row>
        <row r="14">
          <cell r="B14">
            <v>48240</v>
          </cell>
        </row>
        <row r="15">
          <cell r="B15">
            <v>41922</v>
          </cell>
        </row>
        <row r="16">
          <cell r="B16">
            <v>39784</v>
          </cell>
        </row>
        <row r="17">
          <cell r="B17">
            <v>34601</v>
          </cell>
        </row>
        <row r="18">
          <cell r="B18">
            <v>32327</v>
          </cell>
        </row>
        <row r="19">
          <cell r="B19">
            <v>32310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loagap.com/price/mark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CFB96-50A0-47FB-96DF-8F9845DF1731}">
  <dimension ref="A1:AP63"/>
  <sheetViews>
    <sheetView tabSelected="1" workbookViewId="0">
      <selection activeCell="G8" sqref="G8"/>
    </sheetView>
  </sheetViews>
  <sheetFormatPr defaultRowHeight="14.3"/>
  <cols>
    <col min="1" max="1" width="13.625" bestFit="1" customWidth="1"/>
    <col min="2" max="2" width="9" style="30"/>
  </cols>
  <sheetData>
    <row r="1" spans="1:42">
      <c r="A1" t="s">
        <v>78</v>
      </c>
      <c r="B1" s="30">
        <v>1.6000000000000001E-3</v>
      </c>
    </row>
    <row r="2" spans="1:42" ht="14.95" thickBot="1">
      <c r="A2" t="s">
        <v>79</v>
      </c>
      <c r="B2" s="30">
        <v>7.7999999999999999E-4</v>
      </c>
    </row>
    <row r="3" spans="1:42">
      <c r="A3" t="s">
        <v>80</v>
      </c>
      <c r="B3" s="30">
        <v>1.56E-3</v>
      </c>
      <c r="D3" s="31" t="s">
        <v>81</v>
      </c>
      <c r="E3" s="32">
        <f>SUM(E5:J10)</f>
        <v>7.0292000000000003</v>
      </c>
      <c r="F3" s="32"/>
      <c r="G3" s="32"/>
      <c r="H3" s="32"/>
      <c r="I3" s="32"/>
      <c r="J3" s="33"/>
      <c r="L3" s="31" t="s">
        <v>82</v>
      </c>
      <c r="M3" s="32">
        <f>SUM(M5:R10)</f>
        <v>2.7502999999999997</v>
      </c>
      <c r="N3" s="32"/>
      <c r="O3" s="32"/>
      <c r="P3" s="32"/>
      <c r="Q3" s="32"/>
      <c r="R3" s="33"/>
      <c r="T3" s="31" t="s">
        <v>83</v>
      </c>
      <c r="U3" s="32"/>
      <c r="V3" s="32"/>
      <c r="W3" s="32"/>
      <c r="X3" s="32"/>
      <c r="Y3" s="32"/>
      <c r="Z3" s="33"/>
      <c r="AB3" s="31" t="s">
        <v>84</v>
      </c>
      <c r="AC3" s="32"/>
      <c r="AD3" s="32"/>
      <c r="AE3" s="32"/>
      <c r="AF3" s="32"/>
      <c r="AG3" s="32"/>
      <c r="AH3" s="33"/>
      <c r="AJ3" s="31" t="s">
        <v>85</v>
      </c>
      <c r="AK3" s="32"/>
      <c r="AL3" s="32"/>
      <c r="AM3" s="32"/>
      <c r="AN3" s="32"/>
      <c r="AO3" s="32"/>
      <c r="AP3" s="33"/>
    </row>
    <row r="4" spans="1:42">
      <c r="A4" t="s">
        <v>86</v>
      </c>
      <c r="B4" s="30">
        <v>2.4399999999999999E-3</v>
      </c>
      <c r="D4" s="34"/>
      <c r="E4">
        <v>0</v>
      </c>
      <c r="F4">
        <v>1</v>
      </c>
      <c r="G4">
        <v>2</v>
      </c>
      <c r="H4">
        <v>3</v>
      </c>
      <c r="I4">
        <v>4</v>
      </c>
      <c r="J4" s="35">
        <v>5</v>
      </c>
      <c r="L4" s="34"/>
      <c r="M4">
        <v>0</v>
      </c>
      <c r="N4">
        <v>1</v>
      </c>
      <c r="O4">
        <v>2</v>
      </c>
      <c r="P4">
        <v>3</v>
      </c>
      <c r="Q4">
        <v>4</v>
      </c>
      <c r="R4" s="35">
        <v>5</v>
      </c>
      <c r="T4" s="34"/>
      <c r="U4">
        <v>0</v>
      </c>
      <c r="V4">
        <v>1</v>
      </c>
      <c r="W4">
        <v>2</v>
      </c>
      <c r="X4">
        <v>3</v>
      </c>
      <c r="Y4">
        <v>4</v>
      </c>
      <c r="Z4" s="35">
        <v>5</v>
      </c>
      <c r="AB4" s="34"/>
      <c r="AC4">
        <v>0</v>
      </c>
      <c r="AD4">
        <v>1</v>
      </c>
      <c r="AE4">
        <v>2</v>
      </c>
      <c r="AF4">
        <v>3</v>
      </c>
      <c r="AG4">
        <v>4</v>
      </c>
      <c r="AH4" s="35">
        <v>5</v>
      </c>
      <c r="AJ4" s="34"/>
      <c r="AK4">
        <v>0</v>
      </c>
      <c r="AL4">
        <v>1</v>
      </c>
      <c r="AM4">
        <v>2</v>
      </c>
      <c r="AN4">
        <v>3</v>
      </c>
      <c r="AO4">
        <v>4</v>
      </c>
      <c r="AP4" s="35">
        <v>5</v>
      </c>
    </row>
    <row r="5" spans="1:42">
      <c r="A5" t="s">
        <v>87</v>
      </c>
      <c r="B5" s="30">
        <v>3.13E-3</v>
      </c>
      <c r="D5" s="34">
        <v>0</v>
      </c>
      <c r="E5" s="36">
        <v>1.1941999999999999</v>
      </c>
      <c r="F5" s="36">
        <v>0.46289999999999998</v>
      </c>
      <c r="G5" s="36">
        <v>0.4758</v>
      </c>
      <c r="H5" s="36">
        <v>0.45960000000000001</v>
      </c>
      <c r="I5" s="36">
        <v>0.4854</v>
      </c>
      <c r="J5" s="37">
        <v>0.45379999999999998</v>
      </c>
      <c r="L5" s="34">
        <v>0</v>
      </c>
      <c r="M5" s="36">
        <v>0.45729999999999998</v>
      </c>
      <c r="N5" s="36">
        <v>0.3206</v>
      </c>
      <c r="O5" s="36">
        <v>0.21329999999999999</v>
      </c>
      <c r="P5" s="36">
        <v>0.16300000000000001</v>
      </c>
      <c r="Q5" s="36">
        <v>0.12989999999999999</v>
      </c>
      <c r="R5" s="37">
        <v>8.9499999999999996E-2</v>
      </c>
      <c r="T5" s="34">
        <v>0</v>
      </c>
      <c r="U5" s="30">
        <v>3.2000000000000002E-3</v>
      </c>
      <c r="V5" s="30">
        <v>3.49E-3</v>
      </c>
      <c r="W5" s="30">
        <v>3.8700000000000002E-3</v>
      </c>
      <c r="X5" s="30">
        <v>4.2500000000000003E-3</v>
      </c>
      <c r="Y5" s="30">
        <v>4.5399999999999998E-3</v>
      </c>
      <c r="Z5" s="38">
        <v>4.9199999999999999E-3</v>
      </c>
      <c r="AB5" s="34">
        <v>0</v>
      </c>
      <c r="AC5" s="30">
        <v>1.6000000000000001E-3</v>
      </c>
      <c r="AD5" s="30">
        <v>1.8900000000000002E-3</v>
      </c>
      <c r="AE5" s="30">
        <v>2.2700000000000003E-3</v>
      </c>
      <c r="AF5" s="30">
        <v>2.65E-3</v>
      </c>
      <c r="AG5" s="30">
        <v>2.9399999999999999E-3</v>
      </c>
      <c r="AH5" s="38">
        <v>3.32E-3</v>
      </c>
      <c r="AJ5" s="34">
        <v>0</v>
      </c>
      <c r="AK5" s="36"/>
      <c r="AL5" s="30">
        <v>5.9999999999999995E-4</v>
      </c>
      <c r="AM5" s="30">
        <v>1.1900000000000001E-3</v>
      </c>
      <c r="AN5" s="30">
        <v>1.8699999999999999E-3</v>
      </c>
      <c r="AO5" s="30">
        <v>2.3900000000000002E-3</v>
      </c>
      <c r="AP5" s="38">
        <v>2.99E-3</v>
      </c>
    </row>
    <row r="6" spans="1:42">
      <c r="A6" t="s">
        <v>88</v>
      </c>
      <c r="B6" s="30">
        <v>3.9100000000000003E-3</v>
      </c>
      <c r="D6" s="34">
        <v>1</v>
      </c>
      <c r="E6" s="36">
        <v>0.46289999999999998</v>
      </c>
      <c r="F6" s="36">
        <v>2.5000000000000001E-2</v>
      </c>
      <c r="G6" s="36">
        <v>4.1700000000000001E-2</v>
      </c>
      <c r="H6" s="36">
        <v>4.0800000000000003E-2</v>
      </c>
      <c r="I6" s="36">
        <v>5.21E-2</v>
      </c>
      <c r="J6" s="37">
        <v>5.5800000000000002E-2</v>
      </c>
      <c r="L6" s="34">
        <v>1</v>
      </c>
      <c r="M6" s="36">
        <v>0.3206</v>
      </c>
      <c r="N6" s="36">
        <v>4.1700000000000001E-2</v>
      </c>
      <c r="O6" s="36">
        <v>3.4500000000000003E-2</v>
      </c>
      <c r="P6" s="36">
        <v>3.04E-2</v>
      </c>
      <c r="Q6" s="36">
        <v>2.86E-2</v>
      </c>
      <c r="R6" s="37">
        <v>2.2800000000000001E-2</v>
      </c>
      <c r="T6" s="34">
        <v>1</v>
      </c>
      <c r="U6" s="30">
        <v>3.8000000000000004E-3</v>
      </c>
      <c r="V6" s="30">
        <v>4.0899999999999999E-3</v>
      </c>
      <c r="W6" s="30">
        <v>4.47E-3</v>
      </c>
      <c r="X6" s="30">
        <v>4.8500000000000001E-3</v>
      </c>
      <c r="Y6" s="30">
        <v>5.1399999999999996E-3</v>
      </c>
      <c r="Z6" s="38">
        <v>5.5199999999999997E-3</v>
      </c>
      <c r="AB6" s="34">
        <v>1</v>
      </c>
      <c r="AC6" s="30">
        <v>2.3800000000000002E-3</v>
      </c>
      <c r="AD6" s="30">
        <v>2.6700000000000001E-3</v>
      </c>
      <c r="AE6" s="30">
        <v>3.0499999999999998E-3</v>
      </c>
      <c r="AF6" s="30">
        <v>3.4299999999999999E-3</v>
      </c>
      <c r="AG6" s="30">
        <v>3.7200000000000002E-3</v>
      </c>
      <c r="AH6" s="38">
        <v>4.1000000000000003E-3</v>
      </c>
      <c r="AJ6" s="34">
        <v>1</v>
      </c>
      <c r="AK6" s="30">
        <v>7.7999999999999999E-4</v>
      </c>
      <c r="AL6" s="30">
        <v>1.3799999999999999E-3</v>
      </c>
      <c r="AM6" s="30">
        <v>1.97E-3</v>
      </c>
      <c r="AN6" s="30">
        <v>2.65E-3</v>
      </c>
      <c r="AO6" s="30">
        <v>3.1700000000000001E-3</v>
      </c>
      <c r="AP6" s="38">
        <v>3.7699999999999999E-3</v>
      </c>
    </row>
    <row r="7" spans="1:42">
      <c r="A7" t="s">
        <v>89</v>
      </c>
      <c r="B7" s="30">
        <v>5.9999999999999995E-4</v>
      </c>
      <c r="D7" s="34">
        <v>2</v>
      </c>
      <c r="E7" s="36">
        <v>0.4758</v>
      </c>
      <c r="F7" s="36">
        <v>4.1700000000000001E-2</v>
      </c>
      <c r="G7" s="36">
        <v>4.7500000000000001E-2</v>
      </c>
      <c r="H7" s="36">
        <v>5.8799999999999998E-2</v>
      </c>
      <c r="I7" s="36">
        <v>5.6599999999999998E-2</v>
      </c>
      <c r="J7" s="37">
        <v>3.9199999999999999E-2</v>
      </c>
      <c r="L7" s="34">
        <v>2</v>
      </c>
      <c r="M7" s="36">
        <v>0.21329999999999999</v>
      </c>
      <c r="N7" s="36">
        <v>3.4500000000000003E-2</v>
      </c>
      <c r="O7" s="36">
        <v>2.63E-2</v>
      </c>
      <c r="P7" s="36">
        <v>2.1000000000000001E-2</v>
      </c>
      <c r="Q7" s="36">
        <v>1.18E-2</v>
      </c>
      <c r="R7" s="37">
        <v>9.4000000000000004E-3</v>
      </c>
      <c r="T7" s="34">
        <v>2</v>
      </c>
      <c r="U7" s="30">
        <v>4.3899999999999998E-3</v>
      </c>
      <c r="V7" s="30">
        <v>4.6800000000000001E-3</v>
      </c>
      <c r="W7" s="30">
        <v>5.0600000000000003E-3</v>
      </c>
      <c r="X7" s="30">
        <v>5.4399999999999995E-3</v>
      </c>
      <c r="Y7" s="30">
        <v>5.7299999999999999E-3</v>
      </c>
      <c r="Z7" s="38">
        <v>6.11E-3</v>
      </c>
      <c r="AB7" s="34">
        <v>2</v>
      </c>
      <c r="AC7" s="30">
        <v>3.16E-3</v>
      </c>
      <c r="AD7" s="30">
        <v>3.4499999999999999E-3</v>
      </c>
      <c r="AE7" s="30">
        <v>3.8300000000000001E-3</v>
      </c>
      <c r="AF7" s="30">
        <v>4.2100000000000002E-3</v>
      </c>
      <c r="AG7" s="30">
        <v>4.4999999999999997E-3</v>
      </c>
      <c r="AH7" s="38">
        <v>4.8799999999999998E-3</v>
      </c>
      <c r="AJ7" s="34">
        <v>2</v>
      </c>
      <c r="AK7" s="30">
        <v>1.56E-3</v>
      </c>
      <c r="AL7" s="30">
        <v>2.16E-3</v>
      </c>
      <c r="AM7" s="30">
        <v>2.7499999999999998E-3</v>
      </c>
      <c r="AN7" s="30">
        <v>3.4299999999999999E-3</v>
      </c>
      <c r="AO7" s="30">
        <v>3.9500000000000004E-3</v>
      </c>
      <c r="AP7" s="38">
        <v>4.5500000000000002E-3</v>
      </c>
    </row>
    <row r="8" spans="1:42">
      <c r="A8" t="s">
        <v>90</v>
      </c>
      <c r="B8" s="30">
        <v>1.1900000000000001E-3</v>
      </c>
      <c r="D8" s="34">
        <v>3</v>
      </c>
      <c r="E8" s="36">
        <v>0.45960000000000001</v>
      </c>
      <c r="F8" s="36">
        <v>4.0800000000000003E-2</v>
      </c>
      <c r="G8" s="36">
        <v>5.8799999999999998E-2</v>
      </c>
      <c r="H8" s="36">
        <v>6.08E-2</v>
      </c>
      <c r="I8" s="36">
        <v>4.4600000000000001E-2</v>
      </c>
      <c r="J8" s="37">
        <v>4.7500000000000001E-2</v>
      </c>
      <c r="L8" s="34">
        <v>3</v>
      </c>
      <c r="M8" s="36">
        <v>0.16300000000000001</v>
      </c>
      <c r="N8" s="36">
        <v>3.04E-2</v>
      </c>
      <c r="O8" s="36">
        <v>2.1000000000000001E-2</v>
      </c>
      <c r="P8" s="36">
        <v>1.67E-2</v>
      </c>
      <c r="Q8" s="36">
        <v>1.0999999999999999E-2</v>
      </c>
      <c r="R8" s="37">
        <v>5.1999999999999998E-3</v>
      </c>
      <c r="T8" s="34">
        <v>3</v>
      </c>
      <c r="U8" s="30">
        <v>5.0699999999999999E-3</v>
      </c>
      <c r="V8" s="30">
        <v>5.3600000000000002E-3</v>
      </c>
      <c r="W8" s="30">
        <v>5.7399999999999994E-3</v>
      </c>
      <c r="X8" s="30">
        <v>6.1199999999999996E-3</v>
      </c>
      <c r="Y8" s="30">
        <v>6.4099999999999999E-3</v>
      </c>
      <c r="Z8" s="38">
        <v>6.79E-3</v>
      </c>
      <c r="AB8" s="34">
        <v>3</v>
      </c>
      <c r="AC8" s="30">
        <v>4.0400000000000002E-3</v>
      </c>
      <c r="AD8" s="30">
        <v>4.3299999999999996E-3</v>
      </c>
      <c r="AE8" s="30">
        <v>4.7099999999999998E-3</v>
      </c>
      <c r="AF8" s="30">
        <v>5.0899999999999999E-3</v>
      </c>
      <c r="AG8" s="30">
        <v>5.3800000000000002E-3</v>
      </c>
      <c r="AH8" s="38">
        <v>5.7599999999999995E-3</v>
      </c>
      <c r="AJ8" s="34">
        <v>3</v>
      </c>
      <c r="AK8" s="30">
        <v>2.4399999999999999E-3</v>
      </c>
      <c r="AL8" s="30">
        <v>3.0399999999999997E-3</v>
      </c>
      <c r="AM8" s="30">
        <v>3.63E-3</v>
      </c>
      <c r="AN8" s="30">
        <v>4.3099999999999996E-3</v>
      </c>
      <c r="AO8" s="30">
        <v>4.8300000000000001E-3</v>
      </c>
      <c r="AP8" s="38">
        <v>5.4299999999999999E-3</v>
      </c>
    </row>
    <row r="9" spans="1:42">
      <c r="A9" t="s">
        <v>91</v>
      </c>
      <c r="B9" s="30">
        <v>1.8699999999999999E-3</v>
      </c>
      <c r="D9" s="34">
        <v>4</v>
      </c>
      <c r="E9" s="36">
        <v>0.4854</v>
      </c>
      <c r="F9" s="36">
        <v>5.21E-2</v>
      </c>
      <c r="G9" s="36">
        <v>5.6599999999999998E-2</v>
      </c>
      <c r="H9" s="36">
        <v>4.4600000000000001E-2</v>
      </c>
      <c r="I9" s="36">
        <v>4.7500000000000001E-2</v>
      </c>
      <c r="J9" s="37">
        <v>3.7900000000000003E-2</v>
      </c>
      <c r="L9" s="34">
        <v>4</v>
      </c>
      <c r="M9" s="36">
        <v>0.12989999999999999</v>
      </c>
      <c r="N9" s="36">
        <v>2.86E-2</v>
      </c>
      <c r="O9" s="36">
        <v>1.18E-2</v>
      </c>
      <c r="P9" s="36">
        <v>1.0999999999999999E-2</v>
      </c>
      <c r="Q9" s="36">
        <v>8.9999999999999993E-3</v>
      </c>
      <c r="R9" s="37">
        <v>6.4999999999999997E-3</v>
      </c>
      <c r="T9" s="34">
        <v>4</v>
      </c>
      <c r="U9" s="30">
        <v>5.5900000000000004E-3</v>
      </c>
      <c r="V9" s="30">
        <v>5.8799999999999998E-3</v>
      </c>
      <c r="W9" s="30">
        <v>6.2599999999999999E-3</v>
      </c>
      <c r="X9" s="30">
        <v>6.6400000000000001E-3</v>
      </c>
      <c r="Y9" s="30">
        <v>6.9300000000000004E-3</v>
      </c>
      <c r="Z9" s="38">
        <v>7.3099999999999997E-3</v>
      </c>
      <c r="AB9" s="34">
        <v>4</v>
      </c>
      <c r="AC9" s="30">
        <v>4.7299999999999998E-3</v>
      </c>
      <c r="AD9" s="30">
        <v>5.0200000000000002E-3</v>
      </c>
      <c r="AE9" s="30">
        <v>5.4000000000000003E-3</v>
      </c>
      <c r="AF9" s="30">
        <v>5.7799999999999995E-3</v>
      </c>
      <c r="AG9" s="30">
        <v>6.0699999999999999E-3</v>
      </c>
      <c r="AH9" s="38">
        <v>6.45E-3</v>
      </c>
      <c r="AJ9" s="34">
        <v>4</v>
      </c>
      <c r="AK9" s="30">
        <v>3.13E-3</v>
      </c>
      <c r="AL9" s="30">
        <v>3.7299999999999998E-3</v>
      </c>
      <c r="AM9" s="30">
        <v>4.3200000000000001E-3</v>
      </c>
      <c r="AN9" s="30">
        <v>5.0000000000000001E-3</v>
      </c>
      <c r="AO9" s="30">
        <v>5.5200000000000006E-3</v>
      </c>
      <c r="AP9" s="38">
        <v>6.1200000000000004E-3</v>
      </c>
    </row>
    <row r="10" spans="1:42" ht="14.95" thickBot="1">
      <c r="A10" t="s">
        <v>92</v>
      </c>
      <c r="B10" s="30">
        <v>2.3900000000000002E-3</v>
      </c>
      <c r="D10" s="39">
        <v>5</v>
      </c>
      <c r="E10" s="40">
        <v>0.45379999999999998</v>
      </c>
      <c r="F10" s="40">
        <v>5.5800000000000002E-2</v>
      </c>
      <c r="G10" s="40">
        <v>3.9199999999999999E-2</v>
      </c>
      <c r="H10" s="40">
        <v>4.7500000000000001E-2</v>
      </c>
      <c r="I10" s="40">
        <v>3.7900000000000003E-2</v>
      </c>
      <c r="J10" s="41">
        <v>2.92E-2</v>
      </c>
      <c r="L10" s="39">
        <v>5</v>
      </c>
      <c r="M10" s="40">
        <v>8.9499999999999996E-2</v>
      </c>
      <c r="N10" s="40">
        <v>2.2800000000000001E-2</v>
      </c>
      <c r="O10" s="40">
        <v>9.4000000000000004E-3</v>
      </c>
      <c r="P10" s="40">
        <v>5.1999999999999998E-3</v>
      </c>
      <c r="Q10" s="40">
        <v>6.4999999999999997E-3</v>
      </c>
      <c r="R10" s="41">
        <v>4.3E-3</v>
      </c>
      <c r="T10" s="39">
        <v>5</v>
      </c>
      <c r="U10" s="42">
        <v>6.1900000000000002E-3</v>
      </c>
      <c r="V10" s="42">
        <v>6.4799999999999996E-3</v>
      </c>
      <c r="W10" s="42">
        <v>6.8599999999999998E-3</v>
      </c>
      <c r="X10" s="42">
        <v>7.2399999999999999E-3</v>
      </c>
      <c r="Y10" s="42">
        <v>7.5300000000000002E-3</v>
      </c>
      <c r="Z10" s="43">
        <v>7.9100000000000004E-3</v>
      </c>
      <c r="AB10" s="39">
        <v>5</v>
      </c>
      <c r="AC10" s="42">
        <v>5.5100000000000001E-3</v>
      </c>
      <c r="AD10" s="42">
        <v>5.8000000000000005E-3</v>
      </c>
      <c r="AE10" s="42">
        <v>6.1800000000000006E-3</v>
      </c>
      <c r="AF10" s="42">
        <v>6.5599999999999999E-3</v>
      </c>
      <c r="AG10" s="42">
        <v>6.8500000000000002E-3</v>
      </c>
      <c r="AH10" s="43">
        <v>7.2300000000000003E-3</v>
      </c>
      <c r="AJ10" s="39">
        <v>5</v>
      </c>
      <c r="AK10" s="42">
        <v>3.9100000000000003E-3</v>
      </c>
      <c r="AL10" s="42">
        <v>4.5100000000000001E-3</v>
      </c>
      <c r="AM10" s="42">
        <v>5.1000000000000004E-3</v>
      </c>
      <c r="AN10" s="42">
        <v>5.7800000000000004E-3</v>
      </c>
      <c r="AO10" s="42">
        <v>6.3E-3</v>
      </c>
      <c r="AP10" s="43">
        <v>6.8999999999999999E-3</v>
      </c>
    </row>
    <row r="11" spans="1:42" ht="14.95" thickBot="1">
      <c r="A11" t="s">
        <v>93</v>
      </c>
      <c r="B11" s="30">
        <v>2.99E-3</v>
      </c>
    </row>
    <row r="12" spans="1:42">
      <c r="A12" t="s">
        <v>94</v>
      </c>
      <c r="B12" s="30">
        <v>2.9E-4</v>
      </c>
      <c r="D12" s="31" t="s">
        <v>95</v>
      </c>
      <c r="E12" s="32">
        <f>SUM(E14:J19)</f>
        <v>13.070600000000006</v>
      </c>
      <c r="F12" s="32"/>
      <c r="G12" s="32"/>
      <c r="H12" s="32"/>
      <c r="I12" s="32"/>
      <c r="J12" s="33"/>
      <c r="L12" s="31" t="s">
        <v>96</v>
      </c>
      <c r="M12" s="32">
        <f>SUM(M14:R19)</f>
        <v>6.6310999999999991</v>
      </c>
      <c r="N12" s="32"/>
      <c r="O12" s="32"/>
      <c r="P12" s="32"/>
      <c r="Q12" s="32"/>
      <c r="R12" s="33"/>
      <c r="T12" s="31" t="s">
        <v>97</v>
      </c>
      <c r="U12" s="32"/>
      <c r="V12" s="32"/>
      <c r="W12" s="32"/>
      <c r="X12" s="32"/>
      <c r="Y12" s="32"/>
      <c r="Z12" s="33"/>
      <c r="AA12" s="44"/>
      <c r="AB12" s="31" t="s">
        <v>98</v>
      </c>
      <c r="AC12" s="32"/>
      <c r="AD12" s="32"/>
      <c r="AE12" s="32"/>
      <c r="AF12" s="32"/>
      <c r="AG12" s="32"/>
      <c r="AH12" s="33"/>
    </row>
    <row r="13" spans="1:42">
      <c r="A13" t="s">
        <v>99</v>
      </c>
      <c r="B13" s="30">
        <v>6.7000000000000002E-4</v>
      </c>
      <c r="D13" s="34"/>
      <c r="E13">
        <v>0</v>
      </c>
      <c r="F13">
        <v>1</v>
      </c>
      <c r="G13">
        <v>2</v>
      </c>
      <c r="H13">
        <v>3</v>
      </c>
      <c r="I13">
        <v>4</v>
      </c>
      <c r="J13" s="35">
        <v>5</v>
      </c>
      <c r="L13" s="34"/>
      <c r="M13">
        <v>0</v>
      </c>
      <c r="N13">
        <v>1</v>
      </c>
      <c r="O13">
        <v>2</v>
      </c>
      <c r="P13">
        <v>3</v>
      </c>
      <c r="Q13">
        <v>4</v>
      </c>
      <c r="R13" s="35">
        <v>5</v>
      </c>
      <c r="T13" s="34"/>
      <c r="U13">
        <v>0</v>
      </c>
      <c r="V13">
        <v>1</v>
      </c>
      <c r="W13">
        <v>2</v>
      </c>
      <c r="X13">
        <v>3</v>
      </c>
      <c r="Y13">
        <v>4</v>
      </c>
      <c r="Z13" s="35">
        <v>5</v>
      </c>
      <c r="AA13" s="36"/>
      <c r="AB13" s="34"/>
      <c r="AC13">
        <v>0</v>
      </c>
      <c r="AD13">
        <v>1</v>
      </c>
      <c r="AE13">
        <v>2</v>
      </c>
      <c r="AF13">
        <v>3</v>
      </c>
      <c r="AG13">
        <v>4</v>
      </c>
      <c r="AH13" s="35">
        <v>5</v>
      </c>
    </row>
    <row r="14" spans="1:42">
      <c r="A14" t="s">
        <v>100</v>
      </c>
      <c r="B14" s="30">
        <v>1.0499999999999999E-3</v>
      </c>
      <c r="D14" s="34">
        <v>0</v>
      </c>
      <c r="E14" s="36">
        <v>2.1625000000000001</v>
      </c>
      <c r="F14" s="36">
        <v>0.83130000000000004</v>
      </c>
      <c r="G14" s="36">
        <v>0.86739999999999995</v>
      </c>
      <c r="H14" s="36">
        <v>0.89200000000000002</v>
      </c>
      <c r="I14" s="36">
        <v>0.90380000000000005</v>
      </c>
      <c r="J14" s="37">
        <v>0.87419999999999998</v>
      </c>
      <c r="L14" s="34">
        <v>0</v>
      </c>
      <c r="M14" s="36">
        <v>1.1220000000000001</v>
      </c>
      <c r="N14" s="36">
        <v>0.69930000000000003</v>
      </c>
      <c r="O14" s="36">
        <v>0.51339999999999997</v>
      </c>
      <c r="P14" s="36">
        <v>0.42</v>
      </c>
      <c r="Q14" s="36">
        <v>0.32990000000000003</v>
      </c>
      <c r="R14" s="37">
        <v>0.2422</v>
      </c>
      <c r="T14" s="34">
        <v>0</v>
      </c>
      <c r="U14" s="30">
        <v>1.6000000000000001E-3</v>
      </c>
      <c r="V14" s="30">
        <v>1.8900000000000002E-3</v>
      </c>
      <c r="W14" s="30">
        <v>2.2700000000000003E-3</v>
      </c>
      <c r="X14" s="30">
        <v>2.65E-3</v>
      </c>
      <c r="Y14" s="30">
        <v>2.9399999999999999E-3</v>
      </c>
      <c r="Z14" s="38">
        <v>3.32E-3</v>
      </c>
      <c r="AA14" s="36"/>
      <c r="AB14" s="34">
        <v>0</v>
      </c>
      <c r="AC14" s="36"/>
      <c r="AD14" s="30">
        <v>2.9E-4</v>
      </c>
      <c r="AE14" s="30">
        <v>6.7000000000000002E-4</v>
      </c>
      <c r="AF14" s="30">
        <v>1.0499999999999999E-3</v>
      </c>
      <c r="AG14" s="30">
        <v>1.34E-3</v>
      </c>
      <c r="AH14" s="38">
        <v>1.72E-3</v>
      </c>
    </row>
    <row r="15" spans="1:42">
      <c r="A15" t="s">
        <v>101</v>
      </c>
      <c r="B15" s="30">
        <v>1.34E-3</v>
      </c>
      <c r="D15" s="34">
        <v>1</v>
      </c>
      <c r="E15" s="36">
        <v>0.83130000000000004</v>
      </c>
      <c r="F15" s="36">
        <v>5.7500000000000002E-2</v>
      </c>
      <c r="G15" s="36">
        <v>7.2099999999999997E-2</v>
      </c>
      <c r="H15" s="36">
        <v>8.6999999999999994E-2</v>
      </c>
      <c r="I15" s="36">
        <v>9.7900000000000001E-2</v>
      </c>
      <c r="J15" s="37">
        <v>0.10580000000000001</v>
      </c>
      <c r="L15" s="34">
        <v>1</v>
      </c>
      <c r="M15" s="36">
        <v>0.69930000000000003</v>
      </c>
      <c r="N15" s="36">
        <v>7.5700000000000003E-2</v>
      </c>
      <c r="O15" s="36">
        <v>8.5000000000000006E-2</v>
      </c>
      <c r="P15" s="36">
        <v>6.9099999999999995E-2</v>
      </c>
      <c r="Q15" s="36">
        <v>6.7799999999999999E-2</v>
      </c>
      <c r="R15" s="37">
        <v>5.0500000000000003E-2</v>
      </c>
      <c r="T15" s="34">
        <v>1</v>
      </c>
      <c r="U15" s="30">
        <v>2.2000000000000001E-3</v>
      </c>
      <c r="V15" s="30">
        <v>2.49E-3</v>
      </c>
      <c r="W15" s="30">
        <v>2.8700000000000002E-3</v>
      </c>
      <c r="X15" s="30">
        <v>3.2500000000000003E-3</v>
      </c>
      <c r="Y15" s="30">
        <v>3.5399999999999997E-3</v>
      </c>
      <c r="Z15" s="38">
        <v>3.9199999999999999E-3</v>
      </c>
      <c r="AA15" s="36"/>
      <c r="AB15" s="34">
        <v>1</v>
      </c>
      <c r="AC15" s="30">
        <v>7.7999999999999999E-4</v>
      </c>
      <c r="AD15" s="30">
        <v>1.07E-3</v>
      </c>
      <c r="AE15" s="30">
        <v>1.4499999999999999E-3</v>
      </c>
      <c r="AF15" s="30">
        <v>1.83E-3</v>
      </c>
      <c r="AG15" s="30">
        <v>2.1199999999999999E-3</v>
      </c>
      <c r="AH15" s="38">
        <v>2.5000000000000001E-3</v>
      </c>
      <c r="AL15" s="30"/>
    </row>
    <row r="16" spans="1:42">
      <c r="A16" t="s">
        <v>102</v>
      </c>
      <c r="B16" s="30">
        <v>1.72E-3</v>
      </c>
      <c r="D16" s="34">
        <v>2</v>
      </c>
      <c r="E16" s="36">
        <v>0.86739999999999995</v>
      </c>
      <c r="F16" s="36">
        <v>7.2099999999999997E-2</v>
      </c>
      <c r="G16" s="36">
        <v>8.5800000000000001E-2</v>
      </c>
      <c r="H16" s="36">
        <v>8.8800000000000004E-2</v>
      </c>
      <c r="I16" s="36">
        <v>0.09</v>
      </c>
      <c r="J16" s="37">
        <v>9.6699999999999994E-2</v>
      </c>
      <c r="L16" s="34">
        <v>2</v>
      </c>
      <c r="M16" s="36">
        <v>0.51339999999999997</v>
      </c>
      <c r="N16" s="36">
        <v>8.5000000000000006E-2</v>
      </c>
      <c r="O16" s="36">
        <v>6.2300000000000001E-2</v>
      </c>
      <c r="P16" s="36">
        <v>5.0299999999999997E-2</v>
      </c>
      <c r="Q16" s="36">
        <v>4.2000000000000003E-2</v>
      </c>
      <c r="R16" s="37">
        <v>2.64E-2</v>
      </c>
      <c r="T16" s="34">
        <v>2</v>
      </c>
      <c r="U16" s="30">
        <v>2.7899999999999999E-3</v>
      </c>
      <c r="V16" s="30">
        <v>3.0800000000000003E-3</v>
      </c>
      <c r="W16" s="30">
        <v>3.4600000000000004E-3</v>
      </c>
      <c r="X16" s="30">
        <v>3.8399999999999997E-3</v>
      </c>
      <c r="Y16" s="30">
        <v>4.13E-3</v>
      </c>
      <c r="Z16" s="38">
        <v>4.5100000000000001E-3</v>
      </c>
      <c r="AA16" s="36"/>
      <c r="AB16" s="34">
        <v>2</v>
      </c>
      <c r="AC16" s="30">
        <v>1.56E-3</v>
      </c>
      <c r="AD16" s="30">
        <v>1.8500000000000001E-3</v>
      </c>
      <c r="AE16" s="30">
        <v>2.2300000000000002E-3</v>
      </c>
      <c r="AF16" s="30">
        <v>2.6099999999999999E-3</v>
      </c>
      <c r="AG16" s="30">
        <v>2.8999999999999998E-3</v>
      </c>
      <c r="AH16" s="38">
        <v>3.2799999999999999E-3</v>
      </c>
      <c r="AL16" s="30"/>
    </row>
    <row r="17" spans="2:38">
      <c r="D17" s="34">
        <v>3</v>
      </c>
      <c r="E17" s="36">
        <v>0.89200000000000002</v>
      </c>
      <c r="F17" s="36">
        <v>8.6999999999999994E-2</v>
      </c>
      <c r="G17" s="36">
        <v>8.8800000000000004E-2</v>
      </c>
      <c r="H17" s="36">
        <v>9.4200000000000006E-2</v>
      </c>
      <c r="I17" s="36">
        <v>8.9599999999999999E-2</v>
      </c>
      <c r="J17" s="37">
        <v>0.08</v>
      </c>
      <c r="L17" s="34">
        <v>3</v>
      </c>
      <c r="M17" s="36">
        <v>0.42</v>
      </c>
      <c r="N17" s="36">
        <v>6.9099999999999995E-2</v>
      </c>
      <c r="O17" s="36">
        <v>5.0299999999999997E-2</v>
      </c>
      <c r="P17" s="36">
        <v>3.8300000000000001E-2</v>
      </c>
      <c r="Q17" s="36">
        <v>2.8799999999999999E-2</v>
      </c>
      <c r="R17" s="37">
        <v>1.6500000000000001E-2</v>
      </c>
      <c r="T17" s="34">
        <v>3</v>
      </c>
      <c r="U17" s="30">
        <v>3.47E-3</v>
      </c>
      <c r="V17" s="30">
        <v>3.7600000000000003E-3</v>
      </c>
      <c r="W17" s="30">
        <v>4.1399999999999996E-3</v>
      </c>
      <c r="X17" s="30">
        <v>4.5199999999999997E-3</v>
      </c>
      <c r="Y17" s="30">
        <v>4.81E-3</v>
      </c>
      <c r="Z17" s="38">
        <v>5.1900000000000002E-3</v>
      </c>
      <c r="AA17" s="36"/>
      <c r="AB17" s="34">
        <v>3</v>
      </c>
      <c r="AC17" s="30">
        <v>2.4399999999999999E-3</v>
      </c>
      <c r="AD17" s="30">
        <v>2.7299999999999998E-3</v>
      </c>
      <c r="AE17" s="30">
        <v>3.1099999999999999E-3</v>
      </c>
      <c r="AF17" s="30">
        <v>3.49E-3</v>
      </c>
      <c r="AG17" s="30">
        <v>3.7799999999999999E-3</v>
      </c>
      <c r="AH17" s="38">
        <v>4.1599999999999996E-3</v>
      </c>
      <c r="AL17" s="30"/>
    </row>
    <row r="18" spans="2:38">
      <c r="D18" s="34">
        <v>4</v>
      </c>
      <c r="E18" s="36">
        <v>0.90380000000000005</v>
      </c>
      <c r="F18" s="36">
        <v>9.7900000000000001E-2</v>
      </c>
      <c r="G18" s="36">
        <v>0.09</v>
      </c>
      <c r="H18" s="36">
        <v>8.9599999999999999E-2</v>
      </c>
      <c r="I18" s="36">
        <v>0.09</v>
      </c>
      <c r="J18" s="37">
        <v>7.5399999999999995E-2</v>
      </c>
      <c r="L18" s="34">
        <v>4</v>
      </c>
      <c r="M18" s="36">
        <v>0.32990000000000003</v>
      </c>
      <c r="N18" s="36">
        <v>6.7799999999999999E-2</v>
      </c>
      <c r="O18" s="36">
        <v>4.2000000000000003E-2</v>
      </c>
      <c r="P18" s="36">
        <v>2.8799999999999999E-2</v>
      </c>
      <c r="Q18" s="36">
        <v>1.77E-2</v>
      </c>
      <c r="R18" s="37">
        <v>1.2E-2</v>
      </c>
      <c r="T18" s="34">
        <v>4</v>
      </c>
      <c r="U18" s="30">
        <v>3.9900000000000005E-3</v>
      </c>
      <c r="V18" s="30">
        <v>4.28E-3</v>
      </c>
      <c r="W18" s="30">
        <v>4.6600000000000001E-3</v>
      </c>
      <c r="X18" s="30">
        <v>5.0400000000000002E-3</v>
      </c>
      <c r="Y18" s="30">
        <v>5.3300000000000005E-3</v>
      </c>
      <c r="Z18" s="38">
        <v>5.7099999999999998E-3</v>
      </c>
      <c r="AA18" s="36"/>
      <c r="AB18" s="34">
        <v>4</v>
      </c>
      <c r="AC18" s="30">
        <v>3.13E-3</v>
      </c>
      <c r="AD18" s="30">
        <v>3.4199999999999999E-3</v>
      </c>
      <c r="AE18" s="30">
        <v>3.8E-3</v>
      </c>
      <c r="AF18" s="30">
        <v>4.1799999999999997E-3</v>
      </c>
      <c r="AG18" s="30">
        <v>4.47E-3</v>
      </c>
      <c r="AH18" s="38">
        <v>4.8500000000000001E-3</v>
      </c>
      <c r="AL18" s="30"/>
    </row>
    <row r="19" spans="2:38" ht="14.95" thickBot="1">
      <c r="D19" s="39">
        <v>5</v>
      </c>
      <c r="E19" s="40">
        <v>0.87419999999999998</v>
      </c>
      <c r="F19" s="40">
        <v>0.10580000000000001</v>
      </c>
      <c r="G19" s="40">
        <v>9.6699999999999994E-2</v>
      </c>
      <c r="H19" s="40">
        <v>0.08</v>
      </c>
      <c r="I19" s="40">
        <v>7.5399999999999995E-2</v>
      </c>
      <c r="J19" s="41">
        <v>7.6600000000000001E-2</v>
      </c>
      <c r="L19" s="39">
        <v>5</v>
      </c>
      <c r="M19" s="40">
        <v>0.2422</v>
      </c>
      <c r="N19" s="40">
        <v>5.0500000000000003E-2</v>
      </c>
      <c r="O19" s="40">
        <v>2.64E-2</v>
      </c>
      <c r="P19" s="40">
        <v>1.6500000000000001E-2</v>
      </c>
      <c r="Q19" s="40">
        <v>1.2E-2</v>
      </c>
      <c r="R19" s="41">
        <v>8.6999999999999994E-3</v>
      </c>
      <c r="T19" s="39">
        <v>5</v>
      </c>
      <c r="U19" s="42">
        <v>4.5900000000000003E-3</v>
      </c>
      <c r="V19" s="42">
        <v>4.8799999999999998E-3</v>
      </c>
      <c r="W19" s="42">
        <v>5.2599999999999999E-3</v>
      </c>
      <c r="X19" s="42">
        <v>5.64E-3</v>
      </c>
      <c r="Y19" s="42">
        <v>5.9300000000000004E-3</v>
      </c>
      <c r="Z19" s="43">
        <v>6.3099999999999996E-3</v>
      </c>
      <c r="AB19" s="39">
        <v>5</v>
      </c>
      <c r="AC19" s="42">
        <v>3.9100000000000003E-3</v>
      </c>
      <c r="AD19" s="42">
        <v>4.2000000000000006E-3</v>
      </c>
      <c r="AE19" s="42">
        <v>4.5800000000000007E-3</v>
      </c>
      <c r="AF19" s="42">
        <v>4.96E-3</v>
      </c>
      <c r="AG19" s="42">
        <v>5.2500000000000003E-3</v>
      </c>
      <c r="AH19" s="43">
        <v>5.6300000000000005E-3</v>
      </c>
      <c r="AL19" s="30"/>
    </row>
    <row r="20" spans="2:38" ht="14.95" thickBot="1"/>
    <row r="21" spans="2:38">
      <c r="D21" s="31" t="s">
        <v>103</v>
      </c>
      <c r="E21" s="32">
        <f>SUM(E23:J28)</f>
        <v>17.178749999999997</v>
      </c>
      <c r="F21" s="32"/>
      <c r="G21" s="32"/>
      <c r="H21" s="32"/>
      <c r="I21" s="32"/>
      <c r="J21" s="33"/>
      <c r="L21" s="31" t="s">
        <v>104</v>
      </c>
      <c r="M21" s="32">
        <f>SUM(M23:R28)</f>
        <v>11.30325</v>
      </c>
      <c r="N21" s="32"/>
      <c r="O21" s="32"/>
      <c r="P21" s="32"/>
      <c r="Q21" s="32"/>
      <c r="R21" s="33"/>
      <c r="T21" s="31" t="s">
        <v>105</v>
      </c>
      <c r="U21" s="32"/>
      <c r="V21" s="32"/>
      <c r="W21" s="32"/>
      <c r="X21" s="32"/>
      <c r="Y21" s="32"/>
      <c r="Z21" s="33"/>
      <c r="AA21" s="44"/>
    </row>
    <row r="22" spans="2:38">
      <c r="D22" s="34"/>
      <c r="E22">
        <v>0</v>
      </c>
      <c r="F22">
        <v>1</v>
      </c>
      <c r="G22">
        <v>2</v>
      </c>
      <c r="H22">
        <v>3</v>
      </c>
      <c r="I22">
        <v>4</v>
      </c>
      <c r="J22" s="35">
        <v>5</v>
      </c>
      <c r="L22" s="34"/>
      <c r="M22">
        <v>0</v>
      </c>
      <c r="N22">
        <v>1</v>
      </c>
      <c r="O22">
        <v>2</v>
      </c>
      <c r="P22">
        <v>3</v>
      </c>
      <c r="Q22">
        <v>4</v>
      </c>
      <c r="R22" s="35">
        <v>5</v>
      </c>
      <c r="T22" s="34"/>
      <c r="U22">
        <v>0</v>
      </c>
      <c r="V22">
        <v>1</v>
      </c>
      <c r="W22">
        <v>2</v>
      </c>
      <c r="X22">
        <v>3</v>
      </c>
      <c r="Y22">
        <v>4</v>
      </c>
      <c r="Z22" s="35">
        <v>5</v>
      </c>
      <c r="AA22" s="44"/>
    </row>
    <row r="23" spans="2:38">
      <c r="D23" s="34">
        <v>0</v>
      </c>
      <c r="E23" s="36">
        <v>2.8525499999999999</v>
      </c>
      <c r="F23" s="36">
        <v>0.9718500000000001</v>
      </c>
      <c r="G23" s="36">
        <v>1.0963499999999999</v>
      </c>
      <c r="H23" s="36">
        <v>1.16625</v>
      </c>
      <c r="I23" s="36">
        <v>1.28565</v>
      </c>
      <c r="J23" s="37">
        <v>1.1843999999999999</v>
      </c>
      <c r="L23" s="34">
        <v>0</v>
      </c>
      <c r="M23" s="36">
        <v>1.8764999999999998</v>
      </c>
      <c r="N23" s="36">
        <v>1.1160000000000001</v>
      </c>
      <c r="O23" s="36">
        <v>0.90779999999999994</v>
      </c>
      <c r="P23" s="36">
        <v>0.73619999999999997</v>
      </c>
      <c r="Q23" s="36">
        <v>0.55874999999999997</v>
      </c>
      <c r="R23" s="37">
        <v>0.44699999999999995</v>
      </c>
      <c r="T23" s="34">
        <v>0</v>
      </c>
      <c r="U23" s="36"/>
      <c r="V23" s="30">
        <v>2.9E-4</v>
      </c>
      <c r="W23" s="30">
        <v>6.7000000000000002E-4</v>
      </c>
      <c r="X23" s="30">
        <v>1.0499999999999999E-3</v>
      </c>
      <c r="Y23" s="30">
        <v>1.34E-3</v>
      </c>
      <c r="Z23" s="38">
        <v>1.72E-3</v>
      </c>
      <c r="AA23" s="36"/>
      <c r="AC23" s="36"/>
      <c r="AD23" s="30"/>
      <c r="AE23" s="30"/>
      <c r="AF23" s="30"/>
      <c r="AG23" s="30"/>
      <c r="AH23" s="30"/>
    </row>
    <row r="24" spans="2:38">
      <c r="D24" s="34">
        <v>1</v>
      </c>
      <c r="E24" s="36">
        <v>0.9718500000000001</v>
      </c>
      <c r="F24" s="36">
        <v>6.1350000000000002E-2</v>
      </c>
      <c r="G24" s="36">
        <v>8.2500000000000004E-2</v>
      </c>
      <c r="H24" s="36">
        <v>0.1206</v>
      </c>
      <c r="I24" s="36">
        <v>0.10305</v>
      </c>
      <c r="J24" s="37">
        <v>0.12375</v>
      </c>
      <c r="L24" s="34">
        <v>1</v>
      </c>
      <c r="M24" s="36">
        <v>1.1160000000000001</v>
      </c>
      <c r="N24" s="36">
        <v>0.10455</v>
      </c>
      <c r="O24" s="36">
        <v>0.1308</v>
      </c>
      <c r="P24" s="36">
        <v>0.10680000000000001</v>
      </c>
      <c r="Q24" s="36">
        <v>0.11070000000000001</v>
      </c>
      <c r="R24" s="37">
        <v>9.8250000000000004E-2</v>
      </c>
      <c r="T24" s="34">
        <v>1</v>
      </c>
      <c r="U24" s="30">
        <v>5.9999999999999995E-4</v>
      </c>
      <c r="V24" s="30">
        <v>8.8999999999999995E-4</v>
      </c>
      <c r="W24" s="30">
        <v>1.2699999999999999E-3</v>
      </c>
      <c r="X24" s="30">
        <v>1.65E-3</v>
      </c>
      <c r="Y24" s="30">
        <v>1.9399999999999999E-3</v>
      </c>
      <c r="Z24" s="38">
        <v>2.32E-3</v>
      </c>
      <c r="AA24" s="36"/>
      <c r="AC24" s="30"/>
      <c r="AD24" s="30"/>
      <c r="AE24" s="30"/>
      <c r="AF24" s="30"/>
      <c r="AG24" s="30"/>
      <c r="AH24" s="30"/>
    </row>
    <row r="25" spans="2:38">
      <c r="D25" s="34">
        <v>2</v>
      </c>
      <c r="E25" s="36">
        <v>1.0963499999999999</v>
      </c>
      <c r="F25" s="36">
        <v>8.2500000000000004E-2</v>
      </c>
      <c r="G25" s="36">
        <v>0.12254999999999999</v>
      </c>
      <c r="H25" s="36">
        <v>0.11624999999999999</v>
      </c>
      <c r="I25" s="36">
        <v>0.13064999999999999</v>
      </c>
      <c r="J25" s="37">
        <v>0.14069999999999999</v>
      </c>
      <c r="L25" s="34">
        <v>2</v>
      </c>
      <c r="M25" s="36">
        <v>0.90779999999999994</v>
      </c>
      <c r="N25" s="36">
        <v>0.1308</v>
      </c>
      <c r="O25" s="36">
        <v>0.12195</v>
      </c>
      <c r="P25" s="36">
        <v>8.4900000000000003E-2</v>
      </c>
      <c r="Q25" s="36">
        <v>6.4949999999999994E-2</v>
      </c>
      <c r="R25" s="37">
        <v>4.7099999999999996E-2</v>
      </c>
      <c r="T25" s="34">
        <v>2</v>
      </c>
      <c r="U25" s="30">
        <v>1.1900000000000001E-3</v>
      </c>
      <c r="V25" s="30">
        <v>1.48E-3</v>
      </c>
      <c r="W25" s="30">
        <v>1.8600000000000001E-3</v>
      </c>
      <c r="X25" s="30">
        <v>2.2399999999999998E-3</v>
      </c>
      <c r="Y25" s="30">
        <v>2.5300000000000001E-3</v>
      </c>
      <c r="Z25" s="38">
        <v>2.9100000000000003E-3</v>
      </c>
      <c r="AA25" s="36"/>
      <c r="AC25" s="30"/>
      <c r="AD25" s="30"/>
      <c r="AE25" s="30"/>
      <c r="AF25" s="30"/>
      <c r="AG25" s="30"/>
      <c r="AH25" s="30"/>
    </row>
    <row r="26" spans="2:38">
      <c r="D26" s="34">
        <v>3</v>
      </c>
      <c r="E26" s="36">
        <v>1.16625</v>
      </c>
      <c r="F26" s="36">
        <v>0.1206</v>
      </c>
      <c r="G26" s="36">
        <v>0.11624999999999999</v>
      </c>
      <c r="H26" s="36">
        <v>0.11115</v>
      </c>
      <c r="I26" s="36">
        <v>0.11430000000000001</v>
      </c>
      <c r="J26" s="37">
        <v>0.12870000000000001</v>
      </c>
      <c r="L26" s="34">
        <v>3</v>
      </c>
      <c r="M26" s="36">
        <v>0.73619999999999997</v>
      </c>
      <c r="N26" s="36">
        <v>0.10680000000000001</v>
      </c>
      <c r="O26" s="36">
        <v>8.4900000000000003E-2</v>
      </c>
      <c r="P26" s="36">
        <v>7.8E-2</v>
      </c>
      <c r="Q26" s="36">
        <v>5.4600000000000003E-2</v>
      </c>
      <c r="R26" s="37">
        <v>4.1700000000000001E-2</v>
      </c>
      <c r="T26" s="34">
        <v>3</v>
      </c>
      <c r="U26" s="30">
        <v>1.8699999999999999E-3</v>
      </c>
      <c r="V26" s="30">
        <v>2.16E-3</v>
      </c>
      <c r="W26" s="30">
        <v>2.5399999999999997E-3</v>
      </c>
      <c r="X26" s="30">
        <v>2.9199999999999999E-3</v>
      </c>
      <c r="Y26" s="30">
        <v>3.2100000000000002E-3</v>
      </c>
      <c r="Z26" s="38">
        <v>3.5899999999999999E-3</v>
      </c>
      <c r="AA26" s="36"/>
      <c r="AC26" s="30"/>
      <c r="AD26" s="30"/>
      <c r="AE26" s="30"/>
      <c r="AF26" s="30"/>
      <c r="AG26" s="30"/>
      <c r="AH26" s="30"/>
    </row>
    <row r="27" spans="2:38">
      <c r="D27" s="34">
        <v>4</v>
      </c>
      <c r="E27" s="36">
        <v>1.28565</v>
      </c>
      <c r="F27" s="36">
        <v>0.10305</v>
      </c>
      <c r="G27" s="36">
        <v>0.13064999999999999</v>
      </c>
      <c r="H27" s="36">
        <v>0.11430000000000001</v>
      </c>
      <c r="I27" s="36">
        <v>0.1026</v>
      </c>
      <c r="J27" s="37">
        <v>0.13739999999999999</v>
      </c>
      <c r="L27" s="34">
        <v>4</v>
      </c>
      <c r="M27" s="36">
        <v>0.55874999999999997</v>
      </c>
      <c r="N27" s="36">
        <v>0.11070000000000001</v>
      </c>
      <c r="O27" s="36">
        <v>6.4949999999999994E-2</v>
      </c>
      <c r="P27" s="36">
        <v>5.4600000000000003E-2</v>
      </c>
      <c r="Q27" s="36">
        <v>3.8099999999999995E-2</v>
      </c>
      <c r="R27" s="37">
        <v>2.58E-2</v>
      </c>
      <c r="T27" s="34">
        <v>4</v>
      </c>
      <c r="U27" s="30">
        <v>2.3900000000000002E-3</v>
      </c>
      <c r="V27" s="30">
        <v>2.6800000000000001E-3</v>
      </c>
      <c r="W27" s="30">
        <v>3.0600000000000002E-3</v>
      </c>
      <c r="X27" s="30">
        <v>3.4400000000000003E-3</v>
      </c>
      <c r="Y27" s="30">
        <v>3.7300000000000002E-3</v>
      </c>
      <c r="Z27" s="38">
        <v>4.1099999999999999E-3</v>
      </c>
      <c r="AA27" s="36"/>
      <c r="AC27" s="30"/>
      <c r="AD27" s="30"/>
      <c r="AE27" s="30"/>
      <c r="AF27" s="30"/>
      <c r="AG27" s="30"/>
      <c r="AH27" s="30"/>
    </row>
    <row r="28" spans="2:38" ht="14.95" thickBot="1">
      <c r="D28" s="39">
        <v>5</v>
      </c>
      <c r="E28" s="40">
        <v>1.1843999999999999</v>
      </c>
      <c r="F28" s="40">
        <v>0.12375</v>
      </c>
      <c r="G28" s="40">
        <v>0.14069999999999999</v>
      </c>
      <c r="H28" s="40">
        <v>0.12870000000000001</v>
      </c>
      <c r="I28" s="40">
        <v>0.13739999999999999</v>
      </c>
      <c r="J28" s="41">
        <v>0.12375</v>
      </c>
      <c r="L28" s="39">
        <v>5</v>
      </c>
      <c r="M28" s="40">
        <v>0.44699999999999995</v>
      </c>
      <c r="N28" s="40">
        <v>9.8250000000000004E-2</v>
      </c>
      <c r="O28" s="40">
        <v>4.7099999999999996E-2</v>
      </c>
      <c r="P28" s="40">
        <v>4.1700000000000001E-2</v>
      </c>
      <c r="Q28" s="40">
        <v>2.58E-2</v>
      </c>
      <c r="R28" s="41">
        <v>2.145E-2</v>
      </c>
      <c r="T28" s="39">
        <v>5</v>
      </c>
      <c r="U28" s="42">
        <v>2.99E-3</v>
      </c>
      <c r="V28" s="42">
        <v>3.2799999999999999E-3</v>
      </c>
      <c r="W28" s="42">
        <v>3.6600000000000001E-3</v>
      </c>
      <c r="X28" s="42">
        <v>4.0400000000000002E-3</v>
      </c>
      <c r="Y28" s="42">
        <v>4.3300000000000005E-3</v>
      </c>
      <c r="Z28" s="43">
        <v>4.7099999999999998E-3</v>
      </c>
      <c r="AA28" s="36"/>
      <c r="AC28" s="30"/>
      <c r="AD28" s="30"/>
      <c r="AE28" s="30"/>
      <c r="AF28" s="30"/>
      <c r="AG28" s="30"/>
      <c r="AH28" s="30"/>
    </row>
    <row r="29" spans="2:38">
      <c r="T29" s="45"/>
      <c r="U29" s="36"/>
      <c r="V29" s="36"/>
      <c r="W29" s="36"/>
      <c r="X29" s="36"/>
      <c r="Y29" s="36"/>
      <c r="Z29" s="36"/>
    </row>
    <row r="30" spans="2:38">
      <c r="B30"/>
      <c r="D30" t="s">
        <v>106</v>
      </c>
      <c r="K30" s="45"/>
      <c r="L30" s="36"/>
      <c r="M30" s="15" t="s">
        <v>107</v>
      </c>
      <c r="N30" s="36"/>
      <c r="O30" s="36"/>
      <c r="P30" s="36"/>
      <c r="Q30" s="36"/>
    </row>
    <row r="31" spans="2:38">
      <c r="B31"/>
      <c r="C31" s="18" t="s">
        <v>108</v>
      </c>
      <c r="D31" s="46">
        <f>(SUMPRODUCT(M5:R10, U5:Z10)+SUMPRODUCT(M14:R19, U14:Z19)+SUMPRODUCT(M23:R28, U23:Z28))/100</f>
        <v>4.3884560999999994E-4</v>
      </c>
      <c r="L31" s="36"/>
      <c r="M31" s="18" t="s">
        <v>109</v>
      </c>
      <c r="N31" s="47">
        <f>(SUMPRODUCT(E40:J45,U5:Z10)+SUMPRODUCT(E49:J54,U14:Z19)+SUMPRODUCT(E58:J63,U23:Z28))/100</f>
        <v>5.4222930000000001E-5</v>
      </c>
      <c r="O31" s="36"/>
      <c r="P31" s="36"/>
      <c r="Q31" s="36"/>
    </row>
    <row r="32" spans="2:38">
      <c r="B32"/>
      <c r="C32" s="18" t="s">
        <v>110</v>
      </c>
      <c r="D32" s="46">
        <f>(SUMPRODUCT(M5:R10,AC5:AH10)+SUMPRODUCT(M14:R19,AC14:AH19))/100</f>
        <v>1.7401927999999997E-4</v>
      </c>
      <c r="M32" s="18" t="s">
        <v>111</v>
      </c>
      <c r="N32" s="46">
        <f>(SUMPRODUCT(E40:J45,AC5:AH10)+SUMPRODUCT(E49:J54,AC14:AH19))/100</f>
        <v>1.166036E-5</v>
      </c>
    </row>
    <row r="33" spans="2:14">
      <c r="B33"/>
      <c r="C33" s="18" t="s">
        <v>112</v>
      </c>
      <c r="D33" s="46">
        <f>SUMPRODUCT(M5:R10,AK5:AP10)/100</f>
        <v>4.6326219999999978E-5</v>
      </c>
      <c r="M33" s="18" t="s">
        <v>113</v>
      </c>
      <c r="N33" s="46">
        <f>(SUMPRODUCT(E40:J45,AK5:AP10))/100</f>
        <v>1.5380400000000004E-6</v>
      </c>
    </row>
    <row r="34" spans="2:14">
      <c r="B34"/>
      <c r="C34" s="18" t="s">
        <v>114</v>
      </c>
      <c r="D34" s="46">
        <f>(SUMPRODUCT(E5:J10, U5:Z10)+SUMPRODUCT(E14:J19, U14:Z19)+SUMPRODUCT(E23:J28, U23:Z28))/100</f>
        <v>9.7086094500000017E-4</v>
      </c>
    </row>
    <row r="35" spans="2:14">
      <c r="B35"/>
      <c r="C35" s="18" t="s">
        <v>115</v>
      </c>
      <c r="D35" s="46">
        <f>(SUMPRODUCT(E5:J10,AC5:AH10)+SUMPRODUCT(E14:J19,AC14:AH19))/100</f>
        <v>4.5309116999999995E-4</v>
      </c>
    </row>
    <row r="36" spans="2:14">
      <c r="B36"/>
      <c r="C36" s="18" t="s">
        <v>116</v>
      </c>
      <c r="D36" s="46">
        <f>SUMPRODUCT(E5:J10,AK5:AP10)/100</f>
        <v>1.4558596999999997E-4</v>
      </c>
    </row>
    <row r="37" spans="2:14" ht="14.95" thickBot="1">
      <c r="B37"/>
    </row>
    <row r="38" spans="2:14">
      <c r="B38"/>
      <c r="C38" s="18" t="s">
        <v>117</v>
      </c>
      <c r="D38" s="48">
        <v>55</v>
      </c>
      <c r="E38" s="32">
        <f>SUM(E40:J45)</f>
        <v>0.10520000000000002</v>
      </c>
      <c r="F38" s="32"/>
      <c r="G38" s="32"/>
      <c r="H38" s="32"/>
      <c r="I38" s="32"/>
      <c r="J38" s="33"/>
    </row>
    <row r="39" spans="2:14">
      <c r="D39" s="34"/>
      <c r="E39">
        <v>0</v>
      </c>
      <c r="F39">
        <v>1</v>
      </c>
      <c r="G39">
        <v>2</v>
      </c>
      <c r="H39">
        <v>3</v>
      </c>
      <c r="I39">
        <v>4</v>
      </c>
      <c r="J39" s="35">
        <v>5</v>
      </c>
    </row>
    <row r="40" spans="2:14">
      <c r="D40" s="34">
        <v>0</v>
      </c>
      <c r="E40" s="36">
        <v>2.0799999999999999E-2</v>
      </c>
      <c r="F40">
        <v>1.0999999999999999E-2</v>
      </c>
      <c r="G40">
        <v>1.0999999999999999E-2</v>
      </c>
      <c r="H40">
        <v>6.7999999999999996E-3</v>
      </c>
      <c r="I40">
        <v>4.3E-3</v>
      </c>
      <c r="J40" s="35">
        <v>5.0000000000000001E-4</v>
      </c>
    </row>
    <row r="41" spans="2:14">
      <c r="D41" s="34">
        <v>1</v>
      </c>
      <c r="E41" s="36">
        <v>9.4999999999999998E-3</v>
      </c>
      <c r="F41">
        <v>2.7000000000000001E-3</v>
      </c>
      <c r="G41">
        <v>2E-3</v>
      </c>
      <c r="H41">
        <v>6.9999999999999999E-4</v>
      </c>
      <c r="I41">
        <v>5.0000000000000001E-4</v>
      </c>
      <c r="J41" s="35">
        <v>0</v>
      </c>
    </row>
    <row r="42" spans="2:14">
      <c r="D42" s="34">
        <v>2</v>
      </c>
      <c r="E42" s="36">
        <v>1.23E-2</v>
      </c>
      <c r="F42">
        <v>1.6999999999999999E-3</v>
      </c>
      <c r="G42">
        <v>2.5000000000000001E-3</v>
      </c>
      <c r="H42">
        <v>1.2999999999999999E-3</v>
      </c>
      <c r="I42">
        <v>8.0000000000000004E-4</v>
      </c>
      <c r="J42" s="35">
        <v>0</v>
      </c>
    </row>
    <row r="43" spans="2:14">
      <c r="D43" s="34">
        <v>3</v>
      </c>
      <c r="E43" s="36">
        <v>7.4999999999999997E-3</v>
      </c>
      <c r="F43">
        <v>1.1999999999999999E-3</v>
      </c>
      <c r="G43">
        <v>6.9999999999999999E-4</v>
      </c>
      <c r="H43">
        <v>6.9999999999999999E-4</v>
      </c>
      <c r="I43">
        <v>2.9999999999999997E-4</v>
      </c>
      <c r="J43" s="35">
        <v>5.0000000000000001E-4</v>
      </c>
    </row>
    <row r="44" spans="2:14">
      <c r="D44" s="34">
        <v>4</v>
      </c>
      <c r="E44" s="36">
        <v>2.5000000000000001E-3</v>
      </c>
      <c r="F44">
        <v>5.0000000000000001E-4</v>
      </c>
      <c r="G44">
        <v>1.5E-3</v>
      </c>
      <c r="H44">
        <v>0</v>
      </c>
      <c r="I44">
        <v>2.0000000000000001E-4</v>
      </c>
      <c r="J44" s="35">
        <v>0</v>
      </c>
    </row>
    <row r="45" spans="2:14" ht="14.95" thickBot="1">
      <c r="D45" s="39">
        <v>5</v>
      </c>
      <c r="E45" s="40">
        <v>1E-3</v>
      </c>
      <c r="F45" s="49">
        <v>2.0000000000000001E-4</v>
      </c>
      <c r="G45" s="49">
        <v>0</v>
      </c>
      <c r="H45" s="49">
        <v>0</v>
      </c>
      <c r="I45" s="49">
        <v>0</v>
      </c>
      <c r="J45" s="50">
        <v>0</v>
      </c>
    </row>
    <row r="46" spans="2:14" ht="14.95" thickBot="1"/>
    <row r="47" spans="2:14">
      <c r="D47" s="48">
        <v>9</v>
      </c>
      <c r="E47" s="32">
        <f>SUM(E49:J54)</f>
        <v>0.7168000000000001</v>
      </c>
      <c r="F47" s="32"/>
      <c r="G47" s="32"/>
      <c r="H47" s="32"/>
      <c r="I47" s="32"/>
      <c r="J47" s="33"/>
    </row>
    <row r="48" spans="2:14">
      <c r="D48" s="34"/>
      <c r="E48">
        <v>0</v>
      </c>
      <c r="F48">
        <v>1</v>
      </c>
      <c r="G48">
        <v>2</v>
      </c>
      <c r="H48">
        <v>3</v>
      </c>
      <c r="I48">
        <v>4</v>
      </c>
      <c r="J48" s="35">
        <v>5</v>
      </c>
    </row>
    <row r="49" spans="4:10">
      <c r="D49" s="34">
        <v>0</v>
      </c>
      <c r="E49" s="36">
        <v>0.1229</v>
      </c>
      <c r="F49">
        <v>7.7199999999999991E-2</v>
      </c>
      <c r="G49">
        <v>8.2799999999999999E-2</v>
      </c>
      <c r="H49">
        <v>5.4300000000000001E-2</v>
      </c>
      <c r="I49">
        <v>2.6000000000000002E-2</v>
      </c>
      <c r="J49" s="35">
        <v>7.3000000000000001E-3</v>
      </c>
    </row>
    <row r="50" spans="4:10">
      <c r="D50" s="34">
        <v>1</v>
      </c>
      <c r="E50" s="36">
        <v>6.6700000000000009E-2</v>
      </c>
      <c r="F50">
        <v>0.01</v>
      </c>
      <c r="G50">
        <v>1.72E-2</v>
      </c>
      <c r="H50">
        <v>5.7000000000000002E-3</v>
      </c>
      <c r="I50">
        <v>1.8999999999999998E-3</v>
      </c>
      <c r="J50" s="35">
        <v>2.9999999999999997E-4</v>
      </c>
    </row>
    <row r="51" spans="4:10">
      <c r="D51" s="34">
        <v>2</v>
      </c>
      <c r="E51" s="36">
        <v>7.9399999999999998E-2</v>
      </c>
      <c r="F51">
        <v>1.7000000000000001E-2</v>
      </c>
      <c r="G51">
        <v>1.4999999999999999E-2</v>
      </c>
      <c r="H51">
        <v>8.0000000000000002E-3</v>
      </c>
      <c r="I51">
        <v>3.7000000000000002E-3</v>
      </c>
      <c r="J51" s="35">
        <v>2.1999999999999997E-3</v>
      </c>
    </row>
    <row r="52" spans="4:10">
      <c r="D52" s="34">
        <v>3</v>
      </c>
      <c r="E52" s="36">
        <v>4.9600000000000005E-2</v>
      </c>
      <c r="F52">
        <v>8.0000000000000002E-3</v>
      </c>
      <c r="G52">
        <v>8.8000000000000005E-3</v>
      </c>
      <c r="H52">
        <v>4.7000000000000002E-3</v>
      </c>
      <c r="I52">
        <v>3.0999999999999999E-3</v>
      </c>
      <c r="J52" s="35">
        <v>2.0000000000000001E-4</v>
      </c>
    </row>
    <row r="53" spans="4:10">
      <c r="D53" s="34">
        <v>4</v>
      </c>
      <c r="E53" s="36">
        <v>2.1299999999999999E-2</v>
      </c>
      <c r="F53">
        <v>1.2999999999999999E-3</v>
      </c>
      <c r="G53">
        <v>2.8999999999999998E-3</v>
      </c>
      <c r="H53">
        <v>5.5999999999999999E-3</v>
      </c>
      <c r="I53">
        <v>7.9999999999999993E-4</v>
      </c>
      <c r="J53" s="35">
        <v>0</v>
      </c>
    </row>
    <row r="54" spans="4:10" ht="14.95" thickBot="1">
      <c r="D54" s="39">
        <v>5</v>
      </c>
      <c r="E54" s="40">
        <v>8.9999999999999993E-3</v>
      </c>
      <c r="F54" s="49">
        <v>8.9999999999999998E-4</v>
      </c>
      <c r="G54" s="49">
        <v>2.5000000000000001E-3</v>
      </c>
      <c r="H54" s="49">
        <v>5.0000000000000001E-4</v>
      </c>
      <c r="I54" s="49">
        <v>0</v>
      </c>
      <c r="J54" s="50">
        <v>0</v>
      </c>
    </row>
    <row r="55" spans="4:10" ht="14.95" thickBot="1"/>
    <row r="56" spans="4:10">
      <c r="D56" s="48">
        <v>8</v>
      </c>
      <c r="E56" s="32">
        <f>SUM(E58:J63)</f>
        <v>3.1033499999999998</v>
      </c>
      <c r="F56" s="32"/>
      <c r="G56" s="32"/>
      <c r="H56" s="32"/>
      <c r="I56" s="32"/>
      <c r="J56" s="33"/>
    </row>
    <row r="57" spans="4:10">
      <c r="D57" s="34"/>
      <c r="E57">
        <v>0</v>
      </c>
      <c r="F57">
        <v>1</v>
      </c>
      <c r="G57">
        <v>2</v>
      </c>
      <c r="H57">
        <v>3</v>
      </c>
      <c r="I57">
        <v>4</v>
      </c>
      <c r="J57" s="35">
        <v>5</v>
      </c>
    </row>
    <row r="58" spans="4:10">
      <c r="D58" s="34">
        <v>0</v>
      </c>
      <c r="E58" s="36">
        <v>0.54225000000000012</v>
      </c>
      <c r="F58">
        <v>0.31575000000000003</v>
      </c>
      <c r="G58">
        <v>0.37635000000000002</v>
      </c>
      <c r="H58">
        <v>0.20400000000000001</v>
      </c>
      <c r="I58">
        <v>9.3599999999999989E-2</v>
      </c>
      <c r="J58" s="35">
        <v>3.15E-2</v>
      </c>
    </row>
    <row r="59" spans="4:10">
      <c r="D59" s="34">
        <v>1</v>
      </c>
      <c r="E59" s="36">
        <v>0.32924999999999999</v>
      </c>
      <c r="F59">
        <v>4.8000000000000001E-2</v>
      </c>
      <c r="G59">
        <v>5.3549999999999993E-2</v>
      </c>
      <c r="H59">
        <v>3.4950000000000002E-2</v>
      </c>
      <c r="I59">
        <v>8.6999999999999994E-3</v>
      </c>
      <c r="J59" s="35">
        <v>3.2999999999999995E-3</v>
      </c>
    </row>
    <row r="60" spans="4:10">
      <c r="D60" s="34">
        <v>2</v>
      </c>
      <c r="E60" s="36">
        <v>0.375</v>
      </c>
      <c r="F60">
        <v>5.4449999999999998E-2</v>
      </c>
      <c r="G60">
        <v>7.3050000000000004E-2</v>
      </c>
      <c r="H60">
        <v>3.2250000000000001E-2</v>
      </c>
      <c r="I60">
        <v>1.32E-2</v>
      </c>
      <c r="J60" s="35">
        <v>5.2499999999999995E-3</v>
      </c>
    </row>
    <row r="61" spans="4:10">
      <c r="D61" s="34">
        <v>3</v>
      </c>
      <c r="E61" s="36">
        <v>0.21644999999999998</v>
      </c>
      <c r="F61">
        <v>4.1399999999999999E-2</v>
      </c>
      <c r="G61">
        <v>3.6000000000000004E-2</v>
      </c>
      <c r="H61">
        <v>2.1749999999999999E-2</v>
      </c>
      <c r="I61">
        <v>8.3999999999999995E-3</v>
      </c>
      <c r="J61" s="35">
        <v>4.8000000000000004E-3</v>
      </c>
    </row>
    <row r="62" spans="4:10">
      <c r="D62" s="34">
        <v>4</v>
      </c>
      <c r="E62" s="36">
        <v>9.3449999999999991E-2</v>
      </c>
      <c r="F62">
        <v>1.3049999999999999E-2</v>
      </c>
      <c r="G62">
        <v>1.3049999999999999E-2</v>
      </c>
      <c r="H62">
        <v>7.0500000000000007E-3</v>
      </c>
      <c r="I62">
        <v>5.8499999999999993E-3</v>
      </c>
      <c r="J62" s="35">
        <v>1.0499999999999999E-3</v>
      </c>
    </row>
    <row r="63" spans="4:10" ht="14.95" thickBot="1">
      <c r="D63" s="39">
        <v>5</v>
      </c>
      <c r="E63" s="40">
        <v>3.3300000000000003E-2</v>
      </c>
      <c r="F63" s="49">
        <v>2.2500000000000003E-3</v>
      </c>
      <c r="G63" s="49">
        <v>4.5000000000000005E-3</v>
      </c>
      <c r="H63" s="49">
        <v>5.2499999999999995E-3</v>
      </c>
      <c r="I63" s="49">
        <v>1.3500000000000001E-3</v>
      </c>
      <c r="J63" s="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D3EE-41CC-489E-BD6C-D93D2C3A03EE}">
  <dimension ref="A1:AE56"/>
  <sheetViews>
    <sheetView workbookViewId="0">
      <selection activeCell="C12" sqref="C12"/>
    </sheetView>
  </sheetViews>
  <sheetFormatPr defaultRowHeight="14.3"/>
  <cols>
    <col min="1" max="9" width="12.125" customWidth="1"/>
    <col min="10" max="10" width="15.875" customWidth="1"/>
    <col min="11" max="12" width="8.875" customWidth="1"/>
    <col min="13" max="13" width="15.125" customWidth="1"/>
    <col min="14" max="14" width="24" bestFit="1" customWidth="1"/>
    <col min="15" max="15" width="9.375" bestFit="1" customWidth="1"/>
    <col min="20" max="20" width="10.625" customWidth="1"/>
    <col min="21" max="22" width="17" customWidth="1"/>
    <col min="23" max="23" width="11.625" bestFit="1" customWidth="1"/>
    <col min="25" max="28" width="8.875" customWidth="1"/>
    <col min="29" max="29" width="15.125" customWidth="1"/>
    <col min="30" max="30" width="22.875" bestFit="1" customWidth="1"/>
    <col min="31" max="31" width="9.375" bestFit="1" customWidth="1"/>
  </cols>
  <sheetData>
    <row r="1" spans="1:12" ht="14.95" thickBot="1">
      <c r="A1" t="s">
        <v>0</v>
      </c>
      <c r="B1" s="1">
        <v>1.35E-2</v>
      </c>
      <c r="C1" t="s">
        <v>1</v>
      </c>
      <c r="D1" t="s">
        <v>2</v>
      </c>
      <c r="E1" s="2" t="s">
        <v>3</v>
      </c>
      <c r="F1" s="3" t="s">
        <v>4</v>
      </c>
      <c r="H1" t="s">
        <v>1</v>
      </c>
      <c r="I1" t="s">
        <v>2</v>
      </c>
      <c r="J1" s="2" t="s">
        <v>3</v>
      </c>
      <c r="K1" s="2" t="s">
        <v>5</v>
      </c>
    </row>
    <row r="2" spans="1:12">
      <c r="A2" s="4" t="s">
        <v>6</v>
      </c>
      <c r="B2" s="5">
        <v>4500</v>
      </c>
      <c r="C2" s="6">
        <f>'[1]젬 융합 최적화 결과'!B2</f>
        <v>4974</v>
      </c>
      <c r="D2" s="7">
        <f>0.03934545%/(C2+4500)*1000000/5</f>
        <v>8.3059848005066477E-3</v>
      </c>
      <c r="F2" s="4" t="s">
        <v>7</v>
      </c>
      <c r="G2" s="5">
        <v>200</v>
      </c>
      <c r="H2" s="6">
        <f>'[1]젬 융합 최적화 결과'!B5</f>
        <v>451</v>
      </c>
      <c r="I2" s="7">
        <f>0.03934545%/(H2+4500)*1000000/5</f>
        <v>1.5893940618056955E-2</v>
      </c>
    </row>
    <row r="3" spans="1:12">
      <c r="A3" s="4" t="s">
        <v>8</v>
      </c>
      <c r="B3" s="8">
        <v>320</v>
      </c>
      <c r="C3" s="6">
        <f>'[1]젬 융합 최적화 결과'!B3</f>
        <v>1452</v>
      </c>
      <c r="F3" s="4" t="s">
        <v>9</v>
      </c>
      <c r="G3" s="8">
        <v>40</v>
      </c>
      <c r="H3" s="6">
        <f>'[1]젬 융합 최적화 결과'!B6</f>
        <v>0</v>
      </c>
    </row>
    <row r="4" spans="1:12">
      <c r="A4" s="4" t="s">
        <v>10</v>
      </c>
      <c r="B4" s="8">
        <v>325</v>
      </c>
      <c r="C4" s="6">
        <f>'[1]젬 융합 최적화 결과'!B4</f>
        <v>781</v>
      </c>
      <c r="F4" s="4" t="s">
        <v>11</v>
      </c>
      <c r="G4" s="8">
        <v>40</v>
      </c>
      <c r="H4" s="6">
        <f>'[1]젬 융합 최적화 결과'!B7</f>
        <v>0</v>
      </c>
    </row>
    <row r="5" spans="1:12">
      <c r="A5" s="9" t="s">
        <v>12</v>
      </c>
      <c r="B5" s="8">
        <v>41000</v>
      </c>
      <c r="C5" s="6">
        <f>'[1]젬 융합 최적화 결과'!B8</f>
        <v>17325</v>
      </c>
      <c r="D5" s="7">
        <f t="shared" ref="D5" si="0">0.03934545%/(C5+6300)*1000000</f>
        <v>1.6654158730158727E-2</v>
      </c>
      <c r="E5" s="7">
        <f>K5/(B5+6300+6*[1]시즌3!$B$22)*1000000</f>
        <v>8.6222561527961594E-3</v>
      </c>
      <c r="F5" s="9" t="s">
        <v>13</v>
      </c>
      <c r="G5" s="8">
        <v>10000</v>
      </c>
      <c r="H5" s="6">
        <f>'[1]젬 융합 최적화 결과'!B11</f>
        <v>7826</v>
      </c>
      <c r="I5" s="7">
        <f>0.03934545%/(H5+6300)*1000000</f>
        <v>2.7853213931757041E-2</v>
      </c>
      <c r="J5" s="7">
        <f>K5/(G5+6300+6*[1]시즌3!$B$22)*1000000</f>
        <v>2.2056043249391592E-2</v>
      </c>
      <c r="K5" s="10">
        <v>4.3884560999999994E-4</v>
      </c>
      <c r="L5" s="7">
        <f>K5/([1]시즌3!$H$1+6300)*1000000</f>
        <v>3.3757354615384615E-2</v>
      </c>
    </row>
    <row r="6" spans="1:12">
      <c r="A6" s="11" t="s">
        <v>14</v>
      </c>
      <c r="B6" s="8">
        <v>26800</v>
      </c>
      <c r="C6" s="6">
        <f>'[1]젬 융합 최적화 결과'!B9</f>
        <v>12629</v>
      </c>
      <c r="D6" s="7">
        <f>0.017401928%/(C6+6300)*1000000</f>
        <v>9.1932632468698806E-3</v>
      </c>
      <c r="E6" s="7">
        <f>K6/(B6+6300+6*[1]시즌3!$B$22)*1000000</f>
        <v>4.7420777924387569E-3</v>
      </c>
      <c r="F6" s="11" t="s">
        <v>15</v>
      </c>
      <c r="G6" s="8">
        <v>3500</v>
      </c>
      <c r="H6" s="6">
        <f>'[1]젬 융합 최적화 결과'!B12</f>
        <v>6498</v>
      </c>
      <c r="I6" s="7">
        <f>0.017401928%/(H6+6300)*1000000</f>
        <v>1.3597380840756368E-2</v>
      </c>
      <c r="J6" s="7">
        <f>K6/(G6+6300+6*[1]시즌3!$B$22)*1000000</f>
        <v>1.2989574605170109E-2</v>
      </c>
      <c r="K6" s="10">
        <v>1.7401927999999997E-4</v>
      </c>
      <c r="L6" s="7">
        <f>K6/([1]시즌3!$H$1+6300)*1000000</f>
        <v>1.3386098461538459E-2</v>
      </c>
    </row>
    <row r="7" spans="1:12">
      <c r="A7" s="11" t="s">
        <v>16</v>
      </c>
      <c r="B7" s="8">
        <v>11600</v>
      </c>
      <c r="C7" s="6">
        <f>'[1]젬 융합 최적화 결과'!B10</f>
        <v>9730</v>
      </c>
      <c r="D7" s="7">
        <f>0.004632622%/(C7+6300)*1000000</f>
        <v>2.889970056144729E-3</v>
      </c>
      <c r="E7" s="7">
        <f>K7/(B7+6300+6*[1]시즌3!$B$22)*1000000</f>
        <v>2.1550244344334525E-3</v>
      </c>
      <c r="F7" s="11" t="s">
        <v>17</v>
      </c>
      <c r="G7" s="8">
        <v>3500</v>
      </c>
      <c r="H7" s="6">
        <f>'[1]젬 융합 최적화 결과'!B13</f>
        <v>7536</v>
      </c>
      <c r="I7" s="7">
        <f>0.004632622%/(H7+6300)*1000000</f>
        <v>3.3482379300375834E-3</v>
      </c>
      <c r="J7" s="7">
        <f>K7/(G7+6300+6*[1]시즌3!$B$22)*1000000</f>
        <v>3.4579955213325979E-3</v>
      </c>
      <c r="K7" s="10">
        <v>4.6326219999999978E-5</v>
      </c>
      <c r="L7" s="7">
        <f>K7/([1]시즌3!$H$1+6300)*1000000</f>
        <v>3.5635553846153829E-3</v>
      </c>
    </row>
    <row r="8" spans="1:12">
      <c r="A8" s="12" t="s">
        <v>18</v>
      </c>
      <c r="B8" s="8">
        <v>150000</v>
      </c>
      <c r="C8" s="6">
        <f>'[1]젬 융합 최적화 결과'!B14</f>
        <v>48240</v>
      </c>
      <c r="D8" s="7">
        <f>0.088678141%/(C8+8100)*1000000</f>
        <v>1.5739819133830314E-2</v>
      </c>
      <c r="E8" s="7">
        <f>K8/(B8+8100+12*[1]시즌3!$B$22)*1000000</f>
        <v>5.8735513679001976E-3</v>
      </c>
      <c r="F8" s="12" t="s">
        <v>19</v>
      </c>
      <c r="G8" s="8">
        <v>55500</v>
      </c>
      <c r="H8" s="6">
        <f>'[1]젬 융합 최적화 결과'!B17</f>
        <v>34601</v>
      </c>
      <c r="I8" s="7">
        <f>0.088678141%/(H8+8100)*1000000</f>
        <v>2.0767228167958597E-2</v>
      </c>
      <c r="J8" s="7">
        <f>K8/(G8+8100+12*[1]시즌3!$B$22)*1000000</f>
        <v>1.3713948579266661E-2</v>
      </c>
      <c r="K8" s="10">
        <v>9.7086094500000017E-4</v>
      </c>
      <c r="L8" s="7">
        <f>K8/([1]시즌3!$H$1+8100)*1000000</f>
        <v>6.5598712500000003E-2</v>
      </c>
    </row>
    <row r="9" spans="1:12">
      <c r="A9" s="13" t="s">
        <v>20</v>
      </c>
      <c r="B9" s="8">
        <v>96000</v>
      </c>
      <c r="C9" s="6">
        <f>'[1]젬 융합 최적화 결과'!B15</f>
        <v>41922</v>
      </c>
      <c r="D9" s="7">
        <f>0.045309117%/(C9+8100)*1000000</f>
        <v>9.0578379513014274E-3</v>
      </c>
      <c r="E9" s="7">
        <f>K9/(B9+8100+12*[1]시즌3!$B$22)*1000000</f>
        <v>4.0711310189257433E-3</v>
      </c>
      <c r="F9" s="13" t="s">
        <v>21</v>
      </c>
      <c r="G9" s="8">
        <v>29500</v>
      </c>
      <c r="H9" s="6">
        <f>'[1]젬 융합 최적화 결과'!B18</f>
        <v>32327</v>
      </c>
      <c r="I9" s="7">
        <f>0.045309117%/(H9+8100)*1000000</f>
        <v>1.1207637717367108E-2</v>
      </c>
      <c r="J9" s="7">
        <f>K9/(G9+8100+12*[1]시즌3!$B$22)*1000000</f>
        <v>1.0115068183954502E-2</v>
      </c>
      <c r="K9" s="10">
        <v>4.5309116999999995E-4</v>
      </c>
      <c r="L9" s="7">
        <f>K9/([1]시즌3!$H$1+8100)*1000000</f>
        <v>3.0614268243243238E-2</v>
      </c>
    </row>
    <row r="10" spans="1:12" ht="14.95" thickBot="1">
      <c r="A10" s="13" t="s">
        <v>22</v>
      </c>
      <c r="B10" s="14">
        <v>100000</v>
      </c>
      <c r="C10" s="6">
        <f>'[1]젬 융합 최적화 결과'!B16</f>
        <v>39784</v>
      </c>
      <c r="D10" s="7">
        <f>0.014558597%/(C10+8100)*1000000</f>
        <v>3.0403886475649485E-3</v>
      </c>
      <c r="E10" s="7">
        <f>K10/(B10+8100+12*[1]시즌3!$B$22)*1000000</f>
        <v>1.2627402012252459E-3</v>
      </c>
      <c r="F10" s="13" t="s">
        <v>23</v>
      </c>
      <c r="G10" s="14">
        <v>29500</v>
      </c>
      <c r="H10" s="6">
        <f>'[1]젬 융합 최적화 결과'!B19</f>
        <v>32310</v>
      </c>
      <c r="I10" s="7">
        <f>0.014558597%/(H10+8100)*1000000</f>
        <v>3.6027213560999752E-3</v>
      </c>
      <c r="J10" s="7">
        <f>K10/(G10+8100+12*[1]시즌3!$B$22)*1000000</f>
        <v>3.2501450274944766E-3</v>
      </c>
      <c r="K10" s="10">
        <v>1.4558596999999997E-4</v>
      </c>
      <c r="L10" s="7">
        <f>K10/([1]시즌3!$H$1+8100)*1000000</f>
        <v>9.8368898648648635E-3</v>
      </c>
    </row>
    <row r="13" spans="1:12">
      <c r="A13" t="s">
        <v>24</v>
      </c>
    </row>
    <row r="14" spans="1:12">
      <c r="A14" t="s">
        <v>25</v>
      </c>
    </row>
    <row r="15" spans="1:12">
      <c r="A15" t="s">
        <v>26</v>
      </c>
    </row>
    <row r="16" spans="1:12">
      <c r="A16" t="s">
        <v>27</v>
      </c>
    </row>
    <row r="18" spans="1:31">
      <c r="A18" s="15" t="s">
        <v>28</v>
      </c>
      <c r="Q18" s="15" t="s">
        <v>28</v>
      </c>
    </row>
    <row r="19" spans="1:31">
      <c r="B19" t="s">
        <v>29</v>
      </c>
      <c r="D19" s="16" t="s">
        <v>30</v>
      </c>
      <c r="F19" t="s">
        <v>31</v>
      </c>
      <c r="G19" t="s">
        <v>32</v>
      </c>
      <c r="H19" s="17" t="s">
        <v>1</v>
      </c>
      <c r="I19" t="s">
        <v>33</v>
      </c>
      <c r="J19" t="s">
        <v>34</v>
      </c>
      <c r="K19" t="s">
        <v>35</v>
      </c>
      <c r="L19" t="s">
        <v>36</v>
      </c>
      <c r="M19" t="s">
        <v>37</v>
      </c>
      <c r="N19" t="s">
        <v>38</v>
      </c>
      <c r="O19" t="s">
        <v>1</v>
      </c>
      <c r="R19" t="s">
        <v>29</v>
      </c>
      <c r="T19" s="16" t="s">
        <v>30</v>
      </c>
      <c r="V19" t="s">
        <v>31</v>
      </c>
      <c r="W19" t="s">
        <v>32</v>
      </c>
      <c r="X19" s="17" t="s">
        <v>1</v>
      </c>
      <c r="Y19" t="s">
        <v>33</v>
      </c>
      <c r="Z19" t="s">
        <v>34</v>
      </c>
      <c r="AA19" t="s">
        <v>35</v>
      </c>
      <c r="AB19" t="s">
        <v>36</v>
      </c>
      <c r="AC19" t="s">
        <v>37</v>
      </c>
      <c r="AD19" t="s">
        <v>38</v>
      </c>
      <c r="AE19" t="s">
        <v>1</v>
      </c>
    </row>
    <row r="20" spans="1:31">
      <c r="A20" t="s">
        <v>39</v>
      </c>
      <c r="B20" s="1">
        <f>B40</f>
        <v>0.02</v>
      </c>
      <c r="C20" s="1"/>
      <c r="D20" s="16" t="str">
        <f>IF(AND(K20=0,L20=0),"분해",IF(L20=1,"융합",IF(K20=1,"가공")))</f>
        <v>융합</v>
      </c>
      <c r="E20" s="18" t="s">
        <v>40</v>
      </c>
      <c r="F20" s="6">
        <f>B2</f>
        <v>4500</v>
      </c>
      <c r="G20" s="19">
        <f>(F20+4500)/B20</f>
        <v>450000</v>
      </c>
      <c r="H20" s="20">
        <f>MAX(0,$G$30*B20-4500)</f>
        <v>0</v>
      </c>
      <c r="I20" s="19">
        <f>$G$30*B20-H20-4500</f>
        <v>0</v>
      </c>
      <c r="J20" s="19">
        <f>(0.85*F20/2+0.135*F23/2+0.015*F26/2-H20)/3-500</f>
        <v>1435</v>
      </c>
      <c r="K20">
        <f t="shared" ref="K20:L28" si="1">IF(I20&gt;=0,1,0)</f>
        <v>1</v>
      </c>
      <c r="L20">
        <f t="shared" si="1"/>
        <v>1</v>
      </c>
      <c r="M20" s="19">
        <f>F20+$F$29*8.5/0.95/100*3</f>
        <v>6298.4210526315792</v>
      </c>
      <c r="N20" s="19">
        <f>(M20+4500)/B20</f>
        <v>539921.05263157899</v>
      </c>
      <c r="O20" s="19">
        <f>C2</f>
        <v>4974</v>
      </c>
      <c r="Q20" t="s">
        <v>39</v>
      </c>
      <c r="R20" s="1">
        <f t="shared" ref="R20:R25" si="2">B20</f>
        <v>0.02</v>
      </c>
      <c r="S20" s="1"/>
      <c r="T20" s="16" t="str">
        <f>IF(AND(AA20=0,AB20=0),"분해",IF(AB20=1,"융합",IF(AA20=1,"가공")))</f>
        <v>분해</v>
      </c>
      <c r="U20" s="18" t="s">
        <v>41</v>
      </c>
      <c r="V20" s="6">
        <f>G2</f>
        <v>200</v>
      </c>
      <c r="W20" s="19">
        <f>(V20+4500)/R20</f>
        <v>235000</v>
      </c>
      <c r="X20" s="20">
        <f>MAX(0,$W$30*R20-4500)</f>
        <v>0</v>
      </c>
      <c r="Y20" s="19">
        <f>$W$30*R20-X20-4500</f>
        <v>-1024.52</v>
      </c>
      <c r="Z20" s="19">
        <f>(0.85*V20/2+0.135*V23/2+0.015*V26/2-X20)/3-500</f>
        <v>-107.91666666666669</v>
      </c>
      <c r="AA20">
        <f t="shared" ref="AA20:AB28" si="3">IF(Y20&gt;=0,1,0)</f>
        <v>0</v>
      </c>
      <c r="AB20">
        <f t="shared" si="3"/>
        <v>0</v>
      </c>
      <c r="AC20" s="19">
        <f>V20+$F$29*8.5/0.95/100*3</f>
        <v>1998.4210526315792</v>
      </c>
      <c r="AD20" s="19">
        <f>(AC20+4500)/R20</f>
        <v>324921.05263157893</v>
      </c>
      <c r="AE20" s="19">
        <f>H2</f>
        <v>451</v>
      </c>
    </row>
    <row r="21" spans="1:31">
      <c r="A21" t="s">
        <v>42</v>
      </c>
      <c r="B21" s="1">
        <f>B41</f>
        <v>5.7999999999999996E-3</v>
      </c>
      <c r="C21" s="1"/>
      <c r="D21" s="16" t="str">
        <f t="shared" ref="D21:D28" si="4">IF(AND(K21=0,L21=0),"분해",IF(L21=1,"융합",IF(K21=1,"가공")))</f>
        <v>융합</v>
      </c>
      <c r="E21" s="18" t="s">
        <v>43</v>
      </c>
      <c r="F21" s="6">
        <f t="shared" ref="F21:F28" si="5">B3</f>
        <v>320</v>
      </c>
      <c r="G21" s="19">
        <f>(F21+4500)/B21</f>
        <v>831034.48275862075</v>
      </c>
      <c r="H21" s="20">
        <f>MAX(0,$G$30*B21-4500)</f>
        <v>0</v>
      </c>
      <c r="I21" s="19">
        <f>$G$30*B21-H21-4500</f>
        <v>-3195</v>
      </c>
      <c r="J21" s="19">
        <f>(0.85*F21/2+0.135*F24/2+0.015*F27/2-H21)/3-500</f>
        <v>388.33333333333337</v>
      </c>
      <c r="K21">
        <f t="shared" si="1"/>
        <v>0</v>
      </c>
      <c r="L21">
        <f t="shared" si="1"/>
        <v>1</v>
      </c>
      <c r="M21" s="19">
        <f t="shared" ref="M21:M22" si="6">F21+$F$29*8.5/0.95/100*3</f>
        <v>2118.4210526315792</v>
      </c>
      <c r="N21" s="19">
        <f t="shared" ref="N21" si="7">(M21+4500)/B21</f>
        <v>1141107.0780399276</v>
      </c>
      <c r="O21" s="19">
        <f t="shared" ref="O21:O28" si="8">C3</f>
        <v>1452</v>
      </c>
      <c r="Q21" t="s">
        <v>42</v>
      </c>
      <c r="R21" s="1">
        <f t="shared" si="2"/>
        <v>5.7999999999999996E-3</v>
      </c>
      <c r="S21" s="1"/>
      <c r="T21" s="16" t="str">
        <f t="shared" ref="T21:T28" si="9">IF(AND(AA21=0,AB21=0),"분해",IF(AB21=1,"융합",IF(AA21=1,"가공")))</f>
        <v>분해</v>
      </c>
      <c r="U21" s="18" t="s">
        <v>44</v>
      </c>
      <c r="V21" s="6">
        <f t="shared" ref="V21:V28" si="10">G3</f>
        <v>40</v>
      </c>
      <c r="W21" s="19">
        <f>(V21+4500)/R21</f>
        <v>782758.62068965519</v>
      </c>
      <c r="X21" s="20">
        <f>MAX(0,$W$30*R21-4500)</f>
        <v>0</v>
      </c>
      <c r="Y21" s="19">
        <f>$W$30*R21-X21-4500</f>
        <v>-3492.1107999999999</v>
      </c>
      <c r="Z21" s="19">
        <f>(0.85*V21/2+0.135*V24/2+0.015*V27/2-X21)/3-500</f>
        <v>-341.83333333333337</v>
      </c>
      <c r="AA21">
        <f t="shared" si="3"/>
        <v>0</v>
      </c>
      <c r="AB21">
        <f t="shared" si="3"/>
        <v>0</v>
      </c>
      <c r="AC21" s="19">
        <f t="shared" ref="AC21:AC22" si="11">V21+$F$29*8.5/0.95/100*3</f>
        <v>1838.4210526315792</v>
      </c>
      <c r="AD21" s="19">
        <f t="shared" ref="AD21" si="12">(AC21+4500)/R21</f>
        <v>1092831.2159709621</v>
      </c>
      <c r="AE21" s="19">
        <f t="shared" ref="AE21:AE28" si="13">H3</f>
        <v>0</v>
      </c>
    </row>
    <row r="22" spans="1:31">
      <c r="A22" t="s">
        <v>45</v>
      </c>
      <c r="B22" s="1">
        <f>B43</f>
        <v>9.3799999999999994E-2</v>
      </c>
      <c r="C22" s="1"/>
      <c r="D22" s="16" t="str">
        <f t="shared" si="4"/>
        <v>융합</v>
      </c>
      <c r="E22" s="18" t="s">
        <v>46</v>
      </c>
      <c r="F22" s="6">
        <f t="shared" si="5"/>
        <v>325</v>
      </c>
      <c r="G22" s="19"/>
      <c r="H22" s="20">
        <v>0</v>
      </c>
      <c r="I22" s="19">
        <f>-4500</f>
        <v>-4500</v>
      </c>
      <c r="J22" s="19">
        <f>(0.85*F22/2+0.135*F25/2+0.015*F28/2-H22)/3-500</f>
        <v>57.041666666666629</v>
      </c>
      <c r="K22">
        <f t="shared" si="1"/>
        <v>0</v>
      </c>
      <c r="L22">
        <f t="shared" si="1"/>
        <v>1</v>
      </c>
      <c r="M22" s="19">
        <f t="shared" si="6"/>
        <v>2123.4210526315792</v>
      </c>
      <c r="N22" s="19"/>
      <c r="O22" s="19">
        <f t="shared" si="8"/>
        <v>781</v>
      </c>
      <c r="Q22" t="s">
        <v>45</v>
      </c>
      <c r="R22" s="1">
        <f t="shared" si="2"/>
        <v>9.3799999999999994E-2</v>
      </c>
      <c r="S22" s="1"/>
      <c r="T22" s="16" t="str">
        <f t="shared" si="9"/>
        <v>분해</v>
      </c>
      <c r="U22" s="18" t="s">
        <v>47</v>
      </c>
      <c r="V22" s="6">
        <f t="shared" si="10"/>
        <v>40</v>
      </c>
      <c r="W22" s="19"/>
      <c r="X22" s="20"/>
      <c r="Y22" s="19">
        <f>-4500</f>
        <v>-4500</v>
      </c>
      <c r="Z22" s="19">
        <f>(0.85*V22/2+0.135*V25/2+0.015*V28/2-X22)/3-500</f>
        <v>-341.83333333333337</v>
      </c>
      <c r="AA22">
        <f t="shared" si="3"/>
        <v>0</v>
      </c>
      <c r="AB22">
        <f t="shared" si="3"/>
        <v>0</v>
      </c>
      <c r="AC22" s="19">
        <f t="shared" si="11"/>
        <v>1838.4210526315792</v>
      </c>
      <c r="AD22" s="19"/>
      <c r="AE22" s="19">
        <f t="shared" si="13"/>
        <v>0</v>
      </c>
    </row>
    <row r="23" spans="1:31">
      <c r="A23" t="s">
        <v>48</v>
      </c>
      <c r="B23" s="1">
        <f>B44</f>
        <v>2.75E-2</v>
      </c>
      <c r="C23" s="1"/>
      <c r="D23" s="16" t="str">
        <f t="shared" si="4"/>
        <v>융합</v>
      </c>
      <c r="E23" s="18" t="s">
        <v>49</v>
      </c>
      <c r="F23" s="6">
        <f t="shared" si="5"/>
        <v>41000</v>
      </c>
      <c r="G23" s="19">
        <f>(F23+6300)/B22</f>
        <v>504264.39232409385</v>
      </c>
      <c r="H23" s="20">
        <f>MAX(0,$G$30*B22-6300)</f>
        <v>14805</v>
      </c>
      <c r="I23" s="19">
        <f>$G$30*B22-H23-6300</f>
        <v>0</v>
      </c>
      <c r="J23" s="19">
        <f>(0.91*F23/2+0.09*F26/2-H23)/3-500</f>
        <v>3033.3333333333335</v>
      </c>
      <c r="K23">
        <f t="shared" si="1"/>
        <v>1</v>
      </c>
      <c r="L23">
        <f t="shared" si="1"/>
        <v>1</v>
      </c>
      <c r="M23" s="19">
        <f>F23+$F$29*8.5/0.95/100*6</f>
        <v>44596.84210526316</v>
      </c>
      <c r="N23" s="19">
        <f>(M23+4500)/B22</f>
        <v>523420.49152732582</v>
      </c>
      <c r="O23" s="19">
        <f t="shared" si="8"/>
        <v>17325</v>
      </c>
      <c r="Q23" t="s">
        <v>48</v>
      </c>
      <c r="R23" s="1">
        <f t="shared" si="2"/>
        <v>2.75E-2</v>
      </c>
      <c r="S23" s="1"/>
      <c r="T23" s="16" t="str">
        <f t="shared" si="9"/>
        <v>가공</v>
      </c>
      <c r="U23" s="18" t="s">
        <v>50</v>
      </c>
      <c r="V23" s="6">
        <f t="shared" si="10"/>
        <v>10000</v>
      </c>
      <c r="W23" s="19">
        <f>(V23+6300)/R22</f>
        <v>173773.98720682305</v>
      </c>
      <c r="X23" s="20">
        <f>MAX(0,$W$30*R22-6300)</f>
        <v>10000.001199999999</v>
      </c>
      <c r="Y23" s="19">
        <f>$W$30*R22-X23-6300</f>
        <v>0</v>
      </c>
      <c r="Z23" s="19">
        <f>(0.91*V23/2+0.09*V26/2-X23)/3-500</f>
        <v>-1484.1670666666664</v>
      </c>
      <c r="AA23">
        <f t="shared" si="3"/>
        <v>1</v>
      </c>
      <c r="AB23">
        <f t="shared" si="3"/>
        <v>0</v>
      </c>
      <c r="AC23" s="19">
        <f>V23+$F$29*8.5/0.95/100*6</f>
        <v>13596.842105263158</v>
      </c>
      <c r="AD23" s="19">
        <f>(AC23+4500)/R22</f>
        <v>192930.08641005502</v>
      </c>
      <c r="AE23" s="19">
        <f t="shared" si="13"/>
        <v>7826</v>
      </c>
    </row>
    <row r="24" spans="1:31">
      <c r="A24" t="s">
        <v>51</v>
      </c>
      <c r="B24" s="1">
        <f>B46</f>
        <v>0.2</v>
      </c>
      <c r="C24" s="1"/>
      <c r="D24" s="16" t="str">
        <f t="shared" si="4"/>
        <v>융합</v>
      </c>
      <c r="E24" s="18" t="s">
        <v>52</v>
      </c>
      <c r="F24" s="6">
        <f t="shared" si="5"/>
        <v>26800</v>
      </c>
      <c r="G24" s="19">
        <f>(F24+6300)/B23</f>
        <v>1203636.3636363635</v>
      </c>
      <c r="H24" s="20">
        <f>MAX(0,$G$30*B23-6300)</f>
        <v>0</v>
      </c>
      <c r="I24" s="19">
        <f>$G$30*B23-H24-6300</f>
        <v>-112.5</v>
      </c>
      <c r="J24" s="19">
        <f t="shared" ref="J24:J25" si="14">(0.91*F24/2+0.09*F27/2-H24)/3-500</f>
        <v>5004.666666666667</v>
      </c>
      <c r="K24">
        <f t="shared" si="1"/>
        <v>0</v>
      </c>
      <c r="L24">
        <f t="shared" si="1"/>
        <v>1</v>
      </c>
      <c r="M24" s="19">
        <f t="shared" ref="M24:M25" si="15">F24+$F$29*8.5/0.95/100*6</f>
        <v>30396.84210526316</v>
      </c>
      <c r="N24" s="19">
        <f>(M24+4500)/B23</f>
        <v>1268976.0765550239</v>
      </c>
      <c r="O24" s="19">
        <f t="shared" si="8"/>
        <v>12629</v>
      </c>
      <c r="Q24" t="s">
        <v>51</v>
      </c>
      <c r="R24" s="1">
        <f t="shared" si="2"/>
        <v>0.2</v>
      </c>
      <c r="S24" s="1"/>
      <c r="T24" s="16" t="str">
        <f t="shared" si="9"/>
        <v>융합</v>
      </c>
      <c r="U24" s="18" t="s">
        <v>53</v>
      </c>
      <c r="V24" s="6">
        <f t="shared" si="10"/>
        <v>3500</v>
      </c>
      <c r="W24" s="19">
        <f>(V24+6300)/R23</f>
        <v>356363.63636363635</v>
      </c>
      <c r="X24" s="20">
        <f>MAX(0,$W$30*R23-6300)</f>
        <v>0</v>
      </c>
      <c r="Y24" s="19">
        <f>$W$30*R23-X24-6300</f>
        <v>-1521.2150000000001</v>
      </c>
      <c r="Z24" s="19">
        <f t="shared" ref="Z24:Z25" si="16">(0.91*V24/2+0.09*V27/2-X24)/3-500</f>
        <v>473.33333333333337</v>
      </c>
      <c r="AA24">
        <f t="shared" si="3"/>
        <v>0</v>
      </c>
      <c r="AB24">
        <f t="shared" si="3"/>
        <v>1</v>
      </c>
      <c r="AC24" s="19">
        <f t="shared" ref="AC24:AC25" si="17">V24+$F$29*8.5/0.95/100*6</f>
        <v>7096.8421052631584</v>
      </c>
      <c r="AD24" s="19">
        <f>(AC24+4500)/R23</f>
        <v>421703.34928229667</v>
      </c>
      <c r="AE24" s="19">
        <f t="shared" si="13"/>
        <v>6498</v>
      </c>
    </row>
    <row r="25" spans="1:31">
      <c r="A25" t="s">
        <v>54</v>
      </c>
      <c r="B25" s="1">
        <f>B47</f>
        <v>7.0000000000000007E-2</v>
      </c>
      <c r="C25" s="1"/>
      <c r="D25" s="16" t="str">
        <f t="shared" si="4"/>
        <v>융합</v>
      </c>
      <c r="E25" s="18" t="s">
        <v>55</v>
      </c>
      <c r="F25" s="6">
        <f t="shared" si="5"/>
        <v>11600</v>
      </c>
      <c r="G25" s="19"/>
      <c r="H25" s="20">
        <v>0</v>
      </c>
      <c r="I25" s="19">
        <v>-6300</v>
      </c>
      <c r="J25" s="19">
        <f t="shared" si="14"/>
        <v>2759.3333333333335</v>
      </c>
      <c r="K25">
        <f t="shared" si="1"/>
        <v>0</v>
      </c>
      <c r="L25">
        <f t="shared" si="1"/>
        <v>1</v>
      </c>
      <c r="M25" s="19">
        <f t="shared" si="15"/>
        <v>15196.842105263158</v>
      </c>
      <c r="O25" s="19">
        <f t="shared" si="8"/>
        <v>9730</v>
      </c>
      <c r="Q25" t="s">
        <v>54</v>
      </c>
      <c r="R25" s="1">
        <f t="shared" si="2"/>
        <v>7.0000000000000007E-2</v>
      </c>
      <c r="S25" s="1"/>
      <c r="T25" s="16" t="str">
        <f t="shared" si="9"/>
        <v>융합</v>
      </c>
      <c r="U25" s="18" t="s">
        <v>56</v>
      </c>
      <c r="V25" s="6">
        <f t="shared" si="10"/>
        <v>3500</v>
      </c>
      <c r="W25" s="19"/>
      <c r="X25" s="20"/>
      <c r="Y25" s="19">
        <v>-6300</v>
      </c>
      <c r="Z25" s="19">
        <f t="shared" si="16"/>
        <v>473.33333333333337</v>
      </c>
      <c r="AA25">
        <f t="shared" si="3"/>
        <v>0</v>
      </c>
      <c r="AB25">
        <f t="shared" si="3"/>
        <v>1</v>
      </c>
      <c r="AC25" s="19">
        <f t="shared" si="17"/>
        <v>7096.8421052631584</v>
      </c>
      <c r="AE25" s="19">
        <f t="shared" si="13"/>
        <v>7536</v>
      </c>
    </row>
    <row r="26" spans="1:31">
      <c r="D26" s="16" t="str">
        <f t="shared" si="4"/>
        <v>융합</v>
      </c>
      <c r="E26" s="18" t="s">
        <v>57</v>
      </c>
      <c r="F26" s="6">
        <f t="shared" si="5"/>
        <v>150000</v>
      </c>
      <c r="G26" s="19">
        <f>(F26+8100)/B24</f>
        <v>790500</v>
      </c>
      <c r="H26" s="20">
        <f>MAX(0,$G$30*B24-8100)</f>
        <v>36900</v>
      </c>
      <c r="I26" s="19">
        <f>$G$30*B24-H26-8100</f>
        <v>0</v>
      </c>
      <c r="J26" s="19">
        <f>(0.25*F23/2+0.75*F26/2-H26)/3-500</f>
        <v>7658.333333333333</v>
      </c>
      <c r="K26">
        <f t="shared" si="1"/>
        <v>1</v>
      </c>
      <c r="L26">
        <f t="shared" si="1"/>
        <v>1</v>
      </c>
      <c r="M26" s="19">
        <f>F26+$F$29*8.5/0.95/100*12</f>
        <v>157193.68421052632</v>
      </c>
      <c r="N26" s="19">
        <f>(M26+4500)/B24</f>
        <v>808468.42105263157</v>
      </c>
      <c r="O26" s="19">
        <f t="shared" si="8"/>
        <v>48240</v>
      </c>
      <c r="T26" s="16" t="str">
        <f t="shared" si="9"/>
        <v>가공</v>
      </c>
      <c r="U26" s="18" t="s">
        <v>58</v>
      </c>
      <c r="V26" s="6">
        <f t="shared" si="10"/>
        <v>55500</v>
      </c>
      <c r="W26" s="19">
        <f>(V26+8100)/R24</f>
        <v>318000</v>
      </c>
      <c r="X26" s="20">
        <f>MAX(0,$W$30*R24-8100)</f>
        <v>26654.800000000003</v>
      </c>
      <c r="Y26" s="19">
        <f>$W$30*R24-X26-8100</f>
        <v>0</v>
      </c>
      <c r="Z26" s="19">
        <f>(0.25*V23/2+0.75*V26/2-X26)/3-500</f>
        <v>-2030.7666666666676</v>
      </c>
      <c r="AA26">
        <f t="shared" si="3"/>
        <v>1</v>
      </c>
      <c r="AB26">
        <f t="shared" si="3"/>
        <v>0</v>
      </c>
      <c r="AC26" s="19">
        <f>V26+$F$29*8.5/0.95/100*12</f>
        <v>62693.68421052632</v>
      </c>
      <c r="AD26" s="19">
        <f>(AC26+4500)/R24</f>
        <v>335968.42105263157</v>
      </c>
      <c r="AE26" s="19">
        <f t="shared" si="13"/>
        <v>34601</v>
      </c>
    </row>
    <row r="27" spans="1:31">
      <c r="D27" s="16" t="str">
        <f t="shared" si="4"/>
        <v>융합</v>
      </c>
      <c r="E27" s="18" t="s">
        <v>59</v>
      </c>
      <c r="F27" s="6">
        <f t="shared" si="5"/>
        <v>96000</v>
      </c>
      <c r="G27" s="19">
        <f>(F27+8100)/B25</f>
        <v>1487142.857142857</v>
      </c>
      <c r="H27" s="20">
        <f>MAX(0,$G$30*B25-8100)</f>
        <v>7650.0000000000018</v>
      </c>
      <c r="I27" s="19">
        <f>$G$30*B25-H27-8100</f>
        <v>0</v>
      </c>
      <c r="J27" s="19">
        <f>(0.25*F24/2+0.75*F27/2-H27)/3-500</f>
        <v>10066.666666666666</v>
      </c>
      <c r="K27">
        <f t="shared" si="1"/>
        <v>1</v>
      </c>
      <c r="L27">
        <f t="shared" si="1"/>
        <v>1</v>
      </c>
      <c r="M27" s="19">
        <f t="shared" ref="M27:M28" si="18">F27+$F$29*8.5/0.95/100*12</f>
        <v>103193.68421052632</v>
      </c>
      <c r="N27" s="19">
        <f t="shared" ref="N27" si="19">(M27+4500)/B25</f>
        <v>1538481.2030075188</v>
      </c>
      <c r="O27" s="19">
        <f t="shared" si="8"/>
        <v>41922</v>
      </c>
      <c r="T27" s="16" t="str">
        <f t="shared" si="9"/>
        <v>융합</v>
      </c>
      <c r="U27" s="18" t="s">
        <v>60</v>
      </c>
      <c r="V27" s="6">
        <f t="shared" si="10"/>
        <v>29500</v>
      </c>
      <c r="W27" s="19">
        <f>(V27+8100)/R25</f>
        <v>537142.85714285704</v>
      </c>
      <c r="X27" s="20">
        <f>MAX(0,$W$30*R25-8100)</f>
        <v>4064.1800000000003</v>
      </c>
      <c r="Y27" s="19">
        <f>$W$30*R25-X27-8100</f>
        <v>0</v>
      </c>
      <c r="Z27" s="19">
        <f>(0.25*V24/2+0.75*V27/2-X27)/3-500</f>
        <v>1978.6066666666666</v>
      </c>
      <c r="AA27">
        <f t="shared" si="3"/>
        <v>1</v>
      </c>
      <c r="AB27">
        <f t="shared" si="3"/>
        <v>1</v>
      </c>
      <c r="AC27" s="19">
        <f t="shared" ref="AC27:AC28" si="20">V27+$F$29*8.5/0.95/100*12</f>
        <v>36693.68421052632</v>
      </c>
      <c r="AD27" s="19">
        <f t="shared" ref="AD27" si="21">(AC27+4500)/R25</f>
        <v>588481.20300751878</v>
      </c>
      <c r="AE27" s="19">
        <f t="shared" si="13"/>
        <v>32327</v>
      </c>
    </row>
    <row r="28" spans="1:31">
      <c r="D28" s="16" t="str">
        <f t="shared" si="4"/>
        <v>융합</v>
      </c>
      <c r="E28" s="18" t="s">
        <v>61</v>
      </c>
      <c r="F28" s="6">
        <f t="shared" si="5"/>
        <v>100000</v>
      </c>
      <c r="G28" s="19"/>
      <c r="H28" s="20">
        <v>0</v>
      </c>
      <c r="I28" s="19">
        <v>-8100</v>
      </c>
      <c r="J28" s="19">
        <f t="shared" ref="J28" si="22">(0.25*F25/2+0.75*F28/2-H28)/3-500</f>
        <v>12483.333333333334</v>
      </c>
      <c r="K28">
        <f t="shared" si="1"/>
        <v>0</v>
      </c>
      <c r="L28">
        <f t="shared" si="1"/>
        <v>1</v>
      </c>
      <c r="M28" s="19">
        <f t="shared" si="18"/>
        <v>107193.68421052632</v>
      </c>
      <c r="O28" s="19">
        <f t="shared" si="8"/>
        <v>39784</v>
      </c>
      <c r="T28" s="16" t="str">
        <f t="shared" si="9"/>
        <v>융합</v>
      </c>
      <c r="U28" s="18" t="s">
        <v>62</v>
      </c>
      <c r="V28" s="6">
        <f t="shared" si="10"/>
        <v>29500</v>
      </c>
      <c r="W28" s="19"/>
      <c r="X28" s="20">
        <v>0</v>
      </c>
      <c r="Y28" s="19">
        <v>-8100</v>
      </c>
      <c r="Z28" s="19">
        <f t="shared" ref="Z28" si="23">(0.25*V25/2+0.75*V28/2-X28)/3-500</f>
        <v>3333.3333333333335</v>
      </c>
      <c r="AA28">
        <f t="shared" si="3"/>
        <v>0</v>
      </c>
      <c r="AB28">
        <f t="shared" si="3"/>
        <v>1</v>
      </c>
      <c r="AC28" s="19">
        <f t="shared" si="20"/>
        <v>36693.68421052632</v>
      </c>
      <c r="AE28" s="19">
        <f t="shared" si="13"/>
        <v>32310</v>
      </c>
    </row>
    <row r="29" spans="1:31" ht="14.95" thickBot="1">
      <c r="E29" s="21" t="s">
        <v>63</v>
      </c>
      <c r="F29" s="22">
        <f>[1]시즌3!H1</f>
        <v>6700</v>
      </c>
      <c r="G29" s="23"/>
      <c r="H29" s="19"/>
      <c r="I29" s="19"/>
      <c r="U29" s="21" t="s">
        <v>63</v>
      </c>
      <c r="V29" s="24">
        <f>F29</f>
        <v>6700</v>
      </c>
      <c r="W29" s="23"/>
      <c r="X29" s="19"/>
      <c r="Y29" s="19"/>
    </row>
    <row r="30" spans="1:31" ht="14.95" thickBot="1">
      <c r="E30" s="25" t="s">
        <v>64</v>
      </c>
      <c r="F30" s="25"/>
      <c r="G30" s="26">
        <f>G33</f>
        <v>225000</v>
      </c>
      <c r="U30" s="25" t="s">
        <v>64</v>
      </c>
      <c r="V30" s="25"/>
      <c r="W30" s="26">
        <f>W32</f>
        <v>173774</v>
      </c>
    </row>
    <row r="31" spans="1:31">
      <c r="D31" s="27" t="s">
        <v>65</v>
      </c>
      <c r="E31" s="28" t="s">
        <v>66</v>
      </c>
      <c r="F31" s="28"/>
      <c r="G31" s="23">
        <f>ROUND(MIN(N20:N28),0)</f>
        <v>523420</v>
      </c>
      <c r="T31" s="27" t="s">
        <v>65</v>
      </c>
      <c r="U31" s="28" t="s">
        <v>66</v>
      </c>
      <c r="V31" s="28"/>
      <c r="W31" s="23">
        <f>ROUND(MIN(AD20:AD28),0)</f>
        <v>192930</v>
      </c>
    </row>
    <row r="32" spans="1:31">
      <c r="D32" s="27"/>
      <c r="E32" s="29" t="s">
        <v>67</v>
      </c>
      <c r="F32" s="29"/>
      <c r="G32" s="23">
        <f>ROUND(MIN(G20:G28),0)</f>
        <v>450000</v>
      </c>
      <c r="T32" s="27"/>
      <c r="U32" s="29" t="s">
        <v>67</v>
      </c>
      <c r="V32" s="29"/>
      <c r="W32" s="23">
        <f>ROUND(MIN(W20:W28),0)</f>
        <v>173774</v>
      </c>
    </row>
    <row r="33" spans="1:30">
      <c r="D33" s="27"/>
      <c r="E33" s="29" t="s">
        <v>68</v>
      </c>
      <c r="F33" s="29"/>
      <c r="G33" s="23">
        <f>ROUND(MIN(G32,4500/B20),0)</f>
        <v>225000</v>
      </c>
      <c r="T33" s="27"/>
      <c r="U33" s="29" t="s">
        <v>68</v>
      </c>
      <c r="V33" s="29"/>
      <c r="W33" s="23">
        <f>ROUND(MIN(W32,4500/R20),0)</f>
        <v>173774</v>
      </c>
    </row>
    <row r="34" spans="1:30">
      <c r="D34" s="27"/>
      <c r="E34" s="29" t="s">
        <v>69</v>
      </c>
      <c r="F34" s="29"/>
      <c r="G34" s="23">
        <f>ROUND(MIN(G32,6300/B22),0)</f>
        <v>67164</v>
      </c>
      <c r="T34" s="27"/>
      <c r="U34" s="29" t="s">
        <v>69</v>
      </c>
      <c r="V34" s="29"/>
      <c r="W34" s="23">
        <f>ROUND(MIN(W32,6300/R22),0)</f>
        <v>67164</v>
      </c>
    </row>
    <row r="35" spans="1:30">
      <c r="D35" s="27"/>
      <c r="E35" s="29" t="s">
        <v>70</v>
      </c>
      <c r="F35" s="29"/>
      <c r="G35" s="23">
        <f>ROUND(MIN(8100/B24,G32),0)</f>
        <v>40500</v>
      </c>
      <c r="T35" s="27"/>
      <c r="U35" s="29" t="s">
        <v>70</v>
      </c>
      <c r="V35" s="29"/>
      <c r="W35" s="23">
        <f>ROUND(MIN(8100/R24,W32),0)</f>
        <v>40500</v>
      </c>
    </row>
    <row r="37" spans="1:30">
      <c r="A37" s="15" t="s">
        <v>71</v>
      </c>
      <c r="Q37" s="15" t="s">
        <v>71</v>
      </c>
    </row>
    <row r="38" spans="1:30">
      <c r="B38" t="s">
        <v>29</v>
      </c>
      <c r="D38" s="16" t="s">
        <v>30</v>
      </c>
      <c r="F38" t="s">
        <v>31</v>
      </c>
      <c r="G38" t="s">
        <v>72</v>
      </c>
      <c r="H38" s="17" t="s">
        <v>1</v>
      </c>
      <c r="I38" t="s">
        <v>33</v>
      </c>
      <c r="J38" t="s">
        <v>34</v>
      </c>
      <c r="K38" t="s">
        <v>35</v>
      </c>
      <c r="L38" t="s">
        <v>36</v>
      </c>
      <c r="M38" t="s">
        <v>37</v>
      </c>
      <c r="N38" t="s">
        <v>38</v>
      </c>
      <c r="R38" t="s">
        <v>29</v>
      </c>
      <c r="T38" s="16" t="s">
        <v>30</v>
      </c>
      <c r="V38" t="s">
        <v>31</v>
      </c>
      <c r="W38" t="s">
        <v>72</v>
      </c>
      <c r="X38" s="17" t="s">
        <v>1</v>
      </c>
      <c r="Y38" t="s">
        <v>33</v>
      </c>
      <c r="Z38" t="s">
        <v>34</v>
      </c>
      <c r="AA38" t="s">
        <v>35</v>
      </c>
      <c r="AB38" t="s">
        <v>36</v>
      </c>
      <c r="AC38" t="s">
        <v>37</v>
      </c>
      <c r="AD38" t="s">
        <v>38</v>
      </c>
    </row>
    <row r="39" spans="1:30">
      <c r="A39" t="s">
        <v>73</v>
      </c>
      <c r="B39" s="1">
        <v>0.03</v>
      </c>
      <c r="C39" s="1"/>
      <c r="D39" s="16" t="str">
        <f>IF(AND(K39=0,L39=0),"분해",IF(L39=1,"융합",IF(K39=1,"가공")))</f>
        <v>융합</v>
      </c>
      <c r="E39" s="18" t="s">
        <v>40</v>
      </c>
      <c r="F39" s="6">
        <f t="shared" ref="F39:F48" si="24">F20</f>
        <v>4500</v>
      </c>
      <c r="G39" s="19">
        <f>(F39+4500)/B39</f>
        <v>300000</v>
      </c>
      <c r="H39" s="20">
        <f>MAX(0,G49*B39-4500)</f>
        <v>0</v>
      </c>
      <c r="I39" s="19">
        <f>G49*B39-H39-4500</f>
        <v>0</v>
      </c>
      <c r="J39" s="19">
        <f>(0.85*F39/2+0.135*F42/2+0.015*F45/2-H39)/3-500</f>
        <v>1435</v>
      </c>
      <c r="K39">
        <f>IF(I39&gt;=0,1,0)</f>
        <v>1</v>
      </c>
      <c r="L39">
        <f>IF(J39&gt;=0,1,0)</f>
        <v>1</v>
      </c>
      <c r="M39" s="19">
        <f>F39+$F$29*8.5/0.95/100*3</f>
        <v>6298.4210526315792</v>
      </c>
      <c r="N39" s="19">
        <f>(M39+4500)/B39</f>
        <v>359947.3684210527</v>
      </c>
      <c r="O39" s="19"/>
      <c r="Q39" t="s">
        <v>73</v>
      </c>
      <c r="R39" s="1">
        <f>B39</f>
        <v>0.03</v>
      </c>
      <c r="S39" s="1"/>
      <c r="T39" s="16" t="str">
        <f>IF(AND(AA39=0,AB39=0),"분해",IF(AB39=1,"융합",IF(AA39=1,"가공")))</f>
        <v>분해</v>
      </c>
      <c r="U39" s="18" t="s">
        <v>41</v>
      </c>
      <c r="V39" s="6">
        <f t="shared" ref="V39:V47" si="25">V20</f>
        <v>200</v>
      </c>
      <c r="W39" s="19">
        <f>(V39+4500)/R39</f>
        <v>156666.66666666669</v>
      </c>
      <c r="X39" s="20">
        <f>MAX(0,$W$49*R39-4500)</f>
        <v>0</v>
      </c>
      <c r="Y39" s="19">
        <f>$W$49*R39-X39-4500</f>
        <v>-1608.21</v>
      </c>
      <c r="Z39" s="19">
        <f>(0.85*V39/2+0.135*V42/2+0.015*V45/2-X39)/3-500</f>
        <v>-107.91666666666669</v>
      </c>
      <c r="AA39">
        <f>IF(Y39&gt;=0,1,0)</f>
        <v>0</v>
      </c>
      <c r="AB39">
        <f>IF(Z39&gt;=0,1,0)</f>
        <v>0</v>
      </c>
      <c r="AC39" s="19">
        <f>V39+$F$29*8.5/0.95/100*3</f>
        <v>1998.4210526315792</v>
      </c>
      <c r="AD39" s="19">
        <f>(AC39+4500)/R39</f>
        <v>216614.03508771933</v>
      </c>
    </row>
    <row r="40" spans="1:30">
      <c r="A40" t="s">
        <v>39</v>
      </c>
      <c r="B40" s="1">
        <v>0.02</v>
      </c>
      <c r="C40" s="1"/>
      <c r="D40" s="16" t="str">
        <f t="shared" ref="D40:D47" si="26">IF(AND(K40=0,L40=0),"분해",IF(L40=1,"융합",IF(K40=1,"가공")))</f>
        <v>가공</v>
      </c>
      <c r="E40" s="18" t="s">
        <v>43</v>
      </c>
      <c r="F40" s="6">
        <f t="shared" si="24"/>
        <v>320</v>
      </c>
      <c r="G40" s="19">
        <f>(F40+4500)/B40</f>
        <v>241000</v>
      </c>
      <c r="H40" s="20">
        <f t="shared" ref="H40:H47" si="27">MAX(0,G50*B40-4500)</f>
        <v>2118.42</v>
      </c>
      <c r="I40" s="19">
        <f t="shared" ref="I40:I47" si="28">G50*B40-H40-4500</f>
        <v>0</v>
      </c>
      <c r="J40" s="19">
        <f>(0.85*F40/2+0.135*F43/2+0.015*F46/2-H40)/3-500</f>
        <v>-317.80666666666673</v>
      </c>
      <c r="K40">
        <f>IF(I40&gt;=0,1,0)</f>
        <v>1</v>
      </c>
      <c r="L40">
        <f>IF(J40&gt;=0,1,0)</f>
        <v>0</v>
      </c>
      <c r="M40" s="19">
        <f t="shared" ref="M40:M41" si="29">F40+$F$29*8.5/0.95/100*3</f>
        <v>2118.4210526315792</v>
      </c>
      <c r="N40" s="19">
        <f t="shared" ref="N40" si="30">(M40+4500)/B40</f>
        <v>330921.05263157893</v>
      </c>
      <c r="O40" s="19"/>
      <c r="Q40" t="s">
        <v>39</v>
      </c>
      <c r="R40" s="1">
        <f t="shared" ref="R40:R47" si="31">B40</f>
        <v>0.02</v>
      </c>
      <c r="S40" s="1"/>
      <c r="T40" s="16" t="str">
        <f t="shared" ref="T40:T47" si="32">IF(AND(AA40=0,AB40=0),"분해",IF(AB40=1,"융합",IF(AA40=1,"가공")))</f>
        <v>분해</v>
      </c>
      <c r="U40" s="18" t="s">
        <v>44</v>
      </c>
      <c r="V40" s="6">
        <f t="shared" si="25"/>
        <v>40</v>
      </c>
      <c r="W40" s="19">
        <f>(V40+4500)/R40</f>
        <v>227000</v>
      </c>
      <c r="X40" s="20">
        <f>MAX(0,$W$49*R40-4500)</f>
        <v>0</v>
      </c>
      <c r="Y40" s="19">
        <f>$W$49*R40-X40-4500</f>
        <v>-2572.14</v>
      </c>
      <c r="Z40" s="19">
        <f>(0.85*V40/2+0.135*V43/2+0.015*V46/2-X40)/3-500</f>
        <v>-341.83333333333337</v>
      </c>
      <c r="AA40">
        <f>IF(Y40&gt;=0,1,0)</f>
        <v>0</v>
      </c>
      <c r="AB40">
        <f>IF(Z40&gt;=0,1,0)</f>
        <v>0</v>
      </c>
      <c r="AC40" s="19">
        <f t="shared" ref="AC40:AC41" si="33">V40+$F$29*8.5/0.95/100*3</f>
        <v>1838.4210526315792</v>
      </c>
      <c r="AD40" s="19">
        <f t="shared" ref="AD40" si="34">(AC40+4500)/R40</f>
        <v>316921.05263157893</v>
      </c>
    </row>
    <row r="41" spans="1:30">
      <c r="A41" t="s">
        <v>42</v>
      </c>
      <c r="B41" s="1">
        <v>5.7999999999999996E-3</v>
      </c>
      <c r="C41" s="1"/>
      <c r="D41" s="16" t="str">
        <f t="shared" si="26"/>
        <v>융합</v>
      </c>
      <c r="E41" s="18" t="s">
        <v>46</v>
      </c>
      <c r="F41" s="6">
        <f t="shared" si="24"/>
        <v>325</v>
      </c>
      <c r="G41" s="19">
        <f>(F41+4500)/B41</f>
        <v>831896.55172413797</v>
      </c>
      <c r="H41" s="20">
        <f t="shared" si="27"/>
        <v>0</v>
      </c>
      <c r="I41" s="19">
        <f t="shared" si="28"/>
        <v>-3102.2</v>
      </c>
      <c r="J41" s="19">
        <f>(0.85*F41/2+0.135*F44/2+0.015*F47/2-H41)/3-500</f>
        <v>57.041666666666629</v>
      </c>
      <c r="K41">
        <f t="shared" ref="K41:L47" si="35">IF(I41&gt;=0,1,0)</f>
        <v>0</v>
      </c>
      <c r="L41">
        <f t="shared" si="35"/>
        <v>1</v>
      </c>
      <c r="M41" s="19">
        <f t="shared" si="29"/>
        <v>2123.4210526315792</v>
      </c>
      <c r="N41" s="19"/>
      <c r="O41" s="19"/>
      <c r="Q41" t="s">
        <v>42</v>
      </c>
      <c r="R41" s="1">
        <f t="shared" si="31"/>
        <v>5.7999999999999996E-3</v>
      </c>
      <c r="S41" s="1"/>
      <c r="T41" s="16" t="str">
        <f t="shared" si="32"/>
        <v>분해</v>
      </c>
      <c r="U41" s="18" t="s">
        <v>47</v>
      </c>
      <c r="V41" s="6">
        <f t="shared" si="25"/>
        <v>40</v>
      </c>
      <c r="W41" s="19">
        <f>(V41+4500)/R41</f>
        <v>782758.62068965519</v>
      </c>
      <c r="X41" s="20">
        <f t="shared" ref="X41:X47" si="36">MAX(0,$W$49*R41-4500)</f>
        <v>0</v>
      </c>
      <c r="Y41" s="19">
        <f t="shared" ref="Y41:Y47" si="37">$W$49*R41-X41-4500</f>
        <v>-3940.9205999999999</v>
      </c>
      <c r="Z41" s="19">
        <f>(0.85*V41/2+0.135*V44/2+0.015*V47/2-X41)/3-500</f>
        <v>-341.83333333333337</v>
      </c>
      <c r="AA41">
        <f t="shared" ref="AA41:AB47" si="38">IF(Y41&gt;=0,1,0)</f>
        <v>0</v>
      </c>
      <c r="AB41">
        <f t="shared" si="38"/>
        <v>0</v>
      </c>
      <c r="AC41" s="19">
        <f t="shared" si="33"/>
        <v>1838.4210526315792</v>
      </c>
      <c r="AD41" s="19"/>
    </row>
    <row r="42" spans="1:30">
      <c r="A42" t="s">
        <v>74</v>
      </c>
      <c r="B42" s="1">
        <f>7.53%+B43</f>
        <v>0.1691</v>
      </c>
      <c r="C42" s="1"/>
      <c r="D42" s="16" t="str">
        <f t="shared" si="26"/>
        <v>융합</v>
      </c>
      <c r="E42" s="18" t="s">
        <v>49</v>
      </c>
      <c r="F42" s="6">
        <f t="shared" si="24"/>
        <v>41000</v>
      </c>
      <c r="G42" s="19">
        <f>(F42+6300)/B42</f>
        <v>279716.14429331757</v>
      </c>
      <c r="H42" s="20">
        <f t="shared" si="27"/>
        <v>20865</v>
      </c>
      <c r="I42" s="19">
        <f t="shared" si="28"/>
        <v>0</v>
      </c>
      <c r="J42" s="19">
        <f>(0.91*F42/2+0.09*F45/2-H42)/3-500</f>
        <v>1013.3333333333333</v>
      </c>
      <c r="K42">
        <f t="shared" si="35"/>
        <v>1</v>
      </c>
      <c r="L42">
        <f t="shared" si="35"/>
        <v>1</v>
      </c>
      <c r="M42" s="19">
        <f>F42+$F$29*8.5/0.95/100*6</f>
        <v>44596.84210526316</v>
      </c>
      <c r="N42" s="19">
        <f>(M42+4500)/B44</f>
        <v>1785339.7129186604</v>
      </c>
      <c r="O42" s="19"/>
      <c r="Q42" t="s">
        <v>74</v>
      </c>
      <c r="R42" s="1">
        <f t="shared" si="31"/>
        <v>0.1691</v>
      </c>
      <c r="S42" s="1"/>
      <c r="T42" s="16" t="str">
        <f t="shared" si="32"/>
        <v>가공</v>
      </c>
      <c r="U42" s="18" t="s">
        <v>50</v>
      </c>
      <c r="V42" s="6">
        <f t="shared" si="25"/>
        <v>10000</v>
      </c>
      <c r="W42" s="19">
        <f>(V42+6300)/R42</f>
        <v>96392.66706091071</v>
      </c>
      <c r="X42" s="20">
        <f>MAX(0,$W$49*R42-4500)</f>
        <v>11800.0563</v>
      </c>
      <c r="Y42" s="19">
        <f t="shared" si="37"/>
        <v>0</v>
      </c>
      <c r="Z42" s="19">
        <f>(0.91*V42/2+0.09*V45/2-X42)/3-500</f>
        <v>-2084.1854333333331</v>
      </c>
      <c r="AA42">
        <f t="shared" si="38"/>
        <v>1</v>
      </c>
      <c r="AB42">
        <f t="shared" si="38"/>
        <v>0</v>
      </c>
      <c r="AC42" s="19">
        <f>V42+$F$29*8.5/0.95/100*6</f>
        <v>13596.842105263158</v>
      </c>
      <c r="AD42" s="19">
        <f>(AC42+4500)/R42</f>
        <v>107018.58134395718</v>
      </c>
    </row>
    <row r="43" spans="1:30">
      <c r="A43" t="s">
        <v>45</v>
      </c>
      <c r="B43" s="1">
        <f>6.63%+B44</f>
        <v>9.3799999999999994E-2</v>
      </c>
      <c r="C43" s="1"/>
      <c r="D43" s="16" t="str">
        <f t="shared" si="26"/>
        <v>융합</v>
      </c>
      <c r="E43" s="18" t="s">
        <v>52</v>
      </c>
      <c r="F43" s="6">
        <f t="shared" si="24"/>
        <v>26800</v>
      </c>
      <c r="G43" s="19">
        <f>(F43+6300)/B43</f>
        <v>352878.46481876337</v>
      </c>
      <c r="H43" s="20">
        <f t="shared" si="27"/>
        <v>0</v>
      </c>
      <c r="I43" s="19">
        <f t="shared" si="28"/>
        <v>-1005.3872000000001</v>
      </c>
      <c r="J43" s="19">
        <f t="shared" ref="J43:J44" si="39">(0.91*F43/2+0.09*F46/2-H43)/3-500</f>
        <v>5004.666666666667</v>
      </c>
      <c r="K43">
        <f t="shared" si="35"/>
        <v>0</v>
      </c>
      <c r="L43">
        <f t="shared" si="35"/>
        <v>1</v>
      </c>
      <c r="M43" s="19">
        <f t="shared" ref="M43:M44" si="40">F43+$F$29*8.5/0.95/100*6</f>
        <v>30396.84210526316</v>
      </c>
      <c r="N43" s="19">
        <f>(M43+4500)/B43</f>
        <v>372034.56402199535</v>
      </c>
      <c r="O43" s="19"/>
      <c r="Q43" t="s">
        <v>45</v>
      </c>
      <c r="R43" s="1">
        <f t="shared" si="31"/>
        <v>9.3799999999999994E-2</v>
      </c>
      <c r="S43" s="1"/>
      <c r="T43" s="16" t="str">
        <f t="shared" si="32"/>
        <v>가공</v>
      </c>
      <c r="U43" s="18" t="s">
        <v>53</v>
      </c>
      <c r="V43" s="6">
        <f t="shared" si="25"/>
        <v>3500</v>
      </c>
      <c r="W43" s="19">
        <f>(V43+6300)/R43</f>
        <v>104477.61194029852</v>
      </c>
      <c r="X43" s="20">
        <f t="shared" si="36"/>
        <v>4541.6633999999995</v>
      </c>
      <c r="Y43" s="19">
        <f t="shared" si="37"/>
        <v>0</v>
      </c>
      <c r="Z43" s="19">
        <f t="shared" ref="Z43:Z44" si="41">(0.91*V43/2+0.09*V46/2-X43)/3-500</f>
        <v>-1040.5544666666665</v>
      </c>
      <c r="AA43">
        <f t="shared" si="38"/>
        <v>1</v>
      </c>
      <c r="AB43">
        <f t="shared" si="38"/>
        <v>0</v>
      </c>
      <c r="AC43" s="19">
        <f t="shared" ref="AC43:AC44" si="42">V43+$F$29*8.5/0.95/100*6</f>
        <v>7096.8421052631584</v>
      </c>
      <c r="AD43" s="19">
        <f>(AC43+4500)/R43</f>
        <v>123633.71114353048</v>
      </c>
    </row>
    <row r="44" spans="1:30">
      <c r="A44" t="s">
        <v>48</v>
      </c>
      <c r="B44" s="1">
        <v>2.75E-2</v>
      </c>
      <c r="C44" s="1"/>
      <c r="D44" s="16" t="str">
        <f t="shared" si="26"/>
        <v>융합</v>
      </c>
      <c r="E44" s="18" t="s">
        <v>55</v>
      </c>
      <c r="F44" s="6">
        <f t="shared" si="24"/>
        <v>11600</v>
      </c>
      <c r="G44" s="19">
        <f>(F44+6300)/B44</f>
        <v>650909.09090909094</v>
      </c>
      <c r="H44" s="20">
        <f t="shared" si="27"/>
        <v>0</v>
      </c>
      <c r="I44" s="19">
        <f t="shared" si="28"/>
        <v>-3791.7375000000002</v>
      </c>
      <c r="J44" s="19">
        <f t="shared" si="39"/>
        <v>2759.3333333333335</v>
      </c>
      <c r="K44">
        <f t="shared" si="35"/>
        <v>0</v>
      </c>
      <c r="L44">
        <f t="shared" si="35"/>
        <v>1</v>
      </c>
      <c r="M44" s="19">
        <f t="shared" si="40"/>
        <v>15196.842105263158</v>
      </c>
      <c r="Q44" t="s">
        <v>48</v>
      </c>
      <c r="R44" s="1">
        <f t="shared" si="31"/>
        <v>2.75E-2</v>
      </c>
      <c r="S44" s="1"/>
      <c r="T44" s="16" t="str">
        <f t="shared" si="32"/>
        <v>융합</v>
      </c>
      <c r="U44" s="18" t="s">
        <v>56</v>
      </c>
      <c r="V44" s="6">
        <f t="shared" si="25"/>
        <v>3500</v>
      </c>
      <c r="W44" s="19">
        <f>(V44+6300)/R44</f>
        <v>356363.63636363635</v>
      </c>
      <c r="X44" s="20">
        <f t="shared" si="36"/>
        <v>0</v>
      </c>
      <c r="Y44" s="19">
        <f t="shared" si="37"/>
        <v>-1849.1925000000001</v>
      </c>
      <c r="Z44" s="19">
        <f t="shared" si="41"/>
        <v>473.33333333333337</v>
      </c>
      <c r="AA44">
        <f t="shared" si="38"/>
        <v>0</v>
      </c>
      <c r="AB44">
        <f t="shared" si="38"/>
        <v>1</v>
      </c>
      <c r="AC44" s="19">
        <f t="shared" si="42"/>
        <v>7096.8421052631584</v>
      </c>
    </row>
    <row r="45" spans="1:30">
      <c r="A45" t="s">
        <v>75</v>
      </c>
      <c r="B45" s="1">
        <f>11.45%+B46</f>
        <v>0.3145</v>
      </c>
      <c r="D45" s="16" t="str">
        <f t="shared" si="26"/>
        <v>융합</v>
      </c>
      <c r="E45" s="18" t="s">
        <v>57</v>
      </c>
      <c r="F45" s="6">
        <f t="shared" si="24"/>
        <v>150000</v>
      </c>
      <c r="G45" s="19">
        <f>(F45+8100)/B45</f>
        <v>502702.70270270272</v>
      </c>
      <c r="H45" s="20">
        <f t="shared" si="27"/>
        <v>0</v>
      </c>
      <c r="I45" s="19">
        <f t="shared" si="28"/>
        <v>-4500</v>
      </c>
      <c r="J45" s="19">
        <f>(0.25*F42/2+0.75*F45/2-H45)/3-500</f>
        <v>19958.333333333332</v>
      </c>
      <c r="K45">
        <f t="shared" si="35"/>
        <v>0</v>
      </c>
      <c r="L45">
        <f t="shared" si="35"/>
        <v>1</v>
      </c>
      <c r="M45" s="19">
        <f>F45+$F$29*8.5/0.95/100*12</f>
        <v>157193.68421052632</v>
      </c>
      <c r="N45" s="19">
        <f>(M45+4500)/B47</f>
        <v>2309909.7744360901</v>
      </c>
      <c r="O45" s="19"/>
      <c r="Q45" t="s">
        <v>75</v>
      </c>
      <c r="R45" s="1">
        <f t="shared" si="31"/>
        <v>0.3145</v>
      </c>
      <c r="T45" s="16" t="str">
        <f t="shared" si="32"/>
        <v>가공</v>
      </c>
      <c r="U45" s="18" t="s">
        <v>58</v>
      </c>
      <c r="V45" s="6">
        <f t="shared" si="25"/>
        <v>55500</v>
      </c>
      <c r="W45" s="19">
        <f>(V45+8100)/R45</f>
        <v>202225.75516693163</v>
      </c>
      <c r="X45" s="20">
        <f t="shared" si="36"/>
        <v>25815.5985</v>
      </c>
      <c r="Y45" s="19">
        <f t="shared" si="37"/>
        <v>0</v>
      </c>
      <c r="Z45" s="19">
        <f>(0.25*V42/2+0.75*V45/2-X45)/3-500</f>
        <v>-1751.0328333333334</v>
      </c>
      <c r="AA45">
        <f t="shared" si="38"/>
        <v>1</v>
      </c>
      <c r="AB45">
        <f t="shared" si="38"/>
        <v>0</v>
      </c>
      <c r="AC45" s="19">
        <f>V45+$F$29*8.5/0.95/100*12</f>
        <v>62693.68421052632</v>
      </c>
      <c r="AD45" s="19">
        <f>(AC45+4500)/R45</f>
        <v>213652.41402393105</v>
      </c>
    </row>
    <row r="46" spans="1:30">
      <c r="A46" t="s">
        <v>51</v>
      </c>
      <c r="B46" s="1">
        <f>13%+B47</f>
        <v>0.2</v>
      </c>
      <c r="D46" s="16" t="str">
        <f t="shared" si="26"/>
        <v>융합</v>
      </c>
      <c r="E46" s="18" t="s">
        <v>59</v>
      </c>
      <c r="F46" s="6">
        <f t="shared" si="24"/>
        <v>96000</v>
      </c>
      <c r="G46" s="19">
        <f>(F46+8100)/B46</f>
        <v>520500</v>
      </c>
      <c r="H46" s="20">
        <f t="shared" si="27"/>
        <v>0</v>
      </c>
      <c r="I46" s="19">
        <f t="shared" si="28"/>
        <v>-4500</v>
      </c>
      <c r="J46" s="19">
        <f>(0.25*F43/2+0.75*F46/2-H46)/3-500</f>
        <v>12616.666666666666</v>
      </c>
      <c r="K46">
        <f t="shared" si="35"/>
        <v>0</v>
      </c>
      <c r="L46">
        <f t="shared" si="35"/>
        <v>1</v>
      </c>
      <c r="M46" s="19">
        <f t="shared" ref="M46:M47" si="43">F46+$F$29*8.5/0.95/100*12</f>
        <v>103193.68421052632</v>
      </c>
      <c r="N46" s="19">
        <f>(M46+4500)/B46</f>
        <v>538468.42105263157</v>
      </c>
      <c r="O46" s="19"/>
      <c r="Q46" t="s">
        <v>51</v>
      </c>
      <c r="R46" s="1">
        <f t="shared" si="31"/>
        <v>0.2</v>
      </c>
      <c r="T46" s="16" t="str">
        <f t="shared" si="32"/>
        <v>가공</v>
      </c>
      <c r="U46" s="18" t="s">
        <v>60</v>
      </c>
      <c r="V46" s="6">
        <f t="shared" si="25"/>
        <v>29500</v>
      </c>
      <c r="W46" s="19">
        <f>(V46+8100)/R46</f>
        <v>188000</v>
      </c>
      <c r="X46" s="20">
        <f t="shared" si="36"/>
        <v>14778.600000000002</v>
      </c>
      <c r="Y46" s="19">
        <f t="shared" si="37"/>
        <v>0</v>
      </c>
      <c r="Z46" s="19">
        <f>(0.25*V43/2+0.75*V46/2-X46)/3-500</f>
        <v>-1592.8666666666675</v>
      </c>
      <c r="AA46">
        <f t="shared" si="38"/>
        <v>1</v>
      </c>
      <c r="AB46">
        <f t="shared" si="38"/>
        <v>0</v>
      </c>
      <c r="AC46" s="19">
        <f t="shared" ref="AC46:AC47" si="44">V46+$F$29*8.5/0.95/100*12</f>
        <v>36693.68421052632</v>
      </c>
      <c r="AD46" s="19">
        <f>(AC46+4500)/R46</f>
        <v>205968.4210526316</v>
      </c>
    </row>
    <row r="47" spans="1:30">
      <c r="A47" t="s">
        <v>54</v>
      </c>
      <c r="B47" s="1">
        <v>7.0000000000000007E-2</v>
      </c>
      <c r="D47" s="16" t="str">
        <f t="shared" si="26"/>
        <v>융합</v>
      </c>
      <c r="E47" s="18" t="s">
        <v>61</v>
      </c>
      <c r="F47" s="6">
        <f t="shared" si="24"/>
        <v>100000</v>
      </c>
      <c r="G47" s="19">
        <f>(F47+8100)/B47</f>
        <v>1544285.7142857141</v>
      </c>
      <c r="H47" s="20">
        <f t="shared" si="27"/>
        <v>0</v>
      </c>
      <c r="I47" s="19">
        <f t="shared" si="28"/>
        <v>-4500</v>
      </c>
      <c r="J47" s="19">
        <f t="shared" ref="J47" si="45">(0.25*F44/2+0.75*F47/2-H47)/3-500</f>
        <v>12483.333333333334</v>
      </c>
      <c r="K47">
        <f t="shared" si="35"/>
        <v>0</v>
      </c>
      <c r="L47">
        <f t="shared" si="35"/>
        <v>1</v>
      </c>
      <c r="M47" s="19">
        <f t="shared" si="43"/>
        <v>107193.68421052632</v>
      </c>
      <c r="Q47" t="s">
        <v>54</v>
      </c>
      <c r="R47" s="1">
        <f t="shared" si="31"/>
        <v>7.0000000000000007E-2</v>
      </c>
      <c r="T47" s="16" t="str">
        <f t="shared" si="32"/>
        <v>융합</v>
      </c>
      <c r="U47" s="18" t="s">
        <v>62</v>
      </c>
      <c r="V47" s="6">
        <f t="shared" si="25"/>
        <v>29500</v>
      </c>
      <c r="W47" s="19">
        <f>(V47+8100)/R47</f>
        <v>537142.85714285704</v>
      </c>
      <c r="X47" s="20">
        <f t="shared" si="36"/>
        <v>2247.5100000000002</v>
      </c>
      <c r="Y47" s="19">
        <f t="shared" si="37"/>
        <v>0</v>
      </c>
      <c r="Z47" s="19">
        <f t="shared" ref="Z47" si="46">(0.25*V44/2+0.75*V47/2-X47)/3-500</f>
        <v>2584.1633333333334</v>
      </c>
      <c r="AA47">
        <f t="shared" si="38"/>
        <v>1</v>
      </c>
      <c r="AB47">
        <f t="shared" si="38"/>
        <v>1</v>
      </c>
      <c r="AC47" s="19">
        <f t="shared" si="44"/>
        <v>36693.68421052632</v>
      </c>
    </row>
    <row r="48" spans="1:30" ht="14.95" thickBot="1">
      <c r="E48" s="21" t="s">
        <v>63</v>
      </c>
      <c r="F48" s="22">
        <f t="shared" si="24"/>
        <v>6700</v>
      </c>
      <c r="G48" s="23"/>
      <c r="H48" s="19"/>
      <c r="I48" s="19"/>
      <c r="U48" s="21" t="s">
        <v>63</v>
      </c>
      <c r="V48" s="22">
        <f>V29</f>
        <v>6700</v>
      </c>
      <c r="W48" s="23"/>
      <c r="X48" s="19"/>
      <c r="Y48" s="19"/>
    </row>
    <row r="49" spans="4:23" ht="14.95" thickBot="1">
      <c r="E49" s="25" t="s">
        <v>76</v>
      </c>
      <c r="F49" s="25"/>
      <c r="G49" s="26">
        <f>G52</f>
        <v>150000</v>
      </c>
      <c r="U49" s="25" t="s">
        <v>76</v>
      </c>
      <c r="V49" s="25"/>
      <c r="W49" s="26">
        <f>W51</f>
        <v>96393</v>
      </c>
    </row>
    <row r="50" spans="4:23">
      <c r="D50" s="27" t="s">
        <v>65</v>
      </c>
      <c r="E50" s="28" t="s">
        <v>66</v>
      </c>
      <c r="F50" s="28"/>
      <c r="G50" s="23">
        <f>ROUND(MIN(N39:N47),0)</f>
        <v>330921</v>
      </c>
      <c r="T50" s="27" t="s">
        <v>65</v>
      </c>
      <c r="U50" s="28" t="s">
        <v>66</v>
      </c>
      <c r="V50" s="28"/>
      <c r="W50" s="23">
        <f>ROUND(MIN(AD39:AD47),0)</f>
        <v>107019</v>
      </c>
    </row>
    <row r="51" spans="4:23">
      <c r="D51" s="27"/>
      <c r="E51" s="29" t="s">
        <v>67</v>
      </c>
      <c r="F51" s="29"/>
      <c r="G51" s="23">
        <f>ROUND(MIN(G39:G47),0)</f>
        <v>241000</v>
      </c>
      <c r="T51" s="27"/>
      <c r="U51" s="29" t="s">
        <v>67</v>
      </c>
      <c r="V51" s="29"/>
      <c r="W51" s="23">
        <f>ROUND(MIN(W39:W47),0)</f>
        <v>96393</v>
      </c>
    </row>
    <row r="52" spans="4:23">
      <c r="D52" s="27"/>
      <c r="E52" s="29" t="s">
        <v>68</v>
      </c>
      <c r="F52" s="29"/>
      <c r="G52" s="23">
        <f>ROUND(MIN(G51,4500/B39),0)</f>
        <v>150000</v>
      </c>
      <c r="T52" s="27"/>
      <c r="U52" s="29" t="s">
        <v>68</v>
      </c>
      <c r="V52" s="29"/>
      <c r="W52" s="23">
        <f>ROUND(MIN(W51,4500/R39),0)</f>
        <v>96393</v>
      </c>
    </row>
    <row r="53" spans="4:23">
      <c r="D53" s="27"/>
      <c r="E53" s="29" t="s">
        <v>69</v>
      </c>
      <c r="F53" s="29"/>
      <c r="G53" s="23">
        <f>ROUND(MIN(G51,6300/B42),0)</f>
        <v>37256</v>
      </c>
      <c r="T53" s="27"/>
      <c r="U53" s="29" t="s">
        <v>69</v>
      </c>
      <c r="V53" s="29"/>
      <c r="W53" s="23">
        <f>ROUND(MIN(W51,6300/R42),0)</f>
        <v>37256</v>
      </c>
    </row>
    <row r="54" spans="4:23">
      <c r="D54" s="27"/>
      <c r="E54" s="29" t="s">
        <v>70</v>
      </c>
      <c r="F54" s="29"/>
      <c r="G54" s="23">
        <f>ROUND(MIN(8100/B45,G51),0)</f>
        <v>25755</v>
      </c>
      <c r="T54" s="27"/>
      <c r="U54" s="29" t="s">
        <v>70</v>
      </c>
      <c r="V54" s="29"/>
      <c r="W54" s="23">
        <f>ROUND(MIN(8100/R45,W51),0)</f>
        <v>25755</v>
      </c>
    </row>
    <row r="56" spans="4:23">
      <c r="E56" t="s">
        <v>77</v>
      </c>
      <c r="F56" s="19">
        <f>2.59%*G30-500</f>
        <v>5327.5</v>
      </c>
      <c r="U56" t="s">
        <v>77</v>
      </c>
      <c r="V56" s="19">
        <f>2.59%*W30-500</f>
        <v>4000.7465999999995</v>
      </c>
    </row>
  </sheetData>
  <mergeCells count="28">
    <mergeCell ref="E54:F54"/>
    <mergeCell ref="U54:V54"/>
    <mergeCell ref="D50:D54"/>
    <mergeCell ref="E50:F50"/>
    <mergeCell ref="T50:T54"/>
    <mergeCell ref="U50:V50"/>
    <mergeCell ref="E51:F51"/>
    <mergeCell ref="U51:V51"/>
    <mergeCell ref="E52:F52"/>
    <mergeCell ref="U52:V52"/>
    <mergeCell ref="E53:F53"/>
    <mergeCell ref="U53:V53"/>
    <mergeCell ref="E34:F34"/>
    <mergeCell ref="U34:V34"/>
    <mergeCell ref="E35:F35"/>
    <mergeCell ref="U35:V35"/>
    <mergeCell ref="E49:F49"/>
    <mergeCell ref="U49:V49"/>
    <mergeCell ref="E30:F30"/>
    <mergeCell ref="U30:V30"/>
    <mergeCell ref="D31:D35"/>
    <mergeCell ref="E31:F31"/>
    <mergeCell ref="T31:T35"/>
    <mergeCell ref="U31:V31"/>
    <mergeCell ref="E32:F32"/>
    <mergeCell ref="U32:V32"/>
    <mergeCell ref="E33:F33"/>
    <mergeCell ref="U33:V33"/>
  </mergeCells>
  <conditionalFormatting sqref="A2:A10 F2:F10">
    <cfRule type="expression" dxfId="10" priority="3">
      <formula>D2&gt;=$B$1</formula>
    </cfRule>
  </conditionalFormatting>
  <conditionalFormatting sqref="A5:A10">
    <cfRule type="expression" dxfId="9" priority="2">
      <formula>L5&gt;=$B$1</formula>
    </cfRule>
  </conditionalFormatting>
  <conditionalFormatting sqref="E20:E28">
    <cfRule type="expression" dxfId="8" priority="10">
      <formula>D20="융합"</formula>
    </cfRule>
    <cfRule type="expression" dxfId="7" priority="11">
      <formula>D20="가공"</formula>
    </cfRule>
  </conditionalFormatting>
  <conditionalFormatting sqref="E39:E47">
    <cfRule type="expression" dxfId="6" priority="8">
      <formula>D39="융합"</formula>
    </cfRule>
    <cfRule type="expression" dxfId="5" priority="9">
      <formula>D39="가공"</formula>
    </cfRule>
  </conditionalFormatting>
  <conditionalFormatting sqref="F5:F10">
    <cfRule type="expression" dxfId="4" priority="1">
      <formula>$L$5&gt;=$B$1</formula>
    </cfRule>
  </conditionalFormatting>
  <conditionalFormatting sqref="U20:U28">
    <cfRule type="expression" dxfId="3" priority="6">
      <formula>T20="융합"</formula>
    </cfRule>
    <cfRule type="expression" dxfId="2" priority="7">
      <formula>T20="가공"</formula>
    </cfRule>
  </conditionalFormatting>
  <conditionalFormatting sqref="U39:U47">
    <cfRule type="expression" dxfId="1" priority="4">
      <formula>T39="융합"</formula>
    </cfRule>
    <cfRule type="expression" dxfId="0" priority="5">
      <formula>T39="가공"</formula>
    </cfRule>
  </conditionalFormatting>
  <hyperlinks>
    <hyperlink ref="F1" r:id="rId1" xr:uid="{873D8021-7C27-4AF1-A4BC-EB6555B7BF8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젬 가공 확률 및 딜상승량</vt:lpstr>
      <vt:lpstr>아크그리드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Seback Oh</dc:creator>
  <cp:lastModifiedBy>Seback Oh</cp:lastModifiedBy>
  <dcterms:created xsi:type="dcterms:W3CDTF">2025-09-09T04:50:44Z</dcterms:created>
  <dcterms:modified xsi:type="dcterms:W3CDTF">2025-09-09T04:51:10Z</dcterms:modified>
</cp:coreProperties>
</file>