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다운로드\c2395792616\"/>
    </mc:Choice>
  </mc:AlternateContent>
  <xr:revisionPtr revIDLastSave="0" documentId="13_ncr:1_{6A567953-DBF9-4D6A-A818-A195BC96E1FB}" xr6:coauthVersionLast="47" xr6:coauthVersionMax="47" xr10:uidLastSave="{00000000-0000-0000-0000-000000000000}"/>
  <bookViews>
    <workbookView xWindow="-28770" yWindow="-1185" windowWidth="24225" windowHeight="16200" xr2:uid="{D013F59E-740D-4399-8A31-E336A6AE00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C12" i="1"/>
  <c r="S14" i="1"/>
  <c r="S11" i="1"/>
  <c r="U3" i="1"/>
  <c r="U4" i="1"/>
  <c r="U5" i="1"/>
  <c r="U6" i="1"/>
  <c r="U7" i="1"/>
  <c r="AD7" i="1" l="1"/>
  <c r="AD6" i="1"/>
  <c r="AD5" i="1"/>
  <c r="AD4" i="1"/>
</calcChain>
</file>

<file path=xl/sharedStrings.xml><?xml version="1.0" encoding="utf-8"?>
<sst xmlns="http://schemas.openxmlformats.org/spreadsheetml/2006/main" count="119" uniqueCount="83">
  <si>
    <t>1막</t>
    <phoneticPr fontId="1" type="noConversion"/>
  </si>
  <si>
    <t>1관</t>
    <phoneticPr fontId="1" type="noConversion"/>
  </si>
  <si>
    <t>2관</t>
    <phoneticPr fontId="1" type="noConversion"/>
  </si>
  <si>
    <t>2막</t>
    <phoneticPr fontId="1" type="noConversion"/>
  </si>
  <si>
    <t>3막</t>
    <phoneticPr fontId="1" type="noConversion"/>
  </si>
  <si>
    <t>3관</t>
    <phoneticPr fontId="1" type="noConversion"/>
  </si>
  <si>
    <t>4막</t>
    <phoneticPr fontId="1" type="noConversion"/>
  </si>
  <si>
    <t>종막</t>
    <phoneticPr fontId="1" type="noConversion"/>
  </si>
  <si>
    <t>무명의 요새</t>
    <phoneticPr fontId="1" type="noConversion"/>
  </si>
  <si>
    <t>맥동하는 융해의 동굴</t>
    <phoneticPr fontId="1" type="noConversion"/>
  </si>
  <si>
    <t>사무친 절규의 협곡</t>
    <phoneticPr fontId="1" type="noConversion"/>
  </si>
  <si>
    <t>몽환의 아페이론</t>
    <phoneticPr fontId="1" type="noConversion"/>
  </si>
  <si>
    <t>부서진 결계의 땅</t>
    <phoneticPr fontId="1" type="noConversion"/>
  </si>
  <si>
    <t>사라진 자들의 골짜기</t>
    <phoneticPr fontId="1" type="noConversion"/>
  </si>
  <si>
    <t>우레치는 폭풍의 탑</t>
    <phoneticPr fontId="1" type="noConversion"/>
  </si>
  <si>
    <t>맵이름</t>
    <phoneticPr fontId="1" type="noConversion"/>
  </si>
  <si>
    <t>파멸의 성채</t>
    <phoneticPr fontId="1" type="noConversion"/>
  </si>
  <si>
    <t>최후의 날</t>
    <phoneticPr fontId="1" type="noConversion"/>
  </si>
  <si>
    <t>죽음과 질서의 대지</t>
    <phoneticPr fontId="1" type="noConversion"/>
  </si>
  <si>
    <t>종막하드</t>
    <phoneticPr fontId="1" type="noConversion"/>
  </si>
  <si>
    <t>4막하드</t>
    <phoneticPr fontId="1" type="noConversion"/>
  </si>
  <si>
    <t>3막하드</t>
    <phoneticPr fontId="1" type="noConversion"/>
  </si>
  <si>
    <t>2막하드</t>
    <phoneticPr fontId="1" type="noConversion"/>
  </si>
  <si>
    <t>클리어</t>
    <phoneticPr fontId="1" type="noConversion"/>
  </si>
  <si>
    <t>더보기</t>
    <phoneticPr fontId="1" type="noConversion"/>
  </si>
  <si>
    <t>더보기뺀</t>
    <phoneticPr fontId="1" type="noConversion"/>
  </si>
  <si>
    <t>종막노말</t>
    <phoneticPr fontId="1" type="noConversion"/>
  </si>
  <si>
    <t>4막노말</t>
    <phoneticPr fontId="1" type="noConversion"/>
  </si>
  <si>
    <t>3막노말</t>
    <phoneticPr fontId="1" type="noConversion"/>
  </si>
  <si>
    <t>2막노말</t>
    <phoneticPr fontId="1" type="noConversion"/>
  </si>
  <si>
    <t>1막노말</t>
    <phoneticPr fontId="1" type="noConversion"/>
  </si>
  <si>
    <t>에키드나</t>
    <phoneticPr fontId="1" type="noConversion"/>
  </si>
  <si>
    <t>목걸이</t>
    <phoneticPr fontId="1" type="noConversion"/>
  </si>
  <si>
    <t>귀걸이</t>
    <phoneticPr fontId="1" type="noConversion"/>
  </si>
  <si>
    <t>반지</t>
    <phoneticPr fontId="1" type="noConversion"/>
  </si>
  <si>
    <t>노말 강투 / 잔혈</t>
    <phoneticPr fontId="1" type="noConversion"/>
  </si>
  <si>
    <t>하드 강투 / 잔혈</t>
    <phoneticPr fontId="1" type="noConversion"/>
  </si>
  <si>
    <t>입찰 추천가</t>
    <phoneticPr fontId="1" type="noConversion"/>
  </si>
  <si>
    <t>4티어 악세 단계별 힘민지 최대수치</t>
    <phoneticPr fontId="1" type="noConversion"/>
  </si>
  <si>
    <t>영지제작 - 물약</t>
    <phoneticPr fontId="1" type="noConversion"/>
  </si>
  <si>
    <t>영지제작 - 특수</t>
    <phoneticPr fontId="1" type="noConversion"/>
  </si>
  <si>
    <t>세르카</t>
    <phoneticPr fontId="1" type="noConversion"/>
  </si>
  <si>
    <t>더퍼 강투 / 잔혈</t>
    <phoneticPr fontId="1" type="noConversion"/>
  </si>
  <si>
    <t>나메 강투 / 잔혈</t>
    <phoneticPr fontId="1" type="noConversion"/>
  </si>
  <si>
    <t>2-2관</t>
    <phoneticPr fontId="1" type="noConversion"/>
  </si>
  <si>
    <t>2-3관</t>
    <phoneticPr fontId="1" type="noConversion"/>
  </si>
  <si>
    <t>2-1관</t>
    <phoneticPr fontId="1" type="noConversion"/>
  </si>
  <si>
    <t>세르카나메</t>
    <phoneticPr fontId="1" type="noConversion"/>
  </si>
  <si>
    <t>세르카하드</t>
    <phoneticPr fontId="1" type="noConversion"/>
  </si>
  <si>
    <t>세르카노말</t>
    <phoneticPr fontId="1" type="noConversion"/>
  </si>
  <si>
    <t>1막하드</t>
    <phoneticPr fontId="1" type="noConversion"/>
  </si>
  <si>
    <t>거래소 가격</t>
    <phoneticPr fontId="1" type="noConversion"/>
  </si>
  <si>
    <t>경매 계산기(8인 기준)</t>
    <phoneticPr fontId="1" type="noConversion"/>
  </si>
  <si>
    <t>경매 계산기(4인 기준)</t>
    <phoneticPr fontId="1" type="noConversion"/>
  </si>
  <si>
    <t>20강 -&gt; 11강</t>
    <phoneticPr fontId="1" type="noConversion"/>
  </si>
  <si>
    <t>21강 -&gt; 12강</t>
    <phoneticPr fontId="1" type="noConversion"/>
  </si>
  <si>
    <t>22강 -&gt; 13강</t>
    <phoneticPr fontId="1" type="noConversion"/>
  </si>
  <si>
    <t>23강 -&gt; 14강</t>
    <phoneticPr fontId="1" type="noConversion"/>
  </si>
  <si>
    <t>24강 -&gt; 16강</t>
    <phoneticPr fontId="1" type="noConversion"/>
  </si>
  <si>
    <t>25강 -&gt; 18강</t>
    <phoneticPr fontId="1" type="noConversion"/>
  </si>
  <si>
    <t>16+(10)</t>
    <phoneticPr fontId="1" type="noConversion"/>
  </si>
  <si>
    <t>18+(20)</t>
    <phoneticPr fontId="1" type="noConversion"/>
  </si>
  <si>
    <t>18+(30)</t>
    <phoneticPr fontId="1" type="noConversion"/>
  </si>
  <si>
    <t>20+(30)</t>
    <phoneticPr fontId="1" type="noConversion"/>
  </si>
  <si>
    <t>20+(40)</t>
    <phoneticPr fontId="1" type="noConversion"/>
  </si>
  <si>
    <r>
      <t xml:space="preserve">장비계승
</t>
    </r>
    <r>
      <rPr>
        <sz val="9"/>
        <color theme="1"/>
        <rFont val="맑은 고딕"/>
        <family val="3"/>
        <charset val="129"/>
        <scheme val="minor"/>
      </rPr>
      <t>에기르 -&gt; 세르카</t>
    </r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</si>
  <si>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레벨업효율</t>
    </r>
    <r>
      <rPr>
        <sz val="11"/>
        <color theme="1"/>
        <rFont val="맑은 고딕"/>
        <family val="2"/>
        <charset val="129"/>
        <scheme val="minor"/>
      </rPr>
      <t xml:space="preserve"> 
</t>
    </r>
    <r>
      <rPr>
        <sz val="9"/>
        <color theme="1"/>
        <rFont val="맑은 고딕"/>
        <family val="3"/>
        <charset val="129"/>
        <scheme val="minor"/>
      </rPr>
      <t>장비레벨+(상재)</t>
    </r>
    <phoneticPr fontId="1" type="noConversion"/>
  </si>
  <si>
    <t>레이드</t>
    <phoneticPr fontId="1" type="noConversion"/>
  </si>
  <si>
    <t>빙결의 성소</t>
    <phoneticPr fontId="1" type="noConversion"/>
  </si>
  <si>
    <t>보석 합성</t>
    <phoneticPr fontId="1" type="noConversion"/>
  </si>
  <si>
    <t>10레벨</t>
    <phoneticPr fontId="1" type="noConversion"/>
  </si>
  <si>
    <t>9레벨</t>
    <phoneticPr fontId="1" type="noConversion"/>
  </si>
  <si>
    <t>8레벨</t>
    <phoneticPr fontId="1" type="noConversion"/>
  </si>
  <si>
    <t>7레벨</t>
    <phoneticPr fontId="1" type="noConversion"/>
  </si>
  <si>
    <t>6레벨</t>
    <phoneticPr fontId="1" type="noConversion"/>
  </si>
  <si>
    <t>5레벨</t>
    <phoneticPr fontId="1" type="noConversion"/>
  </si>
  <si>
    <t>4레벨</t>
    <phoneticPr fontId="1" type="noConversion"/>
  </si>
  <si>
    <t>3레벨</t>
    <phoneticPr fontId="1" type="noConversion"/>
  </si>
  <si>
    <t>2레벨</t>
    <phoneticPr fontId="1" type="noConversion"/>
  </si>
  <si>
    <t>1레벨</t>
    <phoneticPr fontId="1" type="noConversion"/>
  </si>
  <si>
    <t>1레벨</t>
    <phoneticPr fontId="1" type="noConversion"/>
  </si>
  <si>
    <t>2레벨</t>
    <phoneticPr fontId="1" type="noConversion"/>
  </si>
  <si>
    <t>보석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</si>
</sst>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#,##0_ "/>
    <numFmt numFmtId="178" formatCode="#,##0_);[Red]\(#,##0\)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sz val="11"/>
      <color theme="8" tint="-0.249977111117893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C0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DCAE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/>
    </xf>
    <xf numFmtId="177" fontId="4" fillId="9" borderId="1" xfId="0" applyNumberFormat="1" applyFont="1" applyFill="1" applyBorder="1" applyAlignment="1">
      <alignment horizontal="center" vertical="center"/>
    </xf>
    <xf numFmtId="177" fontId="4" fillId="9" borderId="7" xfId="0" applyNumberFormat="1" applyFont="1" applyFill="1" applyBorder="1" applyAlignment="1">
      <alignment horizontal="center" vertical="center"/>
    </xf>
    <xf numFmtId="0" fontId="3" fillId="13" borderId="8" xfId="0" applyFont="1" applyFill="1" applyBorder="1" applyAlignment="1">
      <alignment horizontal="center" vertical="center"/>
    </xf>
    <xf numFmtId="177" fontId="4" fillId="9" borderId="9" xfId="0" applyNumberFormat="1" applyFont="1" applyFill="1" applyBorder="1" applyAlignment="1">
      <alignment horizontal="center" vertical="center"/>
    </xf>
    <xf numFmtId="177" fontId="4" fillId="9" borderId="10" xfId="0" applyNumberFormat="1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177" fontId="4" fillId="14" borderId="1" xfId="0" applyNumberFormat="1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4" fillId="14" borderId="7" xfId="0" applyFont="1" applyFill="1" applyBorder="1" applyAlignment="1">
      <alignment horizontal="center" vertical="center"/>
    </xf>
    <xf numFmtId="0" fontId="5" fillId="14" borderId="11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14" borderId="13" xfId="0" applyFont="1" applyFill="1" applyBorder="1" applyAlignment="1">
      <alignment horizontal="center" vertical="center"/>
    </xf>
    <xf numFmtId="176" fontId="2" fillId="7" borderId="20" xfId="0" applyNumberFormat="1" applyFont="1" applyFill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2" fillId="8" borderId="20" xfId="0" applyNumberFormat="1" applyFont="1" applyFill="1" applyBorder="1" applyAlignment="1">
      <alignment horizontal="center" vertical="center"/>
    </xf>
    <xf numFmtId="176" fontId="2" fillId="9" borderId="20" xfId="0" applyNumberFormat="1" applyFont="1" applyFill="1" applyBorder="1" applyAlignment="1">
      <alignment horizontal="center" vertical="center"/>
    </xf>
    <xf numFmtId="176" fontId="2" fillId="10" borderId="20" xfId="0" applyNumberFormat="1" applyFont="1" applyFill="1" applyBorder="1" applyAlignment="1">
      <alignment horizontal="center" vertical="center"/>
    </xf>
    <xf numFmtId="176" fontId="2" fillId="5" borderId="20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76" fontId="2" fillId="19" borderId="20" xfId="0" applyNumberFormat="1" applyFont="1" applyFill="1" applyBorder="1" applyAlignment="1">
      <alignment horizontal="center" vertical="center"/>
    </xf>
    <xf numFmtId="176" fontId="0" fillId="0" borderId="36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77" fontId="4" fillId="14" borderId="44" xfId="0" applyNumberFormat="1" applyFont="1" applyFill="1" applyBorder="1" applyAlignment="1">
      <alignment horizontal="center" vertical="center"/>
    </xf>
    <xf numFmtId="177" fontId="3" fillId="14" borderId="7" xfId="0" applyNumberFormat="1" applyFont="1" applyFill="1" applyBorder="1" applyAlignment="1">
      <alignment horizontal="center" vertical="center"/>
    </xf>
    <xf numFmtId="176" fontId="2" fillId="14" borderId="0" xfId="0" applyNumberFormat="1" applyFont="1" applyFill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77" fontId="3" fillId="14" borderId="1" xfId="0" applyNumberFormat="1" applyFont="1" applyFill="1" applyBorder="1" applyAlignment="1">
      <alignment horizontal="center" vertical="center"/>
    </xf>
    <xf numFmtId="0" fontId="2" fillId="21" borderId="45" xfId="0" applyFont="1" applyFill="1" applyBorder="1" applyAlignment="1">
      <alignment horizontal="center" vertical="center"/>
    </xf>
    <xf numFmtId="0" fontId="2" fillId="21" borderId="46" xfId="0" applyFont="1" applyFill="1" applyBorder="1" applyAlignment="1">
      <alignment horizontal="center" vertical="center"/>
    </xf>
    <xf numFmtId="0" fontId="2" fillId="21" borderId="47" xfId="0" applyFont="1" applyFill="1" applyBorder="1" applyAlignment="1">
      <alignment horizontal="center" vertical="center"/>
    </xf>
    <xf numFmtId="0" fontId="5" fillId="14" borderId="30" xfId="0" applyFont="1" applyFill="1" applyBorder="1" applyAlignment="1">
      <alignment horizontal="center" vertical="center"/>
    </xf>
    <xf numFmtId="0" fontId="5" fillId="14" borderId="19" xfId="0" applyFont="1" applyFill="1" applyBorder="1" applyAlignment="1">
      <alignment horizontal="center" vertical="center"/>
    </xf>
    <xf numFmtId="0" fontId="5" fillId="14" borderId="39" xfId="0" applyFont="1" applyFill="1" applyBorder="1" applyAlignment="1">
      <alignment horizontal="center" vertical="center"/>
    </xf>
    <xf numFmtId="178" fontId="5" fillId="14" borderId="38" xfId="0" applyNumberFormat="1" applyFont="1" applyFill="1" applyBorder="1" applyAlignment="1">
      <alignment horizontal="center" vertical="center"/>
    </xf>
    <xf numFmtId="178" fontId="5" fillId="14" borderId="19" xfId="0" applyNumberFormat="1" applyFont="1" applyFill="1" applyBorder="1" applyAlignment="1">
      <alignment horizontal="center" vertical="center"/>
    </xf>
    <xf numFmtId="178" fontId="5" fillId="14" borderId="31" xfId="0" applyNumberFormat="1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9" xfId="0" applyNumberFormat="1" applyBorder="1" applyAlignment="1">
      <alignment horizontal="center" vertical="center"/>
    </xf>
    <xf numFmtId="177" fontId="2" fillId="14" borderId="16" xfId="0" applyNumberFormat="1" applyFont="1" applyFill="1" applyBorder="1" applyAlignment="1">
      <alignment horizontal="center" vertical="center"/>
    </xf>
    <xf numFmtId="177" fontId="2" fillId="14" borderId="2" xfId="0" applyNumberFormat="1" applyFont="1" applyFill="1" applyBorder="1" applyAlignment="1">
      <alignment horizontal="center" vertical="center"/>
    </xf>
    <xf numFmtId="177" fontId="2" fillId="14" borderId="4" xfId="0" applyNumberFormat="1" applyFont="1" applyFill="1" applyBorder="1" applyAlignment="1">
      <alignment horizontal="center" vertical="center"/>
    </xf>
    <xf numFmtId="178" fontId="2" fillId="14" borderId="3" xfId="0" applyNumberFormat="1" applyFont="1" applyFill="1" applyBorder="1" applyAlignment="1">
      <alignment horizontal="center" vertical="center"/>
    </xf>
    <xf numFmtId="178" fontId="2" fillId="14" borderId="2" xfId="0" applyNumberFormat="1" applyFont="1" applyFill="1" applyBorder="1" applyAlignment="1">
      <alignment horizontal="center" vertical="center"/>
    </xf>
    <xf numFmtId="178" fontId="2" fillId="14" borderId="32" xfId="0" applyNumberFormat="1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center"/>
    </xf>
    <xf numFmtId="0" fontId="3" fillId="16" borderId="16" xfId="0" applyFont="1" applyFill="1" applyBorder="1" applyAlignment="1">
      <alignment horizontal="center" vertical="center"/>
    </xf>
    <xf numFmtId="0" fontId="3" fillId="16" borderId="4" xfId="0" applyFont="1" applyFill="1" applyBorder="1" applyAlignment="1">
      <alignment horizontal="center" vertical="center"/>
    </xf>
    <xf numFmtId="177" fontId="0" fillId="0" borderId="44" xfId="0" applyNumberFormat="1" applyBorder="1" applyAlignment="1">
      <alignment horizontal="center" vertical="center"/>
    </xf>
    <xf numFmtId="0" fontId="2" fillId="18" borderId="44" xfId="0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0" fontId="2" fillId="18" borderId="7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77" fontId="0" fillId="0" borderId="48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7" fontId="2" fillId="14" borderId="17" xfId="0" applyNumberFormat="1" applyFont="1" applyFill="1" applyBorder="1" applyAlignment="1">
      <alignment horizontal="center" vertical="center"/>
    </xf>
    <xf numFmtId="177" fontId="2" fillId="14" borderId="27" xfId="0" applyNumberFormat="1" applyFont="1" applyFill="1" applyBorder="1" applyAlignment="1">
      <alignment horizontal="center" vertical="center"/>
    </xf>
    <xf numFmtId="177" fontId="2" fillId="14" borderId="18" xfId="0" applyNumberFormat="1" applyFont="1" applyFill="1" applyBorder="1" applyAlignment="1">
      <alignment horizontal="center" vertical="center"/>
    </xf>
    <xf numFmtId="178" fontId="2" fillId="14" borderId="26" xfId="0" applyNumberFormat="1" applyFont="1" applyFill="1" applyBorder="1" applyAlignment="1">
      <alignment horizontal="center" vertical="center"/>
    </xf>
    <xf numFmtId="178" fontId="2" fillId="14" borderId="27" xfId="0" applyNumberFormat="1" applyFont="1" applyFill="1" applyBorder="1" applyAlignment="1">
      <alignment horizontal="center" vertical="center"/>
    </xf>
    <xf numFmtId="178" fontId="2" fillId="14" borderId="29" xfId="0" applyNumberFormat="1" applyFont="1" applyFill="1" applyBorder="1" applyAlignment="1">
      <alignment horizontal="center" vertical="center"/>
    </xf>
    <xf numFmtId="0" fontId="3" fillId="16" borderId="17" xfId="0" applyFont="1" applyFill="1" applyBorder="1" applyAlignment="1">
      <alignment horizontal="center" vertical="center"/>
    </xf>
    <xf numFmtId="0" fontId="3" fillId="16" borderId="18" xfId="0" applyFont="1" applyFill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7" fontId="0" fillId="0" borderId="10" xfId="0" applyNumberFormat="1" applyBorder="1" applyAlignment="1">
      <alignment horizontal="center" vertical="center"/>
    </xf>
    <xf numFmtId="0" fontId="2" fillId="17" borderId="45" xfId="0" applyFont="1" applyFill="1" applyBorder="1" applyAlignment="1">
      <alignment horizontal="center" vertical="center"/>
    </xf>
    <xf numFmtId="0" fontId="2" fillId="17" borderId="46" xfId="0" applyFont="1" applyFill="1" applyBorder="1" applyAlignment="1">
      <alignment horizontal="center" vertical="center"/>
    </xf>
    <xf numFmtId="0" fontId="2" fillId="17" borderId="47" xfId="0" applyFont="1" applyFill="1" applyBorder="1" applyAlignment="1">
      <alignment horizontal="center" vertical="center"/>
    </xf>
    <xf numFmtId="176" fontId="2" fillId="20" borderId="21" xfId="0" applyNumberFormat="1" applyFont="1" applyFill="1" applyBorder="1" applyAlignment="1">
      <alignment horizontal="center" vertical="center"/>
    </xf>
    <xf numFmtId="176" fontId="2" fillId="20" borderId="28" xfId="0" applyNumberFormat="1" applyFont="1" applyFill="1" applyBorder="1" applyAlignment="1">
      <alignment horizontal="center" vertical="center"/>
    </xf>
    <xf numFmtId="176" fontId="2" fillId="20" borderId="22" xfId="0" applyNumberFormat="1" applyFont="1" applyFill="1" applyBorder="1" applyAlignment="1">
      <alignment horizontal="center" vertical="center"/>
    </xf>
    <xf numFmtId="176" fontId="2" fillId="4" borderId="21" xfId="0" applyNumberFormat="1" applyFont="1" applyFill="1" applyBorder="1" applyAlignment="1">
      <alignment horizontal="center" vertical="center"/>
    </xf>
    <xf numFmtId="176" fontId="2" fillId="4" borderId="15" xfId="0" applyNumberFormat="1" applyFont="1" applyFill="1" applyBorder="1" applyAlignment="1">
      <alignment horizontal="center" vertical="center"/>
    </xf>
    <xf numFmtId="176" fontId="2" fillId="11" borderId="21" xfId="0" applyNumberFormat="1" applyFont="1" applyFill="1" applyBorder="1" applyAlignment="1">
      <alignment horizontal="center" vertical="center"/>
    </xf>
    <xf numFmtId="176" fontId="2" fillId="11" borderId="22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176" fontId="2" fillId="4" borderId="6" xfId="0" applyNumberFormat="1" applyFont="1" applyFill="1" applyBorder="1" applyAlignment="1">
      <alignment horizontal="center" vertical="center"/>
    </xf>
    <xf numFmtId="176" fontId="2" fillId="11" borderId="6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6" fontId="0" fillId="0" borderId="36" xfId="0" applyNumberFormat="1" applyBorder="1" applyAlignment="1">
      <alignment horizontal="center" vertical="center"/>
    </xf>
    <xf numFmtId="176" fontId="0" fillId="0" borderId="43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76" fontId="0" fillId="0" borderId="36" xfId="0" applyNumberFormat="1" applyBorder="1" applyAlignment="1">
      <alignment horizontal="center" vertical="center" wrapText="1"/>
    </xf>
    <xf numFmtId="176" fontId="0" fillId="0" borderId="37" xfId="0" applyNumberFormat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176" fontId="2" fillId="11" borderId="15" xfId="0" applyNumberFormat="1" applyFont="1" applyFill="1" applyBorder="1" applyAlignment="1">
      <alignment horizontal="center" vertical="center"/>
    </xf>
    <xf numFmtId="0" fontId="5" fillId="20" borderId="20" xfId="0" applyFont="1" applyFill="1" applyBorder="1" applyAlignment="1">
      <alignment horizontal="center" vertical="center" wrapText="1"/>
    </xf>
    <xf numFmtId="0" fontId="5" fillId="20" borderId="8" xfId="0" applyFont="1" applyFill="1" applyBorder="1" applyAlignment="1">
      <alignment horizontal="center" vertical="center"/>
    </xf>
    <xf numFmtId="0" fontId="5" fillId="20" borderId="24" xfId="0" applyFont="1" applyFill="1" applyBorder="1" applyAlignment="1">
      <alignment horizontal="center" vertical="center"/>
    </xf>
    <xf numFmtId="0" fontId="5" fillId="20" borderId="10" xfId="0" applyFont="1" applyFill="1" applyBorder="1" applyAlignment="1">
      <alignment horizontal="center" vertical="center"/>
    </xf>
    <xf numFmtId="0" fontId="2" fillId="22" borderId="49" xfId="0" applyFont="1" applyFill="1" applyBorder="1" applyAlignment="1">
      <alignment horizontal="center" vertical="center" wrapText="1"/>
    </xf>
    <xf numFmtId="0" fontId="2" fillId="22" borderId="50" xfId="0" applyFont="1" applyFill="1" applyBorder="1" applyAlignment="1">
      <alignment horizontal="center" vertical="center"/>
    </xf>
    <xf numFmtId="0" fontId="2" fillId="22" borderId="51" xfId="0" applyFont="1" applyFill="1" applyBorder="1" applyAlignment="1">
      <alignment horizontal="center" vertical="center"/>
    </xf>
    <xf numFmtId="0" fontId="2" fillId="22" borderId="52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3" fillId="15" borderId="17" xfId="0" applyFont="1" applyFill="1" applyBorder="1" applyAlignment="1">
      <alignment horizontal="center" vertical="center"/>
    </xf>
    <xf numFmtId="0" fontId="3" fillId="15" borderId="18" xfId="0" applyFont="1" applyFill="1" applyBorder="1" applyAlignment="1">
      <alignment horizontal="center" vertical="center"/>
    </xf>
    <xf numFmtId="0" fontId="3" fillId="12" borderId="16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2" borderId="17" xfId="0" applyFont="1" applyFill="1" applyBorder="1" applyAlignment="1">
      <alignment horizontal="center" vertical="center"/>
    </xf>
    <xf numFmtId="0" fontId="3" fillId="12" borderId="18" xfId="0" applyFont="1" applyFill="1" applyBorder="1" applyAlignment="1">
      <alignment horizontal="center" vertical="center"/>
    </xf>
    <xf numFmtId="0" fontId="3" fillId="15" borderId="16" xfId="0" applyFont="1" applyFill="1" applyBorder="1" applyAlignment="1">
      <alignment horizontal="center" vertical="center"/>
    </xf>
    <xf numFmtId="0" fontId="3" fillId="15" borderId="4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5" fillId="14" borderId="21" xfId="0" applyFont="1" applyFill="1" applyBorder="1" applyAlignment="1">
      <alignment horizontal="center" vertical="center"/>
    </xf>
    <xf numFmtId="0" fontId="5" fillId="14" borderId="15" xfId="0" applyFont="1" applyFill="1" applyBorder="1" applyAlignment="1">
      <alignment horizontal="center" vertical="center"/>
    </xf>
    <xf numFmtId="177" fontId="4" fillId="14" borderId="3" xfId="0" applyNumberFormat="1" applyFont="1" applyFill="1" applyBorder="1" applyAlignment="1">
      <alignment horizontal="center" vertical="center"/>
    </xf>
    <xf numFmtId="177" fontId="4" fillId="14" borderId="4" xfId="0" applyNumberFormat="1" applyFont="1" applyFill="1" applyBorder="1" applyAlignment="1">
      <alignment horizontal="center" vertical="center"/>
    </xf>
    <xf numFmtId="0" fontId="4" fillId="14" borderId="3" xfId="0" applyFont="1" applyFill="1" applyBorder="1" applyAlignment="1">
      <alignment horizontal="center" vertical="center"/>
    </xf>
    <xf numFmtId="0" fontId="4" fillId="14" borderId="4" xfId="0" applyFont="1" applyFill="1" applyBorder="1" applyAlignment="1">
      <alignment horizontal="center" vertical="center"/>
    </xf>
    <xf numFmtId="0" fontId="4" fillId="14" borderId="26" xfId="0" applyFont="1" applyFill="1" applyBorder="1" applyAlignment="1">
      <alignment horizontal="center" vertical="center"/>
    </xf>
    <xf numFmtId="0" fontId="4" fillId="14" borderId="18" xfId="0" applyFont="1" applyFill="1" applyBorder="1" applyAlignment="1">
      <alignment horizontal="center" vertical="center"/>
    </xf>
    <xf numFmtId="177" fontId="4" fillId="9" borderId="3" xfId="0" applyNumberFormat="1" applyFont="1" applyFill="1" applyBorder="1" applyAlignment="1">
      <alignment horizontal="center" vertical="center"/>
    </xf>
    <xf numFmtId="177" fontId="4" fillId="9" borderId="32" xfId="0" applyNumberFormat="1" applyFont="1" applyFill="1" applyBorder="1" applyAlignment="1">
      <alignment horizontal="center" vertical="center"/>
    </xf>
    <xf numFmtId="177" fontId="4" fillId="9" borderId="26" xfId="0" applyNumberFormat="1" applyFont="1" applyFill="1" applyBorder="1" applyAlignment="1">
      <alignment horizontal="center" vertical="center"/>
    </xf>
    <xf numFmtId="177" fontId="4" fillId="9" borderId="29" xfId="0" applyNumberFormat="1" applyFont="1" applyFill="1" applyBorder="1" applyAlignment="1">
      <alignment horizontal="center" vertical="center"/>
    </xf>
    <xf numFmtId="177" fontId="4" fillId="14" borderId="32" xfId="0" applyNumberFormat="1" applyFont="1" applyFill="1" applyBorder="1" applyAlignment="1">
      <alignment horizontal="center" vertical="center"/>
    </xf>
    <xf numFmtId="0" fontId="3" fillId="13" borderId="21" xfId="0" applyFont="1" applyFill="1" applyBorder="1" applyAlignment="1">
      <alignment horizontal="center" vertical="center"/>
    </xf>
    <xf numFmtId="0" fontId="3" fillId="13" borderId="22" xfId="0" applyFont="1" applyFill="1" applyBorder="1" applyAlignment="1">
      <alignment horizontal="center" vertical="center"/>
    </xf>
    <xf numFmtId="0" fontId="4" fillId="23" borderId="1" xfId="0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/>
    </xf>
    <xf numFmtId="177" fontId="4" fillId="23" borderId="9" xfId="0" applyNumberFormat="1" applyFont="1" applyFill="1" applyBorder="1" applyAlignment="1">
      <alignment horizontal="center" vertical="center"/>
    </xf>
    <xf numFmtId="0" fontId="4" fillId="23" borderId="9" xfId="0" applyFont="1" applyFill="1" applyBorder="1" applyAlignment="1">
      <alignment horizontal="center" vertical="center"/>
    </xf>
    <xf numFmtId="0" fontId="4" fillId="23" borderId="7" xfId="0" applyFont="1" applyFill="1" applyBorder="1" applyAlignment="1">
      <alignment horizontal="center" vertical="center"/>
    </xf>
    <xf numFmtId="177" fontId="4" fillId="23" borderId="10" xfId="0" applyNumberFormat="1" applyFont="1" applyFill="1" applyBorder="1" applyAlignment="1">
      <alignment horizontal="center" vertical="center"/>
    </xf>
    <xf numFmtId="0" fontId="3" fillId="11" borderId="53" xfId="0" applyFont="1" applyFill="1" applyBorder="1" applyAlignment="1">
      <alignment horizontal="center" vertical="center" wrapText="1"/>
    </xf>
    <xf numFmtId="0" fontId="3" fillId="11" borderId="54" xfId="0" applyFont="1" applyFill="1" applyBorder="1" applyAlignment="1">
      <alignment horizontal="center" vertical="center" wrapText="1"/>
    </xf>
    <xf numFmtId="0" fontId="3" fillId="11" borderId="55" xfId="0" applyFont="1" applyFill="1" applyBorder="1" applyAlignment="1">
      <alignment horizontal="center" vertical="center" wrapText="1"/>
    </xf>
    <xf numFmtId="0" fontId="4" fillId="23" borderId="37" xfId="0" applyFont="1" applyFill="1" applyBorder="1" applyAlignment="1">
      <alignment horizontal="center" vertical="center"/>
    </xf>
    <xf numFmtId="0" fontId="9" fillId="23" borderId="1" xfId="0" applyFont="1" applyFill="1" applyBorder="1" applyAlignment="1">
      <alignment horizontal="center" vertical="center"/>
    </xf>
    <xf numFmtId="0" fontId="10" fillId="23" borderId="44" xfId="0" applyFont="1" applyFill="1" applyBorder="1" applyAlignment="1">
      <alignment horizontal="center" vertical="center"/>
    </xf>
    <xf numFmtId="0" fontId="10" fillId="23" borderId="48" xfId="0" applyFont="1" applyFill="1" applyBorder="1" applyAlignment="1">
      <alignment horizontal="center" vertical="center"/>
    </xf>
    <xf numFmtId="0" fontId="3" fillId="16" borderId="23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15" borderId="23" xfId="0" applyFont="1" applyFill="1" applyBorder="1" applyAlignment="1">
      <alignment horizontal="center" vertical="center"/>
    </xf>
    <xf numFmtId="0" fontId="2" fillId="15" borderId="23" xfId="0" applyFont="1" applyFill="1" applyBorder="1" applyAlignment="1">
      <alignment horizontal="center" vertical="center"/>
    </xf>
    <xf numFmtId="0" fontId="3" fillId="21" borderId="23" xfId="0" applyFont="1" applyFill="1" applyBorder="1" applyAlignment="1">
      <alignment horizontal="center" vertical="center"/>
    </xf>
    <xf numFmtId="0" fontId="3" fillId="21" borderId="2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054D0"/>
      <color rgb="FFEDC0F6"/>
      <color rgb="FFF6DE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54771</xdr:rowOff>
    </xdr:from>
    <xdr:to>
      <xdr:col>21</xdr:col>
      <xdr:colOff>9525</xdr:colOff>
      <xdr:row>29</xdr:row>
      <xdr:rowOff>290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820B54B-2FE6-A972-E38E-FDAAB0DC9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53150" y="5474496"/>
          <a:ext cx="3324225" cy="1679069"/>
        </a:xfrm>
        <a:prstGeom prst="rect">
          <a:avLst/>
        </a:prstGeom>
      </xdr:spPr>
    </xdr:pic>
    <xdr:clientData/>
  </xdr:twoCellAnchor>
  <xdr:twoCellAnchor editAs="oneCell">
    <xdr:from>
      <xdr:col>22</xdr:col>
      <xdr:colOff>9525</xdr:colOff>
      <xdr:row>22</xdr:row>
      <xdr:rowOff>47625</xdr:rowOff>
    </xdr:from>
    <xdr:to>
      <xdr:col>31</xdr:col>
      <xdr:colOff>9525</xdr:colOff>
      <xdr:row>29</xdr:row>
      <xdr:rowOff>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25CF5A9-BED1-37F8-37E1-E35071437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01200" y="5467350"/>
          <a:ext cx="3314700" cy="1685925"/>
        </a:xfrm>
        <a:prstGeom prst="rect">
          <a:avLst/>
        </a:prstGeom>
      </xdr:spPr>
    </xdr:pic>
    <xdr:clientData/>
  </xdr:twoCellAnchor>
  <xdr:twoCellAnchor editAs="oneCell">
    <xdr:from>
      <xdr:col>22</xdr:col>
      <xdr:colOff>28575</xdr:colOff>
      <xdr:row>22</xdr:row>
      <xdr:rowOff>57150</xdr:rowOff>
    </xdr:from>
    <xdr:to>
      <xdr:col>30</xdr:col>
      <xdr:colOff>400050</xdr:colOff>
      <xdr:row>25</xdr:row>
      <xdr:rowOff>57288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4AD45AB-C4B1-AC01-08BE-CB8296F44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9500" y="5476875"/>
          <a:ext cx="3248025" cy="7430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BF353-5857-4FD6-95EC-61EC4ED257E4}">
  <sheetPr>
    <pageSetUpPr fitToPage="1"/>
  </sheetPr>
  <dimension ref="B1:AE30"/>
  <sheetViews>
    <sheetView tabSelected="1" workbookViewId="0">
      <selection activeCell="S17" sqref="S17:S20"/>
    </sheetView>
  </sheetViews>
  <sheetFormatPr defaultRowHeight="16.5"/>
  <cols>
    <col min="2" max="2" width="7.75" customWidth="1"/>
    <col min="3" max="3" width="4.75" customWidth="1"/>
    <col min="4" max="4" width="6.375" customWidth="1"/>
    <col min="5" max="5" width="3.375" customWidth="1"/>
    <col min="6" max="6" width="5.125" customWidth="1"/>
    <col min="7" max="10" width="10.625" customWidth="1"/>
    <col min="11" max="11" width="2" customWidth="1"/>
    <col min="12" max="12" width="8.375" customWidth="1"/>
    <col min="13" max="13" width="10.625" customWidth="1"/>
    <col min="14" max="14" width="1.875" customWidth="1"/>
    <col min="16" max="16" width="2.5" customWidth="1"/>
    <col min="18" max="18" width="2.5" customWidth="1"/>
    <col min="20" max="20" width="2.5" customWidth="1"/>
    <col min="21" max="21" width="9" customWidth="1"/>
    <col min="22" max="22" width="1.625" customWidth="1"/>
    <col min="24" max="24" width="2.5" customWidth="1"/>
    <col min="26" max="26" width="0.25" customWidth="1"/>
    <col min="27" max="27" width="2.5" customWidth="1"/>
    <col min="29" max="29" width="2.5" customWidth="1"/>
    <col min="30" max="30" width="3" customWidth="1"/>
    <col min="31" max="31" width="5.75" customWidth="1"/>
  </cols>
  <sheetData>
    <row r="1" spans="2:31" ht="17.25" thickBot="1"/>
    <row r="2" spans="2:31" ht="20.100000000000001" customHeight="1" thickTop="1">
      <c r="B2" s="17" t="s">
        <v>0</v>
      </c>
      <c r="C2" s="108" t="s">
        <v>15</v>
      </c>
      <c r="D2" s="108"/>
      <c r="E2" s="108"/>
      <c r="F2" s="108"/>
      <c r="G2" s="104" t="s">
        <v>35</v>
      </c>
      <c r="H2" s="105"/>
      <c r="I2" s="106" t="s">
        <v>36</v>
      </c>
      <c r="J2" s="107"/>
      <c r="K2" s="40"/>
      <c r="L2" s="137" t="s">
        <v>65</v>
      </c>
      <c r="M2" s="138"/>
      <c r="O2" s="68" t="s">
        <v>67</v>
      </c>
      <c r="P2" s="69"/>
      <c r="Q2" s="3" t="s">
        <v>23</v>
      </c>
      <c r="R2" s="9"/>
      <c r="S2" s="3" t="s">
        <v>24</v>
      </c>
      <c r="T2" s="9"/>
      <c r="U2" s="6" t="s">
        <v>25</v>
      </c>
      <c r="V2" s="13"/>
      <c r="W2" s="68" t="s">
        <v>67</v>
      </c>
      <c r="X2" s="69"/>
      <c r="Y2" s="3" t="s">
        <v>23</v>
      </c>
      <c r="Z2" s="159"/>
      <c r="AA2" s="160"/>
      <c r="AB2" s="3" t="s">
        <v>24</v>
      </c>
      <c r="AC2" s="9"/>
      <c r="AD2" s="172" t="s">
        <v>25</v>
      </c>
      <c r="AE2" s="173"/>
    </row>
    <row r="3" spans="2:31" ht="20.100000000000001" customHeight="1" thickBot="1">
      <c r="B3" s="18" t="s">
        <v>1</v>
      </c>
      <c r="C3" s="82" t="s">
        <v>8</v>
      </c>
      <c r="D3" s="82"/>
      <c r="E3" s="82"/>
      <c r="F3" s="82"/>
      <c r="G3" s="1">
        <v>274</v>
      </c>
      <c r="H3" s="1">
        <v>365</v>
      </c>
      <c r="I3" s="1">
        <v>450</v>
      </c>
      <c r="J3" s="19">
        <v>600</v>
      </c>
      <c r="K3" s="24"/>
      <c r="L3" s="139"/>
      <c r="M3" s="140"/>
      <c r="O3" s="150" t="s">
        <v>47</v>
      </c>
      <c r="P3" s="151"/>
      <c r="Q3" s="4">
        <v>54000</v>
      </c>
      <c r="R3" s="10"/>
      <c r="S3" s="4">
        <v>17280</v>
      </c>
      <c r="T3" s="10"/>
      <c r="U3" s="7">
        <f>Q3-S3</f>
        <v>36720</v>
      </c>
      <c r="V3" s="14"/>
      <c r="W3" s="154"/>
      <c r="X3" s="155"/>
      <c r="Y3" s="4"/>
      <c r="Z3" s="161"/>
      <c r="AA3" s="162"/>
      <c r="AB3" s="4"/>
      <c r="AC3" s="10"/>
      <c r="AD3" s="161"/>
      <c r="AE3" s="171"/>
    </row>
    <row r="4" spans="2:31" ht="20.100000000000001" customHeight="1" thickTop="1" thickBot="1">
      <c r="B4" s="20" t="s">
        <v>2</v>
      </c>
      <c r="C4" s="81" t="s">
        <v>9</v>
      </c>
      <c r="D4" s="81"/>
      <c r="E4" s="81"/>
      <c r="F4" s="81"/>
      <c r="G4" s="21">
        <v>340</v>
      </c>
      <c r="H4" s="21">
        <v>450</v>
      </c>
      <c r="I4" s="21">
        <v>600</v>
      </c>
      <c r="J4" s="22">
        <v>800</v>
      </c>
      <c r="K4" s="24"/>
      <c r="L4" s="146" t="s">
        <v>54</v>
      </c>
      <c r="M4" s="147"/>
      <c r="O4" s="150" t="s">
        <v>48</v>
      </c>
      <c r="P4" s="151"/>
      <c r="Q4" s="4">
        <v>44000</v>
      </c>
      <c r="R4" s="10"/>
      <c r="S4" s="4">
        <v>14080</v>
      </c>
      <c r="T4" s="10"/>
      <c r="U4" s="7">
        <f>Q4-S4</f>
        <v>29920</v>
      </c>
      <c r="V4" s="14"/>
      <c r="W4" s="154" t="s">
        <v>49</v>
      </c>
      <c r="X4" s="155"/>
      <c r="Y4" s="4">
        <v>35000</v>
      </c>
      <c r="Z4" s="161"/>
      <c r="AA4" s="162"/>
      <c r="AB4" s="4">
        <v>11200</v>
      </c>
      <c r="AC4" s="10"/>
      <c r="AD4" s="167">
        <f>Y4-AB4</f>
        <v>23800</v>
      </c>
      <c r="AE4" s="168"/>
    </row>
    <row r="5" spans="2:31" ht="20.100000000000001" customHeight="1" thickTop="1" thickBot="1">
      <c r="B5" s="23"/>
      <c r="G5" s="24"/>
      <c r="H5" s="24"/>
      <c r="I5" s="24"/>
      <c r="J5" s="24"/>
      <c r="K5" s="24"/>
      <c r="L5" s="141" t="s">
        <v>55</v>
      </c>
      <c r="M5" s="142"/>
      <c r="O5" s="150" t="s">
        <v>19</v>
      </c>
      <c r="P5" s="151"/>
      <c r="Q5" s="4">
        <v>52000</v>
      </c>
      <c r="R5" s="10"/>
      <c r="S5" s="4">
        <v>16640</v>
      </c>
      <c r="T5" s="10"/>
      <c r="U5" s="7">
        <f>Q5-S5</f>
        <v>35360</v>
      </c>
      <c r="V5" s="14"/>
      <c r="W5" s="154" t="s">
        <v>26</v>
      </c>
      <c r="X5" s="155"/>
      <c r="Y5" s="4">
        <v>40000</v>
      </c>
      <c r="Z5" s="161"/>
      <c r="AA5" s="162"/>
      <c r="AB5" s="4">
        <v>12800</v>
      </c>
      <c r="AC5" s="10"/>
      <c r="AD5" s="167">
        <f>Y5-AB5</f>
        <v>27200</v>
      </c>
      <c r="AE5" s="168"/>
    </row>
    <row r="6" spans="2:31" ht="20.100000000000001" customHeight="1" thickTop="1">
      <c r="B6" s="25" t="s">
        <v>3</v>
      </c>
      <c r="C6" s="108" t="s">
        <v>15</v>
      </c>
      <c r="D6" s="108"/>
      <c r="E6" s="108"/>
      <c r="F6" s="108"/>
      <c r="G6" s="104" t="s">
        <v>35</v>
      </c>
      <c r="H6" s="105"/>
      <c r="I6" s="106" t="s">
        <v>36</v>
      </c>
      <c r="J6" s="107"/>
      <c r="K6" s="40"/>
      <c r="L6" s="141" t="s">
        <v>56</v>
      </c>
      <c r="M6" s="142"/>
      <c r="O6" s="150" t="s">
        <v>20</v>
      </c>
      <c r="P6" s="151"/>
      <c r="Q6" s="4">
        <v>42000</v>
      </c>
      <c r="R6" s="2"/>
      <c r="S6" s="4">
        <v>13440</v>
      </c>
      <c r="T6" s="2"/>
      <c r="U6" s="7">
        <f>Q6-S6</f>
        <v>28560</v>
      </c>
      <c r="V6" s="15"/>
      <c r="W6" s="154" t="s">
        <v>27</v>
      </c>
      <c r="X6" s="155"/>
      <c r="Y6" s="4">
        <v>33000</v>
      </c>
      <c r="Z6" s="163"/>
      <c r="AA6" s="164"/>
      <c r="AB6" s="4">
        <v>10560</v>
      </c>
      <c r="AC6" s="11"/>
      <c r="AD6" s="167">
        <f>Y6-AB6</f>
        <v>22440</v>
      </c>
      <c r="AE6" s="168"/>
    </row>
    <row r="7" spans="2:31" ht="20.100000000000001" customHeight="1" thickBot="1">
      <c r="B7" s="18" t="s">
        <v>1</v>
      </c>
      <c r="C7" s="82" t="s">
        <v>10</v>
      </c>
      <c r="D7" s="82"/>
      <c r="E7" s="82"/>
      <c r="F7" s="82"/>
      <c r="G7" s="1">
        <v>450</v>
      </c>
      <c r="H7" s="1">
        <v>600</v>
      </c>
      <c r="I7" s="1">
        <v>900</v>
      </c>
      <c r="J7" s="19">
        <v>1200</v>
      </c>
      <c r="K7" s="24"/>
      <c r="L7" s="141" t="s">
        <v>57</v>
      </c>
      <c r="M7" s="142"/>
      <c r="O7" s="152" t="s">
        <v>21</v>
      </c>
      <c r="P7" s="153"/>
      <c r="Q7" s="5">
        <v>27000</v>
      </c>
      <c r="R7" s="12"/>
      <c r="S7" s="5">
        <v>8350</v>
      </c>
      <c r="T7" s="12"/>
      <c r="U7" s="8">
        <f>Q7-S7</f>
        <v>18650</v>
      </c>
      <c r="V7" s="16"/>
      <c r="W7" s="148" t="s">
        <v>28</v>
      </c>
      <c r="X7" s="149"/>
      <c r="Y7" s="5">
        <v>21000</v>
      </c>
      <c r="Z7" s="165"/>
      <c r="AA7" s="166"/>
      <c r="AB7" s="5">
        <v>7010</v>
      </c>
      <c r="AC7" s="12"/>
      <c r="AD7" s="169">
        <f>Y7-AB7</f>
        <v>13990</v>
      </c>
      <c r="AE7" s="170"/>
    </row>
    <row r="8" spans="2:31" ht="20.100000000000001" customHeight="1" thickTop="1" thickBot="1">
      <c r="B8" s="20" t="s">
        <v>2</v>
      </c>
      <c r="C8" s="81" t="s">
        <v>11</v>
      </c>
      <c r="D8" s="81"/>
      <c r="E8" s="81"/>
      <c r="F8" s="81"/>
      <c r="G8" s="21">
        <v>610</v>
      </c>
      <c r="H8" s="21">
        <v>810</v>
      </c>
      <c r="I8" s="21">
        <v>1200</v>
      </c>
      <c r="J8" s="22">
        <v>1600</v>
      </c>
      <c r="K8" s="24"/>
      <c r="L8" s="141" t="s">
        <v>58</v>
      </c>
      <c r="M8" s="142"/>
    </row>
    <row r="9" spans="2:31" ht="20.100000000000001" customHeight="1" thickTop="1" thickBot="1">
      <c r="B9" s="23"/>
      <c r="G9" s="24"/>
      <c r="H9" s="24"/>
      <c r="I9" s="24"/>
      <c r="J9" s="24"/>
      <c r="K9" s="24"/>
      <c r="L9" s="143" t="s">
        <v>59</v>
      </c>
      <c r="M9" s="144"/>
      <c r="O9" s="48" t="s">
        <v>52</v>
      </c>
      <c r="P9" s="49"/>
      <c r="Q9" s="49"/>
      <c r="R9" s="49"/>
      <c r="S9" s="49"/>
      <c r="T9" s="49"/>
      <c r="U9" s="50"/>
      <c r="W9" s="68" t="s">
        <v>67</v>
      </c>
      <c r="X9" s="69"/>
      <c r="Y9" s="6" t="s">
        <v>23</v>
      </c>
      <c r="AB9" s="180" t="s">
        <v>69</v>
      </c>
      <c r="AC9" s="181"/>
      <c r="AD9" s="181"/>
      <c r="AE9" s="182"/>
    </row>
    <row r="10" spans="2:31" ht="20.100000000000001" customHeight="1" thickTop="1" thickBot="1">
      <c r="B10" s="26" t="s">
        <v>4</v>
      </c>
      <c r="C10" s="108" t="s">
        <v>15</v>
      </c>
      <c r="D10" s="108"/>
      <c r="E10" s="108"/>
      <c r="F10" s="108"/>
      <c r="G10" s="104" t="s">
        <v>35</v>
      </c>
      <c r="H10" s="105"/>
      <c r="I10" s="106" t="s">
        <v>36</v>
      </c>
      <c r="J10" s="107"/>
      <c r="K10" s="40"/>
      <c r="L10" s="145"/>
      <c r="M10" s="145"/>
      <c r="O10" s="51" t="s">
        <v>51</v>
      </c>
      <c r="P10" s="52"/>
      <c r="Q10" s="53"/>
      <c r="R10" s="38"/>
      <c r="S10" s="54">
        <v>10000</v>
      </c>
      <c r="T10" s="55"/>
      <c r="U10" s="56"/>
      <c r="W10" s="70" t="s">
        <v>22</v>
      </c>
      <c r="X10" s="71"/>
      <c r="Y10" s="7">
        <v>23000</v>
      </c>
      <c r="AB10" s="183" t="s">
        <v>82</v>
      </c>
      <c r="AC10" s="185" t="s">
        <v>80</v>
      </c>
      <c r="AD10" s="185"/>
      <c r="AE10" s="186" t="s">
        <v>81</v>
      </c>
    </row>
    <row r="11" spans="2:31" ht="20.100000000000001" customHeight="1" thickTop="1" thickBot="1">
      <c r="B11" s="18" t="s">
        <v>1</v>
      </c>
      <c r="C11" s="82" t="s">
        <v>12</v>
      </c>
      <c r="D11" s="82"/>
      <c r="E11" s="82"/>
      <c r="F11" s="82"/>
      <c r="G11" s="1">
        <v>510</v>
      </c>
      <c r="H11" s="1">
        <v>680</v>
      </c>
      <c r="I11" s="1">
        <v>820</v>
      </c>
      <c r="J11" s="19">
        <v>1100</v>
      </c>
      <c r="K11" s="24"/>
      <c r="L11" s="133" t="s">
        <v>66</v>
      </c>
      <c r="M11" s="134"/>
      <c r="O11" s="62" t="s">
        <v>37</v>
      </c>
      <c r="P11" s="63"/>
      <c r="Q11" s="64"/>
      <c r="R11" s="47"/>
      <c r="S11" s="65">
        <f>S10*0.756</f>
        <v>7560</v>
      </c>
      <c r="T11" s="66"/>
      <c r="U11" s="67"/>
      <c r="W11" s="70" t="s">
        <v>29</v>
      </c>
      <c r="X11" s="71"/>
      <c r="Y11" s="7">
        <v>16500</v>
      </c>
      <c r="AB11" s="187" t="s">
        <v>70</v>
      </c>
      <c r="AC11" s="184">
        <f>AC12*3</f>
        <v>19683</v>
      </c>
      <c r="AD11" s="184"/>
      <c r="AE11" s="176">
        <v>6561</v>
      </c>
    </row>
    <row r="12" spans="2:31" ht="20.100000000000001" customHeight="1" thickTop="1" thickBot="1">
      <c r="B12" s="18" t="s">
        <v>2</v>
      </c>
      <c r="C12" s="82" t="s">
        <v>13</v>
      </c>
      <c r="D12" s="82"/>
      <c r="E12" s="82"/>
      <c r="F12" s="82"/>
      <c r="G12" s="1">
        <v>480</v>
      </c>
      <c r="H12" s="1">
        <v>640</v>
      </c>
      <c r="I12" s="1">
        <v>880</v>
      </c>
      <c r="J12" s="19">
        <v>1170</v>
      </c>
      <c r="K12" s="24"/>
      <c r="L12" s="135"/>
      <c r="M12" s="136"/>
      <c r="O12" s="57" t="s">
        <v>53</v>
      </c>
      <c r="P12" s="58"/>
      <c r="Q12" s="58"/>
      <c r="R12" s="58"/>
      <c r="S12" s="58"/>
      <c r="T12" s="58"/>
      <c r="U12" s="59"/>
      <c r="W12" s="70" t="s">
        <v>50</v>
      </c>
      <c r="X12" s="71"/>
      <c r="Y12" s="7">
        <v>18000</v>
      </c>
      <c r="AB12" s="188" t="s">
        <v>71</v>
      </c>
      <c r="AC12" s="174">
        <f>AC13*3</f>
        <v>6561</v>
      </c>
      <c r="AD12" s="174"/>
      <c r="AE12" s="176">
        <v>2187</v>
      </c>
    </row>
    <row r="13" spans="2:31" ht="20.100000000000001" customHeight="1" thickTop="1" thickBot="1">
      <c r="B13" s="20" t="s">
        <v>5</v>
      </c>
      <c r="C13" s="81" t="s">
        <v>14</v>
      </c>
      <c r="D13" s="81"/>
      <c r="E13" s="81"/>
      <c r="F13" s="81"/>
      <c r="G13" s="21">
        <v>1050</v>
      </c>
      <c r="H13" s="21">
        <v>1400</v>
      </c>
      <c r="I13" s="21">
        <v>1920</v>
      </c>
      <c r="J13" s="22">
        <v>2560</v>
      </c>
      <c r="K13" s="24"/>
      <c r="L13" s="43">
        <v>1680</v>
      </c>
      <c r="M13" s="44" t="s">
        <v>60</v>
      </c>
      <c r="O13" s="51" t="s">
        <v>51</v>
      </c>
      <c r="P13" s="52"/>
      <c r="Q13" s="53"/>
      <c r="R13" s="38"/>
      <c r="S13" s="54">
        <v>10000</v>
      </c>
      <c r="T13" s="55"/>
      <c r="U13" s="56"/>
      <c r="W13" s="70" t="s">
        <v>30</v>
      </c>
      <c r="X13" s="71"/>
      <c r="Y13" s="7">
        <v>11500</v>
      </c>
      <c r="AB13" s="188" t="s">
        <v>72</v>
      </c>
      <c r="AC13" s="174">
        <v>2187</v>
      </c>
      <c r="AD13" s="174"/>
      <c r="AE13" s="176">
        <v>729</v>
      </c>
    </row>
    <row r="14" spans="2:31" ht="19.5" customHeight="1" thickTop="1" thickBot="1">
      <c r="B14" s="23"/>
      <c r="G14" s="24"/>
      <c r="H14" s="24"/>
      <c r="I14" s="24"/>
      <c r="J14" s="24"/>
      <c r="K14" s="24"/>
      <c r="L14" s="41">
        <v>1700</v>
      </c>
      <c r="M14" s="19" t="s">
        <v>61</v>
      </c>
      <c r="O14" s="88" t="s">
        <v>37</v>
      </c>
      <c r="P14" s="89"/>
      <c r="Q14" s="90"/>
      <c r="R14" s="39"/>
      <c r="S14" s="91">
        <f>S13*0.648</f>
        <v>6480</v>
      </c>
      <c r="T14" s="92"/>
      <c r="U14" s="93"/>
      <c r="W14" s="94" t="s">
        <v>31</v>
      </c>
      <c r="X14" s="95"/>
      <c r="Y14" s="8">
        <v>7200</v>
      </c>
      <c r="AB14" s="189" t="s">
        <v>73</v>
      </c>
      <c r="AC14" s="174">
        <v>729</v>
      </c>
      <c r="AD14" s="174"/>
      <c r="AE14" s="176">
        <v>243</v>
      </c>
    </row>
    <row r="15" spans="2:31" ht="20.100000000000001" customHeight="1" thickTop="1" thickBot="1">
      <c r="B15" s="27" t="s">
        <v>6</v>
      </c>
      <c r="C15" s="108" t="s">
        <v>15</v>
      </c>
      <c r="D15" s="108"/>
      <c r="E15" s="108"/>
      <c r="F15" s="108"/>
      <c r="G15" s="104" t="s">
        <v>35</v>
      </c>
      <c r="H15" s="105"/>
      <c r="I15" s="106" t="s">
        <v>36</v>
      </c>
      <c r="J15" s="107"/>
      <c r="K15" s="40"/>
      <c r="L15" s="41">
        <v>1710</v>
      </c>
      <c r="M15" s="19" t="s">
        <v>62</v>
      </c>
      <c r="AB15" s="190" t="s">
        <v>74</v>
      </c>
      <c r="AC15" s="175">
        <v>243</v>
      </c>
      <c r="AD15" s="175"/>
      <c r="AE15" s="176">
        <v>81</v>
      </c>
    </row>
    <row r="16" spans="2:31" ht="20.100000000000001" customHeight="1" thickTop="1" thickBot="1">
      <c r="B16" s="18" t="s">
        <v>1</v>
      </c>
      <c r="C16" s="82" t="s">
        <v>16</v>
      </c>
      <c r="D16" s="82"/>
      <c r="E16" s="82"/>
      <c r="F16" s="82"/>
      <c r="G16" s="1">
        <v>740</v>
      </c>
      <c r="H16" s="1">
        <v>990</v>
      </c>
      <c r="I16" s="1">
        <v>1425</v>
      </c>
      <c r="J16" s="19">
        <v>1900</v>
      </c>
      <c r="K16" s="24"/>
      <c r="L16" s="41">
        <v>1720</v>
      </c>
      <c r="M16" s="19" t="s">
        <v>63</v>
      </c>
      <c r="O16" s="98" t="s">
        <v>38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100"/>
      <c r="AB16" s="189" t="s">
        <v>75</v>
      </c>
      <c r="AC16" s="174">
        <v>81</v>
      </c>
      <c r="AD16" s="174"/>
      <c r="AE16" s="177">
        <v>27</v>
      </c>
    </row>
    <row r="17" spans="2:31" ht="20.100000000000001" customHeight="1" thickTop="1" thickBot="1">
      <c r="B17" s="20" t="s">
        <v>2</v>
      </c>
      <c r="C17" s="81" t="s">
        <v>16</v>
      </c>
      <c r="D17" s="81"/>
      <c r="E17" s="81"/>
      <c r="F17" s="81"/>
      <c r="G17" s="21">
        <v>950</v>
      </c>
      <c r="H17" s="21">
        <v>1270</v>
      </c>
      <c r="I17" s="21">
        <v>1575</v>
      </c>
      <c r="J17" s="22">
        <v>2100</v>
      </c>
      <c r="K17" s="24"/>
      <c r="L17" s="42">
        <v>1730</v>
      </c>
      <c r="M17" s="22" t="s">
        <v>64</v>
      </c>
      <c r="O17" s="156" t="s">
        <v>32</v>
      </c>
      <c r="P17" s="46">
        <v>0</v>
      </c>
      <c r="Q17" s="72">
        <v>15357</v>
      </c>
      <c r="R17" s="72"/>
      <c r="S17" s="73" t="s">
        <v>33</v>
      </c>
      <c r="T17" s="46">
        <v>0</v>
      </c>
      <c r="U17" s="72">
        <v>11944</v>
      </c>
      <c r="V17" s="72"/>
      <c r="W17" s="76" t="s">
        <v>34</v>
      </c>
      <c r="X17" s="46">
        <v>0</v>
      </c>
      <c r="Y17" s="72">
        <v>11091</v>
      </c>
      <c r="Z17" s="79"/>
      <c r="AA17" s="45"/>
      <c r="AB17" s="191" t="s">
        <v>76</v>
      </c>
      <c r="AC17" s="174">
        <v>27</v>
      </c>
      <c r="AD17" s="174"/>
      <c r="AE17" s="176">
        <v>9</v>
      </c>
    </row>
    <row r="18" spans="2:31" ht="20.100000000000001" customHeight="1" thickTop="1" thickBot="1">
      <c r="O18" s="157"/>
      <c r="P18" s="1">
        <v>1</v>
      </c>
      <c r="Q18" s="60">
        <v>15714</v>
      </c>
      <c r="R18" s="60"/>
      <c r="S18" s="74"/>
      <c r="T18" s="1">
        <v>1</v>
      </c>
      <c r="U18" s="60">
        <v>12222</v>
      </c>
      <c r="V18" s="60"/>
      <c r="W18" s="77"/>
      <c r="X18" s="1">
        <v>1</v>
      </c>
      <c r="Y18" s="60">
        <v>11349</v>
      </c>
      <c r="Z18" s="61"/>
      <c r="AA18" s="45"/>
      <c r="AB18" s="191" t="s">
        <v>77</v>
      </c>
      <c r="AC18" s="174">
        <v>9</v>
      </c>
      <c r="AD18" s="174"/>
      <c r="AE18" s="176">
        <v>3</v>
      </c>
    </row>
    <row r="19" spans="2:31" ht="20.100000000000001" customHeight="1" thickTop="1">
      <c r="B19" s="30" t="s">
        <v>7</v>
      </c>
      <c r="C19" s="108" t="s">
        <v>15</v>
      </c>
      <c r="D19" s="108"/>
      <c r="E19" s="108"/>
      <c r="F19" s="108"/>
      <c r="G19" s="109" t="s">
        <v>35</v>
      </c>
      <c r="H19" s="109"/>
      <c r="I19" s="110" t="s">
        <v>36</v>
      </c>
      <c r="J19" s="110"/>
      <c r="K19" s="101" t="s">
        <v>42</v>
      </c>
      <c r="L19" s="102"/>
      <c r="M19" s="103"/>
      <c r="O19" s="157"/>
      <c r="P19" s="1">
        <v>2</v>
      </c>
      <c r="Q19" s="60">
        <v>16428</v>
      </c>
      <c r="R19" s="60"/>
      <c r="S19" s="74"/>
      <c r="T19" s="1">
        <v>2</v>
      </c>
      <c r="U19" s="60">
        <v>12778</v>
      </c>
      <c r="V19" s="60"/>
      <c r="W19" s="77"/>
      <c r="X19" s="1">
        <v>2</v>
      </c>
      <c r="Y19" s="60">
        <v>11865</v>
      </c>
      <c r="Z19" s="61"/>
      <c r="AA19" s="45"/>
      <c r="AB19" s="191" t="s">
        <v>78</v>
      </c>
      <c r="AC19" s="174">
        <v>3</v>
      </c>
      <c r="AD19" s="174"/>
      <c r="AE19" s="176">
        <v>1</v>
      </c>
    </row>
    <row r="20" spans="2:31" ht="20.100000000000001" customHeight="1" thickBot="1">
      <c r="B20" s="18" t="s">
        <v>1</v>
      </c>
      <c r="C20" s="82" t="s">
        <v>17</v>
      </c>
      <c r="D20" s="82"/>
      <c r="E20" s="82"/>
      <c r="F20" s="82"/>
      <c r="G20" s="1">
        <v>1190</v>
      </c>
      <c r="H20" s="1">
        <v>1590</v>
      </c>
      <c r="I20" s="1">
        <v>2370</v>
      </c>
      <c r="J20" s="1">
        <v>3170</v>
      </c>
      <c r="K20" s="84">
        <v>3660</v>
      </c>
      <c r="L20" s="85"/>
      <c r="M20" s="19">
        <v>4900</v>
      </c>
      <c r="O20" s="158"/>
      <c r="P20" s="21">
        <v>3</v>
      </c>
      <c r="Q20" s="96">
        <v>17857</v>
      </c>
      <c r="R20" s="96"/>
      <c r="S20" s="75"/>
      <c r="T20" s="21">
        <v>3</v>
      </c>
      <c r="U20" s="96">
        <v>13889</v>
      </c>
      <c r="V20" s="96"/>
      <c r="W20" s="78"/>
      <c r="X20" s="21">
        <v>3</v>
      </c>
      <c r="Y20" s="96">
        <v>12897</v>
      </c>
      <c r="Z20" s="97"/>
      <c r="AA20" s="45"/>
      <c r="AB20" s="192" t="s">
        <v>79</v>
      </c>
      <c r="AC20" s="178">
        <v>1</v>
      </c>
      <c r="AD20" s="178"/>
      <c r="AE20" s="179"/>
    </row>
    <row r="21" spans="2:31" ht="20.100000000000001" customHeight="1" thickTop="1">
      <c r="B21" s="31" t="s">
        <v>46</v>
      </c>
      <c r="C21" s="83" t="s">
        <v>17</v>
      </c>
      <c r="D21" s="83"/>
      <c r="E21" s="83"/>
      <c r="F21" s="83"/>
      <c r="G21" s="2">
        <v>1050</v>
      </c>
      <c r="H21" s="2">
        <v>1400</v>
      </c>
      <c r="I21" s="2">
        <v>4200</v>
      </c>
      <c r="J21" s="2">
        <v>5625</v>
      </c>
      <c r="K21" s="84">
        <v>6160</v>
      </c>
      <c r="L21" s="85"/>
      <c r="M21" s="29">
        <v>8200</v>
      </c>
    </row>
    <row r="22" spans="2:31" ht="20.100000000000001" customHeight="1">
      <c r="B22" s="18" t="s">
        <v>44</v>
      </c>
      <c r="C22" s="82" t="s">
        <v>18</v>
      </c>
      <c r="D22" s="82"/>
      <c r="E22" s="82"/>
      <c r="F22" s="82"/>
      <c r="G22" s="1"/>
      <c r="H22" s="1"/>
      <c r="I22" s="1"/>
      <c r="J22" s="1"/>
      <c r="K22" s="84"/>
      <c r="L22" s="85"/>
      <c r="M22" s="19"/>
      <c r="O22" s="80" t="s">
        <v>39</v>
      </c>
      <c r="P22" s="80"/>
      <c r="Q22" s="80"/>
      <c r="R22" s="80"/>
      <c r="S22" s="80"/>
      <c r="T22" s="80"/>
      <c r="U22" s="80"/>
      <c r="W22" s="80" t="s">
        <v>40</v>
      </c>
      <c r="X22" s="80"/>
      <c r="Y22" s="80"/>
      <c r="Z22" s="80"/>
      <c r="AA22" s="80"/>
      <c r="AB22" s="80"/>
      <c r="AC22" s="80"/>
      <c r="AD22" s="80"/>
      <c r="AE22" s="80"/>
    </row>
    <row r="23" spans="2:31" ht="20.100000000000001" customHeight="1" thickBot="1">
      <c r="B23" s="20" t="s">
        <v>45</v>
      </c>
      <c r="C23" s="81" t="s">
        <v>18</v>
      </c>
      <c r="D23" s="81"/>
      <c r="E23" s="81"/>
      <c r="F23" s="81"/>
      <c r="G23" s="21"/>
      <c r="H23" s="21"/>
      <c r="I23" s="21"/>
      <c r="J23" s="21"/>
      <c r="K23" s="86"/>
      <c r="L23" s="87"/>
      <c r="M23" s="22"/>
    </row>
    <row r="24" spans="2:31" ht="20.100000000000001" customHeight="1" thickTop="1" thickBot="1"/>
    <row r="25" spans="2:31" ht="20.100000000000001" customHeight="1" thickTop="1">
      <c r="B25" s="28" t="s">
        <v>41</v>
      </c>
      <c r="C25" s="129" t="s">
        <v>15</v>
      </c>
      <c r="D25" s="130"/>
      <c r="E25" s="130"/>
      <c r="F25" s="131"/>
      <c r="G25" s="104" t="s">
        <v>35</v>
      </c>
      <c r="H25" s="105"/>
      <c r="I25" s="106" t="s">
        <v>36</v>
      </c>
      <c r="J25" s="132"/>
      <c r="K25" s="101" t="s">
        <v>43</v>
      </c>
      <c r="L25" s="102"/>
      <c r="M25" s="103"/>
    </row>
    <row r="26" spans="2:31" ht="20.100000000000001" customHeight="1">
      <c r="B26" s="127" t="s">
        <v>1</v>
      </c>
      <c r="C26" s="123" t="s">
        <v>68</v>
      </c>
      <c r="D26" s="118"/>
      <c r="E26" s="118"/>
      <c r="F26" s="119"/>
      <c r="G26" s="1">
        <v>1100</v>
      </c>
      <c r="H26" s="1">
        <v>1480</v>
      </c>
      <c r="I26" s="1">
        <v>2300</v>
      </c>
      <c r="J26" s="1">
        <v>3070</v>
      </c>
      <c r="K26" s="84">
        <v>3580</v>
      </c>
      <c r="L26" s="85"/>
      <c r="M26" s="19">
        <v>4770</v>
      </c>
    </row>
    <row r="27" spans="2:31" ht="20.100000000000001" customHeight="1">
      <c r="B27" s="128"/>
      <c r="C27" s="124"/>
      <c r="D27" s="125"/>
      <c r="E27" s="125"/>
      <c r="F27" s="126"/>
      <c r="G27" s="36">
        <v>1.83</v>
      </c>
      <c r="H27" s="32">
        <v>2.46</v>
      </c>
      <c r="I27" s="36">
        <v>3.83</v>
      </c>
      <c r="J27" s="32">
        <v>5.1100000000000003</v>
      </c>
      <c r="K27" s="111">
        <v>5.96</v>
      </c>
      <c r="L27" s="112"/>
      <c r="M27" s="33">
        <v>7.95</v>
      </c>
    </row>
    <row r="28" spans="2:31" ht="20.100000000000001" customHeight="1">
      <c r="B28" s="115" t="s">
        <v>2</v>
      </c>
      <c r="C28" s="117" t="s">
        <v>68</v>
      </c>
      <c r="D28" s="118"/>
      <c r="E28" s="118"/>
      <c r="F28" s="119"/>
      <c r="G28" s="1">
        <v>1430</v>
      </c>
      <c r="H28" s="1">
        <v>1900</v>
      </c>
      <c r="I28" s="1">
        <v>2980</v>
      </c>
      <c r="J28" s="1">
        <v>3970</v>
      </c>
      <c r="K28" s="84">
        <v>4620</v>
      </c>
      <c r="L28" s="85"/>
      <c r="M28" s="19">
        <v>6160</v>
      </c>
    </row>
    <row r="29" spans="2:31" ht="20.100000000000001" customHeight="1" thickBot="1">
      <c r="B29" s="116"/>
      <c r="C29" s="120"/>
      <c r="D29" s="121"/>
      <c r="E29" s="121"/>
      <c r="F29" s="122"/>
      <c r="G29" s="37">
        <v>2.38</v>
      </c>
      <c r="H29" s="34">
        <v>3.16</v>
      </c>
      <c r="I29" s="37">
        <v>4.96</v>
      </c>
      <c r="J29" s="34">
        <v>6.61</v>
      </c>
      <c r="K29" s="113">
        <v>7.7</v>
      </c>
      <c r="L29" s="114"/>
      <c r="M29" s="35">
        <v>10.26</v>
      </c>
    </row>
    <row r="30" spans="2:31" ht="20.100000000000001" customHeight="1" thickTop="1"/>
  </sheetData>
  <mergeCells count="124">
    <mergeCell ref="AC18:AD18"/>
    <mergeCell ref="AC19:AD19"/>
    <mergeCell ref="AC20:AD20"/>
    <mergeCell ref="AB9:AE9"/>
    <mergeCell ref="AC10:AD10"/>
    <mergeCell ref="Z2:AA2"/>
    <mergeCell ref="Z3:AA3"/>
    <mergeCell ref="Z4:AA4"/>
    <mergeCell ref="Z5:AA5"/>
    <mergeCell ref="Z6:AA6"/>
    <mergeCell ref="Z7:AA7"/>
    <mergeCell ref="AD4:AE4"/>
    <mergeCell ref="AD5:AE5"/>
    <mergeCell ref="AD6:AE6"/>
    <mergeCell ref="AD7:AE7"/>
    <mergeCell ref="AD3:AE3"/>
    <mergeCell ref="AD2:AE2"/>
    <mergeCell ref="AC11:AD11"/>
    <mergeCell ref="AC12:AD12"/>
    <mergeCell ref="AC13:AD13"/>
    <mergeCell ref="AC14:AD14"/>
    <mergeCell ref="AC15:AD15"/>
    <mergeCell ref="AC16:AD16"/>
    <mergeCell ref="AC17:AD17"/>
    <mergeCell ref="L11:M12"/>
    <mergeCell ref="L2:M3"/>
    <mergeCell ref="L7:M7"/>
    <mergeCell ref="L8:M8"/>
    <mergeCell ref="L9:M9"/>
    <mergeCell ref="L10:M10"/>
    <mergeCell ref="L4:M4"/>
    <mergeCell ref="L5:M5"/>
    <mergeCell ref="L6:M6"/>
    <mergeCell ref="W7:X7"/>
    <mergeCell ref="O2:P2"/>
    <mergeCell ref="O3:P3"/>
    <mergeCell ref="O4:P4"/>
    <mergeCell ref="O5:P5"/>
    <mergeCell ref="O6:P6"/>
    <mergeCell ref="O7:P7"/>
    <mergeCell ref="W2:X2"/>
    <mergeCell ref="W3:X3"/>
    <mergeCell ref="W4:X4"/>
    <mergeCell ref="W5:X5"/>
    <mergeCell ref="W6:X6"/>
    <mergeCell ref="O17:O20"/>
    <mergeCell ref="I15:J15"/>
    <mergeCell ref="G19:H19"/>
    <mergeCell ref="I19:J19"/>
    <mergeCell ref="K25:M25"/>
    <mergeCell ref="K26:L26"/>
    <mergeCell ref="K27:L27"/>
    <mergeCell ref="K28:L28"/>
    <mergeCell ref="K29:L29"/>
    <mergeCell ref="B28:B29"/>
    <mergeCell ref="C28:F29"/>
    <mergeCell ref="C26:F27"/>
    <mergeCell ref="B26:B27"/>
    <mergeCell ref="C25:F25"/>
    <mergeCell ref="G25:H25"/>
    <mergeCell ref="I25:J25"/>
    <mergeCell ref="K19:M19"/>
    <mergeCell ref="K20:L20"/>
    <mergeCell ref="G2:H2"/>
    <mergeCell ref="I2:J2"/>
    <mergeCell ref="G6:H6"/>
    <mergeCell ref="I6:J6"/>
    <mergeCell ref="G10:H10"/>
    <mergeCell ref="I10:J10"/>
    <mergeCell ref="C8:F8"/>
    <mergeCell ref="C11:F11"/>
    <mergeCell ref="C12:F12"/>
    <mergeCell ref="C13:F13"/>
    <mergeCell ref="C10:F10"/>
    <mergeCell ref="C2:F2"/>
    <mergeCell ref="C3:F3"/>
    <mergeCell ref="C4:F4"/>
    <mergeCell ref="C7:F7"/>
    <mergeCell ref="C6:F6"/>
    <mergeCell ref="C15:F15"/>
    <mergeCell ref="C19:F19"/>
    <mergeCell ref="C16:F16"/>
    <mergeCell ref="C17:F17"/>
    <mergeCell ref="C20:F20"/>
    <mergeCell ref="G15:H15"/>
    <mergeCell ref="O22:U22"/>
    <mergeCell ref="W22:AE22"/>
    <mergeCell ref="C23:F23"/>
    <mergeCell ref="C22:F22"/>
    <mergeCell ref="C21:F21"/>
    <mergeCell ref="K21:L21"/>
    <mergeCell ref="K22:L22"/>
    <mergeCell ref="K23:L23"/>
    <mergeCell ref="O13:Q13"/>
    <mergeCell ref="O14:Q14"/>
    <mergeCell ref="S13:U13"/>
    <mergeCell ref="S14:U14"/>
    <mergeCell ref="W13:X13"/>
    <mergeCell ref="W14:X14"/>
    <mergeCell ref="Q20:R20"/>
    <mergeCell ref="U20:V20"/>
    <mergeCell ref="Y20:Z20"/>
    <mergeCell ref="O16:Z16"/>
    <mergeCell ref="O9:U9"/>
    <mergeCell ref="O10:Q10"/>
    <mergeCell ref="S10:U10"/>
    <mergeCell ref="O12:U12"/>
    <mergeCell ref="Y19:Z19"/>
    <mergeCell ref="O11:Q11"/>
    <mergeCell ref="S11:U11"/>
    <mergeCell ref="W9:X9"/>
    <mergeCell ref="W10:X10"/>
    <mergeCell ref="W11:X11"/>
    <mergeCell ref="W12:X12"/>
    <mergeCell ref="Q17:R17"/>
    <mergeCell ref="S17:S20"/>
    <mergeCell ref="U17:V17"/>
    <mergeCell ref="W17:W20"/>
    <mergeCell ref="Y17:Z17"/>
    <mergeCell ref="Q18:R18"/>
    <mergeCell ref="U18:V18"/>
    <mergeCell ref="Y18:Z18"/>
    <mergeCell ref="Q19:R19"/>
    <mergeCell ref="U19:V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마루</dc:creator>
  <cp:lastModifiedBy>마루</cp:lastModifiedBy>
  <cp:lastPrinted>2025-09-12T11:16:00Z</cp:lastPrinted>
  <dcterms:created xsi:type="dcterms:W3CDTF">2025-08-25T08:57:17Z</dcterms:created>
  <dcterms:modified xsi:type="dcterms:W3CDTF">2026-02-23T05:31:57Z</dcterms:modified>
</cp:coreProperties>
</file>