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드라이브\리니지M 자료\20260219 적마\"/>
    </mc:Choice>
  </mc:AlternateContent>
  <xr:revisionPtr revIDLastSave="0" documentId="13_ncr:1_{8A177181-E102-4624-93D1-0F34D05F69F2}" xr6:coauthVersionLast="47" xr6:coauthVersionMax="47" xr10:uidLastSave="{00000000-0000-0000-0000-000000000000}"/>
  <bookViews>
    <workbookView xWindow="-120" yWindow="-120" windowWidth="38640" windowHeight="21240" firstSheet="1" activeTab="1" xr2:uid="{FA573051-14D7-40F1-BD30-5D0FD016585B}"/>
  </bookViews>
  <sheets>
    <sheet name="리세 경험치 계산기 (3)" sheetId="13" state="hidden" r:id="rId1"/>
    <sheet name="적마계산기" sheetId="17" r:id="rId2"/>
    <sheet name="경험치테이블" sheetId="2" r:id="rId3"/>
    <sheet name="리세경험치계산기" sheetId="14" r:id="rId4"/>
  </sheets>
  <definedNames>
    <definedName name="경험치테이블">경험치테이블!$B$3:$D$96</definedName>
    <definedName name="경획">#REF!</definedName>
    <definedName name="비약">#REF!</definedName>
    <definedName name="성장의기운">#REF!</definedName>
    <definedName name="성패">#REF!</definedName>
    <definedName name="아인">#REF!</definedName>
    <definedName name="알비노테이블">경험치테이블!$H$3:$I$6</definedName>
    <definedName name="적마테이블">경험치테이블!$K$3:$M$11</definedName>
    <definedName name="평균경험치">#REF!</definedName>
    <definedName name="항아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7" l="1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24" i="17"/>
  <c r="E35" i="17"/>
  <c r="F35" i="17"/>
  <c r="G35" i="17"/>
  <c r="H35" i="17"/>
  <c r="E36" i="17"/>
  <c r="F36" i="17"/>
  <c r="G36" i="17"/>
  <c r="H36" i="17"/>
  <c r="E37" i="17"/>
  <c r="F37" i="17"/>
  <c r="G37" i="17"/>
  <c r="H37" i="17"/>
  <c r="E38" i="17"/>
  <c r="F38" i="17"/>
  <c r="G38" i="17"/>
  <c r="H38" i="17"/>
  <c r="F16" i="17"/>
  <c r="G16" i="17"/>
  <c r="H16" i="17"/>
  <c r="E16" i="17"/>
  <c r="G25" i="17"/>
  <c r="G26" i="17"/>
  <c r="G27" i="17"/>
  <c r="G28" i="17"/>
  <c r="G29" i="17"/>
  <c r="G30" i="17"/>
  <c r="G31" i="17"/>
  <c r="G32" i="17"/>
  <c r="G33" i="17"/>
  <c r="G34" i="17"/>
  <c r="G24" i="17"/>
  <c r="H25" i="17"/>
  <c r="H26" i="17"/>
  <c r="H27" i="17"/>
  <c r="H28" i="17"/>
  <c r="H29" i="17"/>
  <c r="H30" i="17"/>
  <c r="H31" i="17"/>
  <c r="H32" i="17"/>
  <c r="H33" i="17"/>
  <c r="H34" i="17"/>
  <c r="H24" i="17"/>
  <c r="E26" i="17"/>
  <c r="E27" i="17"/>
  <c r="E28" i="17"/>
  <c r="E29" i="17"/>
  <c r="E30" i="17"/>
  <c r="E31" i="17"/>
  <c r="E32" i="17"/>
  <c r="E33" i="17"/>
  <c r="E34" i="17"/>
  <c r="E25" i="17"/>
  <c r="E24" i="17"/>
  <c r="F25" i="17"/>
  <c r="F26" i="17"/>
  <c r="F27" i="17"/>
  <c r="F28" i="17"/>
  <c r="F29" i="17"/>
  <c r="F30" i="17"/>
  <c r="F31" i="17"/>
  <c r="F32" i="17"/>
  <c r="F33" i="17"/>
  <c r="F34" i="17"/>
  <c r="F24" i="17"/>
  <c r="H17" i="17"/>
  <c r="G17" i="17"/>
  <c r="F17" i="17"/>
  <c r="E17" i="17"/>
  <c r="L17" i="14"/>
  <c r="M17" i="14"/>
  <c r="N17" i="14"/>
  <c r="L16" i="14"/>
  <c r="M16" i="14"/>
  <c r="N16" i="14"/>
  <c r="K17" i="14"/>
  <c r="K16" i="14"/>
  <c r="B70" i="14"/>
  <c r="G33" i="14"/>
  <c r="F33" i="14"/>
  <c r="E33" i="14"/>
  <c r="D33" i="14"/>
  <c r="G32" i="14"/>
  <c r="G70" i="14" s="1"/>
  <c r="F32" i="14"/>
  <c r="F70" i="14" s="1"/>
  <c r="E32" i="14"/>
  <c r="E70" i="14" s="1"/>
  <c r="D32" i="14"/>
  <c r="D68" i="14" s="1"/>
  <c r="B81" i="13"/>
  <c r="D44" i="13"/>
  <c r="D43" i="13"/>
  <c r="D79" i="13" s="1"/>
  <c r="D63" i="14" l="1"/>
  <c r="D39" i="14"/>
  <c r="D66" i="14"/>
  <c r="D42" i="14"/>
  <c r="D45" i="14"/>
  <c r="D69" i="14"/>
  <c r="D48" i="14"/>
  <c r="D51" i="14"/>
  <c r="D54" i="14"/>
  <c r="D57" i="14"/>
  <c r="D60" i="14"/>
  <c r="E38" i="14"/>
  <c r="E41" i="14"/>
  <c r="E44" i="14"/>
  <c r="E47" i="14"/>
  <c r="E50" i="14"/>
  <c r="E53" i="14"/>
  <c r="E56" i="14"/>
  <c r="E59" i="14"/>
  <c r="E62" i="14"/>
  <c r="E65" i="14"/>
  <c r="E68" i="14"/>
  <c r="F38" i="14"/>
  <c r="F41" i="14"/>
  <c r="F44" i="14"/>
  <c r="F47" i="14"/>
  <c r="F50" i="14"/>
  <c r="F53" i="14"/>
  <c r="F56" i="14"/>
  <c r="F59" i="14"/>
  <c r="F62" i="14"/>
  <c r="F65" i="14"/>
  <c r="F68" i="14"/>
  <c r="G38" i="14"/>
  <c r="G41" i="14"/>
  <c r="G44" i="14"/>
  <c r="G47" i="14"/>
  <c r="G50" i="14"/>
  <c r="G53" i="14"/>
  <c r="G56" i="14"/>
  <c r="G59" i="14"/>
  <c r="G62" i="14"/>
  <c r="G65" i="14"/>
  <c r="G68" i="14"/>
  <c r="E39" i="14"/>
  <c r="E42" i="14"/>
  <c r="E45" i="14"/>
  <c r="E48" i="14"/>
  <c r="E51" i="14"/>
  <c r="E54" i="14"/>
  <c r="E57" i="14"/>
  <c r="E60" i="14"/>
  <c r="E63" i="14"/>
  <c r="E66" i="14"/>
  <c r="E69" i="14"/>
  <c r="F39" i="14"/>
  <c r="F42" i="14"/>
  <c r="F45" i="14"/>
  <c r="F48" i="14"/>
  <c r="F51" i="14"/>
  <c r="F54" i="14"/>
  <c r="F57" i="14"/>
  <c r="F60" i="14"/>
  <c r="F63" i="14"/>
  <c r="F66" i="14"/>
  <c r="F69" i="14"/>
  <c r="G39" i="14"/>
  <c r="G42" i="14"/>
  <c r="G45" i="14"/>
  <c r="G48" i="14"/>
  <c r="G51" i="14"/>
  <c r="G54" i="14"/>
  <c r="G57" i="14"/>
  <c r="G60" i="14"/>
  <c r="G63" i="14"/>
  <c r="G66" i="14"/>
  <c r="G69" i="14"/>
  <c r="D37" i="14"/>
  <c r="D40" i="14"/>
  <c r="D43" i="14"/>
  <c r="D46" i="14"/>
  <c r="D49" i="14"/>
  <c r="D52" i="14"/>
  <c r="D55" i="14"/>
  <c r="D58" i="14"/>
  <c r="D61" i="14"/>
  <c r="D64" i="14"/>
  <c r="D67" i="14"/>
  <c r="E37" i="14"/>
  <c r="E40" i="14"/>
  <c r="E43" i="14"/>
  <c r="E46" i="14"/>
  <c r="E49" i="14"/>
  <c r="E52" i="14"/>
  <c r="E55" i="14"/>
  <c r="E58" i="14"/>
  <c r="E61" i="14"/>
  <c r="E64" i="14"/>
  <c r="E67" i="14"/>
  <c r="D70" i="14"/>
  <c r="F37" i="14"/>
  <c r="F40" i="14"/>
  <c r="F43" i="14"/>
  <c r="F46" i="14"/>
  <c r="F49" i="14"/>
  <c r="F52" i="14"/>
  <c r="F55" i="14"/>
  <c r="F58" i="14"/>
  <c r="F61" i="14"/>
  <c r="F64" i="14"/>
  <c r="F67" i="14"/>
  <c r="G37" i="14"/>
  <c r="G40" i="14"/>
  <c r="G43" i="14"/>
  <c r="G46" i="14"/>
  <c r="G49" i="14"/>
  <c r="G52" i="14"/>
  <c r="G55" i="14"/>
  <c r="G58" i="14"/>
  <c r="G61" i="14"/>
  <c r="G64" i="14"/>
  <c r="G67" i="14"/>
  <c r="D38" i="14"/>
  <c r="D41" i="14"/>
  <c r="D44" i="14"/>
  <c r="D47" i="14"/>
  <c r="D50" i="14"/>
  <c r="D53" i="14"/>
  <c r="D56" i="14"/>
  <c r="D59" i="14"/>
  <c r="D62" i="14"/>
  <c r="D65" i="14"/>
  <c r="D59" i="13"/>
  <c r="D50" i="13"/>
  <c r="D53" i="13"/>
  <c r="D56" i="13"/>
  <c r="D62" i="13"/>
  <c r="D65" i="13"/>
  <c r="D68" i="13"/>
  <c r="D71" i="13"/>
  <c r="D74" i="13"/>
  <c r="D77" i="13"/>
  <c r="D80" i="13"/>
  <c r="D48" i="13"/>
  <c r="D51" i="13"/>
  <c r="D54" i="13"/>
  <c r="D57" i="13"/>
  <c r="D60" i="13"/>
  <c r="D63" i="13"/>
  <c r="D66" i="13"/>
  <c r="D69" i="13"/>
  <c r="D72" i="13"/>
  <c r="D75" i="13"/>
  <c r="D78" i="13"/>
  <c r="D81" i="13"/>
  <c r="D49" i="13"/>
  <c r="D52" i="13"/>
  <c r="D55" i="13"/>
  <c r="D58" i="13"/>
  <c r="D61" i="13"/>
  <c r="D64" i="13"/>
  <c r="D67" i="13"/>
  <c r="D70" i="13"/>
  <c r="D73" i="13"/>
  <c r="D76" i="13"/>
  <c r="D5" i="2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l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41" i="13"/>
  <c r="E30" i="14"/>
  <c r="D30" i="14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21" i="14" l="1"/>
  <c r="D22" i="14"/>
  <c r="D23" i="14"/>
  <c r="D18" i="14"/>
  <c r="E21" i="14"/>
  <c r="E23" i="14"/>
  <c r="E22" i="14"/>
  <c r="D20" i="13"/>
  <c r="D26" i="13"/>
  <c r="D27" i="13"/>
  <c r="D21" i="13"/>
  <c r="D24" i="13"/>
  <c r="D22" i="13"/>
  <c r="D25" i="13"/>
  <c r="D23" i="13"/>
  <c r="D28" i="13"/>
  <c r="D30" i="13"/>
  <c r="D29" i="13"/>
  <c r="D17" i="13"/>
  <c r="D90" i="2"/>
  <c r="D42" i="13"/>
  <c r="E31" i="14"/>
  <c r="D31" i="14"/>
  <c r="D91" i="2" l="1"/>
  <c r="G30" i="14"/>
  <c r="E26" i="14"/>
  <c r="D31" i="13"/>
  <c r="D25" i="14"/>
  <c r="E25" i="14"/>
  <c r="D13" i="14"/>
  <c r="D12" i="14"/>
  <c r="D15" i="14"/>
  <c r="E12" i="14"/>
  <c r="E15" i="14"/>
  <c r="E13" i="14"/>
  <c r="E24" i="14"/>
  <c r="D24" i="14"/>
  <c r="D15" i="13"/>
  <c r="D13" i="13"/>
  <c r="D12" i="13"/>
  <c r="D26" i="14"/>
  <c r="G21" i="14" l="1"/>
  <c r="G18" i="14"/>
  <c r="G26" i="14"/>
  <c r="G27" i="14"/>
  <c r="G24" i="14"/>
  <c r="G23" i="14"/>
  <c r="G25" i="14"/>
  <c r="G22" i="14"/>
  <c r="D92" i="2"/>
  <c r="F30" i="14"/>
  <c r="E27" i="14"/>
  <c r="D27" i="14"/>
  <c r="D32" i="13"/>
  <c r="E18" i="14"/>
  <c r="F22" i="14" l="1"/>
  <c r="F21" i="14"/>
  <c r="F23" i="14"/>
  <c r="F24" i="14"/>
  <c r="F26" i="14"/>
  <c r="F27" i="14"/>
  <c r="F25" i="14"/>
  <c r="D93" i="2"/>
  <c r="F28" i="14" s="1"/>
  <c r="G31" i="14"/>
  <c r="F31" i="14"/>
  <c r="D33" i="13"/>
  <c r="F12" i="14" l="1"/>
  <c r="F13" i="14"/>
  <c r="F15" i="14"/>
  <c r="D94" i="2"/>
  <c r="D28" i="14"/>
  <c r="E28" i="14"/>
  <c r="D34" i="13"/>
  <c r="G28" i="14"/>
  <c r="G15" i="14"/>
  <c r="G13" i="14"/>
  <c r="G12" i="14"/>
  <c r="D95" i="2" l="1"/>
  <c r="D96" i="2" s="1"/>
  <c r="D35" i="13"/>
  <c r="F18" i="14"/>
</calcChain>
</file>

<file path=xl/sharedStrings.xml><?xml version="1.0" encoding="utf-8"?>
<sst xmlns="http://schemas.openxmlformats.org/spreadsheetml/2006/main" count="367" uniqueCount="211">
  <si>
    <t>현재</t>
    <phoneticPr fontId="3" type="noConversion"/>
  </si>
  <si>
    <t>레벨</t>
    <phoneticPr fontId="3" type="noConversion"/>
  </si>
  <si>
    <t>경험치</t>
    <phoneticPr fontId="3" type="noConversion"/>
  </si>
  <si>
    <t>목표</t>
    <phoneticPr fontId="3" type="noConversion"/>
  </si>
  <si>
    <t>경험치획득</t>
    <phoneticPr fontId="3" type="noConversion"/>
  </si>
  <si>
    <r>
      <t>1</t>
    </r>
    <r>
      <rPr>
        <b/>
        <sz val="10"/>
        <color theme="1"/>
        <rFont val="맑은 고딕"/>
        <family val="2"/>
        <charset val="129"/>
      </rPr>
      <t>시간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획득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경험치</t>
    </r>
    <r>
      <rPr>
        <b/>
        <sz val="10"/>
        <color theme="1"/>
        <rFont val="Arial Unicode MS"/>
        <family val="2"/>
      </rPr>
      <t xml:space="preserve">
(</t>
    </r>
    <r>
      <rPr>
        <b/>
        <sz val="10"/>
        <color theme="1"/>
        <rFont val="맑은 고딕"/>
        <family val="3"/>
        <charset val="129"/>
      </rPr>
      <t>절전모드</t>
    </r>
    <r>
      <rPr>
        <b/>
        <sz val="10"/>
        <color theme="1"/>
        <rFont val="Arial"/>
        <family val="2"/>
      </rPr>
      <t>)</t>
    </r>
    <phoneticPr fontId="3" type="noConversion"/>
  </si>
  <si>
    <r>
      <t>1</t>
    </r>
    <r>
      <rPr>
        <b/>
        <sz val="10"/>
        <color theme="1"/>
        <rFont val="맑은 고딕"/>
        <family val="3"/>
        <charset val="129"/>
      </rPr>
      <t>일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획득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경험치
(통계창)</t>
    </r>
    <phoneticPr fontId="3" type="noConversion"/>
  </si>
  <si>
    <t>결과</t>
    <phoneticPr fontId="3" type="noConversion"/>
  </si>
  <si>
    <t>기준</t>
    <phoneticPr fontId="3" type="noConversion"/>
  </si>
  <si>
    <t>목표 레벨 달성일</t>
    <phoneticPr fontId="3" type="noConversion"/>
  </si>
  <si>
    <t>1시간 획득 기준</t>
    <phoneticPr fontId="3" type="noConversion"/>
  </si>
  <si>
    <t>1일 획득 기준</t>
    <phoneticPr fontId="3" type="noConversion"/>
  </si>
  <si>
    <r>
      <rPr>
        <b/>
        <sz val="11"/>
        <color theme="1"/>
        <rFont val="맑은 고딕"/>
        <family val="3"/>
        <charset val="129"/>
      </rPr>
      <t xml:space="preserve"> 몇 시간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경험치</t>
    </r>
    <r>
      <rPr>
        <b/>
        <sz val="11"/>
        <color theme="1"/>
        <rFont val="Arial Unicode MS"/>
        <family val="3"/>
        <charset val="129"/>
      </rPr>
      <t xml:space="preserve">
(숫자 입력)</t>
    </r>
    <phoneticPr fontId="3" type="noConversion"/>
  </si>
  <si>
    <t>현재레벨 경험치 
수치 환산</t>
    <phoneticPr fontId="3" type="noConversion"/>
  </si>
  <si>
    <t>목표레벨 경험치
수치 환산</t>
    <phoneticPr fontId="3" type="noConversion"/>
  </si>
  <si>
    <r>
      <rPr>
        <sz val="10"/>
        <color theme="1"/>
        <rFont val="맑은 고딕"/>
        <family val="3"/>
        <charset val="129"/>
      </rPr>
      <t>1시간 경험치</t>
    </r>
    <r>
      <rPr>
        <sz val="10"/>
        <color theme="1"/>
        <rFont val="Arial Unicode MS"/>
        <family val="2"/>
      </rPr>
      <t xml:space="preserve"> 
</t>
    </r>
    <r>
      <rPr>
        <sz val="10"/>
        <color theme="1"/>
        <rFont val="맑은 고딕"/>
        <family val="3"/>
        <charset val="129"/>
      </rPr>
      <t>수치</t>
    </r>
    <r>
      <rPr>
        <sz val="10"/>
        <color theme="1"/>
        <rFont val="Arial Unicode MS"/>
        <family val="2"/>
      </rPr>
      <t xml:space="preserve"> </t>
    </r>
    <r>
      <rPr>
        <sz val="10"/>
        <color theme="1"/>
        <rFont val="맑은 고딕"/>
        <family val="3"/>
        <charset val="129"/>
      </rPr>
      <t>환산</t>
    </r>
    <phoneticPr fontId="3" type="noConversion"/>
  </si>
  <si>
    <r>
      <rPr>
        <sz val="10"/>
        <color theme="1"/>
        <rFont val="맑은 고딕"/>
        <family val="3"/>
        <charset val="129"/>
      </rPr>
      <t>1일 경험치</t>
    </r>
    <r>
      <rPr>
        <sz val="10"/>
        <color theme="1"/>
        <rFont val="Arial Unicode MS"/>
        <family val="2"/>
      </rPr>
      <t xml:space="preserve"> 
</t>
    </r>
    <r>
      <rPr>
        <sz val="10"/>
        <color theme="1"/>
        <rFont val="맑은 고딕"/>
        <family val="3"/>
        <charset val="129"/>
      </rPr>
      <t>수치</t>
    </r>
    <r>
      <rPr>
        <sz val="10"/>
        <color theme="1"/>
        <rFont val="Arial Unicode MS"/>
        <family val="2"/>
      </rPr>
      <t xml:space="preserve"> </t>
    </r>
    <r>
      <rPr>
        <sz val="10"/>
        <color theme="1"/>
        <rFont val="맑은 고딕"/>
        <family val="3"/>
        <charset val="129"/>
      </rPr>
      <t>환산</t>
    </r>
    <phoneticPr fontId="3" type="noConversion"/>
  </si>
  <si>
    <t>경험치표</t>
    <phoneticPr fontId="3" type="noConversion"/>
  </si>
  <si>
    <t>레벨</t>
  </si>
  <si>
    <t>필요 경험치</t>
  </si>
  <si>
    <t>누적 경험치</t>
    <phoneticPr fontId="3" type="noConversion"/>
  </si>
  <si>
    <t>배율</t>
    <phoneticPr fontId="3" type="noConversion"/>
  </si>
  <si>
    <t>1시간 획득
예상 경험치</t>
    <phoneticPr fontId="3" type="noConversion"/>
  </si>
  <si>
    <t>케릭터1</t>
    <phoneticPr fontId="3" type="noConversion"/>
  </si>
  <si>
    <t>케릭터2</t>
    <phoneticPr fontId="3" type="noConversion"/>
  </si>
  <si>
    <t>케릭터3</t>
    <phoneticPr fontId="3" type="noConversion"/>
  </si>
  <si>
    <t>케릭터4</t>
    <phoneticPr fontId="3" type="noConversion"/>
  </si>
  <si>
    <r>
      <rPr>
        <b/>
        <sz val="11"/>
        <color theme="1"/>
        <rFont val="맑은 고딕"/>
        <family val="3"/>
        <charset val="129"/>
      </rPr>
      <t>최종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레벨</t>
    </r>
    <r>
      <rPr>
        <b/>
        <sz val="11"/>
        <color theme="1"/>
        <rFont val="Arial Unicode MS"/>
        <family val="2"/>
      </rPr>
      <t xml:space="preserve">
(자동계산)</t>
    </r>
    <phoneticPr fontId="3" type="noConversion"/>
  </si>
  <si>
    <r>
      <rPr>
        <b/>
        <sz val="12"/>
        <color theme="1"/>
        <rFont val="맑은 고딕"/>
        <family val="3"/>
        <charset val="129"/>
      </rPr>
      <t>목표렙까지 
알비노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충전석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필요수량</t>
    </r>
    <phoneticPr fontId="3" type="noConversion"/>
  </si>
  <si>
    <t>경획</t>
    <phoneticPr fontId="3" type="noConversion"/>
  </si>
  <si>
    <t>1구</t>
    <phoneticPr fontId="3" type="noConversion"/>
  </si>
  <si>
    <t>개구리</t>
    <phoneticPr fontId="3" type="noConversion"/>
  </si>
  <si>
    <t>피쉬맨</t>
    <phoneticPr fontId="3" type="noConversion"/>
  </si>
  <si>
    <t>크랩</t>
    <phoneticPr fontId="3" type="noConversion"/>
  </si>
  <si>
    <t>악어거북</t>
    <phoneticPr fontId="3" type="noConversion"/>
  </si>
  <si>
    <t>2구</t>
    <phoneticPr fontId="3" type="noConversion"/>
  </si>
  <si>
    <t>골렘</t>
    <phoneticPr fontId="3" type="noConversion"/>
  </si>
  <si>
    <t>성패</t>
    <phoneticPr fontId="3" type="noConversion"/>
  </si>
  <si>
    <t>성장의기운</t>
    <phoneticPr fontId="3" type="noConversion"/>
  </si>
  <si>
    <t>비약</t>
    <phoneticPr fontId="3" type="noConversion"/>
  </si>
  <si>
    <t>알비노 1구</t>
    <phoneticPr fontId="3" type="noConversion"/>
  </si>
  <si>
    <t>알비노 2구</t>
    <phoneticPr fontId="3" type="noConversion"/>
  </si>
  <si>
    <t>알비노 3구</t>
    <phoneticPr fontId="3" type="noConversion"/>
  </si>
  <si>
    <t>몬스터 
고유경험치</t>
    <phoneticPr fontId="3" type="noConversion"/>
  </si>
  <si>
    <t>알비노</t>
    <phoneticPr fontId="3" type="noConversion"/>
  </si>
  <si>
    <t>항아리물약</t>
    <phoneticPr fontId="3" type="noConversion"/>
  </si>
  <si>
    <t>알비노 3구</t>
  </si>
  <si>
    <t>시간 입력--&gt;</t>
    <phoneticPr fontId="3" type="noConversion"/>
  </si>
  <si>
    <r>
      <rPr>
        <b/>
        <sz val="12"/>
        <color theme="1"/>
        <rFont val="맑은 고딕"/>
        <family val="3"/>
        <charset val="129"/>
      </rPr>
      <t>충전석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보유 수량</t>
    </r>
    <phoneticPr fontId="3" type="noConversion"/>
  </si>
  <si>
    <t>Var. 250609</t>
    <phoneticPr fontId="3" type="noConversion"/>
  </si>
  <si>
    <t>렙까지 충전석 갯수</t>
    <phoneticPr fontId="3" type="noConversion"/>
  </si>
  <si>
    <t>스포어맨</t>
    <phoneticPr fontId="3" type="noConversion"/>
  </si>
  <si>
    <t>카투독</t>
    <phoneticPr fontId="3" type="noConversion"/>
  </si>
  <si>
    <t>매드 카투스</t>
    <phoneticPr fontId="3" type="noConversion"/>
  </si>
  <si>
    <t>알비노1구</t>
    <phoneticPr fontId="3" type="noConversion"/>
  </si>
  <si>
    <t>알비노2구</t>
    <phoneticPr fontId="3" type="noConversion"/>
  </si>
  <si>
    <t>알비노3구</t>
    <phoneticPr fontId="3" type="noConversion"/>
  </si>
  <si>
    <t>바오밥나무숲</t>
    <phoneticPr fontId="3" type="noConversion"/>
  </si>
  <si>
    <t>지역명</t>
    <phoneticPr fontId="3" type="noConversion"/>
  </si>
  <si>
    <t>NO</t>
    <phoneticPr fontId="3" type="noConversion"/>
  </si>
  <si>
    <t>모래사막골짜기</t>
    <phoneticPr fontId="3" type="noConversion"/>
  </si>
  <si>
    <t>스밀로돈</t>
    <phoneticPr fontId="3" type="noConversion"/>
  </si>
  <si>
    <t>블루텅</t>
    <phoneticPr fontId="3" type="noConversion"/>
  </si>
  <si>
    <t>샌드핀</t>
    <phoneticPr fontId="3" type="noConversion"/>
  </si>
  <si>
    <t>특수던전</t>
    <phoneticPr fontId="3" type="noConversion"/>
  </si>
  <si>
    <t>평균 경험치</t>
    <phoneticPr fontId="3" type="noConversion"/>
  </si>
  <si>
    <t>지역별 평균 경험치 표</t>
    <phoneticPr fontId="3" type="noConversion"/>
  </si>
  <si>
    <t>메마른사막지대</t>
    <phoneticPr fontId="3" type="noConversion"/>
  </si>
  <si>
    <t>락워리어</t>
  </si>
  <si>
    <t>락비스트</t>
  </si>
  <si>
    <t>샌드맨</t>
  </si>
  <si>
    <t>레벨변경가능-&gt;</t>
    <phoneticPr fontId="3" type="noConversion"/>
  </si>
  <si>
    <r>
      <rPr>
        <b/>
        <sz val="11"/>
        <color theme="1"/>
        <rFont val="맑은 고딕"/>
        <family val="3"/>
        <charset val="129"/>
      </rPr>
      <t>목표렙</t>
    </r>
    <r>
      <rPr>
        <b/>
        <sz val="11"/>
        <color theme="1"/>
        <rFont val="Arial Unicode MS"/>
        <family val="3"/>
        <charset val="129"/>
      </rPr>
      <t>(입력)</t>
    </r>
    <phoneticPr fontId="3" type="noConversion"/>
  </si>
  <si>
    <t>라미아</t>
  </si>
  <si>
    <t>웅골</t>
  </si>
  <si>
    <t>메두사</t>
  </si>
  <si>
    <t>키메라</t>
  </si>
  <si>
    <t>코카</t>
  </si>
  <si>
    <t>오만1층</t>
    <phoneticPr fontId="3" type="noConversion"/>
  </si>
  <si>
    <t>댄싱소드</t>
  </si>
  <si>
    <t>다이어울프</t>
  </si>
  <si>
    <t>에그</t>
  </si>
  <si>
    <t>나이트메어</t>
  </si>
  <si>
    <t>켈베로스</t>
  </si>
  <si>
    <t>이프리트</t>
  </si>
  <si>
    <t>이그니</t>
  </si>
  <si>
    <t>레서데몬</t>
  </si>
  <si>
    <t>오만3층</t>
  </si>
  <si>
    <t>오만3층</t>
    <phoneticPr fontId="3" type="noConversion"/>
  </si>
  <si>
    <t>좀비</t>
  </si>
  <si>
    <t>근위병</t>
  </si>
  <si>
    <t>스파토이</t>
  </si>
  <si>
    <t>저격병</t>
  </si>
  <si>
    <t>돌격병</t>
  </si>
  <si>
    <t>오만4층</t>
  </si>
  <si>
    <t>오만4층</t>
    <phoneticPr fontId="3" type="noConversion"/>
  </si>
  <si>
    <t>아이언골렘</t>
  </si>
  <si>
    <t>고스트</t>
  </si>
  <si>
    <t>네크로멘서</t>
  </si>
  <si>
    <t>레서드래곤</t>
  </si>
  <si>
    <t>오만5층</t>
  </si>
  <si>
    <t>오만5층</t>
    <phoneticPr fontId="3" type="noConversion"/>
  </si>
  <si>
    <t>구울</t>
  </si>
  <si>
    <t>병사</t>
  </si>
  <si>
    <t>장군</t>
  </si>
  <si>
    <t>마법사</t>
  </si>
  <si>
    <t>오만6층</t>
  </si>
  <si>
    <t>오만6층</t>
    <phoneticPr fontId="3" type="noConversion"/>
  </si>
  <si>
    <t>아시타지오</t>
  </si>
  <si>
    <t>라이칸</t>
  </si>
  <si>
    <t>샤벨타이거</t>
  </si>
  <si>
    <t>혼켈베</t>
  </si>
  <si>
    <t>오만7층</t>
  </si>
  <si>
    <t>오만7층</t>
    <phoneticPr fontId="3" type="noConversion"/>
  </si>
  <si>
    <t>해골기사</t>
  </si>
  <si>
    <t>오만2층</t>
  </si>
  <si>
    <t>오만2층</t>
    <phoneticPr fontId="3" type="noConversion"/>
  </si>
  <si>
    <t>오만9층</t>
  </si>
  <si>
    <t>오만9층</t>
    <phoneticPr fontId="3" type="noConversion"/>
  </si>
  <si>
    <t>서큐버스퀸</t>
  </si>
  <si>
    <t>레비아탄</t>
  </si>
  <si>
    <t>아스모데우스</t>
  </si>
  <si>
    <t>크린슨드레이크</t>
  </si>
  <si>
    <t>오만10층</t>
  </si>
  <si>
    <t>오만10층</t>
    <phoneticPr fontId="3" type="noConversion"/>
  </si>
  <si>
    <t>미믹</t>
  </si>
  <si>
    <t>서큐버스</t>
  </si>
  <si>
    <t>비홀더</t>
  </si>
  <si>
    <t>오만8층</t>
  </si>
  <si>
    <t>오만8층</t>
    <phoneticPr fontId="3" type="noConversion"/>
  </si>
  <si>
    <t>불타는전사</t>
  </si>
  <si>
    <t>궁수</t>
  </si>
  <si>
    <t>흑기사</t>
  </si>
  <si>
    <t>오만의탑</t>
    <phoneticPr fontId="3" type="noConversion"/>
  </si>
  <si>
    <t>테라드래곤</t>
  </si>
  <si>
    <t>스노우댄서</t>
  </si>
  <si>
    <t>설벽드래곤</t>
  </si>
  <si>
    <t>설벽디앙가스</t>
  </si>
  <si>
    <t>설벽고릴라</t>
  </si>
  <si>
    <t>설벽의늑대</t>
  </si>
  <si>
    <t>무너진설벽</t>
    <phoneticPr fontId="3" type="noConversion"/>
  </si>
  <si>
    <t>마그마맨</t>
  </si>
  <si>
    <t>유니드래곤</t>
  </si>
  <si>
    <t>고룡의화마</t>
  </si>
  <si>
    <t>본드래곤</t>
  </si>
  <si>
    <t>굳어버린용암지대</t>
    <phoneticPr fontId="3" type="noConversion"/>
  </si>
  <si>
    <t>굳어버린
용암지대</t>
    <phoneticPr fontId="3" type="noConversion"/>
  </si>
  <si>
    <t>해골궁수</t>
  </si>
  <si>
    <t>오튜</t>
  </si>
  <si>
    <t>크로울링크로</t>
  </si>
  <si>
    <t>이계의균열
(전반부)</t>
    <phoneticPr fontId="3" type="noConversion"/>
  </si>
  <si>
    <t>이계의균열(전반부)</t>
    <phoneticPr fontId="3" type="noConversion"/>
  </si>
  <si>
    <t>본드래곤</t>
    <phoneticPr fontId="3" type="noConversion"/>
  </si>
  <si>
    <t>오만6층(폭젠)</t>
    <phoneticPr fontId="3" type="noConversion"/>
  </si>
  <si>
    <t>네크로맨서</t>
    <phoneticPr fontId="3" type="noConversion"/>
  </si>
  <si>
    <t>풍룡의성지(부스터)</t>
    <phoneticPr fontId="3" type="noConversion"/>
  </si>
  <si>
    <t>이벤트</t>
    <phoneticPr fontId="3" type="noConversion"/>
  </si>
  <si>
    <t>국왕의수렵</t>
    <phoneticPr fontId="3" type="noConversion"/>
  </si>
  <si>
    <t>마명97
근댐 153</t>
    <phoneticPr fontId="3" type="noConversion"/>
  </si>
  <si>
    <t>LV</t>
    <phoneticPr fontId="3" type="noConversion"/>
  </si>
  <si>
    <t>법사</t>
    <phoneticPr fontId="3" type="noConversion"/>
  </si>
  <si>
    <t>뇌신</t>
    <phoneticPr fontId="3" type="noConversion"/>
  </si>
  <si>
    <t>17%(2구 1700,3구1380</t>
    <phoneticPr fontId="3" type="noConversion"/>
  </si>
  <si>
    <r>
      <t>1</t>
    </r>
    <r>
      <rPr>
        <b/>
        <sz val="10"/>
        <color theme="1"/>
        <rFont val="맑은 고딕"/>
        <family val="3"/>
        <charset val="129"/>
      </rPr>
      <t>시간 예상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킬수</t>
    </r>
    <phoneticPr fontId="3" type="noConversion"/>
  </si>
  <si>
    <t>번외
킬수 계산</t>
    <phoneticPr fontId="3" type="noConversion"/>
  </si>
  <si>
    <t>사냥터 선택</t>
    <phoneticPr fontId="3" type="noConversion"/>
  </si>
  <si>
    <r>
      <rPr>
        <b/>
        <sz val="10"/>
        <color theme="1"/>
        <rFont val="맑은 고딕"/>
        <family val="3"/>
        <charset val="129"/>
      </rPr>
      <t>아인</t>
    </r>
    <r>
      <rPr>
        <b/>
        <sz val="10"/>
        <color theme="1"/>
        <rFont val="Arial Unicode MS"/>
        <family val="2"/>
      </rPr>
      <t xml:space="preserve">
    400% or 700%</t>
    </r>
    <phoneticPr fontId="3" type="noConversion"/>
  </si>
  <si>
    <t>누적</t>
    <phoneticPr fontId="3" type="noConversion"/>
  </si>
  <si>
    <r>
      <rPr>
        <b/>
        <sz val="11"/>
        <color theme="1"/>
        <rFont val="맑은 고딕"/>
        <family val="3"/>
        <charset val="129"/>
      </rPr>
      <t>목표렙</t>
    </r>
    <r>
      <rPr>
        <b/>
        <sz val="11"/>
        <color theme="1"/>
        <rFont val="Arial Unicode MS"/>
        <family val="3"/>
        <charset val="129"/>
      </rPr>
      <t>(</t>
    </r>
    <r>
      <rPr>
        <b/>
        <sz val="11"/>
        <color theme="1"/>
        <rFont val="맑은 고딕"/>
        <family val="3"/>
        <charset val="129"/>
      </rPr>
      <t>입력</t>
    </r>
    <r>
      <rPr>
        <b/>
        <sz val="11"/>
        <color theme="1"/>
        <rFont val="Arial"/>
        <family val="2"/>
      </rPr>
      <t>)</t>
    </r>
    <r>
      <rPr>
        <b/>
        <sz val="11"/>
        <color theme="1"/>
        <rFont val="Arial Unicode MS"/>
        <family val="3"/>
        <charset val="129"/>
      </rPr>
      <t xml:space="preserve">
</t>
    </r>
    <r>
      <rPr>
        <b/>
        <sz val="11"/>
        <color theme="1"/>
        <rFont val="맑은 고딕"/>
        <family val="3"/>
        <charset val="129"/>
      </rPr>
      <t>예</t>
    </r>
    <r>
      <rPr>
        <b/>
        <sz val="11"/>
        <color theme="1"/>
        <rFont val="Arial"/>
        <family val="2"/>
      </rPr>
      <t>) 87.66</t>
    </r>
    <phoneticPr fontId="3" type="noConversion"/>
  </si>
  <si>
    <r>
      <t>1</t>
    </r>
    <r>
      <rPr>
        <b/>
        <sz val="10"/>
        <color theme="1"/>
        <rFont val="맑은 고딕"/>
        <family val="3"/>
        <charset val="129"/>
      </rPr>
      <t>시간 예상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경험치</t>
    </r>
    <phoneticPr fontId="3" type="noConversion"/>
  </si>
  <si>
    <t>1시간 예상 킬수</t>
    <phoneticPr fontId="3" type="noConversion"/>
  </si>
  <si>
    <t xml:space="preserve">         모래시계(이벤트)</t>
    <phoneticPr fontId="3" type="noConversion"/>
  </si>
  <si>
    <t>&lt;-- 절전모드 경획 확인 가능시 입력</t>
    <phoneticPr fontId="3" type="noConversion"/>
  </si>
  <si>
    <t>&lt;-- 1시간 킬수 확인 가능시 입력</t>
    <phoneticPr fontId="3" type="noConversion"/>
  </si>
  <si>
    <t>1시간 킬수</t>
    <phoneticPr fontId="3" type="noConversion"/>
  </si>
  <si>
    <t>&lt;-- 1시간 킬수로 자동계산</t>
    <phoneticPr fontId="3" type="noConversion"/>
  </si>
  <si>
    <t>&lt;-- 절전모드로 자동계산</t>
    <phoneticPr fontId="3" type="noConversion"/>
  </si>
  <si>
    <t>적마귀걸이</t>
    <phoneticPr fontId="3" type="noConversion"/>
  </si>
  <si>
    <t>적마 경험치 효율</t>
    <phoneticPr fontId="3" type="noConversion"/>
  </si>
  <si>
    <t>아이템명</t>
    <phoneticPr fontId="3" type="noConversion"/>
  </si>
  <si>
    <t>평균증가율</t>
    <phoneticPr fontId="3" type="noConversion"/>
  </si>
  <si>
    <t>없음</t>
    <phoneticPr fontId="3" type="noConversion"/>
  </si>
  <si>
    <t>6적마(10%)</t>
    <phoneticPr fontId="3" type="noConversion"/>
  </si>
  <si>
    <t>7적마(15%)</t>
  </si>
  <si>
    <t>7적마(15%)</t>
    <phoneticPr fontId="3" type="noConversion"/>
  </si>
  <si>
    <t>8적마(20%)</t>
    <phoneticPr fontId="3" type="noConversion"/>
  </si>
  <si>
    <t>축5적마(10%)</t>
    <phoneticPr fontId="3" type="noConversion"/>
  </si>
  <si>
    <t>축6적마(15%)</t>
    <phoneticPr fontId="3" type="noConversion"/>
  </si>
  <si>
    <t>축7적마(20%)</t>
    <phoneticPr fontId="3" type="noConversion"/>
  </si>
  <si>
    <t>축8적마(25%)</t>
    <phoneticPr fontId="3" type="noConversion"/>
  </si>
  <si>
    <t>없음</t>
  </si>
  <si>
    <t>획득하는 경험치 = 몬스터 경험치 *((1 + 내 스탯 경험치%+모래시계버프%) * (아인 상태%+적마기대값)+(성패+성장의기운)) + (몬스터 경험치*(비약+항아리물약))</t>
    <phoneticPr fontId="3" type="noConversion"/>
  </si>
  <si>
    <t>1.6풍귀+적마</t>
    <phoneticPr fontId="3" type="noConversion"/>
  </si>
  <si>
    <t>2.6풍귀+5수귀</t>
    <phoneticPr fontId="3" type="noConversion"/>
  </si>
  <si>
    <t>3.6풍귀+5수귀</t>
    <phoneticPr fontId="3" type="noConversion"/>
  </si>
  <si>
    <t>3.경획</t>
    <phoneticPr fontId="3" type="noConversion"/>
  </si>
  <si>
    <t>적마X
경획추가</t>
    <phoneticPr fontId="3" type="noConversion"/>
  </si>
  <si>
    <t>적마착용 킬수</t>
    <phoneticPr fontId="3" type="noConversion"/>
  </si>
  <si>
    <t>적마 미착용 킬수</t>
    <phoneticPr fontId="3" type="noConversion"/>
  </si>
  <si>
    <t>아인상태
400% or 700%</t>
    <phoneticPr fontId="3" type="noConversion"/>
  </si>
  <si>
    <t>입력 - &gt;</t>
    <phoneticPr fontId="3" type="noConversion"/>
  </si>
  <si>
    <t>적마X
획득경험치</t>
    <phoneticPr fontId="3" type="noConversion"/>
  </si>
  <si>
    <t>경획(수치변경가능)
적마 착용전 경획입력</t>
    <phoneticPr fontId="3" type="noConversion"/>
  </si>
  <si>
    <t>적마 경획, 용옥 증가율 
자동계산됨</t>
    <phoneticPr fontId="3" type="noConversion"/>
  </si>
  <si>
    <t>사냥터
(고정)</t>
    <phoneticPr fontId="3" type="noConversion"/>
  </si>
  <si>
    <t>적마 강화수치
(드롭다운 선택)</t>
    <phoneticPr fontId="3" type="noConversion"/>
  </si>
  <si>
    <t>적마O
획득경험치</t>
    <phoneticPr fontId="3" type="noConversion"/>
  </si>
  <si>
    <t>적마X
몬스터 킬수</t>
    <phoneticPr fontId="3" type="noConversion"/>
  </si>
  <si>
    <t>용옥400%
적마 킬수
환산</t>
    <phoneticPr fontId="3" type="noConversion"/>
  </si>
  <si>
    <t>아인700%
적마 킬수
환산</t>
    <phoneticPr fontId="3" type="noConversion"/>
  </si>
  <si>
    <t>Var. 260223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</si>
</sst>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176" formatCode="0.0%"/>
    <numFmt numFmtId="177" formatCode="0.0000%"/>
    <numFmt numFmtId="178" formatCode="General&quot;레벨까지 걸리는시간&quot;"/>
    <numFmt numFmtId="179" formatCode="0.00&quot; 시간&quot;"/>
    <numFmt numFmtId="180" formatCode="0.0&quot; 시간&quot;"/>
    <numFmt numFmtId="181" formatCode="General&quot;시간 후 경험치&quot;"/>
    <numFmt numFmtId="182" formatCode="0.000"/>
    <numFmt numFmtId="183" formatCode="0.000%"/>
    <numFmt numFmtId="184" formatCode="0.0&quot; 개&quot;"/>
    <numFmt numFmtId="185" formatCode="0&quot; 개&quot;"/>
    <numFmt numFmtId="186" formatCode="_-* #,##0_-;\-* #,##0_-;_-* &quot;-&quot;??_-;_-@_-"/>
    <numFmt numFmtId="187" formatCode="0.00000%"/>
    <numFmt numFmtId="188" formatCode="0.00000000000000_ "/>
  </numFmts>
  <fonts count="3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5"/>
      <color theme="4"/>
      <name val="맑은 고딕"/>
      <family val="3"/>
      <charset val="129"/>
    </font>
    <font>
      <b/>
      <sz val="15"/>
      <color theme="1"/>
      <name val="Arial Unicode MS"/>
      <family val="2"/>
    </font>
    <font>
      <b/>
      <sz val="10"/>
      <color theme="1"/>
      <name val="맑은 고딕"/>
      <family val="3"/>
      <charset val="129"/>
    </font>
    <font>
      <b/>
      <sz val="10"/>
      <color theme="1"/>
      <name val="Arial Unicode MS"/>
      <family val="2"/>
    </font>
    <font>
      <b/>
      <sz val="11"/>
      <color theme="1"/>
      <name val="맑은 고딕"/>
      <family val="3"/>
      <charset val="129"/>
    </font>
    <font>
      <b/>
      <sz val="11"/>
      <color theme="1"/>
      <name val="Arial Unicode MS"/>
      <family val="2"/>
    </font>
    <font>
      <b/>
      <sz val="10"/>
      <color theme="1"/>
      <name val="맑은 고딕"/>
      <family val="2"/>
      <charset val="129"/>
    </font>
    <font>
      <b/>
      <sz val="10"/>
      <color theme="1"/>
      <name val="Arial"/>
      <family val="2"/>
    </font>
    <font>
      <b/>
      <sz val="16"/>
      <color theme="4"/>
      <name val="맑은 고딕"/>
      <family val="3"/>
      <charset val="129"/>
      <scheme val="minor"/>
    </font>
    <font>
      <b/>
      <sz val="11"/>
      <color theme="1"/>
      <name val="Arial Unicode MS"/>
      <family val="3"/>
      <charset val="129"/>
    </font>
    <font>
      <b/>
      <sz val="11"/>
      <color theme="1"/>
      <name val="Arial"/>
      <family val="2"/>
    </font>
    <font>
      <sz val="10"/>
      <color theme="1"/>
      <name val="맑은 고딕"/>
      <family val="3"/>
      <charset val="129"/>
    </font>
    <font>
      <sz val="10"/>
      <color theme="1"/>
      <name val="Arial Unicode MS"/>
      <family val="2"/>
    </font>
    <font>
      <sz val="10"/>
      <color theme="1"/>
      <name val="Arial Unicode MS"/>
      <family val="3"/>
      <charset val="129"/>
    </font>
    <font>
      <sz val="10"/>
      <color theme="1"/>
      <name val="Arial Unicode MS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theme="1"/>
      <name val="Arial"/>
      <family val="2"/>
    </font>
    <font>
      <b/>
      <sz val="12"/>
      <color theme="1"/>
      <name val="Arial Unicode MS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Arial Unicode MS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4" tint="-0.249977111117893"/>
      <name val="맑은 고딕"/>
      <family val="3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6337778862885"/>
        <bgColor indexed="64"/>
      </patternFill>
    </fill>
  </fills>
  <borders count="5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theme="0"/>
      </top>
      <bottom style="thick">
        <color auto="1"/>
      </bottom>
      <diagonal/>
    </border>
    <border>
      <left/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 style="thick">
        <color theme="0"/>
      </right>
      <top style="thick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0"/>
      </left>
      <right style="thick">
        <color theme="0"/>
      </right>
      <top/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 style="thick">
        <color theme="0"/>
      </left>
      <right/>
      <top/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/>
      <right/>
      <top/>
      <bottom style="thick">
        <color theme="0"/>
      </bottom>
      <diagonal/>
    </border>
    <border>
      <left style="thick">
        <color theme="1"/>
      </left>
      <right style="thick">
        <color theme="1"/>
      </right>
      <top/>
      <bottom style="thick">
        <color theme="0"/>
      </bottom>
      <diagonal/>
    </border>
    <border>
      <left style="thick">
        <color theme="1"/>
      </left>
      <right style="thick">
        <color theme="1"/>
      </right>
      <top style="thick">
        <color theme="0"/>
      </top>
      <bottom style="thick">
        <color theme="0"/>
      </bottom>
      <diagonal/>
    </border>
    <border>
      <left style="thick">
        <color theme="1"/>
      </left>
      <right style="thick">
        <color theme="1"/>
      </right>
      <top style="medium">
        <color theme="2"/>
      </top>
      <bottom style="thick">
        <color theme="1"/>
      </bottom>
      <diagonal/>
    </border>
    <border>
      <left style="thick">
        <color theme="0"/>
      </left>
      <right/>
      <top style="thick">
        <color theme="1"/>
      </top>
      <bottom/>
      <diagonal/>
    </border>
    <border>
      <left style="thick">
        <color theme="0"/>
      </left>
      <right style="thick">
        <color theme="0"/>
      </right>
      <top style="thick">
        <color theme="1"/>
      </top>
      <bottom/>
      <diagonal/>
    </border>
    <border>
      <left style="thick">
        <color theme="1"/>
      </left>
      <right style="thick">
        <color theme="1"/>
      </right>
      <top style="thick">
        <color theme="0"/>
      </top>
      <bottom style="thick">
        <color auto="1"/>
      </bottom>
      <diagonal/>
    </border>
    <border>
      <left style="thick">
        <color theme="1"/>
      </left>
      <right style="thick">
        <color theme="1"/>
      </right>
      <top style="thick">
        <color theme="0"/>
      </top>
      <bottom/>
      <diagonal/>
    </border>
    <border>
      <left style="thick">
        <color rgb="FFC00000"/>
      </left>
      <right style="thick">
        <color rgb="FFC00000"/>
      </right>
      <top style="thick">
        <color theme="0"/>
      </top>
      <bottom style="thick">
        <color rgb="FFC00000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theme="0"/>
      </bottom>
      <diagonal/>
    </border>
    <border>
      <left/>
      <right/>
      <top/>
      <bottom style="medium">
        <color theme="0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7" fontId="8" fillId="2" borderId="5" xfId="0" applyNumberFormat="1" applyFont="1" applyFill="1" applyBorder="1" applyAlignment="1">
      <alignment horizontal="center" vertical="center"/>
    </xf>
    <xf numFmtId="178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78" fontId="9" fillId="3" borderId="2" xfId="0" applyNumberFormat="1" applyFont="1" applyFill="1" applyBorder="1" applyAlignment="1">
      <alignment horizontal="center" vertical="center" wrapText="1"/>
    </xf>
    <xf numFmtId="177" fontId="10" fillId="3" borderId="5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7" fontId="8" fillId="2" borderId="5" xfId="2" applyNumberFormat="1" applyFont="1" applyFill="1" applyBorder="1" applyAlignment="1">
      <alignment horizontal="center" vertical="center"/>
    </xf>
    <xf numFmtId="177" fontId="8" fillId="2" borderId="6" xfId="2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177" fontId="8" fillId="4" borderId="0" xfId="2" applyNumberFormat="1" applyFont="1" applyFill="1" applyBorder="1" applyAlignment="1">
      <alignment horizontal="center" vertical="center"/>
    </xf>
    <xf numFmtId="179" fontId="10" fillId="2" borderId="7" xfId="1" applyNumberFormat="1" applyFont="1" applyFill="1" applyBorder="1" applyAlignment="1">
      <alignment horizontal="center" vertical="center"/>
    </xf>
    <xf numFmtId="179" fontId="9" fillId="2" borderId="8" xfId="1" applyNumberFormat="1" applyFont="1" applyFill="1" applyBorder="1" applyAlignment="1">
      <alignment horizontal="center" vertical="center"/>
    </xf>
    <xf numFmtId="179" fontId="8" fillId="2" borderId="7" xfId="1" applyNumberFormat="1" applyFont="1" applyFill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/>
    </xf>
    <xf numFmtId="179" fontId="8" fillId="4" borderId="11" xfId="1" applyNumberFormat="1" applyFont="1" applyFill="1" applyBorder="1" applyAlignment="1">
      <alignment horizontal="center" vertical="center"/>
    </xf>
    <xf numFmtId="180" fontId="8" fillId="4" borderId="12" xfId="1" applyNumberFormat="1" applyFont="1" applyFill="1" applyBorder="1" applyAlignment="1">
      <alignment horizontal="center" vertical="center"/>
    </xf>
    <xf numFmtId="179" fontId="8" fillId="0" borderId="0" xfId="1" applyNumberFormat="1" applyFont="1" applyFill="1" applyBorder="1" applyAlignment="1">
      <alignment horizontal="center" vertical="center"/>
    </xf>
    <xf numFmtId="180" fontId="8" fillId="0" borderId="0" xfId="1" applyNumberFormat="1" applyFont="1" applyFill="1" applyBorder="1" applyAlignment="1">
      <alignment horizontal="center" vertical="center"/>
    </xf>
    <xf numFmtId="0" fontId="16" fillId="8" borderId="15" xfId="0" applyFont="1" applyFill="1" applyBorder="1" applyAlignment="1">
      <alignment horizontal="center" vertical="center" wrapText="1"/>
    </xf>
    <xf numFmtId="41" fontId="17" fillId="8" borderId="16" xfId="1" applyFont="1" applyFill="1" applyBorder="1" applyAlignment="1">
      <alignment horizontal="center" vertical="center" wrapText="1"/>
    </xf>
    <xf numFmtId="0" fontId="18" fillId="8" borderId="14" xfId="0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41" fontId="17" fillId="0" borderId="0" xfId="1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181" fontId="1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19" fillId="10" borderId="16" xfId="1" applyNumberFormat="1" applyFont="1" applyFill="1" applyBorder="1" applyAlignment="1">
      <alignment horizontal="center" vertical="center" wrapText="1"/>
    </xf>
    <xf numFmtId="41" fontId="19" fillId="11" borderId="16" xfId="1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3" fontId="19" fillId="5" borderId="16" xfId="0" applyNumberFormat="1" applyFont="1" applyFill="1" applyBorder="1" applyAlignment="1">
      <alignment vertical="center" wrapText="1"/>
    </xf>
    <xf numFmtId="41" fontId="19" fillId="5" borderId="16" xfId="1" applyFont="1" applyFill="1" applyBorder="1" applyAlignment="1">
      <alignment horizontal="center" vertical="center" wrapText="1"/>
    </xf>
    <xf numFmtId="0" fontId="19" fillId="10" borderId="16" xfId="0" applyFont="1" applyFill="1" applyBorder="1" applyAlignment="1">
      <alignment horizontal="center" vertical="center" wrapText="1"/>
    </xf>
    <xf numFmtId="3" fontId="19" fillId="11" borderId="16" xfId="0" applyNumberFormat="1" applyFont="1" applyFill="1" applyBorder="1" applyAlignment="1">
      <alignment vertical="center" wrapText="1"/>
    </xf>
    <xf numFmtId="0" fontId="19" fillId="3" borderId="16" xfId="0" applyFont="1" applyFill="1" applyBorder="1" applyAlignment="1">
      <alignment horizontal="center" vertical="center" wrapText="1"/>
    </xf>
    <xf numFmtId="3" fontId="19" fillId="3" borderId="16" xfId="0" applyNumberFormat="1" applyFont="1" applyFill="1" applyBorder="1" applyAlignment="1">
      <alignment vertical="center" wrapText="1"/>
    </xf>
    <xf numFmtId="41" fontId="19" fillId="3" borderId="16" xfId="1" applyFont="1" applyFill="1" applyBorder="1" applyAlignment="1">
      <alignment horizontal="center" vertical="center" wrapText="1"/>
    </xf>
    <xf numFmtId="0" fontId="19" fillId="13" borderId="16" xfId="0" applyFont="1" applyFill="1" applyBorder="1" applyAlignment="1">
      <alignment horizontal="center" vertical="center" wrapText="1"/>
    </xf>
    <xf numFmtId="3" fontId="19" fillId="13" borderId="16" xfId="0" applyNumberFormat="1" applyFont="1" applyFill="1" applyBorder="1" applyAlignment="1">
      <alignment vertical="center" wrapText="1"/>
    </xf>
    <xf numFmtId="41" fontId="19" fillId="13" borderId="16" xfId="1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3" fontId="19" fillId="7" borderId="16" xfId="0" applyNumberFormat="1" applyFont="1" applyFill="1" applyBorder="1" applyAlignment="1">
      <alignment vertical="center" wrapText="1"/>
    </xf>
    <xf numFmtId="41" fontId="19" fillId="7" borderId="16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0" xfId="0" applyFont="1" applyAlignment="1">
      <alignment vertical="center" wrapText="1"/>
    </xf>
    <xf numFmtId="182" fontId="19" fillId="12" borderId="16" xfId="0" applyNumberFormat="1" applyFont="1" applyFill="1" applyBorder="1" applyAlignment="1">
      <alignment horizontal="center" vertical="center" wrapText="1"/>
    </xf>
    <xf numFmtId="182" fontId="19" fillId="5" borderId="16" xfId="0" applyNumberFormat="1" applyFont="1" applyFill="1" applyBorder="1" applyAlignment="1">
      <alignment horizontal="center" vertical="center" wrapText="1"/>
    </xf>
    <xf numFmtId="182" fontId="19" fillId="3" borderId="16" xfId="0" applyNumberFormat="1" applyFont="1" applyFill="1" applyBorder="1" applyAlignment="1">
      <alignment horizontal="center" vertical="center" wrapText="1"/>
    </xf>
    <xf numFmtId="1" fontId="19" fillId="12" borderId="16" xfId="0" applyNumberFormat="1" applyFont="1" applyFill="1" applyBorder="1" applyAlignment="1">
      <alignment horizontal="center" vertical="center" wrapText="1"/>
    </xf>
    <xf numFmtId="1" fontId="19" fillId="13" borderId="16" xfId="0" applyNumberFormat="1" applyFont="1" applyFill="1" applyBorder="1" applyAlignment="1">
      <alignment horizontal="center" vertical="center" wrapText="1"/>
    </xf>
    <xf numFmtId="1" fontId="19" fillId="7" borderId="16" xfId="0" applyNumberFormat="1" applyFont="1" applyFill="1" applyBorder="1" applyAlignment="1">
      <alignment horizontal="center" vertical="center" wrapText="1"/>
    </xf>
    <xf numFmtId="0" fontId="4" fillId="14" borderId="17" xfId="0" applyFont="1" applyFill="1" applyBorder="1" applyAlignment="1">
      <alignment horizontal="center" vertical="center"/>
    </xf>
    <xf numFmtId="0" fontId="4" fillId="14" borderId="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right" vertical="center"/>
    </xf>
    <xf numFmtId="0" fontId="10" fillId="6" borderId="18" xfId="0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wrapText="1"/>
    </xf>
    <xf numFmtId="2" fontId="19" fillId="5" borderId="23" xfId="0" applyNumberFormat="1" applyFont="1" applyFill="1" applyBorder="1" applyAlignment="1">
      <alignment horizontal="center" vertical="center" wrapText="1"/>
    </xf>
    <xf numFmtId="2" fontId="19" fillId="12" borderId="23" xfId="0" applyNumberFormat="1" applyFont="1" applyFill="1" applyBorder="1" applyAlignment="1">
      <alignment horizontal="center" vertical="center" wrapText="1"/>
    </xf>
    <xf numFmtId="0" fontId="19" fillId="12" borderId="23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176" fontId="19" fillId="5" borderId="22" xfId="2" applyNumberFormat="1" applyFont="1" applyFill="1" applyBorder="1" applyAlignment="1">
      <alignment vertical="center" wrapText="1"/>
    </xf>
    <xf numFmtId="176" fontId="19" fillId="7" borderId="22" xfId="2" applyNumberFormat="1" applyFont="1" applyFill="1" applyBorder="1" applyAlignment="1">
      <alignment vertical="center" wrapText="1"/>
    </xf>
    <xf numFmtId="10" fontId="19" fillId="7" borderId="22" xfId="2" applyNumberFormat="1" applyFont="1" applyFill="1" applyBorder="1" applyAlignment="1">
      <alignment vertical="center" wrapText="1"/>
    </xf>
    <xf numFmtId="183" fontId="19" fillId="7" borderId="22" xfId="2" applyNumberFormat="1" applyFont="1" applyFill="1" applyBorder="1" applyAlignment="1">
      <alignment vertical="center" wrapText="1"/>
    </xf>
    <xf numFmtId="177" fontId="19" fillId="7" borderId="22" xfId="2" applyNumberFormat="1" applyFont="1" applyFill="1" applyBorder="1" applyAlignment="1">
      <alignment vertical="center" wrapText="1"/>
    </xf>
    <xf numFmtId="0" fontId="19" fillId="11" borderId="16" xfId="0" applyFont="1" applyFill="1" applyBorder="1" applyAlignment="1">
      <alignment horizontal="center" vertical="center" wrapText="1"/>
    </xf>
    <xf numFmtId="2" fontId="19" fillId="11" borderId="23" xfId="0" applyNumberFormat="1" applyFont="1" applyFill="1" applyBorder="1" applyAlignment="1">
      <alignment horizontal="center" vertical="center" wrapText="1"/>
    </xf>
    <xf numFmtId="176" fontId="19" fillId="11" borderId="22" xfId="2" applyNumberFormat="1" applyFont="1" applyFill="1" applyBorder="1" applyAlignment="1">
      <alignment vertical="center" wrapText="1"/>
    </xf>
    <xf numFmtId="0" fontId="19" fillId="17" borderId="16" xfId="0" applyFont="1" applyFill="1" applyBorder="1" applyAlignment="1">
      <alignment horizontal="center" vertical="center" wrapText="1"/>
    </xf>
    <xf numFmtId="3" fontId="19" fillId="17" borderId="16" xfId="0" applyNumberFormat="1" applyFont="1" applyFill="1" applyBorder="1" applyAlignment="1">
      <alignment vertical="center" wrapText="1"/>
    </xf>
    <xf numFmtId="2" fontId="19" fillId="17" borderId="23" xfId="0" applyNumberFormat="1" applyFont="1" applyFill="1" applyBorder="1" applyAlignment="1">
      <alignment horizontal="center" vertical="center" wrapText="1"/>
    </xf>
    <xf numFmtId="176" fontId="19" fillId="17" borderId="22" xfId="2" applyNumberFormat="1" applyFont="1" applyFill="1" applyBorder="1" applyAlignment="1">
      <alignment vertical="center" wrapText="1"/>
    </xf>
    <xf numFmtId="10" fontId="19" fillId="17" borderId="22" xfId="2" applyNumberFormat="1" applyFont="1" applyFill="1" applyBorder="1" applyAlignment="1">
      <alignment vertical="center" wrapText="1"/>
    </xf>
    <xf numFmtId="0" fontId="19" fillId="17" borderId="23" xfId="0" applyFont="1" applyFill="1" applyBorder="1" applyAlignment="1">
      <alignment horizontal="center" vertical="center" wrapText="1"/>
    </xf>
    <xf numFmtId="177" fontId="19" fillId="17" borderId="22" xfId="2" applyNumberFormat="1" applyFont="1" applyFill="1" applyBorder="1" applyAlignment="1">
      <alignment vertical="center" wrapText="1"/>
    </xf>
    <xf numFmtId="41" fontId="0" fillId="18" borderId="16" xfId="1" applyFont="1" applyFill="1" applyBorder="1" applyAlignment="1">
      <alignment horizontal="center" vertical="center"/>
    </xf>
    <xf numFmtId="41" fontId="0" fillId="12" borderId="16" xfId="1" applyFont="1" applyFill="1" applyBorder="1" applyAlignment="1">
      <alignment horizontal="center" vertical="center"/>
    </xf>
    <xf numFmtId="41" fontId="0" fillId="13" borderId="16" xfId="1" applyFont="1" applyFill="1" applyBorder="1" applyAlignment="1">
      <alignment horizontal="center" vertical="center"/>
    </xf>
    <xf numFmtId="0" fontId="0" fillId="13" borderId="16" xfId="0" applyFill="1" applyBorder="1" applyAlignment="1">
      <alignment horizontal="left" vertical="center" indent="1"/>
    </xf>
    <xf numFmtId="41" fontId="0" fillId="19" borderId="16" xfId="1" applyFont="1" applyFill="1" applyBorder="1" applyAlignment="1">
      <alignment horizontal="center" vertical="center"/>
    </xf>
    <xf numFmtId="0" fontId="0" fillId="19" borderId="16" xfId="0" applyFill="1" applyBorder="1" applyAlignment="1">
      <alignment horizontal="center" vertical="center" wrapText="1"/>
    </xf>
    <xf numFmtId="176" fontId="2" fillId="20" borderId="24" xfId="2" applyNumberFormat="1" applyFont="1" applyFill="1" applyBorder="1" applyAlignment="1">
      <alignment horizontal="center" vertical="center"/>
    </xf>
    <xf numFmtId="41" fontId="0" fillId="20" borderId="24" xfId="1" applyFont="1" applyFill="1" applyBorder="1">
      <alignment vertical="center"/>
    </xf>
    <xf numFmtId="0" fontId="2" fillId="20" borderId="24" xfId="0" applyFont="1" applyFill="1" applyBorder="1" applyAlignment="1">
      <alignment horizontal="center" vertical="center"/>
    </xf>
    <xf numFmtId="184" fontId="10" fillId="16" borderId="20" xfId="1" applyNumberFormat="1" applyFont="1" applyFill="1" applyBorder="1" applyAlignment="1">
      <alignment horizontal="center" vertical="center"/>
    </xf>
    <xf numFmtId="185" fontId="10" fillId="16" borderId="20" xfId="1" applyNumberFormat="1" applyFont="1" applyFill="1" applyBorder="1" applyAlignment="1">
      <alignment horizontal="center" vertical="center"/>
    </xf>
    <xf numFmtId="185" fontId="10" fillId="16" borderId="21" xfId="1" applyNumberFormat="1" applyFont="1" applyFill="1" applyBorder="1" applyAlignment="1">
      <alignment horizontal="center" vertical="center"/>
    </xf>
    <xf numFmtId="179" fontId="9" fillId="2" borderId="11" xfId="1" applyNumberFormat="1" applyFont="1" applyFill="1" applyBorder="1" applyAlignment="1">
      <alignment horizontal="center" vertical="center"/>
    </xf>
    <xf numFmtId="179" fontId="14" fillId="2" borderId="29" xfId="1" applyNumberFormat="1" applyFont="1" applyFill="1" applyBorder="1" applyAlignment="1">
      <alignment horizontal="center" vertical="center" wrapText="1"/>
    </xf>
    <xf numFmtId="181" fontId="14" fillId="6" borderId="30" xfId="0" applyNumberFormat="1" applyFont="1" applyFill="1" applyBorder="1" applyAlignment="1">
      <alignment horizontal="center" vertical="center" wrapText="1"/>
    </xf>
    <xf numFmtId="181" fontId="14" fillId="6" borderId="1" xfId="0" applyNumberFormat="1" applyFont="1" applyFill="1" applyBorder="1" applyAlignment="1">
      <alignment horizontal="center" vertical="center" wrapText="1"/>
    </xf>
    <xf numFmtId="185" fontId="10" fillId="0" borderId="0" xfId="1" applyNumberFormat="1" applyFont="1" applyFill="1" applyBorder="1" applyAlignment="1">
      <alignment horizontal="center" vertical="center"/>
    </xf>
    <xf numFmtId="41" fontId="0" fillId="13" borderId="16" xfId="1" applyFont="1" applyFill="1" applyBorder="1">
      <alignment vertical="center"/>
    </xf>
    <xf numFmtId="181" fontId="14" fillId="4" borderId="0" xfId="0" applyNumberFormat="1" applyFont="1" applyFill="1" applyAlignment="1">
      <alignment horizontal="center" vertical="center" wrapText="1"/>
    </xf>
    <xf numFmtId="179" fontId="14" fillId="4" borderId="0" xfId="1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right" vertical="center"/>
    </xf>
    <xf numFmtId="0" fontId="21" fillId="16" borderId="12" xfId="1" applyNumberFormat="1" applyFont="1" applyFill="1" applyBorder="1" applyAlignment="1">
      <alignment horizontal="right" vertical="center" wrapText="1"/>
    </xf>
    <xf numFmtId="179" fontId="21" fillId="16" borderId="27" xfId="1" applyNumberFormat="1" applyFont="1" applyFill="1" applyBorder="1" applyAlignment="1">
      <alignment horizontal="center" vertical="center" wrapText="1"/>
    </xf>
    <xf numFmtId="181" fontId="14" fillId="21" borderId="0" xfId="0" applyNumberFormat="1" applyFont="1" applyFill="1" applyAlignment="1">
      <alignment horizontal="center" vertical="center" wrapText="1"/>
    </xf>
    <xf numFmtId="179" fontId="14" fillId="21" borderId="0" xfId="1" applyNumberFormat="1" applyFont="1" applyFill="1" applyBorder="1" applyAlignment="1">
      <alignment horizontal="center" vertical="center" wrapText="1"/>
    </xf>
    <xf numFmtId="0" fontId="2" fillId="21" borderId="4" xfId="0" applyFont="1" applyFill="1" applyBorder="1" applyAlignment="1">
      <alignment horizontal="center" vertical="center"/>
    </xf>
    <xf numFmtId="41" fontId="0" fillId="12" borderId="25" xfId="1" applyFont="1" applyFill="1" applyBorder="1" applyAlignment="1">
      <alignment horizontal="center" vertical="center"/>
    </xf>
    <xf numFmtId="41" fontId="0" fillId="18" borderId="25" xfId="1" applyFont="1" applyFill="1" applyBorder="1" applyAlignment="1">
      <alignment horizontal="center" vertical="center"/>
    </xf>
    <xf numFmtId="0" fontId="0" fillId="12" borderId="16" xfId="0" applyFill="1" applyBorder="1" applyAlignment="1">
      <alignment horizontal="left" vertical="center" indent="1"/>
    </xf>
    <xf numFmtId="0" fontId="0" fillId="12" borderId="25" xfId="0" applyFill="1" applyBorder="1" applyAlignment="1">
      <alignment horizontal="left" vertical="center" indent="1"/>
    </xf>
    <xf numFmtId="0" fontId="0" fillId="18" borderId="16" xfId="0" applyFill="1" applyBorder="1" applyAlignment="1">
      <alignment horizontal="left" vertical="center" indent="1"/>
    </xf>
    <xf numFmtId="41" fontId="0" fillId="13" borderId="25" xfId="1" applyFont="1" applyFill="1" applyBorder="1" applyAlignment="1">
      <alignment horizontal="center" vertical="center"/>
    </xf>
    <xf numFmtId="0" fontId="24" fillId="23" borderId="34" xfId="0" applyFont="1" applyFill="1" applyBorder="1" applyAlignment="1">
      <alignment horizontal="center" vertical="center"/>
    </xf>
    <xf numFmtId="0" fontId="0" fillId="22" borderId="16" xfId="0" applyFill="1" applyBorder="1" applyAlignment="1">
      <alignment horizontal="left" vertical="center" indent="1"/>
    </xf>
    <xf numFmtId="41" fontId="0" fillId="22" borderId="16" xfId="1" applyFont="1" applyFill="1" applyBorder="1">
      <alignment vertical="center"/>
    </xf>
    <xf numFmtId="10" fontId="0" fillId="22" borderId="16" xfId="2" applyNumberFormat="1" applyFont="1" applyFill="1" applyBorder="1" applyAlignment="1">
      <alignment horizontal="left" vertical="center" indent="1"/>
    </xf>
    <xf numFmtId="10" fontId="0" fillId="22" borderId="16" xfId="0" applyNumberFormat="1" applyFill="1" applyBorder="1" applyAlignment="1">
      <alignment horizontal="left" vertical="center" indent="1"/>
    </xf>
    <xf numFmtId="0" fontId="0" fillId="15" borderId="16" xfId="0" applyFill="1" applyBorder="1" applyAlignment="1">
      <alignment horizontal="left" vertical="center" indent="1"/>
    </xf>
    <xf numFmtId="41" fontId="0" fillId="15" borderId="16" xfId="1" applyFont="1" applyFill="1" applyBorder="1">
      <alignment vertical="center"/>
    </xf>
    <xf numFmtId="0" fontId="0" fillId="7" borderId="16" xfId="0" applyFill="1" applyBorder="1" applyAlignment="1">
      <alignment horizontal="left" vertical="center" indent="1"/>
    </xf>
    <xf numFmtId="41" fontId="0" fillId="7" borderId="16" xfId="1" applyFont="1" applyFill="1" applyBorder="1">
      <alignment vertical="center"/>
    </xf>
    <xf numFmtId="0" fontId="0" fillId="24" borderId="16" xfId="0" applyFill="1" applyBorder="1" applyAlignment="1">
      <alignment horizontal="left" vertical="center" indent="1"/>
    </xf>
    <xf numFmtId="41" fontId="0" fillId="24" borderId="16" xfId="1" applyFont="1" applyFill="1" applyBorder="1">
      <alignment vertical="center"/>
    </xf>
    <xf numFmtId="0" fontId="0" fillId="10" borderId="16" xfId="0" applyFill="1" applyBorder="1" applyAlignment="1">
      <alignment horizontal="left" vertical="center" indent="1"/>
    </xf>
    <xf numFmtId="41" fontId="0" fillId="10" borderId="16" xfId="1" applyFont="1" applyFill="1" applyBorder="1">
      <alignment vertical="center"/>
    </xf>
    <xf numFmtId="0" fontId="0" fillId="25" borderId="16" xfId="0" applyFill="1" applyBorder="1" applyAlignment="1">
      <alignment horizontal="left" vertical="center" indent="1"/>
    </xf>
    <xf numFmtId="41" fontId="0" fillId="25" borderId="16" xfId="1" applyFont="1" applyFill="1" applyBorder="1">
      <alignment vertical="center"/>
    </xf>
    <xf numFmtId="41" fontId="0" fillId="18" borderId="16" xfId="1" applyFont="1" applyFill="1" applyBorder="1">
      <alignment vertical="center"/>
    </xf>
    <xf numFmtId="0" fontId="0" fillId="5" borderId="16" xfId="0" applyFill="1" applyBorder="1" applyAlignment="1">
      <alignment horizontal="left" vertical="center" indent="1"/>
    </xf>
    <xf numFmtId="41" fontId="0" fillId="5" borderId="16" xfId="1" applyFont="1" applyFill="1" applyBorder="1">
      <alignment vertical="center"/>
    </xf>
    <xf numFmtId="0" fontId="0" fillId="26" borderId="16" xfId="0" applyFill="1" applyBorder="1" applyAlignment="1">
      <alignment horizontal="left" vertical="center" indent="1"/>
    </xf>
    <xf numFmtId="41" fontId="0" fillId="26" borderId="16" xfId="1" applyFont="1" applyFill="1" applyBorder="1">
      <alignment vertical="center"/>
    </xf>
    <xf numFmtId="0" fontId="2" fillId="20" borderId="38" xfId="0" applyFont="1" applyFill="1" applyBorder="1" applyAlignment="1">
      <alignment horizontal="center" vertical="center"/>
    </xf>
    <xf numFmtId="0" fontId="0" fillId="11" borderId="16" xfId="0" applyFill="1" applyBorder="1" applyAlignment="1">
      <alignment horizontal="left" vertical="center" indent="1"/>
    </xf>
    <xf numFmtId="41" fontId="0" fillId="11" borderId="25" xfId="1" applyFont="1" applyFill="1" applyBorder="1" applyAlignment="1">
      <alignment horizontal="center" vertical="center"/>
    </xf>
    <xf numFmtId="0" fontId="0" fillId="11" borderId="25" xfId="0" applyFill="1" applyBorder="1" applyAlignment="1">
      <alignment horizontal="left" vertical="center" indent="1"/>
    </xf>
    <xf numFmtId="0" fontId="0" fillId="17" borderId="16" xfId="0" applyFill="1" applyBorder="1" applyAlignment="1">
      <alignment horizontal="left" vertical="center" indent="1"/>
    </xf>
    <xf numFmtId="41" fontId="0" fillId="17" borderId="25" xfId="1" applyFont="1" applyFill="1" applyBorder="1" applyAlignment="1">
      <alignment horizontal="center" vertical="center"/>
    </xf>
    <xf numFmtId="0" fontId="0" fillId="10" borderId="25" xfId="0" applyFill="1" applyBorder="1" applyAlignment="1">
      <alignment horizontal="left" vertical="center" indent="1"/>
    </xf>
    <xf numFmtId="41" fontId="0" fillId="10" borderId="25" xfId="1" applyFont="1" applyFill="1" applyBorder="1" applyAlignment="1">
      <alignment horizontal="center" vertical="center"/>
    </xf>
    <xf numFmtId="0" fontId="24" fillId="23" borderId="16" xfId="0" applyFont="1" applyFill="1" applyBorder="1" applyAlignment="1">
      <alignment horizontal="center" vertical="center"/>
    </xf>
    <xf numFmtId="9" fontId="0" fillId="0" borderId="0" xfId="2" applyFont="1">
      <alignment vertical="center"/>
    </xf>
    <xf numFmtId="9" fontId="0" fillId="0" borderId="0" xfId="0" applyNumberFormat="1">
      <alignment vertical="center"/>
    </xf>
    <xf numFmtId="0" fontId="2" fillId="7" borderId="41" xfId="0" applyFont="1" applyFill="1" applyBorder="1" applyAlignment="1">
      <alignment horizontal="center" vertical="center" wrapText="1"/>
    </xf>
    <xf numFmtId="0" fontId="2" fillId="7" borderId="42" xfId="0" applyFont="1" applyFill="1" applyBorder="1" applyAlignment="1">
      <alignment horizontal="center" vertical="center" wrapText="1"/>
    </xf>
    <xf numFmtId="0" fontId="2" fillId="7" borderId="43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0" fillId="0" borderId="45" xfId="0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2" borderId="4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0" fillId="12" borderId="16" xfId="0" applyFill="1" applyBorder="1">
      <alignment vertical="center"/>
    </xf>
    <xf numFmtId="0" fontId="0" fillId="0" borderId="16" xfId="0" applyBorder="1">
      <alignment vertical="center"/>
    </xf>
    <xf numFmtId="9" fontId="0" fillId="12" borderId="16" xfId="0" applyNumberFormat="1" applyFill="1" applyBorder="1">
      <alignment vertical="center"/>
    </xf>
    <xf numFmtId="0" fontId="2" fillId="27" borderId="41" xfId="0" applyFont="1" applyFill="1" applyBorder="1" applyAlignment="1">
      <alignment horizontal="center" vertical="center" wrapText="1"/>
    </xf>
    <xf numFmtId="0" fontId="0" fillId="27" borderId="45" xfId="0" applyFill="1" applyBorder="1">
      <alignment vertical="center"/>
    </xf>
    <xf numFmtId="0" fontId="2" fillId="27" borderId="1" xfId="0" applyFont="1" applyFill="1" applyBorder="1" applyAlignment="1">
      <alignment horizontal="center" vertical="center" wrapText="1"/>
    </xf>
    <xf numFmtId="0" fontId="2" fillId="27" borderId="10" xfId="0" applyFont="1" applyFill="1" applyBorder="1" applyAlignment="1">
      <alignment horizontal="center" vertical="center" wrapText="1"/>
    </xf>
    <xf numFmtId="0" fontId="0" fillId="27" borderId="16" xfId="0" applyFill="1" applyBorder="1">
      <alignment vertical="center"/>
    </xf>
    <xf numFmtId="9" fontId="0" fillId="27" borderId="16" xfId="0" applyNumberFormat="1" applyFill="1" applyBorder="1">
      <alignment vertical="center"/>
    </xf>
    <xf numFmtId="10" fontId="0" fillId="12" borderId="16" xfId="0" applyNumberFormat="1" applyFill="1" applyBorder="1">
      <alignment vertical="center"/>
    </xf>
    <xf numFmtId="187" fontId="0" fillId="0" borderId="0" xfId="0" applyNumberFormat="1">
      <alignment vertical="center"/>
    </xf>
    <xf numFmtId="180" fontId="10" fillId="15" borderId="20" xfId="1" applyNumberFormat="1" applyFont="1" applyFill="1" applyBorder="1" applyAlignment="1">
      <alignment horizontal="center" vertical="center" wrapText="1"/>
    </xf>
    <xf numFmtId="180" fontId="10" fillId="15" borderId="8" xfId="1" applyNumberFormat="1" applyFont="1" applyFill="1" applyBorder="1" applyAlignment="1">
      <alignment horizontal="center" vertical="center" wrapText="1"/>
    </xf>
    <xf numFmtId="180" fontId="10" fillId="15" borderId="21" xfId="1" applyNumberFormat="1" applyFont="1" applyFill="1" applyBorder="1" applyAlignment="1">
      <alignment horizontal="center" vertical="center" wrapText="1"/>
    </xf>
    <xf numFmtId="0" fontId="4" fillId="14" borderId="0" xfId="0" applyFont="1" applyFill="1" applyAlignment="1">
      <alignment horizontal="center" vertical="center"/>
    </xf>
    <xf numFmtId="177" fontId="8" fillId="2" borderId="0" xfId="2" applyNumberFormat="1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8" fillId="2" borderId="2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9" fontId="2" fillId="5" borderId="47" xfId="2" applyFont="1" applyFill="1" applyBorder="1" applyAlignment="1">
      <alignment horizontal="center" vertical="center"/>
    </xf>
    <xf numFmtId="176" fontId="2" fillId="5" borderId="48" xfId="2" applyNumberFormat="1" applyFont="1" applyFill="1" applyBorder="1" applyAlignment="1">
      <alignment horizontal="center" vertical="center" wrapText="1"/>
    </xf>
    <xf numFmtId="177" fontId="8" fillId="8" borderId="50" xfId="2" applyNumberFormat="1" applyFont="1" applyFill="1" applyBorder="1" applyAlignment="1">
      <alignment horizontal="center" vertical="center"/>
    </xf>
    <xf numFmtId="177" fontId="8" fillId="8" borderId="49" xfId="2" applyNumberFormat="1" applyFont="1" applyFill="1" applyBorder="1" applyAlignment="1">
      <alignment horizontal="center" vertical="center"/>
    </xf>
    <xf numFmtId="9" fontId="26" fillId="2" borderId="46" xfId="2" applyFont="1" applyFill="1" applyBorder="1" applyAlignment="1">
      <alignment horizontal="center" vertical="center"/>
    </xf>
    <xf numFmtId="177" fontId="26" fillId="2" borderId="51" xfId="2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7" fontId="8" fillId="2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177" fontId="10" fillId="3" borderId="0" xfId="2" applyNumberFormat="1" applyFont="1" applyFill="1" applyBorder="1" applyAlignment="1">
      <alignment horizontal="center" vertical="center" wrapText="1"/>
    </xf>
    <xf numFmtId="179" fontId="9" fillId="2" borderId="0" xfId="1" applyNumberFormat="1" applyFont="1" applyFill="1" applyBorder="1" applyAlignment="1">
      <alignment horizontal="center" vertical="center"/>
    </xf>
    <xf numFmtId="180" fontId="10" fillId="15" borderId="0" xfId="1" applyNumberFormat="1" applyFont="1" applyFill="1" applyBorder="1" applyAlignment="1">
      <alignment horizontal="center" vertical="center" wrapText="1"/>
    </xf>
    <xf numFmtId="180" fontId="8" fillId="4" borderId="0" xfId="1" applyNumberFormat="1" applyFont="1" applyFill="1" applyBorder="1" applyAlignment="1">
      <alignment horizontal="center" vertical="center"/>
    </xf>
    <xf numFmtId="184" fontId="10" fillId="16" borderId="0" xfId="1" applyNumberFormat="1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right" vertical="center"/>
    </xf>
    <xf numFmtId="0" fontId="2" fillId="21" borderId="0" xfId="0" applyFont="1" applyFill="1" applyAlignment="1">
      <alignment horizontal="center" vertical="center"/>
    </xf>
    <xf numFmtId="41" fontId="17" fillId="8" borderId="0" xfId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176" fontId="19" fillId="5" borderId="0" xfId="2" applyNumberFormat="1" applyFont="1" applyFill="1" applyBorder="1" applyAlignment="1">
      <alignment vertical="center" wrapText="1"/>
    </xf>
    <xf numFmtId="176" fontId="19" fillId="7" borderId="0" xfId="2" applyNumberFormat="1" applyFont="1" applyFill="1" applyBorder="1" applyAlignment="1">
      <alignment vertical="center" wrapText="1"/>
    </xf>
    <xf numFmtId="176" fontId="19" fillId="11" borderId="0" xfId="2" applyNumberFormat="1" applyFont="1" applyFill="1" applyBorder="1" applyAlignment="1">
      <alignment vertical="center" wrapText="1"/>
    </xf>
    <xf numFmtId="176" fontId="19" fillId="17" borderId="0" xfId="2" applyNumberFormat="1" applyFont="1" applyFill="1" applyBorder="1" applyAlignment="1">
      <alignment vertical="center" wrapText="1"/>
    </xf>
    <xf numFmtId="10" fontId="19" fillId="7" borderId="0" xfId="2" applyNumberFormat="1" applyFont="1" applyFill="1" applyBorder="1" applyAlignment="1">
      <alignment vertical="center" wrapText="1"/>
    </xf>
    <xf numFmtId="10" fontId="19" fillId="17" borderId="0" xfId="2" applyNumberFormat="1" applyFont="1" applyFill="1" applyBorder="1" applyAlignment="1">
      <alignment vertical="center" wrapText="1"/>
    </xf>
    <xf numFmtId="183" fontId="19" fillId="7" borderId="0" xfId="2" applyNumberFormat="1" applyFont="1" applyFill="1" applyBorder="1" applyAlignment="1">
      <alignment vertical="center" wrapText="1"/>
    </xf>
    <xf numFmtId="177" fontId="19" fillId="7" borderId="0" xfId="2" applyNumberFormat="1" applyFont="1" applyFill="1" applyBorder="1" applyAlignment="1">
      <alignment vertical="center" wrapText="1"/>
    </xf>
    <xf numFmtId="177" fontId="19" fillId="17" borderId="0" xfId="2" applyNumberFormat="1" applyFont="1" applyFill="1" applyBorder="1" applyAlignment="1">
      <alignment vertical="center" wrapText="1"/>
    </xf>
    <xf numFmtId="0" fontId="21" fillId="16" borderId="0" xfId="1" applyNumberFormat="1" applyFont="1" applyFill="1" applyBorder="1" applyAlignment="1">
      <alignment horizontal="right" vertical="center" wrapText="1"/>
    </xf>
    <xf numFmtId="179" fontId="21" fillId="16" borderId="0" xfId="1" applyNumberFormat="1" applyFont="1" applyFill="1" applyBorder="1" applyAlignment="1">
      <alignment horizontal="center" vertical="center" wrapText="1"/>
    </xf>
    <xf numFmtId="177" fontId="27" fillId="8" borderId="50" xfId="2" applyNumberFormat="1" applyFont="1" applyFill="1" applyBorder="1" applyAlignment="1">
      <alignment horizontal="center" vertical="center"/>
    </xf>
    <xf numFmtId="41" fontId="28" fillId="8" borderId="20" xfId="1" applyFont="1" applyFill="1" applyBorder="1">
      <alignment vertical="center"/>
    </xf>
    <xf numFmtId="0" fontId="2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 wrapText="1"/>
    </xf>
    <xf numFmtId="176" fontId="26" fillId="2" borderId="46" xfId="2" applyNumberFormat="1" applyFont="1" applyFill="1" applyBorder="1" applyAlignment="1">
      <alignment horizontal="center" vertical="center"/>
    </xf>
    <xf numFmtId="0" fontId="26" fillId="2" borderId="52" xfId="2" applyNumberFormat="1" applyFont="1" applyFill="1" applyBorder="1" applyAlignment="1">
      <alignment horizontal="center" vertical="center"/>
    </xf>
    <xf numFmtId="0" fontId="26" fillId="15" borderId="53" xfId="2" applyNumberFormat="1" applyFont="1" applyFill="1" applyBorder="1" applyAlignment="1">
      <alignment horizontal="center" vertical="center"/>
    </xf>
    <xf numFmtId="177" fontId="26" fillId="15" borderId="54" xfId="2" applyNumberFormat="1" applyFont="1" applyFill="1" applyBorder="1" applyAlignment="1">
      <alignment horizontal="center" vertical="center"/>
    </xf>
    <xf numFmtId="187" fontId="26" fillId="15" borderId="54" xfId="2" applyNumberFormat="1" applyFont="1" applyFill="1" applyBorder="1" applyAlignment="1">
      <alignment horizontal="center" vertical="center"/>
    </xf>
    <xf numFmtId="176" fontId="2" fillId="5" borderId="47" xfId="2" applyNumberFormat="1" applyFont="1" applyFill="1" applyBorder="1" applyAlignment="1">
      <alignment horizontal="center" vertical="center"/>
    </xf>
    <xf numFmtId="0" fontId="2" fillId="10" borderId="24" xfId="0" applyFont="1" applyFill="1" applyBorder="1" applyAlignment="1">
      <alignment horizontal="center" vertical="center"/>
    </xf>
    <xf numFmtId="188" fontId="0" fillId="0" borderId="0" xfId="0" applyNumberFormat="1">
      <alignment vertical="center"/>
    </xf>
    <xf numFmtId="182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2" fillId="21" borderId="18" xfId="0" applyFont="1" applyFill="1" applyBorder="1" applyAlignment="1">
      <alignment horizontal="center" vertical="center"/>
    </xf>
    <xf numFmtId="0" fontId="2" fillId="21" borderId="18" xfId="0" applyFont="1" applyFill="1" applyBorder="1" applyAlignment="1">
      <alignment horizontal="center" vertical="center" wrapText="1"/>
    </xf>
    <xf numFmtId="9" fontId="2" fillId="21" borderId="18" xfId="0" applyNumberFormat="1" applyFont="1" applyFill="1" applyBorder="1" applyAlignment="1">
      <alignment horizontal="center" vertical="center"/>
    </xf>
    <xf numFmtId="41" fontId="2" fillId="21" borderId="18" xfId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9" fontId="2" fillId="28" borderId="16" xfId="0" applyNumberFormat="1" applyFont="1" applyFill="1" applyBorder="1">
      <alignment vertical="center"/>
    </xf>
    <xf numFmtId="9" fontId="2" fillId="28" borderId="26" xfId="0" applyNumberFormat="1" applyFont="1" applyFill="1" applyBorder="1">
      <alignment vertical="center"/>
    </xf>
    <xf numFmtId="186" fontId="2" fillId="28" borderId="26" xfId="0" applyNumberFormat="1" applyFont="1" applyFill="1" applyBorder="1">
      <alignment vertical="center"/>
    </xf>
    <xf numFmtId="0" fontId="2" fillId="21" borderId="20" xfId="0" applyFont="1" applyFill="1" applyBorder="1" applyAlignment="1">
      <alignment horizontal="center" vertical="center" wrapText="1"/>
    </xf>
    <xf numFmtId="0" fontId="29" fillId="21" borderId="45" xfId="0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2" fillId="21" borderId="10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14" xfId="0" applyBorder="1">
      <alignment vertical="center"/>
    </xf>
    <xf numFmtId="176" fontId="2" fillId="28" borderId="26" xfId="0" applyNumberFormat="1" applyFont="1" applyFill="1" applyBorder="1">
      <alignment vertical="center"/>
    </xf>
    <xf numFmtId="0" fontId="19" fillId="0" borderId="0" xfId="0" applyFont="1" applyAlignment="1">
      <alignment horizontal="center" vertical="center" wrapText="1"/>
    </xf>
    <xf numFmtId="9" fontId="2" fillId="10" borderId="24" xfId="0" applyNumberFormat="1" applyFont="1" applyFill="1" applyBorder="1" applyAlignment="1">
      <alignment horizontal="center" vertical="center"/>
    </xf>
    <xf numFmtId="9" fontId="2" fillId="10" borderId="24" xfId="0" applyNumberFormat="1" applyFont="1" applyFill="1" applyBorder="1">
      <alignment vertical="center"/>
    </xf>
    <xf numFmtId="176" fontId="2" fillId="10" borderId="24" xfId="0" applyNumberFormat="1" applyFont="1" applyFill="1" applyBorder="1">
      <alignment vertical="center"/>
    </xf>
    <xf numFmtId="0" fontId="30" fillId="21" borderId="0" xfId="0" applyFont="1" applyFill="1" applyAlignment="1">
      <alignment horizontal="center" vertical="center" wrapText="1"/>
    </xf>
    <xf numFmtId="0" fontId="2" fillId="21" borderId="31" xfId="0" applyFont="1" applyFill="1" applyBorder="1" applyAlignment="1">
      <alignment horizontal="center" vertical="center" wrapText="1"/>
    </xf>
    <xf numFmtId="187" fontId="27" fillId="8" borderId="50" xfId="2" applyNumberFormat="1" applyFont="1" applyFill="1" applyBorder="1" applyAlignment="1">
      <alignment horizontal="center" vertical="center"/>
    </xf>
    <xf numFmtId="187" fontId="2" fillId="28" borderId="26" xfId="2" applyNumberFormat="1" applyFont="1" applyFill="1" applyBorder="1">
      <alignment vertical="center"/>
    </xf>
    <xf numFmtId="0" fontId="13" fillId="13" borderId="1" xfId="0" applyFont="1" applyFill="1" applyBorder="1" applyAlignment="1">
      <alignment horizontal="center" vertical="center" wrapText="1"/>
    </xf>
    <xf numFmtId="0" fontId="13" fillId="13" borderId="9" xfId="0" applyFont="1" applyFill="1" applyBorder="1" applyAlignment="1">
      <alignment horizontal="center" vertical="center" wrapText="1"/>
    </xf>
    <xf numFmtId="0" fontId="13" fillId="13" borderId="4" xfId="0" applyFont="1" applyFill="1" applyBorder="1" applyAlignment="1">
      <alignment horizontal="center" vertical="center" wrapText="1"/>
    </xf>
    <xf numFmtId="179" fontId="23" fillId="16" borderId="13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2" fillId="8" borderId="55" xfId="0" applyFont="1" applyFill="1" applyBorder="1" applyAlignment="1">
      <alignment horizontal="center" vertical="center"/>
    </xf>
    <xf numFmtId="176" fontId="2" fillId="8" borderId="35" xfId="2" applyNumberFormat="1" applyFont="1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0" fillId="8" borderId="37" xfId="0" applyFill="1" applyBorder="1" applyAlignment="1">
      <alignment horizontal="center" vertical="center"/>
    </xf>
    <xf numFmtId="0" fontId="2" fillId="20" borderId="38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4" fillId="23" borderId="25" xfId="0" applyFont="1" applyFill="1" applyBorder="1" applyAlignment="1">
      <alignment horizontal="center" vertical="center"/>
    </xf>
    <xf numFmtId="0" fontId="24" fillId="23" borderId="26" xfId="0" applyFont="1" applyFill="1" applyBorder="1" applyAlignment="1">
      <alignment horizontal="center" vertical="center"/>
    </xf>
    <xf numFmtId="41" fontId="0" fillId="12" borderId="25" xfId="1" applyFont="1" applyFill="1" applyBorder="1" applyAlignment="1">
      <alignment horizontal="center" vertical="center"/>
    </xf>
    <xf numFmtId="0" fontId="0" fillId="12" borderId="26" xfId="0" applyFill="1" applyBorder="1" applyAlignment="1">
      <alignment horizontal="center" vertical="center"/>
    </xf>
    <xf numFmtId="41" fontId="0" fillId="18" borderId="25" xfId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4" fillId="23" borderId="34" xfId="0" applyFont="1" applyFill="1" applyBorder="1" applyAlignment="1">
      <alignment horizontal="center" vertical="center"/>
    </xf>
    <xf numFmtId="0" fontId="24" fillId="23" borderId="25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24" fillId="23" borderId="16" xfId="0" applyFont="1" applyFill="1" applyBorder="1" applyAlignment="1">
      <alignment horizontal="center" vertical="center"/>
    </xf>
    <xf numFmtId="10" fontId="2" fillId="21" borderId="26" xfId="2" applyNumberFormat="1" applyFont="1" applyFill="1" applyBorder="1">
      <alignment vertical="center"/>
    </xf>
    <xf numFmtId="0" fontId="0" fillId="21" borderId="0" xfId="0" applyFill="1">
      <alignment vertical="center"/>
    </xf>
    <xf numFmtId="10" fontId="2" fillId="21" borderId="16" xfId="2" applyNumberFormat="1" applyFont="1" applyFill="1" applyBorder="1">
      <alignment vertical="center"/>
    </xf>
    <xf numFmtId="0" fontId="2" fillId="21" borderId="16" xfId="0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5"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370DB"/>
      <color rgb="FFE6E6FA"/>
      <color rgb="FF8000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14</xdr:row>
      <xdr:rowOff>76200</xdr:rowOff>
    </xdr:from>
    <xdr:to>
      <xdr:col>3</xdr:col>
      <xdr:colOff>464592</xdr:colOff>
      <xdr:row>14</xdr:row>
      <xdr:rowOff>447484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8155EFF-1002-49CE-8BC7-45A8FC6FE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6" y="6705600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3</xdr:col>
      <xdr:colOff>1181100</xdr:colOff>
      <xdr:row>18</xdr:row>
      <xdr:rowOff>76200</xdr:rowOff>
    </xdr:from>
    <xdr:to>
      <xdr:col>3</xdr:col>
      <xdr:colOff>1626641</xdr:colOff>
      <xdr:row>18</xdr:row>
      <xdr:rowOff>447484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FDB18504-3259-43BC-B51E-5FA7B15DE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8724900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</xdr:row>
      <xdr:rowOff>66675</xdr:rowOff>
    </xdr:from>
    <xdr:to>
      <xdr:col>9</xdr:col>
      <xdr:colOff>446936</xdr:colOff>
      <xdr:row>9</xdr:row>
      <xdr:rowOff>498675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F73E2028-1FD9-4A03-BE12-FB1240AE6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9175" y="4171950"/>
          <a:ext cx="42788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90449</xdr:colOff>
      <xdr:row>10</xdr:row>
      <xdr:rowOff>42825</xdr:rowOff>
    </xdr:from>
    <xdr:to>
      <xdr:col>9</xdr:col>
      <xdr:colOff>375285</xdr:colOff>
      <xdr:row>10</xdr:row>
      <xdr:rowOff>474825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6A6825C1-EFCA-40E4-9A12-2084C48DF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0574" y="4652925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1326299</xdr:colOff>
      <xdr:row>10</xdr:row>
      <xdr:rowOff>40425</xdr:rowOff>
    </xdr:from>
    <xdr:to>
      <xdr:col>9</xdr:col>
      <xdr:colOff>1611135</xdr:colOff>
      <xdr:row>10</xdr:row>
      <xdr:rowOff>472425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BF11A5F8-A9A2-4693-9C51-71C961BE1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6424" y="4650525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1200075</xdr:colOff>
      <xdr:row>9</xdr:row>
      <xdr:rowOff>28500</xdr:rowOff>
    </xdr:from>
    <xdr:to>
      <xdr:col>10</xdr:col>
      <xdr:colOff>78581</xdr:colOff>
      <xdr:row>9</xdr:row>
      <xdr:rowOff>460500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358733DF-B2D4-444A-9DA1-A6CA124CF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0200" y="4133775"/>
          <a:ext cx="583481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64199</xdr:colOff>
      <xdr:row>8</xdr:row>
      <xdr:rowOff>45150</xdr:rowOff>
    </xdr:from>
    <xdr:to>
      <xdr:col>9</xdr:col>
      <xdr:colOff>349035</xdr:colOff>
      <xdr:row>8</xdr:row>
      <xdr:rowOff>477150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BF688B86-0BE7-4D1C-BA1E-F3C38ED29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4324" y="3645600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33225</xdr:colOff>
      <xdr:row>7</xdr:row>
      <xdr:rowOff>42750</xdr:rowOff>
    </xdr:from>
    <xdr:to>
      <xdr:col>9</xdr:col>
      <xdr:colOff>386200</xdr:colOff>
      <xdr:row>7</xdr:row>
      <xdr:rowOff>474750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EFE19280-866C-4BD6-B16A-5E64CDD6A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3350" y="3138375"/>
          <a:ext cx="352975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78449</xdr:colOff>
      <xdr:row>11</xdr:row>
      <xdr:rowOff>30825</xdr:rowOff>
    </xdr:from>
    <xdr:to>
      <xdr:col>9</xdr:col>
      <xdr:colOff>363285</xdr:colOff>
      <xdr:row>11</xdr:row>
      <xdr:rowOff>462825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12C5FAFF-0FEB-4307-9943-4D2E489AD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08574" y="5145750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</xdr:row>
      <xdr:rowOff>38100</xdr:rowOff>
    </xdr:from>
    <xdr:to>
      <xdr:col>9</xdr:col>
      <xdr:colOff>583481</xdr:colOff>
      <xdr:row>6</xdr:row>
      <xdr:rowOff>470100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120D0B55-D720-493F-9CA4-95347B921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0125" y="2628900"/>
          <a:ext cx="583481" cy="43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10</xdr:row>
      <xdr:rowOff>66675</xdr:rowOff>
    </xdr:from>
    <xdr:to>
      <xdr:col>3</xdr:col>
      <xdr:colOff>446936</xdr:colOff>
      <xdr:row>10</xdr:row>
      <xdr:rowOff>498675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A361B4D2-B5F4-4AFA-8F47-2A66F04BD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9175" y="4686300"/>
          <a:ext cx="427886" cy="4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90449</xdr:colOff>
      <xdr:row>11</xdr:row>
      <xdr:rowOff>42825</xdr:rowOff>
    </xdr:from>
    <xdr:to>
      <xdr:col>3</xdr:col>
      <xdr:colOff>375285</xdr:colOff>
      <xdr:row>11</xdr:row>
      <xdr:rowOff>474825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EE49B60A-A7C6-436E-BD92-4BABA4DAB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0574" y="5167275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1326299</xdr:colOff>
      <xdr:row>11</xdr:row>
      <xdr:rowOff>40425</xdr:rowOff>
    </xdr:from>
    <xdr:to>
      <xdr:col>3</xdr:col>
      <xdr:colOff>1611135</xdr:colOff>
      <xdr:row>11</xdr:row>
      <xdr:rowOff>472425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2192073E-CFFE-4992-8382-5FDCB61E3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6424" y="5164875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1200075</xdr:colOff>
      <xdr:row>10</xdr:row>
      <xdr:rowOff>28500</xdr:rowOff>
    </xdr:from>
    <xdr:to>
      <xdr:col>4</xdr:col>
      <xdr:colOff>78581</xdr:colOff>
      <xdr:row>10</xdr:row>
      <xdr:rowOff>460500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C2DBC5AE-BD87-4E59-9433-8C50212EA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0200" y="4648125"/>
          <a:ext cx="583481" cy="4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64199</xdr:colOff>
      <xdr:row>9</xdr:row>
      <xdr:rowOff>45150</xdr:rowOff>
    </xdr:from>
    <xdr:to>
      <xdr:col>3</xdr:col>
      <xdr:colOff>349035</xdr:colOff>
      <xdr:row>9</xdr:row>
      <xdr:rowOff>477150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A036C3E-565B-49CD-BE8D-D65FFE078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4324" y="4159950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33225</xdr:colOff>
      <xdr:row>7</xdr:row>
      <xdr:rowOff>42750</xdr:rowOff>
    </xdr:from>
    <xdr:to>
      <xdr:col>3</xdr:col>
      <xdr:colOff>386200</xdr:colOff>
      <xdr:row>7</xdr:row>
      <xdr:rowOff>474750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E848759B-1176-4C80-BEC6-99812CA63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3350" y="3147900"/>
          <a:ext cx="352975" cy="4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78449</xdr:colOff>
      <xdr:row>12</xdr:row>
      <xdr:rowOff>30825</xdr:rowOff>
    </xdr:from>
    <xdr:to>
      <xdr:col>3</xdr:col>
      <xdr:colOff>363285</xdr:colOff>
      <xdr:row>12</xdr:row>
      <xdr:rowOff>462825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03A4ABA0-B922-4676-AF4F-27E9EDF3E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08574" y="5660100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38100</xdr:rowOff>
    </xdr:from>
    <xdr:to>
      <xdr:col>3</xdr:col>
      <xdr:colOff>583481</xdr:colOff>
      <xdr:row>6</xdr:row>
      <xdr:rowOff>470100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3423C97C-F762-474C-864E-3A538752A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0125" y="2638425"/>
          <a:ext cx="583481" cy="4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</xdr:row>
      <xdr:rowOff>38100</xdr:rowOff>
    </xdr:from>
    <xdr:to>
      <xdr:col>3</xdr:col>
      <xdr:colOff>457200</xdr:colOff>
      <xdr:row>13</xdr:row>
      <xdr:rowOff>495300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1BB15340-21A5-46E7-93F3-66E7227AC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0125" y="6172200"/>
          <a:ext cx="457200" cy="457200"/>
        </a:xfrm>
        <a:prstGeom prst="rect">
          <a:avLst/>
        </a:prstGeom>
      </xdr:spPr>
    </xdr:pic>
    <xdr:clientData/>
  </xdr:twoCellAnchor>
  <xdr:twoCellAnchor>
    <xdr:from>
      <xdr:col>8</xdr:col>
      <xdr:colOff>38100</xdr:colOff>
      <xdr:row>5</xdr:row>
      <xdr:rowOff>228600</xdr:rowOff>
    </xdr:from>
    <xdr:to>
      <xdr:col>8</xdr:col>
      <xdr:colOff>419100</xdr:colOff>
      <xdr:row>15</xdr:row>
      <xdr:rowOff>228600</xdr:rowOff>
    </xdr:to>
    <xdr:grpSp>
      <xdr:nvGrpSpPr>
        <xdr:cNvPr id="23" name="그룹 22">
          <a:extLst>
            <a:ext uri="{FF2B5EF4-FFF2-40B4-BE49-F238E27FC236}">
              <a16:creationId xmlns:a16="http://schemas.microsoft.com/office/drawing/2014/main" id="{BBED6AD0-8278-412C-B0CB-FF0ED0CBDE22}"/>
            </a:ext>
          </a:extLst>
        </xdr:cNvPr>
        <xdr:cNvGrpSpPr/>
      </xdr:nvGrpSpPr>
      <xdr:grpSpPr>
        <a:xfrm>
          <a:off x="10715625" y="2324100"/>
          <a:ext cx="381000" cy="5048250"/>
          <a:chOff x="20459700" y="2324100"/>
          <a:chExt cx="381000" cy="4581525"/>
        </a:xfrm>
      </xdr:grpSpPr>
      <xdr:cxnSp macro="">
        <xdr:nvCxnSpPr>
          <xdr:cNvPr id="24" name="직선 연결선 23">
            <a:extLst>
              <a:ext uri="{FF2B5EF4-FFF2-40B4-BE49-F238E27FC236}">
                <a16:creationId xmlns:a16="http://schemas.microsoft.com/office/drawing/2014/main" id="{EED2FD4F-798C-5B4B-9279-BC5920D289E2}"/>
              </a:ext>
            </a:extLst>
          </xdr:cNvPr>
          <xdr:cNvCxnSpPr/>
        </xdr:nvCxnSpPr>
        <xdr:spPr>
          <a:xfrm>
            <a:off x="20478750" y="2333625"/>
            <a:ext cx="361950" cy="0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직선 연결선 24">
            <a:extLst>
              <a:ext uri="{FF2B5EF4-FFF2-40B4-BE49-F238E27FC236}">
                <a16:creationId xmlns:a16="http://schemas.microsoft.com/office/drawing/2014/main" id="{6F2E77C8-7CE2-B5DC-D09C-EFD35EE08295}"/>
              </a:ext>
            </a:extLst>
          </xdr:cNvPr>
          <xdr:cNvCxnSpPr/>
        </xdr:nvCxnSpPr>
        <xdr:spPr>
          <a:xfrm>
            <a:off x="20821650" y="2324100"/>
            <a:ext cx="0" cy="4581525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직선 화살표 연결선 25">
            <a:extLst>
              <a:ext uri="{FF2B5EF4-FFF2-40B4-BE49-F238E27FC236}">
                <a16:creationId xmlns:a16="http://schemas.microsoft.com/office/drawing/2014/main" id="{94E84591-92B1-B64A-3860-C4D11A879012}"/>
              </a:ext>
            </a:extLst>
          </xdr:cNvPr>
          <xdr:cNvCxnSpPr/>
        </xdr:nvCxnSpPr>
        <xdr:spPr>
          <a:xfrm flipH="1">
            <a:off x="20459700" y="6886575"/>
            <a:ext cx="342900" cy="0"/>
          </a:xfrm>
          <a:prstGeom prst="straightConnector1">
            <a:avLst/>
          </a:prstGeom>
          <a:ln w="38100">
            <a:solidFill>
              <a:srgbClr val="C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47625</xdr:colOff>
      <xdr:row>4</xdr:row>
      <xdr:rowOff>219075</xdr:rowOff>
    </xdr:from>
    <xdr:to>
      <xdr:col>8</xdr:col>
      <xdr:colOff>628650</xdr:colOff>
      <xdr:row>16</xdr:row>
      <xdr:rowOff>257175</xdr:rowOff>
    </xdr:to>
    <xdr:grpSp>
      <xdr:nvGrpSpPr>
        <xdr:cNvPr id="27" name="그룹 26">
          <a:extLst>
            <a:ext uri="{FF2B5EF4-FFF2-40B4-BE49-F238E27FC236}">
              <a16:creationId xmlns:a16="http://schemas.microsoft.com/office/drawing/2014/main" id="{648EBF38-2BA4-46BD-893E-1F266F77BC3B}"/>
            </a:ext>
          </a:extLst>
        </xdr:cNvPr>
        <xdr:cNvGrpSpPr/>
      </xdr:nvGrpSpPr>
      <xdr:grpSpPr>
        <a:xfrm>
          <a:off x="10725150" y="1809750"/>
          <a:ext cx="581025" cy="6096000"/>
          <a:chOff x="20469225" y="1809750"/>
          <a:chExt cx="581025" cy="5524500"/>
        </a:xfrm>
      </xdr:grpSpPr>
      <xdr:cxnSp macro="">
        <xdr:nvCxnSpPr>
          <xdr:cNvPr id="28" name="직선 연결선 27">
            <a:extLst>
              <a:ext uri="{FF2B5EF4-FFF2-40B4-BE49-F238E27FC236}">
                <a16:creationId xmlns:a16="http://schemas.microsoft.com/office/drawing/2014/main" id="{7CF57D50-76C1-BD7C-8F9C-3D86E88EA133}"/>
              </a:ext>
            </a:extLst>
          </xdr:cNvPr>
          <xdr:cNvCxnSpPr/>
        </xdr:nvCxnSpPr>
        <xdr:spPr>
          <a:xfrm>
            <a:off x="20497800" y="1819275"/>
            <a:ext cx="552450" cy="0"/>
          </a:xfrm>
          <a:prstGeom prst="line">
            <a:avLst/>
          </a:prstGeom>
          <a:ln w="38100">
            <a:solidFill>
              <a:srgbClr val="00B0F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직선 연결선 28">
            <a:extLst>
              <a:ext uri="{FF2B5EF4-FFF2-40B4-BE49-F238E27FC236}">
                <a16:creationId xmlns:a16="http://schemas.microsoft.com/office/drawing/2014/main" id="{13EA8801-1587-ECE4-7AA9-43BC9C3DC169}"/>
              </a:ext>
            </a:extLst>
          </xdr:cNvPr>
          <xdr:cNvCxnSpPr/>
        </xdr:nvCxnSpPr>
        <xdr:spPr>
          <a:xfrm>
            <a:off x="21031200" y="1809750"/>
            <a:ext cx="0" cy="5524500"/>
          </a:xfrm>
          <a:prstGeom prst="line">
            <a:avLst/>
          </a:prstGeom>
          <a:ln w="38100">
            <a:solidFill>
              <a:srgbClr val="00B0F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직선 화살표 연결선 29">
            <a:extLst>
              <a:ext uri="{FF2B5EF4-FFF2-40B4-BE49-F238E27FC236}">
                <a16:creationId xmlns:a16="http://schemas.microsoft.com/office/drawing/2014/main" id="{6A269A1F-9B63-18CC-1FE5-9E8D9EA90386}"/>
              </a:ext>
            </a:extLst>
          </xdr:cNvPr>
          <xdr:cNvCxnSpPr/>
        </xdr:nvCxnSpPr>
        <xdr:spPr>
          <a:xfrm flipH="1">
            <a:off x="20469225" y="7324725"/>
            <a:ext cx="571500" cy="0"/>
          </a:xfrm>
          <a:prstGeom prst="straightConnector1">
            <a:avLst/>
          </a:prstGeom>
          <a:ln w="38100">
            <a:solidFill>
              <a:srgbClr val="00B0F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14</xdr:row>
      <xdr:rowOff>76200</xdr:rowOff>
    </xdr:from>
    <xdr:to>
      <xdr:col>3</xdr:col>
      <xdr:colOff>464592</xdr:colOff>
      <xdr:row>14</xdr:row>
      <xdr:rowOff>447484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984EA13-3898-4CC2-B1DB-B56F06335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6" y="6715125"/>
          <a:ext cx="445541" cy="371284"/>
        </a:xfrm>
        <a:prstGeom prst="rect">
          <a:avLst/>
        </a:prstGeom>
      </xdr:spPr>
    </xdr:pic>
    <xdr:clientData/>
  </xdr:twoCellAnchor>
  <xdr:oneCellAnchor>
    <xdr:from>
      <xdr:col>4</xdr:col>
      <xdr:colOff>19051</xdr:colOff>
      <xdr:row>14</xdr:row>
      <xdr:rowOff>76200</xdr:rowOff>
    </xdr:from>
    <xdr:ext cx="445541" cy="371284"/>
    <xdr:pic>
      <xdr:nvPicPr>
        <xdr:cNvPr id="3" name="그림 2">
          <a:extLst>
            <a:ext uri="{FF2B5EF4-FFF2-40B4-BE49-F238E27FC236}">
              <a16:creationId xmlns:a16="http://schemas.microsoft.com/office/drawing/2014/main" id="{1B64F5D3-7DD1-4A3C-A9FC-02EC11941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1" y="6715125"/>
          <a:ext cx="445541" cy="371284"/>
        </a:xfrm>
        <a:prstGeom prst="rect">
          <a:avLst/>
        </a:prstGeom>
      </xdr:spPr>
    </xdr:pic>
    <xdr:clientData/>
  </xdr:oneCellAnchor>
  <xdr:oneCellAnchor>
    <xdr:from>
      <xdr:col>5</xdr:col>
      <xdr:colOff>19051</xdr:colOff>
      <xdr:row>14</xdr:row>
      <xdr:rowOff>76200</xdr:rowOff>
    </xdr:from>
    <xdr:ext cx="445541" cy="371284"/>
    <xdr:pic>
      <xdr:nvPicPr>
        <xdr:cNvPr id="4" name="그림 3">
          <a:extLst>
            <a:ext uri="{FF2B5EF4-FFF2-40B4-BE49-F238E27FC236}">
              <a16:creationId xmlns:a16="http://schemas.microsoft.com/office/drawing/2014/main" id="{24ACF295-AE62-4FED-88AD-E896C7864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6" y="6715125"/>
          <a:ext cx="445541" cy="371284"/>
        </a:xfrm>
        <a:prstGeom prst="rect">
          <a:avLst/>
        </a:prstGeom>
      </xdr:spPr>
    </xdr:pic>
    <xdr:clientData/>
  </xdr:oneCellAnchor>
  <xdr:oneCellAnchor>
    <xdr:from>
      <xdr:col>6</xdr:col>
      <xdr:colOff>19051</xdr:colOff>
      <xdr:row>14</xdr:row>
      <xdr:rowOff>76200</xdr:rowOff>
    </xdr:from>
    <xdr:ext cx="445541" cy="371284"/>
    <xdr:pic>
      <xdr:nvPicPr>
        <xdr:cNvPr id="5" name="그림 4">
          <a:extLst>
            <a:ext uri="{FF2B5EF4-FFF2-40B4-BE49-F238E27FC236}">
              <a16:creationId xmlns:a16="http://schemas.microsoft.com/office/drawing/2014/main" id="{CC029C1C-FE1E-4CE0-AA43-D37DBC239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1" y="6715125"/>
          <a:ext cx="445541" cy="371284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</xdr:colOff>
      <xdr:row>15</xdr:row>
      <xdr:rowOff>76200</xdr:rowOff>
    </xdr:from>
    <xdr:to>
      <xdr:col>3</xdr:col>
      <xdr:colOff>483641</xdr:colOff>
      <xdr:row>15</xdr:row>
      <xdr:rowOff>447484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59BD122D-1467-4A0B-9089-731CB7191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475" y="7219950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15</xdr:row>
      <xdr:rowOff>85725</xdr:rowOff>
    </xdr:from>
    <xdr:to>
      <xdr:col>4</xdr:col>
      <xdr:colOff>474116</xdr:colOff>
      <xdr:row>15</xdr:row>
      <xdr:rowOff>457009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583D679B-B0CB-448F-BB1D-A911F8E1E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7229475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15</xdr:row>
      <xdr:rowOff>76200</xdr:rowOff>
    </xdr:from>
    <xdr:to>
      <xdr:col>5</xdr:col>
      <xdr:colOff>474116</xdr:colOff>
      <xdr:row>15</xdr:row>
      <xdr:rowOff>447484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C83ABCF5-A513-46FA-BF22-9AD5206BA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7219950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15</xdr:row>
      <xdr:rowOff>76200</xdr:rowOff>
    </xdr:from>
    <xdr:to>
      <xdr:col>6</xdr:col>
      <xdr:colOff>474116</xdr:colOff>
      <xdr:row>15</xdr:row>
      <xdr:rowOff>447484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CFD22F80-7528-4A02-8C0F-374CB5162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3025" y="7219950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3</xdr:col>
      <xdr:colOff>1152525</xdr:colOff>
      <xdr:row>19</xdr:row>
      <xdr:rowOff>57150</xdr:rowOff>
    </xdr:from>
    <xdr:to>
      <xdr:col>3</xdr:col>
      <xdr:colOff>1598066</xdr:colOff>
      <xdr:row>19</xdr:row>
      <xdr:rowOff>428434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1D93C4BC-B74F-410C-B36D-18FC4FFF8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9220200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</xdr:row>
      <xdr:rowOff>66675</xdr:rowOff>
    </xdr:from>
    <xdr:to>
      <xdr:col>9</xdr:col>
      <xdr:colOff>446936</xdr:colOff>
      <xdr:row>10</xdr:row>
      <xdr:rowOff>498675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115DBEFB-FB25-4665-8CD5-AF54D94CB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9175" y="4181475"/>
          <a:ext cx="42788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90449</xdr:colOff>
      <xdr:row>11</xdr:row>
      <xdr:rowOff>42825</xdr:rowOff>
    </xdr:from>
    <xdr:to>
      <xdr:col>9</xdr:col>
      <xdr:colOff>375285</xdr:colOff>
      <xdr:row>11</xdr:row>
      <xdr:rowOff>474825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8C52C8FF-8FA1-42D7-9536-7944633B2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0574" y="4662450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1326299</xdr:colOff>
      <xdr:row>11</xdr:row>
      <xdr:rowOff>40425</xdr:rowOff>
    </xdr:from>
    <xdr:to>
      <xdr:col>9</xdr:col>
      <xdr:colOff>1611135</xdr:colOff>
      <xdr:row>11</xdr:row>
      <xdr:rowOff>472425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F2359C9F-37C9-4272-83F2-15F805651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6424" y="4660050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1200075</xdr:colOff>
      <xdr:row>10</xdr:row>
      <xdr:rowOff>28500</xdr:rowOff>
    </xdr:from>
    <xdr:to>
      <xdr:col>10</xdr:col>
      <xdr:colOff>78581</xdr:colOff>
      <xdr:row>10</xdr:row>
      <xdr:rowOff>460500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C584E231-6F2D-45FD-8E58-1730FFAB1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0200" y="4143300"/>
          <a:ext cx="583481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64199</xdr:colOff>
      <xdr:row>9</xdr:row>
      <xdr:rowOff>45150</xdr:rowOff>
    </xdr:from>
    <xdr:to>
      <xdr:col>9</xdr:col>
      <xdr:colOff>349035</xdr:colOff>
      <xdr:row>9</xdr:row>
      <xdr:rowOff>477150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E43B91EF-4D30-4C95-A8A5-D4C6277E3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4324" y="3655125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33225</xdr:colOff>
      <xdr:row>7</xdr:row>
      <xdr:rowOff>42750</xdr:rowOff>
    </xdr:from>
    <xdr:to>
      <xdr:col>9</xdr:col>
      <xdr:colOff>386200</xdr:colOff>
      <xdr:row>7</xdr:row>
      <xdr:rowOff>474750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165D8CAC-BA92-4ED1-8FE1-DD004EAA1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3350" y="3147900"/>
          <a:ext cx="352975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78449</xdr:colOff>
      <xdr:row>12</xdr:row>
      <xdr:rowOff>30825</xdr:rowOff>
    </xdr:from>
    <xdr:to>
      <xdr:col>9</xdr:col>
      <xdr:colOff>363285</xdr:colOff>
      <xdr:row>12</xdr:row>
      <xdr:rowOff>462825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39A4B61B-74A1-409B-9320-11660EB2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08574" y="5155275"/>
          <a:ext cx="284836" cy="4320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</xdr:row>
      <xdr:rowOff>38100</xdr:rowOff>
    </xdr:from>
    <xdr:to>
      <xdr:col>9</xdr:col>
      <xdr:colOff>583481</xdr:colOff>
      <xdr:row>6</xdr:row>
      <xdr:rowOff>470100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1ABA0DDF-C579-47AC-BA43-E5AB96801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0125" y="2638425"/>
          <a:ext cx="583481" cy="432000"/>
        </a:xfrm>
        <a:prstGeom prst="rect">
          <a:avLst/>
        </a:prstGeom>
      </xdr:spPr>
    </xdr:pic>
    <xdr:clientData/>
  </xdr:twoCellAnchor>
  <xdr:oneCellAnchor>
    <xdr:from>
      <xdr:col>4</xdr:col>
      <xdr:colOff>1152525</xdr:colOff>
      <xdr:row>19</xdr:row>
      <xdr:rowOff>57150</xdr:rowOff>
    </xdr:from>
    <xdr:ext cx="445541" cy="371284"/>
    <xdr:pic>
      <xdr:nvPicPr>
        <xdr:cNvPr id="19" name="그림 18">
          <a:extLst>
            <a:ext uri="{FF2B5EF4-FFF2-40B4-BE49-F238E27FC236}">
              <a16:creationId xmlns:a16="http://schemas.microsoft.com/office/drawing/2014/main" id="{793AB387-A1FE-4798-8AC7-ABF6B3AFE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9220200"/>
          <a:ext cx="445541" cy="371284"/>
        </a:xfrm>
        <a:prstGeom prst="rect">
          <a:avLst/>
        </a:prstGeom>
      </xdr:spPr>
    </xdr:pic>
    <xdr:clientData/>
  </xdr:oneCellAnchor>
  <xdr:oneCellAnchor>
    <xdr:from>
      <xdr:col>5</xdr:col>
      <xdr:colOff>1152525</xdr:colOff>
      <xdr:row>19</xdr:row>
      <xdr:rowOff>57150</xdr:rowOff>
    </xdr:from>
    <xdr:ext cx="445541" cy="371284"/>
    <xdr:pic>
      <xdr:nvPicPr>
        <xdr:cNvPr id="20" name="그림 19">
          <a:extLst>
            <a:ext uri="{FF2B5EF4-FFF2-40B4-BE49-F238E27FC236}">
              <a16:creationId xmlns:a16="http://schemas.microsoft.com/office/drawing/2014/main" id="{6DC5CE7B-66C1-43AB-AC66-EB72EAAE5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2950" y="9220200"/>
          <a:ext cx="445541" cy="371284"/>
        </a:xfrm>
        <a:prstGeom prst="rect">
          <a:avLst/>
        </a:prstGeom>
      </xdr:spPr>
    </xdr:pic>
    <xdr:clientData/>
  </xdr:oneCellAnchor>
  <xdr:oneCellAnchor>
    <xdr:from>
      <xdr:col>6</xdr:col>
      <xdr:colOff>1152525</xdr:colOff>
      <xdr:row>19</xdr:row>
      <xdr:rowOff>57150</xdr:rowOff>
    </xdr:from>
    <xdr:ext cx="445541" cy="371284"/>
    <xdr:pic>
      <xdr:nvPicPr>
        <xdr:cNvPr id="21" name="그림 20">
          <a:extLst>
            <a:ext uri="{FF2B5EF4-FFF2-40B4-BE49-F238E27FC236}">
              <a16:creationId xmlns:a16="http://schemas.microsoft.com/office/drawing/2014/main" id="{B5FFBAAA-91F3-4592-84E7-0E4D55790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6975" y="9220200"/>
          <a:ext cx="445541" cy="371284"/>
        </a:xfrm>
        <a:prstGeom prst="rect">
          <a:avLst/>
        </a:prstGeom>
      </xdr:spPr>
    </xdr:pic>
    <xdr:clientData/>
  </xdr:oneCellAnchor>
  <xdr:twoCellAnchor editAs="oneCell">
    <xdr:from>
      <xdr:col>9</xdr:col>
      <xdr:colOff>0</xdr:colOff>
      <xdr:row>13</xdr:row>
      <xdr:rowOff>38100</xdr:rowOff>
    </xdr:from>
    <xdr:to>
      <xdr:col>9</xdr:col>
      <xdr:colOff>457200</xdr:colOff>
      <xdr:row>13</xdr:row>
      <xdr:rowOff>495300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9A9902CC-0F9F-4579-AFAB-1DC3BE848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0125" y="5667375"/>
          <a:ext cx="457200" cy="457200"/>
        </a:xfrm>
        <a:prstGeom prst="rect">
          <a:avLst/>
        </a:prstGeom>
      </xdr:spPr>
    </xdr:pic>
    <xdr:clientData/>
  </xdr:twoCellAnchor>
  <xdr:twoCellAnchor>
    <xdr:from>
      <xdr:col>14</xdr:col>
      <xdr:colOff>38100</xdr:colOff>
      <xdr:row>5</xdr:row>
      <xdr:rowOff>228600</xdr:rowOff>
    </xdr:from>
    <xdr:to>
      <xdr:col>14</xdr:col>
      <xdr:colOff>419100</xdr:colOff>
      <xdr:row>15</xdr:row>
      <xdr:rowOff>257175</xdr:rowOff>
    </xdr:to>
    <xdr:grpSp>
      <xdr:nvGrpSpPr>
        <xdr:cNvPr id="23" name="그룹 22">
          <a:extLst>
            <a:ext uri="{FF2B5EF4-FFF2-40B4-BE49-F238E27FC236}">
              <a16:creationId xmlns:a16="http://schemas.microsoft.com/office/drawing/2014/main" id="{F56DFF3F-3204-41DB-9671-DF128F05FEF2}"/>
            </a:ext>
          </a:extLst>
        </xdr:cNvPr>
        <xdr:cNvGrpSpPr/>
      </xdr:nvGrpSpPr>
      <xdr:grpSpPr>
        <a:xfrm>
          <a:off x="20459700" y="2324100"/>
          <a:ext cx="381000" cy="5076825"/>
          <a:chOff x="20459700" y="2324100"/>
          <a:chExt cx="381000" cy="4581525"/>
        </a:xfrm>
      </xdr:grpSpPr>
      <xdr:cxnSp macro="">
        <xdr:nvCxnSpPr>
          <xdr:cNvPr id="24" name="직선 연결선 23">
            <a:extLst>
              <a:ext uri="{FF2B5EF4-FFF2-40B4-BE49-F238E27FC236}">
                <a16:creationId xmlns:a16="http://schemas.microsoft.com/office/drawing/2014/main" id="{CD24BF93-76B8-1466-E8C2-3377ADCC2C9C}"/>
              </a:ext>
            </a:extLst>
          </xdr:cNvPr>
          <xdr:cNvCxnSpPr/>
        </xdr:nvCxnSpPr>
        <xdr:spPr>
          <a:xfrm>
            <a:off x="20478750" y="2333625"/>
            <a:ext cx="361950" cy="0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직선 연결선 24">
            <a:extLst>
              <a:ext uri="{FF2B5EF4-FFF2-40B4-BE49-F238E27FC236}">
                <a16:creationId xmlns:a16="http://schemas.microsoft.com/office/drawing/2014/main" id="{76BD4209-5326-ACF7-17D4-FA07C2631F25}"/>
              </a:ext>
            </a:extLst>
          </xdr:cNvPr>
          <xdr:cNvCxnSpPr/>
        </xdr:nvCxnSpPr>
        <xdr:spPr>
          <a:xfrm>
            <a:off x="20821650" y="2324100"/>
            <a:ext cx="0" cy="4581525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직선 화살표 연결선 25">
            <a:extLst>
              <a:ext uri="{FF2B5EF4-FFF2-40B4-BE49-F238E27FC236}">
                <a16:creationId xmlns:a16="http://schemas.microsoft.com/office/drawing/2014/main" id="{88043FEF-E9F9-6376-2C1A-331D9C5909D7}"/>
              </a:ext>
            </a:extLst>
          </xdr:cNvPr>
          <xdr:cNvCxnSpPr/>
        </xdr:nvCxnSpPr>
        <xdr:spPr>
          <a:xfrm flipH="1">
            <a:off x="20459700" y="6886575"/>
            <a:ext cx="342900" cy="0"/>
          </a:xfrm>
          <a:prstGeom prst="straightConnector1">
            <a:avLst/>
          </a:prstGeom>
          <a:ln w="38100">
            <a:solidFill>
              <a:srgbClr val="C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47625</xdr:colOff>
      <xdr:row>4</xdr:row>
      <xdr:rowOff>219075</xdr:rowOff>
    </xdr:from>
    <xdr:to>
      <xdr:col>14</xdr:col>
      <xdr:colOff>628650</xdr:colOff>
      <xdr:row>16</xdr:row>
      <xdr:rowOff>257175</xdr:rowOff>
    </xdr:to>
    <xdr:grpSp>
      <xdr:nvGrpSpPr>
        <xdr:cNvPr id="27" name="그룹 26">
          <a:extLst>
            <a:ext uri="{FF2B5EF4-FFF2-40B4-BE49-F238E27FC236}">
              <a16:creationId xmlns:a16="http://schemas.microsoft.com/office/drawing/2014/main" id="{2EF4D1BF-E165-40B4-ADE8-2D3EA1CA29A6}"/>
            </a:ext>
          </a:extLst>
        </xdr:cNvPr>
        <xdr:cNvGrpSpPr/>
      </xdr:nvGrpSpPr>
      <xdr:grpSpPr>
        <a:xfrm>
          <a:off x="20469225" y="1809750"/>
          <a:ext cx="581025" cy="6096000"/>
          <a:chOff x="20469225" y="1809750"/>
          <a:chExt cx="581025" cy="5524500"/>
        </a:xfrm>
      </xdr:grpSpPr>
      <xdr:cxnSp macro="">
        <xdr:nvCxnSpPr>
          <xdr:cNvPr id="28" name="직선 연결선 27">
            <a:extLst>
              <a:ext uri="{FF2B5EF4-FFF2-40B4-BE49-F238E27FC236}">
                <a16:creationId xmlns:a16="http://schemas.microsoft.com/office/drawing/2014/main" id="{7ABAB77C-3457-36C5-FC7D-0CB773DEC50B}"/>
              </a:ext>
            </a:extLst>
          </xdr:cNvPr>
          <xdr:cNvCxnSpPr/>
        </xdr:nvCxnSpPr>
        <xdr:spPr>
          <a:xfrm>
            <a:off x="20497800" y="1819275"/>
            <a:ext cx="552450" cy="0"/>
          </a:xfrm>
          <a:prstGeom prst="line">
            <a:avLst/>
          </a:prstGeom>
          <a:ln w="38100">
            <a:solidFill>
              <a:srgbClr val="00B0F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직선 연결선 28">
            <a:extLst>
              <a:ext uri="{FF2B5EF4-FFF2-40B4-BE49-F238E27FC236}">
                <a16:creationId xmlns:a16="http://schemas.microsoft.com/office/drawing/2014/main" id="{5EFF67FD-63A1-EB74-5F84-9CCA4AF4CFF2}"/>
              </a:ext>
            </a:extLst>
          </xdr:cNvPr>
          <xdr:cNvCxnSpPr/>
        </xdr:nvCxnSpPr>
        <xdr:spPr>
          <a:xfrm>
            <a:off x="21031200" y="1809750"/>
            <a:ext cx="0" cy="5524500"/>
          </a:xfrm>
          <a:prstGeom prst="line">
            <a:avLst/>
          </a:prstGeom>
          <a:ln w="38100">
            <a:solidFill>
              <a:srgbClr val="00B0F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직선 화살표 연결선 29">
            <a:extLst>
              <a:ext uri="{FF2B5EF4-FFF2-40B4-BE49-F238E27FC236}">
                <a16:creationId xmlns:a16="http://schemas.microsoft.com/office/drawing/2014/main" id="{14840155-4EE1-F828-B732-DDF1F7685F91}"/>
              </a:ext>
            </a:extLst>
          </xdr:cNvPr>
          <xdr:cNvCxnSpPr/>
        </xdr:nvCxnSpPr>
        <xdr:spPr>
          <a:xfrm flipH="1">
            <a:off x="20469225" y="7324725"/>
            <a:ext cx="571500" cy="0"/>
          </a:xfrm>
          <a:prstGeom prst="straightConnector1">
            <a:avLst/>
          </a:prstGeom>
          <a:ln w="38100">
            <a:solidFill>
              <a:srgbClr val="00B0F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3585-B5DC-49F6-9505-64B3EBBFFB05}">
  <dimension ref="A1:S91"/>
  <sheetViews>
    <sheetView workbookViewId="0">
      <pane ySplit="4" topLeftCell="A5" activePane="bottomLeft" state="frozen"/>
      <selection pane="bottomLeft" activeCell="K13" sqref="K13"/>
    </sheetView>
  </sheetViews>
  <sheetFormatPr defaultRowHeight="16.5"/>
  <cols>
    <col min="1" max="1" width="12" customWidth="1"/>
    <col min="2" max="2" width="18.25" customWidth="1"/>
    <col min="3" max="3" width="19.125" customWidth="1"/>
    <col min="4" max="7" width="22.625" customWidth="1"/>
    <col min="8" max="8" width="8.625" customWidth="1"/>
    <col min="9" max="9" width="14.625" customWidth="1"/>
    <col min="10" max="10" width="22.375" customWidth="1"/>
    <col min="11" max="14" width="20.625" customWidth="1"/>
  </cols>
  <sheetData>
    <row r="1" spans="1:14">
      <c r="A1" s="1" t="s">
        <v>49</v>
      </c>
      <c r="B1" s="1"/>
    </row>
    <row r="2" spans="1:14" ht="41.25" customHeight="1">
      <c r="A2" s="1"/>
      <c r="B2" s="1"/>
    </row>
    <row r="3" spans="1:14" ht="27" thickBot="1">
      <c r="D3" s="61" t="s">
        <v>23</v>
      </c>
      <c r="E3" s="172"/>
      <c r="F3" s="172"/>
      <c r="G3" s="172"/>
    </row>
    <row r="4" spans="1:14" ht="39.950000000000003" customHeight="1" thickTop="1" thickBot="1">
      <c r="B4" s="253" t="s">
        <v>0</v>
      </c>
      <c r="C4" s="2" t="s">
        <v>1</v>
      </c>
      <c r="D4" s="3">
        <v>75</v>
      </c>
      <c r="E4" s="186"/>
      <c r="F4" s="186"/>
      <c r="G4" s="186"/>
    </row>
    <row r="5" spans="1:14" ht="39.950000000000003" customHeight="1" thickTop="1" thickBot="1">
      <c r="B5" s="254"/>
      <c r="C5" s="4" t="s">
        <v>2</v>
      </c>
      <c r="D5" s="5">
        <v>0</v>
      </c>
      <c r="E5" s="187"/>
      <c r="F5" s="187"/>
      <c r="G5" s="187"/>
      <c r="J5" s="2" t="s">
        <v>1</v>
      </c>
      <c r="K5" s="3">
        <v>83</v>
      </c>
      <c r="L5" s="3">
        <v>75</v>
      </c>
      <c r="M5" s="3">
        <v>88</v>
      </c>
      <c r="N5" s="3">
        <v>90</v>
      </c>
    </row>
    <row r="6" spans="1:14" ht="39.950000000000003" customHeight="1" thickTop="1" thickBot="1">
      <c r="B6" s="255" t="s">
        <v>3</v>
      </c>
      <c r="C6" s="6" t="s">
        <v>1</v>
      </c>
      <c r="D6" s="7">
        <v>87</v>
      </c>
      <c r="E6" s="188"/>
      <c r="F6" s="188"/>
      <c r="G6" s="188"/>
      <c r="J6" s="11" t="s">
        <v>5</v>
      </c>
      <c r="K6" s="185">
        <v>0.77</v>
      </c>
      <c r="L6" s="185">
        <v>0.6</v>
      </c>
      <c r="M6" s="185">
        <v>1.7000000000000001E-2</v>
      </c>
      <c r="N6" s="185">
        <v>1.1999999999999999E-3</v>
      </c>
    </row>
    <row r="7" spans="1:14" ht="39.950000000000003" customHeight="1" thickTop="1" thickBot="1">
      <c r="B7" s="256"/>
      <c r="C7" s="8" t="s">
        <v>2</v>
      </c>
      <c r="D7" s="9">
        <v>0.33</v>
      </c>
      <c r="E7" s="189"/>
      <c r="F7" s="189"/>
      <c r="G7" s="189"/>
      <c r="I7" s="257" t="s">
        <v>164</v>
      </c>
      <c r="J7" s="177" t="s">
        <v>29</v>
      </c>
      <c r="K7" s="184">
        <v>3.3</v>
      </c>
      <c r="L7" s="184">
        <v>2.5</v>
      </c>
      <c r="M7" s="184">
        <v>1</v>
      </c>
      <c r="N7" s="184">
        <v>4.5</v>
      </c>
    </row>
    <row r="8" spans="1:14" ht="39.950000000000003" customHeight="1" thickTop="1" thickBot="1">
      <c r="A8" s="10"/>
      <c r="B8" s="253" t="s">
        <v>4</v>
      </c>
      <c r="C8" s="11" t="s">
        <v>5</v>
      </c>
      <c r="D8" s="12">
        <v>2.13</v>
      </c>
      <c r="E8" s="173"/>
      <c r="F8" s="173"/>
      <c r="G8" s="173"/>
      <c r="I8" s="258"/>
      <c r="J8" s="178" t="s">
        <v>166</v>
      </c>
      <c r="K8" s="180">
        <v>4</v>
      </c>
      <c r="L8" s="180">
        <v>4</v>
      </c>
      <c r="M8" s="180">
        <v>4</v>
      </c>
      <c r="N8" s="180">
        <v>4</v>
      </c>
    </row>
    <row r="9" spans="1:14" ht="39.950000000000003" customHeight="1" thickTop="1" thickBot="1">
      <c r="A9" s="10"/>
      <c r="B9" s="254"/>
      <c r="C9" s="175" t="s">
        <v>6</v>
      </c>
      <c r="D9" s="13">
        <v>0</v>
      </c>
      <c r="E9" s="173"/>
      <c r="F9" s="173"/>
      <c r="G9" s="173"/>
      <c r="I9" s="258"/>
      <c r="J9" s="178" t="s">
        <v>37</v>
      </c>
      <c r="K9" s="180">
        <v>0</v>
      </c>
      <c r="L9" s="180">
        <v>0</v>
      </c>
      <c r="M9" s="180">
        <v>0</v>
      </c>
      <c r="N9" s="180">
        <v>0</v>
      </c>
    </row>
    <row r="10" spans="1:14" ht="39.950000000000003" customHeight="1" thickTop="1" thickBot="1">
      <c r="A10" s="10"/>
      <c r="B10" s="174"/>
      <c r="C10" s="14"/>
      <c r="D10" s="15"/>
      <c r="E10" s="15"/>
      <c r="F10" s="15"/>
      <c r="G10" s="15"/>
      <c r="I10" s="258"/>
      <c r="J10" s="179" t="s">
        <v>38</v>
      </c>
      <c r="K10" s="180">
        <v>0</v>
      </c>
      <c r="L10" s="180">
        <v>0</v>
      </c>
      <c r="M10" s="180">
        <v>0</v>
      </c>
      <c r="N10" s="180">
        <v>0</v>
      </c>
    </row>
    <row r="11" spans="1:14" ht="39.950000000000003" customHeight="1" thickTop="1" thickBot="1">
      <c r="A11" s="10"/>
      <c r="B11" s="259" t="s">
        <v>7</v>
      </c>
      <c r="C11" s="16" t="s">
        <v>8</v>
      </c>
      <c r="D11" s="17" t="s">
        <v>9</v>
      </c>
      <c r="E11" s="190"/>
      <c r="F11" s="190"/>
      <c r="G11" s="190"/>
      <c r="I11" s="258"/>
      <c r="J11" s="177" t="s">
        <v>39</v>
      </c>
      <c r="K11" s="180">
        <v>0</v>
      </c>
      <c r="L11" s="180">
        <v>0</v>
      </c>
      <c r="M11" s="180">
        <v>0</v>
      </c>
      <c r="N11" s="180">
        <v>0</v>
      </c>
    </row>
    <row r="12" spans="1:14" ht="39.950000000000003" customHeight="1" thickTop="1" thickBot="1">
      <c r="A12" s="10"/>
      <c r="B12" s="260"/>
      <c r="C12" s="18" t="s">
        <v>10</v>
      </c>
      <c r="D12" s="170" t="str">
        <f ca="1">IFERROR(
  IF((D42-D41)&lt;0,
     "현재레벨이 더높습니다",
     _xlfn.LET(
       _xlpm.diff, (D42-D41)/D43,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23시간 53분
(2026년 2월 24일 22:19)</v>
      </c>
      <c r="E12" s="191"/>
      <c r="F12" s="191"/>
      <c r="G12" s="191"/>
      <c r="I12" s="258"/>
      <c r="J12" s="177" t="s">
        <v>45</v>
      </c>
      <c r="K12" s="180">
        <v>0</v>
      </c>
      <c r="L12" s="180">
        <v>0</v>
      </c>
      <c r="M12" s="180">
        <v>0</v>
      </c>
      <c r="N12" s="180">
        <v>0</v>
      </c>
    </row>
    <row r="13" spans="1:14" ht="39.950000000000003" customHeight="1" thickTop="1" thickBot="1">
      <c r="A13" s="10"/>
      <c r="B13" s="261"/>
      <c r="C13" s="18" t="s">
        <v>11</v>
      </c>
      <c r="D13" s="170" t="str">
        <f ca="1">IFERROR(
  IF((D42-D41)&lt;0,
     "현재레벨이 더높습니다",
     _xlfn.LET(
       _xlpm.diff, (D42-D41)/(D44/24),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레벨확인</v>
      </c>
      <c r="E13" s="191"/>
      <c r="F13" s="191"/>
      <c r="G13" s="191"/>
      <c r="I13" s="258"/>
      <c r="J13" s="179" t="s">
        <v>165</v>
      </c>
      <c r="K13" s="181" t="s">
        <v>46</v>
      </c>
      <c r="L13" s="181" t="s">
        <v>46</v>
      </c>
      <c r="M13" s="181" t="s">
        <v>46</v>
      </c>
      <c r="N13" s="181" t="s">
        <v>46</v>
      </c>
    </row>
    <row r="14" spans="1:14" ht="39.950000000000003" customHeight="1" thickTop="1" thickBot="1">
      <c r="A14" s="10"/>
      <c r="B14" s="20"/>
      <c r="C14" s="21"/>
      <c r="D14" s="22"/>
      <c r="E14" s="192"/>
      <c r="F14" s="192"/>
      <c r="G14" s="192"/>
      <c r="I14" s="254"/>
      <c r="J14" s="176" t="s">
        <v>163</v>
      </c>
      <c r="K14" s="182"/>
      <c r="L14" s="182"/>
      <c r="M14" s="182"/>
      <c r="N14" s="183"/>
    </row>
    <row r="15" spans="1:14" ht="39.950000000000003" customHeight="1" thickTop="1" thickBot="1">
      <c r="A15" s="10"/>
      <c r="B15" s="251" t="s">
        <v>28</v>
      </c>
      <c r="C15" s="252"/>
      <c r="D15" s="94">
        <f>(D42-D41)/D43</f>
        <v>23.886497628792835</v>
      </c>
      <c r="E15" s="193"/>
      <c r="F15" s="193"/>
      <c r="G15" s="193"/>
    </row>
    <row r="16" spans="1:14" ht="39.950000000000003" customHeight="1" thickTop="1" thickBot="1">
      <c r="A16" s="10"/>
      <c r="B16" s="99" t="s">
        <v>12</v>
      </c>
      <c r="C16" s="97" t="s">
        <v>47</v>
      </c>
      <c r="D16" s="64">
        <v>3</v>
      </c>
      <c r="E16" s="194"/>
      <c r="F16" s="194"/>
      <c r="G16" s="194"/>
    </row>
    <row r="17" spans="1:7" ht="39.950000000000003" customHeight="1" thickTop="1">
      <c r="A17" s="10"/>
      <c r="B17" s="100"/>
      <c r="C17" s="98" t="s">
        <v>27</v>
      </c>
      <c r="D17" s="63" t="str">
        <f>TEXT(LOOKUP(D41 + (D16 * D43), 경험치테이블!$D$3:$D$96, 경험치테이블!$B$3:$B$96) + 1, "0") &amp; "레벨 " &amp; TEXT(
    ((D41 + (D16 * D43)) - LOOKUP(D41 + (D16 * D43), 경험치테이블!$D$3:$D$96)) /
    VLOOKUP(LOOKUP(D41 + (D16 * D43), 경험치테이블!$D$3:$D$96, 경험치테이블!$B$3:$B$96) + 1, 경험치테이블!$B$3:$E$96, 2, FALSE) * 100,
    "0.0000"
) &amp; "%"</f>
        <v>79레벨 67.0834%</v>
      </c>
      <c r="E17" s="195"/>
      <c r="F17" s="195"/>
      <c r="G17" s="195"/>
    </row>
    <row r="18" spans="1:7" ht="39.950000000000003" customHeight="1">
      <c r="A18" s="10"/>
      <c r="B18" s="103"/>
      <c r="C18" s="104"/>
      <c r="D18" s="105"/>
      <c r="E18" s="105"/>
      <c r="F18" s="105"/>
      <c r="G18" s="105"/>
    </row>
    <row r="19" spans="1:7" ht="40.5" customHeight="1" thickBot="1">
      <c r="A19" s="10"/>
      <c r="B19" s="108" t="s">
        <v>72</v>
      </c>
      <c r="C19" s="109"/>
      <c r="D19" s="110" t="s">
        <v>167</v>
      </c>
      <c r="E19" s="110"/>
      <c r="F19" s="196"/>
      <c r="G19" s="196"/>
    </row>
    <row r="20" spans="1:7" ht="39.950000000000003" customHeight="1" thickTop="1" thickBot="1">
      <c r="A20" s="10" t="s">
        <v>71</v>
      </c>
      <c r="B20" s="106">
        <v>76</v>
      </c>
      <c r="C20" s="107" t="s">
        <v>50</v>
      </c>
      <c r="D20" s="94">
        <f t="shared" ref="D20:D35" si="0">IF(
(
VLOOKUP(INT($B20), 경험치테이블, 3, FALSE)
-
(
VLOOKUP(INT($B20), 경험치테이블, 3, FALSE)
-
VLOOKUP(INT($B20)-1, 경험치테이블, 3, FALSE)
)
*
(1-($B20-INT($B20)))
-
D$41
)
/D$43 &lt; 0,
"현재 레벨이 더높습니다",
(
VLOOKUP(INT($B20), 경험치테이블, 3, FALSE)
-
(
VLOOKUP(INT($B20), 경험치테이블, 3, FALSE)
-
VLOOKUP(INT($B20)-1, 경험치테이블, 3, FALSE)
)
*
(1-($B20-INT($B20)))
-
D$41
)
/D$43
)</f>
        <v>0.46948356807511737</v>
      </c>
      <c r="E20" s="94"/>
      <c r="F20" s="193"/>
      <c r="G20" s="193"/>
    </row>
    <row r="21" spans="1:7" ht="39.950000000000003" customHeight="1" thickTop="1" thickBot="1">
      <c r="A21" s="10" t="s">
        <v>71</v>
      </c>
      <c r="B21" s="106">
        <v>77</v>
      </c>
      <c r="C21" s="107" t="s">
        <v>50</v>
      </c>
      <c r="D21" s="94">
        <f t="shared" si="0"/>
        <v>1.0200119494133433</v>
      </c>
      <c r="E21" s="94"/>
      <c r="F21" s="193"/>
      <c r="G21" s="193"/>
    </row>
    <row r="22" spans="1:7" ht="39.950000000000003" customHeight="1" thickTop="1" thickBot="1">
      <c r="A22" s="10" t="s">
        <v>71</v>
      </c>
      <c r="B22" s="106">
        <v>78</v>
      </c>
      <c r="C22" s="107" t="s">
        <v>50</v>
      </c>
      <c r="D22" s="94">
        <f t="shared" si="0"/>
        <v>1.6637306533062433</v>
      </c>
      <c r="E22" s="94"/>
      <c r="F22" s="193"/>
      <c r="G22" s="193"/>
    </row>
    <row r="23" spans="1:7" ht="39.950000000000003" customHeight="1" thickTop="1" thickBot="1">
      <c r="A23" s="10" t="s">
        <v>71</v>
      </c>
      <c r="B23" s="106">
        <v>79</v>
      </c>
      <c r="C23" s="107" t="s">
        <v>50</v>
      </c>
      <c r="D23" s="94">
        <f t="shared" si="0"/>
        <v>2.4143586833137998</v>
      </c>
      <c r="E23" s="94"/>
      <c r="F23" s="193"/>
      <c r="G23" s="193"/>
    </row>
    <row r="24" spans="1:7" ht="39.950000000000003" customHeight="1" thickTop="1" thickBot="1">
      <c r="A24" s="10" t="s">
        <v>71</v>
      </c>
      <c r="B24" s="106">
        <v>80</v>
      </c>
      <c r="C24" s="107" t="s">
        <v>50</v>
      </c>
      <c r="D24" s="94">
        <f t="shared" si="0"/>
        <v>3.2873630912441461</v>
      </c>
      <c r="E24" s="94"/>
      <c r="F24" s="193"/>
      <c r="G24" s="193"/>
    </row>
    <row r="25" spans="1:7" ht="39.950000000000003" customHeight="1" thickTop="1" thickBot="1">
      <c r="A25" s="10" t="s">
        <v>71</v>
      </c>
      <c r="B25" s="106">
        <v>81</v>
      </c>
      <c r="C25" s="107" t="s">
        <v>50</v>
      </c>
      <c r="D25" s="94">
        <f t="shared" si="0"/>
        <v>4.3001500345269328</v>
      </c>
      <c r="E25" s="94"/>
      <c r="F25" s="193"/>
      <c r="G25" s="193"/>
    </row>
    <row r="26" spans="1:7" ht="39.950000000000003" customHeight="1" thickTop="1" thickBot="1">
      <c r="A26" s="10" t="s">
        <v>71</v>
      </c>
      <c r="B26" s="106">
        <v>82</v>
      </c>
      <c r="C26" s="107" t="s">
        <v>50</v>
      </c>
      <c r="D26" s="94">
        <f t="shared" si="0"/>
        <v>5.4367537089571618</v>
      </c>
      <c r="E26" s="94"/>
      <c r="F26" s="193"/>
      <c r="G26" s="193"/>
    </row>
    <row r="27" spans="1:7" ht="39.950000000000003" customHeight="1" thickTop="1" thickBot="1">
      <c r="A27" s="10" t="s">
        <v>71</v>
      </c>
      <c r="B27" s="106">
        <v>83</v>
      </c>
      <c r="C27" s="107" t="s">
        <v>50</v>
      </c>
      <c r="D27" s="94">
        <f t="shared" si="0"/>
        <v>6.7105292684478171</v>
      </c>
      <c r="E27" s="94"/>
      <c r="F27" s="193"/>
      <c r="G27" s="193"/>
    </row>
    <row r="28" spans="1:7" ht="39.950000000000003" customHeight="1" thickTop="1" thickBot="1">
      <c r="A28" s="10"/>
      <c r="B28" s="106">
        <v>84</v>
      </c>
      <c r="C28" s="107" t="s">
        <v>50</v>
      </c>
      <c r="D28" s="94">
        <f t="shared" si="0"/>
        <v>8.1366530315321608</v>
      </c>
      <c r="E28" s="94"/>
      <c r="F28" s="193"/>
      <c r="G28" s="193"/>
    </row>
    <row r="29" spans="1:7" ht="39.950000000000003" customHeight="1" thickTop="1" thickBot="1">
      <c r="A29" s="10"/>
      <c r="B29" s="106">
        <v>85</v>
      </c>
      <c r="C29" s="107" t="s">
        <v>50</v>
      </c>
      <c r="D29" s="94">
        <f t="shared" si="0"/>
        <v>9.7299500557770582</v>
      </c>
      <c r="E29" s="94"/>
      <c r="F29" s="193"/>
      <c r="G29" s="193"/>
    </row>
    <row r="30" spans="1:7" ht="39.950000000000003" customHeight="1" thickTop="1" thickBot="1">
      <c r="A30" s="10"/>
      <c r="B30" s="106">
        <v>86</v>
      </c>
      <c r="C30" s="107" t="s">
        <v>50</v>
      </c>
      <c r="D30" s="94">
        <f t="shared" si="0"/>
        <v>11.508410806155926</v>
      </c>
      <c r="E30" s="94"/>
      <c r="F30" s="193"/>
      <c r="G30" s="193"/>
    </row>
    <row r="31" spans="1:7" ht="39.950000000000003" customHeight="1" thickTop="1" thickBot="1">
      <c r="A31" s="10"/>
      <c r="B31" s="106">
        <v>87</v>
      </c>
      <c r="C31" s="107" t="s">
        <v>50</v>
      </c>
      <c r="D31" s="94">
        <f t="shared" si="0"/>
        <v>16.843793057292523</v>
      </c>
      <c r="E31" s="94"/>
      <c r="F31" s="193"/>
      <c r="G31" s="193"/>
    </row>
    <row r="32" spans="1:7" ht="39.950000000000003" customHeight="1" thickTop="1" thickBot="1">
      <c r="A32" s="10"/>
      <c r="B32" s="106">
        <v>88</v>
      </c>
      <c r="C32" s="107" t="s">
        <v>50</v>
      </c>
      <c r="D32" s="94">
        <f t="shared" si="0"/>
        <v>38.185322061838917</v>
      </c>
      <c r="E32" s="94"/>
      <c r="F32" s="193"/>
      <c r="G32" s="193"/>
    </row>
    <row r="33" spans="1:16" ht="39.950000000000003" customHeight="1" thickTop="1" thickBot="1">
      <c r="A33" s="10"/>
      <c r="B33" s="106">
        <v>89</v>
      </c>
      <c r="C33" s="107" t="s">
        <v>50</v>
      </c>
      <c r="D33" s="94">
        <f t="shared" si="0"/>
        <v>123.55143808002451</v>
      </c>
      <c r="E33" s="94"/>
      <c r="F33" s="193"/>
      <c r="G33" s="193"/>
    </row>
    <row r="34" spans="1:16" ht="39.950000000000003" customHeight="1" thickTop="1" thickBot="1">
      <c r="A34" s="10"/>
      <c r="B34" s="106">
        <v>90</v>
      </c>
      <c r="C34" s="107" t="s">
        <v>50</v>
      </c>
      <c r="D34" s="94">
        <f t="shared" si="0"/>
        <v>465.01590215276684</v>
      </c>
      <c r="E34" s="94"/>
      <c r="F34" s="193"/>
      <c r="G34" s="193"/>
    </row>
    <row r="35" spans="1:16" ht="39.950000000000003" customHeight="1" thickTop="1" thickBot="1">
      <c r="A35" s="10"/>
      <c r="B35" s="106">
        <v>91</v>
      </c>
      <c r="C35" s="107" t="s">
        <v>50</v>
      </c>
      <c r="D35" s="94">
        <f t="shared" si="0"/>
        <v>2513.8026865892211</v>
      </c>
      <c r="E35" s="94"/>
      <c r="F35" s="193"/>
      <c r="G35" s="193"/>
    </row>
    <row r="36" spans="1:16" ht="39.950000000000003" customHeight="1" thickTop="1">
      <c r="A36" s="10"/>
      <c r="B36" s="208"/>
      <c r="C36" s="209"/>
      <c r="D36" s="193"/>
      <c r="E36" s="193"/>
      <c r="F36" s="193"/>
      <c r="G36" s="193"/>
    </row>
    <row r="37" spans="1:16" ht="39.950000000000003" customHeight="1">
      <c r="A37" s="10"/>
      <c r="B37" s="208"/>
      <c r="C37" s="209"/>
      <c r="D37" s="193"/>
      <c r="E37" s="193"/>
      <c r="F37" s="193"/>
      <c r="G37" s="193"/>
    </row>
    <row r="38" spans="1:16" ht="39.950000000000003" customHeight="1">
      <c r="A38" s="10"/>
      <c r="B38" s="208"/>
      <c r="C38" s="209"/>
      <c r="D38" s="193"/>
      <c r="E38" s="193"/>
      <c r="F38" s="193"/>
      <c r="G38" s="193"/>
    </row>
    <row r="39" spans="1:16" ht="39.950000000000003" customHeight="1">
      <c r="A39" s="10"/>
      <c r="B39" s="208"/>
      <c r="C39" s="209"/>
      <c r="D39" s="193"/>
      <c r="E39" s="193"/>
      <c r="F39" s="193"/>
      <c r="G39" s="193"/>
    </row>
    <row r="40" spans="1:16" ht="20.25" customHeight="1">
      <c r="A40" s="10"/>
      <c r="C40" s="23"/>
      <c r="D40" s="24"/>
      <c r="E40" s="24"/>
      <c r="F40" s="24"/>
      <c r="G40" s="24"/>
    </row>
    <row r="41" spans="1:16" ht="39.950000000000003" customHeight="1">
      <c r="A41" s="10"/>
      <c r="C41" s="25" t="s">
        <v>13</v>
      </c>
      <c r="D41" s="26">
        <f>(VLOOKUP(D4, 경험치테이블!$B$3:$E$96, 2, FALSE)) * D5 + VLOOKUP(D4-1, 경험치테이블!$B$3:$E$96, 3, FALSE)</f>
        <v>43859133500</v>
      </c>
      <c r="E41" s="197"/>
      <c r="F41" s="197"/>
      <c r="G41" s="197"/>
    </row>
    <row r="42" spans="1:16" ht="39.950000000000003" customHeight="1">
      <c r="A42" s="10"/>
      <c r="C42" s="25" t="s">
        <v>14</v>
      </c>
      <c r="D42" s="26">
        <f>(VLOOKUP(D6,경험치테이블!$B$3:$E$96,2,FALSE))*D7+(VLOOKUP(D6-1,경험치테이블!$B$3:$E$96,3))</f>
        <v>464206885468.44</v>
      </c>
      <c r="E42" s="197"/>
      <c r="F42" s="197"/>
      <c r="G42" s="197"/>
    </row>
    <row r="43" spans="1:16" ht="39.950000000000003" customHeight="1">
      <c r="A43" s="10"/>
      <c r="C43" s="27" t="s">
        <v>15</v>
      </c>
      <c r="D43" s="26">
        <f>(VLOOKUP(D4, 경험치테이블!$B$3:$E$96, 2, FALSE))*D8</f>
        <v>17597713926.119999</v>
      </c>
      <c r="E43" s="197"/>
      <c r="F43" s="197"/>
      <c r="G43" s="197"/>
    </row>
    <row r="44" spans="1:16" ht="39.950000000000003" customHeight="1">
      <c r="A44" s="10"/>
      <c r="C44" s="27" t="s">
        <v>16</v>
      </c>
      <c r="D44" s="26">
        <f>(VLOOKUP(D4, 경험치테이블!$B$3:$E$96, 2, FALSE))*D9</f>
        <v>0</v>
      </c>
      <c r="E44" s="197"/>
      <c r="F44" s="197"/>
      <c r="G44" s="197"/>
    </row>
    <row r="45" spans="1:16" ht="39.950000000000003" customHeight="1">
      <c r="A45" s="10"/>
      <c r="B45" s="29"/>
      <c r="C45" s="30"/>
    </row>
    <row r="46" spans="1:16" ht="39.950000000000003" customHeight="1">
      <c r="A46" s="31" t="s">
        <v>17</v>
      </c>
      <c r="B46" s="10"/>
      <c r="C46" s="32"/>
      <c r="D46" s="33"/>
      <c r="E46" s="33"/>
      <c r="F46" s="33"/>
      <c r="G46" s="33"/>
      <c r="J46" s="153"/>
      <c r="L46" s="153"/>
    </row>
    <row r="47" spans="1:16" ht="33.75" thickBot="1">
      <c r="A47" s="34" t="s">
        <v>18</v>
      </c>
      <c r="B47" s="35" t="s">
        <v>19</v>
      </c>
      <c r="C47" s="65" t="s">
        <v>21</v>
      </c>
      <c r="D47" s="69" t="s">
        <v>22</v>
      </c>
      <c r="E47" s="198"/>
      <c r="F47" s="198"/>
      <c r="G47" s="198"/>
      <c r="I47" s="148" t="s">
        <v>159</v>
      </c>
      <c r="J47" s="154" t="s">
        <v>158</v>
      </c>
      <c r="K47" s="155" t="s">
        <v>160</v>
      </c>
      <c r="L47" s="161"/>
      <c r="M47" s="162" t="s">
        <v>161</v>
      </c>
      <c r="N47" s="152"/>
      <c r="O47" s="152"/>
      <c r="P47" s="152"/>
    </row>
    <row r="48" spans="1:16" ht="17.25" thickTop="1">
      <c r="A48" s="39">
        <v>60</v>
      </c>
      <c r="B48" s="40">
        <v>619848494</v>
      </c>
      <c r="C48" s="66">
        <v>1.1680964266366998</v>
      </c>
      <c r="D48" s="70">
        <f t="shared" ref="D48:D81" si="1">D$43/$B48</f>
        <v>28.390347151702525</v>
      </c>
      <c r="E48" s="199"/>
      <c r="F48" s="199"/>
      <c r="G48" s="199"/>
      <c r="I48" s="149">
        <v>60</v>
      </c>
      <c r="J48" s="156" t="s">
        <v>107</v>
      </c>
      <c r="K48" s="157" t="s">
        <v>44</v>
      </c>
      <c r="L48" s="163" t="s">
        <v>107</v>
      </c>
      <c r="M48" s="164" t="s">
        <v>44</v>
      </c>
    </row>
    <row r="49" spans="1:19">
      <c r="A49" s="42">
        <v>61</v>
      </c>
      <c r="B49" s="43">
        <v>722215795</v>
      </c>
      <c r="C49" s="67">
        <v>1.1651489065326341</v>
      </c>
      <c r="D49" s="71">
        <f t="shared" si="1"/>
        <v>24.366282277335127</v>
      </c>
      <c r="E49" s="200"/>
      <c r="F49" s="200"/>
      <c r="G49" s="200"/>
      <c r="I49" s="150">
        <v>61</v>
      </c>
      <c r="J49" s="158"/>
      <c r="K49" s="158"/>
      <c r="L49" s="165"/>
      <c r="M49" s="165"/>
      <c r="N49" s="159"/>
      <c r="O49" s="159"/>
      <c r="P49" s="159"/>
      <c r="Q49" s="159"/>
      <c r="R49" s="159"/>
      <c r="S49" s="159"/>
    </row>
    <row r="50" spans="1:19">
      <c r="A50" s="42">
        <v>62</v>
      </c>
      <c r="B50" s="43">
        <v>839433440</v>
      </c>
      <c r="C50" s="67">
        <v>1.1623027989854473</v>
      </c>
      <c r="D50" s="71">
        <f t="shared" si="1"/>
        <v>20.963799019157491</v>
      </c>
      <c r="E50" s="200"/>
      <c r="F50" s="200"/>
      <c r="G50" s="200"/>
      <c r="I50" s="150">
        <v>62</v>
      </c>
      <c r="J50" s="158"/>
      <c r="K50" s="158"/>
      <c r="L50" s="165"/>
      <c r="M50" s="165"/>
      <c r="N50" s="159"/>
      <c r="O50" s="159"/>
      <c r="P50" s="159"/>
      <c r="Q50" s="159"/>
      <c r="R50" s="159"/>
      <c r="S50" s="159"/>
    </row>
    <row r="51" spans="1:19">
      <c r="A51" s="42">
        <v>63</v>
      </c>
      <c r="B51" s="43">
        <v>973367534</v>
      </c>
      <c r="C51" s="67">
        <v>1.1595529646757936</v>
      </c>
      <c r="D51" s="71">
        <f t="shared" si="1"/>
        <v>18.079207813520519</v>
      </c>
      <c r="E51" s="200"/>
      <c r="F51" s="200"/>
      <c r="G51" s="200"/>
      <c r="I51" s="150">
        <v>63</v>
      </c>
      <c r="J51" s="158"/>
      <c r="K51" s="158"/>
      <c r="L51" s="165"/>
      <c r="M51" s="165"/>
      <c r="N51" s="159"/>
      <c r="O51" s="159"/>
      <c r="P51" s="159"/>
      <c r="Q51" s="159"/>
      <c r="R51" s="159"/>
      <c r="S51" s="159"/>
    </row>
    <row r="52" spans="1:19">
      <c r="A52" s="42">
        <v>64</v>
      </c>
      <c r="B52" s="43">
        <v>1126083652</v>
      </c>
      <c r="C52" s="67">
        <v>1.1568946083217113</v>
      </c>
      <c r="D52" s="71">
        <f t="shared" si="1"/>
        <v>15.627359383883498</v>
      </c>
      <c r="E52" s="200"/>
      <c r="F52" s="200"/>
      <c r="G52" s="200"/>
      <c r="I52" s="150">
        <v>64</v>
      </c>
      <c r="J52" s="158"/>
      <c r="K52" s="158"/>
      <c r="L52" s="165"/>
      <c r="M52" s="165"/>
      <c r="N52" s="159"/>
      <c r="O52" s="159"/>
      <c r="P52" s="159"/>
      <c r="Q52" s="159"/>
      <c r="R52" s="159"/>
      <c r="S52" s="159"/>
    </row>
    <row r="53" spans="1:19">
      <c r="A53" s="42">
        <v>65</v>
      </c>
      <c r="B53" s="43">
        <v>1381106070</v>
      </c>
      <c r="C53" s="67">
        <v>1.2264684488999225</v>
      </c>
      <c r="D53" s="71">
        <f t="shared" si="1"/>
        <v>12.741754097221511</v>
      </c>
      <c r="E53" s="200"/>
      <c r="F53" s="200"/>
      <c r="G53" s="200"/>
      <c r="I53" s="150">
        <v>65</v>
      </c>
      <c r="J53" s="158"/>
      <c r="K53" s="158"/>
      <c r="L53" s="165"/>
      <c r="M53" s="165"/>
      <c r="N53" s="159"/>
      <c r="O53" s="159"/>
      <c r="P53" s="159"/>
      <c r="Q53" s="159"/>
      <c r="R53" s="159"/>
      <c r="S53" s="159"/>
    </row>
    <row r="54" spans="1:19">
      <c r="A54" s="42">
        <v>66</v>
      </c>
      <c r="B54" s="43">
        <v>1684382688</v>
      </c>
      <c r="C54" s="67">
        <v>1.219589664101614</v>
      </c>
      <c r="D54" s="71">
        <f t="shared" si="1"/>
        <v>10.44757468210217</v>
      </c>
      <c r="E54" s="200"/>
      <c r="F54" s="200"/>
      <c r="G54" s="200"/>
      <c r="I54" s="150">
        <v>66</v>
      </c>
      <c r="J54" s="158"/>
      <c r="K54" s="158"/>
      <c r="L54" s="165"/>
      <c r="M54" s="165"/>
      <c r="N54" s="159"/>
      <c r="O54" s="159"/>
      <c r="P54" s="159"/>
      <c r="Q54" s="159"/>
      <c r="R54" s="159"/>
      <c r="S54" s="159"/>
    </row>
    <row r="55" spans="1:19">
      <c r="A55" s="42">
        <v>67</v>
      </c>
      <c r="B55" s="43">
        <v>2043631079</v>
      </c>
      <c r="C55" s="67">
        <v>1.2132819302640565</v>
      </c>
      <c r="D55" s="71">
        <f t="shared" si="1"/>
        <v>8.6110032808519446</v>
      </c>
      <c r="E55" s="200"/>
      <c r="F55" s="200"/>
      <c r="G55" s="200"/>
      <c r="I55" s="150">
        <v>67</v>
      </c>
      <c r="J55" s="158"/>
      <c r="K55" s="158"/>
      <c r="L55" s="165"/>
      <c r="M55" s="165"/>
      <c r="N55" s="159"/>
      <c r="O55" s="159"/>
      <c r="P55" s="159"/>
      <c r="Q55" s="159"/>
      <c r="R55" s="159"/>
      <c r="S55" s="159"/>
    </row>
    <row r="56" spans="1:19">
      <c r="A56" s="42">
        <v>68</v>
      </c>
      <c r="B56" s="43">
        <v>2467610259</v>
      </c>
      <c r="C56" s="67">
        <v>1.2074636583660998</v>
      </c>
      <c r="D56" s="71">
        <f t="shared" si="1"/>
        <v>7.1314802902673451</v>
      </c>
      <c r="E56" s="200"/>
      <c r="F56" s="200"/>
      <c r="G56" s="200"/>
      <c r="I56" s="150">
        <v>68</v>
      </c>
      <c r="J56" s="158"/>
      <c r="K56" s="158"/>
      <c r="L56" s="165"/>
      <c r="M56" s="165"/>
      <c r="N56" s="159"/>
      <c r="O56" s="159"/>
      <c r="P56" s="159"/>
      <c r="Q56" s="159"/>
      <c r="R56" s="159"/>
      <c r="S56" s="159"/>
    </row>
    <row r="57" spans="1:19">
      <c r="A57" s="42">
        <v>69</v>
      </c>
      <c r="B57" s="43">
        <v>2933237966</v>
      </c>
      <c r="C57" s="67">
        <v>1.1886958061151423</v>
      </c>
      <c r="D57" s="71">
        <f t="shared" si="1"/>
        <v>5.999415707180983</v>
      </c>
      <c r="E57" s="200"/>
      <c r="F57" s="200"/>
      <c r="G57" s="200"/>
      <c r="I57" s="150">
        <v>69</v>
      </c>
      <c r="J57" s="158"/>
      <c r="K57" s="158"/>
      <c r="L57" s="165"/>
      <c r="M57" s="165"/>
      <c r="N57" s="159"/>
      <c r="O57" s="159"/>
      <c r="P57" s="159"/>
      <c r="Q57" s="159"/>
      <c r="R57" s="159"/>
      <c r="S57" s="159"/>
    </row>
    <row r="58" spans="1:19">
      <c r="A58" s="42">
        <v>70</v>
      </c>
      <c r="B58" s="43">
        <v>3550718780</v>
      </c>
      <c r="C58" s="67">
        <v>1.2105116670237452</v>
      </c>
      <c r="D58" s="71">
        <f t="shared" si="1"/>
        <v>4.9560990369730149</v>
      </c>
      <c r="E58" s="200"/>
      <c r="F58" s="200"/>
      <c r="G58" s="200"/>
      <c r="I58" s="150">
        <v>70</v>
      </c>
      <c r="J58" s="158"/>
      <c r="K58" s="158"/>
      <c r="L58" s="165"/>
      <c r="M58" s="165"/>
      <c r="N58" s="159"/>
      <c r="O58" s="159"/>
      <c r="P58" s="159"/>
      <c r="Q58" s="159"/>
      <c r="R58" s="159"/>
      <c r="S58" s="159"/>
    </row>
    <row r="59" spans="1:19">
      <c r="A59" s="42">
        <v>71</v>
      </c>
      <c r="B59" s="43">
        <v>4233683820</v>
      </c>
      <c r="C59" s="67">
        <v>1.1923455734785056</v>
      </c>
      <c r="D59" s="71">
        <f t="shared" si="1"/>
        <v>4.1565961640753795</v>
      </c>
      <c r="E59" s="200"/>
      <c r="F59" s="200"/>
      <c r="G59" s="200"/>
      <c r="I59" s="150">
        <v>71</v>
      </c>
      <c r="J59" s="158"/>
      <c r="K59" s="158"/>
      <c r="L59" s="165"/>
      <c r="M59" s="165"/>
      <c r="N59" s="159"/>
      <c r="O59" s="159"/>
      <c r="P59" s="159"/>
      <c r="Q59" s="159"/>
      <c r="R59" s="159"/>
      <c r="S59" s="159"/>
    </row>
    <row r="60" spans="1:19">
      <c r="A60" s="42">
        <v>72</v>
      </c>
      <c r="B60" s="43">
        <v>5029342883</v>
      </c>
      <c r="C60" s="67">
        <v>1.1879354001924498</v>
      </c>
      <c r="D60" s="71">
        <f t="shared" si="1"/>
        <v>3.4990085853170094</v>
      </c>
      <c r="E60" s="200"/>
      <c r="F60" s="200"/>
      <c r="G60" s="200"/>
      <c r="I60" s="150">
        <v>72</v>
      </c>
      <c r="J60" s="158"/>
      <c r="K60" s="158"/>
      <c r="L60" s="165"/>
      <c r="M60" s="165"/>
      <c r="N60" s="159"/>
      <c r="O60" s="159"/>
      <c r="P60" s="159"/>
      <c r="Q60" s="159"/>
      <c r="R60" s="159"/>
      <c r="S60" s="159"/>
    </row>
    <row r="61" spans="1:19">
      <c r="A61" s="42">
        <v>73</v>
      </c>
      <c r="B61" s="43">
        <v>5953649898</v>
      </c>
      <c r="C61" s="67">
        <v>1.1837828592129418</v>
      </c>
      <c r="D61" s="71">
        <f t="shared" si="1"/>
        <v>2.9557858167023845</v>
      </c>
      <c r="E61" s="200"/>
      <c r="F61" s="200"/>
      <c r="G61" s="200"/>
      <c r="I61" s="150">
        <v>73</v>
      </c>
      <c r="J61" s="158"/>
      <c r="K61" s="158"/>
      <c r="L61" s="165"/>
      <c r="M61" s="165"/>
      <c r="N61" s="159"/>
      <c r="O61" s="159"/>
      <c r="P61" s="159"/>
      <c r="Q61" s="159"/>
      <c r="R61" s="159"/>
      <c r="S61" s="159"/>
    </row>
    <row r="62" spans="1:19">
      <c r="A62" s="42">
        <v>74</v>
      </c>
      <c r="B62" s="43">
        <v>7024482619</v>
      </c>
      <c r="C62" s="67">
        <v>1.1798615537268531</v>
      </c>
      <c r="D62" s="71">
        <f t="shared" si="1"/>
        <v>2.5051971626381784</v>
      </c>
      <c r="E62" s="200"/>
      <c r="F62" s="200"/>
      <c r="G62" s="200"/>
      <c r="I62" s="150">
        <v>74</v>
      </c>
      <c r="J62" s="158"/>
      <c r="K62" s="158"/>
      <c r="L62" s="165"/>
      <c r="M62" s="165"/>
      <c r="N62" s="159"/>
      <c r="O62" s="159"/>
      <c r="P62" s="159"/>
      <c r="Q62" s="159"/>
      <c r="R62" s="159"/>
      <c r="S62" s="159"/>
    </row>
    <row r="63" spans="1:19">
      <c r="A63" s="75">
        <v>75</v>
      </c>
      <c r="B63" s="43">
        <v>8261837524</v>
      </c>
      <c r="C63" s="76">
        <v>1.176148902647032</v>
      </c>
      <c r="D63" s="77">
        <f t="shared" si="1"/>
        <v>2.13</v>
      </c>
      <c r="E63" s="201"/>
      <c r="F63" s="201"/>
      <c r="G63" s="201"/>
      <c r="I63" s="150">
        <v>75</v>
      </c>
      <c r="J63" s="160"/>
      <c r="K63" s="158"/>
      <c r="L63" s="166"/>
      <c r="M63" s="165"/>
      <c r="N63" s="159"/>
      <c r="O63" s="159"/>
      <c r="P63" s="159"/>
      <c r="Q63" s="159"/>
      <c r="R63" s="159"/>
      <c r="S63" s="159"/>
    </row>
    <row r="64" spans="1:19">
      <c r="A64" s="42">
        <v>76</v>
      </c>
      <c r="B64" s="43">
        <v>9688040963</v>
      </c>
      <c r="C64" s="67">
        <v>1.1726254522504211</v>
      </c>
      <c r="D64" s="71">
        <f t="shared" si="1"/>
        <v>1.81643677946121</v>
      </c>
      <c r="E64" s="200"/>
      <c r="F64" s="200"/>
      <c r="G64" s="200"/>
      <c r="I64" s="150">
        <v>76</v>
      </c>
      <c r="J64" s="158"/>
      <c r="K64" s="158"/>
      <c r="L64" s="165"/>
      <c r="M64" s="165"/>
      <c r="N64" s="159"/>
      <c r="O64" s="159"/>
      <c r="P64" s="159"/>
      <c r="Q64" s="159"/>
      <c r="R64" s="159"/>
      <c r="S64" s="159"/>
    </row>
    <row r="65" spans="1:19">
      <c r="A65" s="42">
        <v>77</v>
      </c>
      <c r="B65" s="43">
        <v>11327977600</v>
      </c>
      <c r="C65" s="67">
        <v>1.1692743293781633</v>
      </c>
      <c r="D65" s="71">
        <f t="shared" si="1"/>
        <v>1.5534735808552445</v>
      </c>
      <c r="E65" s="200"/>
      <c r="F65" s="200"/>
      <c r="G65" s="200"/>
      <c r="I65" s="150">
        <v>77</v>
      </c>
      <c r="J65" s="158"/>
      <c r="K65" s="158"/>
      <c r="L65" s="165"/>
      <c r="M65" s="165"/>
      <c r="N65" s="159"/>
      <c r="O65" s="159"/>
      <c r="P65" s="159"/>
      <c r="Q65" s="159"/>
      <c r="R65" s="159"/>
      <c r="S65" s="159"/>
    </row>
    <row r="66" spans="1:19">
      <c r="A66" s="42">
        <v>78</v>
      </c>
      <c r="B66" s="43">
        <v>13209337337</v>
      </c>
      <c r="C66" s="67">
        <v>1.1660808136661569</v>
      </c>
      <c r="D66" s="71">
        <f t="shared" si="1"/>
        <v>1.3322177696853832</v>
      </c>
      <c r="E66" s="200"/>
      <c r="F66" s="200"/>
      <c r="G66" s="200"/>
      <c r="I66" s="150">
        <v>78</v>
      </c>
      <c r="J66" s="158"/>
      <c r="K66" s="158"/>
      <c r="L66" s="165"/>
      <c r="M66" s="165"/>
      <c r="N66" s="159"/>
      <c r="O66" s="159"/>
      <c r="P66" s="159"/>
      <c r="Q66" s="159"/>
      <c r="R66" s="159"/>
      <c r="S66" s="159"/>
    </row>
    <row r="67" spans="1:19">
      <c r="A67" s="42">
        <v>79</v>
      </c>
      <c r="B67" s="43">
        <v>15362881827</v>
      </c>
      <c r="C67" s="67">
        <v>1.1630319852584745</v>
      </c>
      <c r="D67" s="71">
        <f t="shared" si="1"/>
        <v>1.1454695886023363</v>
      </c>
      <c r="E67" s="200"/>
      <c r="F67" s="200"/>
      <c r="G67" s="200"/>
      <c r="I67" s="150">
        <v>79</v>
      </c>
      <c r="J67" s="158"/>
      <c r="K67" s="158"/>
      <c r="L67" s="165"/>
      <c r="M67" s="165"/>
      <c r="N67" s="159"/>
      <c r="O67" s="159"/>
      <c r="P67" s="159"/>
      <c r="Q67" s="159"/>
      <c r="R67" s="159"/>
      <c r="S67" s="159"/>
    </row>
    <row r="68" spans="1:19">
      <c r="A68" s="78">
        <v>80</v>
      </c>
      <c r="B68" s="79">
        <v>17822734896</v>
      </c>
      <c r="C68" s="80">
        <v>1.1601166432639514</v>
      </c>
      <c r="D68" s="81">
        <f t="shared" si="1"/>
        <v>0.98737449829147694</v>
      </c>
      <c r="E68" s="202"/>
      <c r="F68" s="202"/>
      <c r="G68" s="202"/>
      <c r="I68" s="150">
        <v>80</v>
      </c>
      <c r="J68" s="158"/>
      <c r="K68" s="158"/>
      <c r="L68" s="165"/>
      <c r="M68" s="165"/>
      <c r="N68" s="159"/>
      <c r="O68" s="159"/>
      <c r="P68" s="159"/>
      <c r="Q68" s="159"/>
      <c r="R68" s="159"/>
      <c r="S68" s="159"/>
    </row>
    <row r="69" spans="1:19">
      <c r="A69" s="42">
        <v>81</v>
      </c>
      <c r="B69" s="43">
        <v>20001626310</v>
      </c>
      <c r="C69" s="67">
        <v>1.1222534827967965</v>
      </c>
      <c r="D69" s="72">
        <f t="shared" si="1"/>
        <v>0.8798141537781784</v>
      </c>
      <c r="E69" s="203"/>
      <c r="F69" s="203"/>
      <c r="G69" s="203"/>
      <c r="I69" s="150">
        <v>81</v>
      </c>
      <c r="J69" s="158"/>
      <c r="K69" s="158"/>
      <c r="L69" s="165"/>
      <c r="M69" s="165"/>
      <c r="N69" s="159"/>
      <c r="O69" s="159"/>
      <c r="P69" s="159"/>
      <c r="Q69" s="159"/>
      <c r="R69" s="159"/>
      <c r="S69" s="159"/>
    </row>
    <row r="70" spans="1:19">
      <c r="A70" s="42">
        <v>82</v>
      </c>
      <c r="B70" s="43">
        <v>22415537902</v>
      </c>
      <c r="C70" s="67">
        <v>1.1206857659765967</v>
      </c>
      <c r="D70" s="72">
        <f t="shared" si="1"/>
        <v>0.78506766168434727</v>
      </c>
      <c r="E70" s="203"/>
      <c r="F70" s="203"/>
      <c r="G70" s="203"/>
      <c r="I70" s="150">
        <v>82</v>
      </c>
      <c r="J70" s="160">
        <v>0.1</v>
      </c>
      <c r="K70" s="160">
        <v>0.28999999999999998</v>
      </c>
      <c r="L70" s="165"/>
      <c r="M70" s="165"/>
      <c r="N70" s="159"/>
      <c r="O70" s="159"/>
      <c r="P70" s="159"/>
      <c r="Q70" s="159"/>
      <c r="R70" s="159"/>
      <c r="S70" s="159"/>
    </row>
    <row r="71" spans="1:19">
      <c r="A71" s="42">
        <v>83</v>
      </c>
      <c r="B71" s="43">
        <v>25096518006</v>
      </c>
      <c r="C71" s="67">
        <v>1.1196036479571072</v>
      </c>
      <c r="D71" s="72">
        <f t="shared" si="1"/>
        <v>0.70120141455132501</v>
      </c>
      <c r="E71" s="203"/>
      <c r="F71" s="203"/>
      <c r="G71" s="203"/>
      <c r="I71" s="150">
        <v>83</v>
      </c>
      <c r="J71" s="158"/>
      <c r="K71" s="158"/>
      <c r="L71" s="165"/>
      <c r="M71" s="165"/>
      <c r="N71" s="159"/>
      <c r="O71" s="159"/>
      <c r="P71" s="159"/>
      <c r="Q71" s="159"/>
      <c r="R71" s="159"/>
      <c r="S71" s="159"/>
    </row>
    <row r="72" spans="1:19">
      <c r="A72" s="42">
        <v>84</v>
      </c>
      <c r="B72" s="43">
        <v>28038385232</v>
      </c>
      <c r="C72" s="67">
        <v>1.1172221272009395</v>
      </c>
      <c r="D72" s="72">
        <f t="shared" si="1"/>
        <v>0.62762936526158641</v>
      </c>
      <c r="E72" s="203"/>
      <c r="F72" s="203"/>
      <c r="G72" s="203"/>
      <c r="I72" s="150">
        <v>84</v>
      </c>
      <c r="J72" s="158"/>
      <c r="K72" s="167">
        <v>0.223</v>
      </c>
      <c r="L72" s="165"/>
      <c r="M72" s="165"/>
      <c r="N72" s="159"/>
      <c r="O72" s="159"/>
      <c r="P72" s="159"/>
      <c r="Q72" s="159"/>
      <c r="R72" s="159"/>
      <c r="S72" s="159"/>
    </row>
    <row r="73" spans="1:19">
      <c r="A73" s="78">
        <v>85</v>
      </c>
      <c r="B73" s="79">
        <v>31296843514</v>
      </c>
      <c r="C73" s="80">
        <v>1.1162141919029327</v>
      </c>
      <c r="D73" s="82">
        <f t="shared" si="1"/>
        <v>0.56228398618691444</v>
      </c>
      <c r="E73" s="204"/>
      <c r="F73" s="204"/>
      <c r="G73" s="204"/>
      <c r="I73" s="150">
        <v>85</v>
      </c>
      <c r="J73" s="158"/>
      <c r="K73" s="158"/>
      <c r="L73" s="165"/>
      <c r="M73" s="165" t="s">
        <v>162</v>
      </c>
      <c r="N73" s="159"/>
      <c r="O73" s="159"/>
      <c r="P73" s="159"/>
      <c r="Q73" s="159"/>
      <c r="R73" s="159"/>
      <c r="S73" s="159"/>
    </row>
    <row r="74" spans="1:19">
      <c r="A74" s="42">
        <v>86</v>
      </c>
      <c r="B74" s="43">
        <v>93890530542</v>
      </c>
      <c r="C74" s="68">
        <v>3</v>
      </c>
      <c r="D74" s="73">
        <f t="shared" si="1"/>
        <v>0.18742799539563815</v>
      </c>
      <c r="E74" s="205"/>
      <c r="F74" s="205"/>
      <c r="G74" s="205"/>
      <c r="I74" s="150">
        <v>86</v>
      </c>
      <c r="J74" s="158"/>
      <c r="K74" s="158"/>
      <c r="L74" s="165"/>
      <c r="M74" s="165"/>
      <c r="N74" s="159"/>
      <c r="O74" s="159"/>
      <c r="P74" s="159"/>
      <c r="Q74" s="159"/>
      <c r="R74" s="159"/>
      <c r="S74" s="159"/>
    </row>
    <row r="75" spans="1:19">
      <c r="A75" s="42">
        <v>87</v>
      </c>
      <c r="B75" s="43">
        <v>375562122168</v>
      </c>
      <c r="C75" s="68">
        <v>4</v>
      </c>
      <c r="D75" s="73">
        <f t="shared" si="1"/>
        <v>4.6856998848909537E-2</v>
      </c>
      <c r="E75" s="205"/>
      <c r="F75" s="205"/>
      <c r="G75" s="205"/>
      <c r="I75" s="150">
        <v>87</v>
      </c>
      <c r="J75" s="158"/>
      <c r="K75" s="158"/>
      <c r="L75" s="165"/>
      <c r="M75" s="165"/>
      <c r="N75" s="159"/>
      <c r="O75" s="159"/>
      <c r="P75" s="159"/>
      <c r="Q75" s="159"/>
      <c r="R75" s="159"/>
      <c r="S75" s="159"/>
    </row>
    <row r="76" spans="1:19">
      <c r="A76" s="42">
        <v>88</v>
      </c>
      <c r="B76" s="43">
        <v>1502248488672</v>
      </c>
      <c r="C76" s="68">
        <v>4</v>
      </c>
      <c r="D76" s="74">
        <f t="shared" si="1"/>
        <v>1.1714249712227384E-2</v>
      </c>
      <c r="E76" s="206"/>
      <c r="F76" s="206"/>
      <c r="G76" s="206"/>
      <c r="I76" s="150">
        <v>88</v>
      </c>
      <c r="J76" s="158"/>
      <c r="K76" s="158"/>
      <c r="L76" s="165"/>
      <c r="M76" s="165"/>
      <c r="N76" s="159"/>
      <c r="O76" s="159"/>
      <c r="P76" s="159"/>
      <c r="Q76" s="159"/>
      <c r="R76" s="159"/>
      <c r="S76" s="159"/>
    </row>
    <row r="77" spans="1:19">
      <c r="A77" s="42">
        <v>89</v>
      </c>
      <c r="B77" s="43">
        <v>6008993954688</v>
      </c>
      <c r="C77" s="68">
        <v>4</v>
      </c>
      <c r="D77" s="74">
        <f t="shared" si="1"/>
        <v>2.9285624280568461E-3</v>
      </c>
      <c r="E77" s="206"/>
      <c r="F77" s="206"/>
      <c r="G77" s="206"/>
      <c r="I77" s="150">
        <v>89</v>
      </c>
      <c r="J77" s="158"/>
      <c r="K77" s="158"/>
      <c r="L77" s="165"/>
      <c r="M77" s="165"/>
      <c r="N77" s="159"/>
      <c r="O77" s="159"/>
      <c r="P77" s="159"/>
      <c r="Q77" s="159"/>
      <c r="R77" s="159"/>
      <c r="S77" s="159"/>
    </row>
    <row r="78" spans="1:19">
      <c r="A78" s="78">
        <v>90</v>
      </c>
      <c r="B78" s="79">
        <v>36053963728128</v>
      </c>
      <c r="C78" s="83">
        <v>6</v>
      </c>
      <c r="D78" s="84">
        <f t="shared" si="1"/>
        <v>4.8809373800947432E-4</v>
      </c>
      <c r="E78" s="207"/>
      <c r="F78" s="207"/>
      <c r="G78" s="207"/>
      <c r="I78" s="150">
        <v>90</v>
      </c>
      <c r="J78" s="158"/>
      <c r="K78" s="158"/>
      <c r="L78" s="165"/>
      <c r="M78" s="165"/>
      <c r="N78" s="159"/>
      <c r="O78" s="159"/>
      <c r="P78" s="159"/>
      <c r="Q78" s="159"/>
      <c r="R78" s="159"/>
      <c r="S78" s="159"/>
    </row>
    <row r="79" spans="1:19">
      <c r="A79" s="42">
        <v>91</v>
      </c>
      <c r="B79" s="43">
        <v>216323782368768</v>
      </c>
      <c r="C79" s="68">
        <v>6</v>
      </c>
      <c r="D79" s="74">
        <f t="shared" si="1"/>
        <v>8.1348956334912392E-5</v>
      </c>
      <c r="E79" s="206"/>
      <c r="F79" s="206"/>
      <c r="G79" s="206"/>
      <c r="I79" s="150">
        <v>91</v>
      </c>
      <c r="J79" s="158"/>
      <c r="K79" s="158"/>
      <c r="L79" s="165"/>
      <c r="M79" s="165"/>
      <c r="N79" s="159"/>
      <c r="O79" s="159"/>
      <c r="P79" s="159"/>
      <c r="Q79" s="159"/>
      <c r="R79" s="159"/>
      <c r="S79" s="159"/>
    </row>
    <row r="80" spans="1:19">
      <c r="A80" s="42">
        <v>92</v>
      </c>
      <c r="B80" s="43">
        <v>648971347106304</v>
      </c>
      <c r="C80" s="68">
        <v>3</v>
      </c>
      <c r="D80" s="74">
        <f t="shared" si="1"/>
        <v>2.7116318778304131E-5</v>
      </c>
      <c r="E80" s="206"/>
      <c r="F80" s="206"/>
      <c r="G80" s="206"/>
      <c r="I80" s="151">
        <v>92</v>
      </c>
      <c r="J80" s="158"/>
      <c r="K80" s="158"/>
      <c r="L80" s="165"/>
      <c r="M80" s="165"/>
      <c r="N80" s="159"/>
      <c r="O80" s="159"/>
      <c r="P80" s="159"/>
      <c r="Q80" s="159"/>
      <c r="R80" s="159"/>
      <c r="S80" s="159"/>
    </row>
    <row r="81" spans="1:7">
      <c r="A81" s="42">
        <v>93</v>
      </c>
      <c r="B81" s="43">
        <f>B80*2</f>
        <v>1297942694212608</v>
      </c>
      <c r="C81" s="68">
        <v>2</v>
      </c>
      <c r="D81" s="74">
        <f t="shared" si="1"/>
        <v>1.3558159389152065E-5</v>
      </c>
      <c r="E81" s="206"/>
      <c r="F81" s="206"/>
      <c r="G81" s="206"/>
    </row>
    <row r="86" spans="1:7">
      <c r="A86" s="10"/>
    </row>
    <row r="87" spans="1:7">
      <c r="A87" s="53"/>
    </row>
    <row r="88" spans="1:7">
      <c r="A88" s="54"/>
    </row>
    <row r="89" spans="1:7">
      <c r="A89" s="54"/>
    </row>
    <row r="90" spans="1:7">
      <c r="A90" s="53"/>
    </row>
    <row r="91" spans="1:7">
      <c r="A91" s="54"/>
    </row>
  </sheetData>
  <mergeCells count="6">
    <mergeCell ref="B15:C15"/>
    <mergeCell ref="B4:B5"/>
    <mergeCell ref="B6:B7"/>
    <mergeCell ref="I7:I14"/>
    <mergeCell ref="B8:B9"/>
    <mergeCell ref="B11:B13"/>
  </mergeCells>
  <phoneticPr fontId="3" type="noConversion"/>
  <conditionalFormatting sqref="D48:G81">
    <cfRule type="expression" dxfId="4" priority="5">
      <formula>COUNTIF(INDEX($A48:$D48,,), $D$4) &gt; 0</formula>
    </cfRule>
  </conditionalFormatting>
  <dataValidations count="5">
    <dataValidation type="list" allowBlank="1" showInputMessage="1" showErrorMessage="1" sqref="K12:N12" xr:uid="{7745C7D6-93A1-4669-83AF-CAB1C6A1EBB2}">
      <formula1>"0%,1000%"</formula1>
    </dataValidation>
    <dataValidation type="list" allowBlank="1" showInputMessage="1" showErrorMessage="1" sqref="K11:N11" xr:uid="{FD31CDC6-2CD4-4CC7-A14A-739E871EA604}">
      <formula1>"0%,500%"</formula1>
    </dataValidation>
    <dataValidation type="list" allowBlank="1" showInputMessage="1" showErrorMessage="1" sqref="K10:N10" xr:uid="{AC4A79C9-0805-453A-A080-880836A5D47D}">
      <formula1>"0%,300%"</formula1>
    </dataValidation>
    <dataValidation type="list" allowBlank="1" showInputMessage="1" showErrorMessage="1" sqref="K9:N9" xr:uid="{A3F24BA7-E111-4C7D-83D2-4C8201C7434B}">
      <formula1>"0%,700%,1200%"</formula1>
    </dataValidation>
    <dataValidation type="list" allowBlank="1" showErrorMessage="1" promptTitle="아인상태" prompt="용옥 400%, 아인 700%" sqref="K8:N8" xr:uid="{CAA3CA48-7A4D-4087-B6CD-AB00911944F1}">
      <formula1>"400%, 700%"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044BB7-D354-42CD-90C5-D81669B021E1}">
          <x14:formula1>
            <xm:f>경험치테이블!$H$4:$H$6</xm:f>
          </x14:formula1>
          <xm:sqref>K13:N13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EF791-0A54-4753-8D76-0CB50CBEB2BB}">
  <dimension ref="A1:J80"/>
  <sheetViews>
    <sheetView tabSelected="1" workbookViewId="0">
      <selection activeCell="A2" sqref="A2"/>
    </sheetView>
  </sheetViews>
  <sheetFormatPr defaultRowHeight="16.5"/>
  <cols>
    <col min="1" max="1" width="12" customWidth="1"/>
    <col min="2" max="2" width="8.625" customWidth="1"/>
    <col min="3" max="3" width="14.625" customWidth="1"/>
    <col min="4" max="4" width="22.375" customWidth="1"/>
    <col min="5" max="8" width="20.625" customWidth="1"/>
    <col min="9" max="9" width="11.125" bestFit="1" customWidth="1"/>
    <col min="10" max="10" width="11.25" customWidth="1"/>
  </cols>
  <sheetData>
    <row r="1" spans="1:10">
      <c r="A1" s="1" t="s">
        <v>210</v>
      </c>
    </row>
    <row r="2" spans="1:10" ht="41.25" customHeight="1" thickBot="1">
      <c r="A2" s="1"/>
      <c r="D2" t="s">
        <v>191</v>
      </c>
    </row>
    <row r="3" spans="1:10" ht="27.75" thickTop="1" thickBot="1">
      <c r="C3" s="248" t="s">
        <v>164</v>
      </c>
      <c r="D3" s="2"/>
      <c r="E3" s="61">
        <v>1</v>
      </c>
      <c r="F3" s="62">
        <v>2</v>
      </c>
      <c r="G3" s="62">
        <v>3</v>
      </c>
      <c r="H3" s="62">
        <v>4</v>
      </c>
    </row>
    <row r="4" spans="1:10" ht="39.950000000000003" customHeight="1" thickTop="1" thickBot="1">
      <c r="C4" s="249"/>
      <c r="D4" s="2" t="s">
        <v>1</v>
      </c>
      <c r="E4" s="216">
        <v>91</v>
      </c>
      <c r="F4" s="216">
        <v>91</v>
      </c>
      <c r="G4" s="216">
        <v>87</v>
      </c>
      <c r="H4" s="216">
        <v>87</v>
      </c>
    </row>
    <row r="5" spans="1:10" ht="39.950000000000003" customHeight="1" thickTop="1" thickBot="1">
      <c r="C5" s="249"/>
      <c r="D5" s="11" t="s">
        <v>5</v>
      </c>
      <c r="E5" s="218"/>
      <c r="F5" s="219"/>
      <c r="G5" s="219">
        <v>5.1324000000000002E-2</v>
      </c>
      <c r="H5" s="218"/>
      <c r="J5" t="s">
        <v>172</v>
      </c>
    </row>
    <row r="6" spans="1:10" ht="39.950000000000003" customHeight="1" thickTop="1" thickBot="1">
      <c r="C6" s="249"/>
      <c r="D6" s="213" t="s">
        <v>174</v>
      </c>
      <c r="E6" s="217">
        <v>6111</v>
      </c>
      <c r="F6" s="217">
        <v>6160</v>
      </c>
      <c r="G6" s="217">
        <v>4526</v>
      </c>
      <c r="H6" s="217">
        <v>4319</v>
      </c>
      <c r="J6" t="s">
        <v>173</v>
      </c>
    </row>
    <row r="7" spans="1:10" ht="39.950000000000003" customHeight="1" thickTop="1" thickBot="1">
      <c r="C7" s="249"/>
      <c r="D7" s="213" t="s">
        <v>29</v>
      </c>
      <c r="E7" s="215">
        <v>4.6399999999999997</v>
      </c>
      <c r="F7" s="215">
        <v>4.51</v>
      </c>
      <c r="G7" s="215">
        <v>3.62</v>
      </c>
      <c r="H7" s="215">
        <v>3.62</v>
      </c>
    </row>
    <row r="8" spans="1:10" ht="39.950000000000003" customHeight="1" thickTop="1" thickBot="1">
      <c r="C8" s="249"/>
      <c r="D8" s="212" t="s">
        <v>166</v>
      </c>
      <c r="E8" s="220">
        <v>4</v>
      </c>
      <c r="F8" s="220">
        <v>4</v>
      </c>
      <c r="G8" s="220">
        <v>4</v>
      </c>
      <c r="H8" s="180">
        <v>4</v>
      </c>
    </row>
    <row r="9" spans="1:10" ht="39.950000000000003" customHeight="1" thickTop="1" thickBot="1">
      <c r="C9" s="249"/>
      <c r="D9" s="213" t="s">
        <v>177</v>
      </c>
      <c r="E9" s="180" t="s">
        <v>183</v>
      </c>
      <c r="F9" s="180" t="s">
        <v>190</v>
      </c>
      <c r="G9" s="180" t="s">
        <v>190</v>
      </c>
      <c r="H9" s="180" t="s">
        <v>190</v>
      </c>
    </row>
    <row r="10" spans="1:10" ht="39.950000000000003" customHeight="1" thickTop="1" thickBot="1">
      <c r="C10" s="249"/>
      <c r="D10" s="212" t="s">
        <v>37</v>
      </c>
      <c r="E10" s="180">
        <v>0</v>
      </c>
      <c r="F10" s="180">
        <v>0</v>
      </c>
      <c r="G10" s="180">
        <v>0</v>
      </c>
      <c r="H10" s="180">
        <v>0</v>
      </c>
    </row>
    <row r="11" spans="1:10" ht="39.950000000000003" customHeight="1" thickTop="1" thickBot="1">
      <c r="C11" s="249"/>
      <c r="D11" s="213" t="s">
        <v>38</v>
      </c>
      <c r="E11" s="180">
        <v>0</v>
      </c>
      <c r="F11" s="180">
        <v>0</v>
      </c>
      <c r="G11" s="180">
        <v>0</v>
      </c>
      <c r="H11" s="180">
        <v>0</v>
      </c>
    </row>
    <row r="12" spans="1:10" ht="39.950000000000003" customHeight="1" thickTop="1" thickBot="1">
      <c r="C12" s="249"/>
      <c r="D12" s="11" t="s">
        <v>39</v>
      </c>
      <c r="E12" s="180">
        <v>0</v>
      </c>
      <c r="F12" s="180">
        <v>0</v>
      </c>
      <c r="G12" s="180">
        <v>0</v>
      </c>
      <c r="H12" s="180">
        <v>0</v>
      </c>
    </row>
    <row r="13" spans="1:10" ht="39.950000000000003" customHeight="1" thickTop="1" thickBot="1">
      <c r="C13" s="249"/>
      <c r="D13" s="11" t="s">
        <v>45</v>
      </c>
      <c r="E13" s="180">
        <v>0</v>
      </c>
      <c r="F13" s="180">
        <v>0</v>
      </c>
      <c r="G13" s="180">
        <v>0</v>
      </c>
      <c r="H13" s="180">
        <v>0</v>
      </c>
    </row>
    <row r="14" spans="1:10" ht="39.950000000000003" customHeight="1" thickTop="1" thickBot="1">
      <c r="C14" s="250"/>
      <c r="D14" s="213" t="s">
        <v>171</v>
      </c>
      <c r="E14" s="184">
        <v>0</v>
      </c>
      <c r="F14" s="184">
        <v>0</v>
      </c>
      <c r="G14" s="184">
        <v>0</v>
      </c>
      <c r="H14" s="184">
        <v>0</v>
      </c>
    </row>
    <row r="15" spans="1:10" ht="39.950000000000003" customHeight="1" thickTop="1" thickBot="1">
      <c r="D15" s="213" t="s">
        <v>165</v>
      </c>
      <c r="E15" s="181" t="s">
        <v>46</v>
      </c>
      <c r="F15" s="181" t="s">
        <v>46</v>
      </c>
      <c r="G15" s="181" t="s">
        <v>46</v>
      </c>
      <c r="H15" s="181" t="s">
        <v>46</v>
      </c>
      <c r="J15" t="s">
        <v>175</v>
      </c>
    </row>
    <row r="16" spans="1:10" ht="39.950000000000003" customHeight="1" thickTop="1" thickBot="1">
      <c r="A16" s="10"/>
      <c r="C16" s="101"/>
      <c r="D16" s="214" t="s">
        <v>169</v>
      </c>
      <c r="E16" s="246">
        <f xml:space="preserve">
(
 (VLOOKUP(E15, 알비노테이블, 2, FALSE) * E6)
 *
 (
   (1 + E7 + E14)
   *
   (
     E8
     + VLOOKUP(E9, 적마테이블, 3, FALSE)
   )
   + (E10 + E11)
 )
 +
 (VLOOKUP(E15, 알비노테이블, 2, FALSE) * E6)
 * (E12 + E13)
)
/
VLOOKUP(E4, 경험치테이블, 2, FALSE)</f>
        <v>1.5679487672640204E-4</v>
      </c>
      <c r="F16" s="246">
        <f xml:space="preserve">
(
 (VLOOKUP(F15, 알비노테이블, 2, FALSE) * F6)
 *
 (
   (1 + F7 + F14)
   *
   (
     F8
     + VLOOKUP(F9, 적마테이블, 3, FALSE)
   )
   + (F10 + F11)
 )
 +
 (VLOOKUP(F15, 알비노테이블, 2, FALSE) * F6)
 * (F12 + F13)
)
/
VLOOKUP(F4, 경험치테이블, 2, FALSE)</f>
        <v>1.5156717972001282E-4</v>
      </c>
      <c r="G16" s="246">
        <f xml:space="preserve">
(
 (VLOOKUP(G15, 알비노테이블, 2, FALSE) * G6)
 *
 (
   (1 + G7 + G14)
   *
   (
     G8
     + VLOOKUP(G9, 적마테이블, 3, FALSE)
   )
   + (G10 + G11)
 )
 +
 (VLOOKUP(G15, 알비노테이블, 2, FALSE) * G6)
 * (G12 + G13)
)
/
VLOOKUP(G4, 경험치테이블, 2, FALSE)</f>
        <v>5.3783847538715082E-2</v>
      </c>
      <c r="H16" s="246">
        <f xml:space="preserve">
(
 (VLOOKUP(H15, 알비노테이블, 2, FALSE) * H6)
 *
 (
   (1 + H7 + H14)
   *
   (
     H8
     + VLOOKUP(H9, 적마테이블, 3, FALSE)
   )
   + (H10 + H11)
 )
 +
 (VLOOKUP(H15, 알비노테이블, 2, FALSE) * H6)
 * (H12 + H13)
)
/
VLOOKUP(H4, 경험치테이블, 2, FALSE)</f>
        <v>5.1324002987121177E-2</v>
      </c>
      <c r="J16" t="s">
        <v>176</v>
      </c>
    </row>
    <row r="17" spans="1:10" ht="39.950000000000003" customHeight="1" thickTop="1" thickBot="1">
      <c r="A17" s="10"/>
      <c r="D17" s="214" t="s">
        <v>170</v>
      </c>
      <c r="E17" s="211">
        <f>ROUNDUP(
 E5
 * VLOOKUP(E4, 경험치테이블, 2, FALSE)
 /
 (
  VLOOKUP(E15, 알비노테이블, 2, FALSE)
  *
  (
    (1 + E7 + E14)
    *
    (
      E8
      + VLOOKUP(E9, 경험치테이블!$K$4:$M$11, 2, FALSE)
    )
    + (E10 + E11)
    + (E12 + E13)
  )
 ),
0
)</f>
        <v>0</v>
      </c>
      <c r="F17" s="211">
        <f>ROUNDUP(
 F5
 * VLOOKUP(F4, 경험치테이블, 2, FALSE)
 /
 (
  VLOOKUP(F15, 알비노테이블, 2, FALSE)
  *
  (
    (1 + F7 + F14)
    *
    (
      F8
      + VLOOKUP(F9, 경험치테이블!$K$4:$M$11, 2, FALSE)
    )
    + (F10 + F11)
    + (F12 + F13)
  )
 ),
0
)</f>
        <v>0</v>
      </c>
      <c r="G17" s="211">
        <f>ROUNDUP(
 G5
 * VLOOKUP(G4, 경험치테이블, 2, FALSE)
 /
 (
  VLOOKUP(G15, 알비노테이블, 2, FALSE)
  *
  (
    (1 + G7 + G14)
    *
    (
      G8
      + VLOOKUP(G9, 경험치테이블!$K$4:$M$11, 2, FALSE)
    )
    + (G10 + G11)
    + (G12 + G13)
  )
 ),
0
)</f>
        <v>4319</v>
      </c>
      <c r="H17" s="211">
        <f>ROUNDUP(
 H5
 * VLOOKUP(H4, 경험치테이블, 2, FALSE)
 /
 (
  VLOOKUP(H15, 알비노테이블, 2, FALSE)
  *
  (
    (1 + H7 + H14)
    *
    (
      H8
      + VLOOKUP(H9, 경험치테이블!$K$4:$M$11, 2, FALSE)
    )
    + (H10 + H11)
    + (H12 + H13)
  )
 ),
0
)</f>
        <v>0</v>
      </c>
    </row>
    <row r="18" spans="1:10" ht="39.950000000000003" customHeight="1" thickTop="1" thickBot="1">
      <c r="A18" s="10"/>
      <c r="E18" s="224"/>
    </row>
    <row r="19" spans="1:10" ht="39.950000000000003" customHeight="1" thickTop="1" thickBot="1">
      <c r="A19" s="10"/>
      <c r="D19" s="226" t="s">
        <v>1</v>
      </c>
      <c r="E19" s="226" t="s">
        <v>199</v>
      </c>
      <c r="F19" s="225" t="s">
        <v>197</v>
      </c>
      <c r="G19" s="225" t="s">
        <v>198</v>
      </c>
      <c r="H19" s="245" t="s">
        <v>205</v>
      </c>
      <c r="I19" s="245" t="s">
        <v>204</v>
      </c>
    </row>
    <row r="20" spans="1:10" ht="40.5" customHeight="1" thickTop="1" thickBot="1">
      <c r="A20" s="10"/>
      <c r="C20" s="236" t="s">
        <v>200</v>
      </c>
      <c r="D20" s="225">
        <v>91</v>
      </c>
      <c r="E20" s="227">
        <v>4</v>
      </c>
      <c r="F20" s="228">
        <v>4000</v>
      </c>
      <c r="G20" s="228">
        <v>4000</v>
      </c>
      <c r="H20" s="228" t="s">
        <v>183</v>
      </c>
      <c r="I20" s="237" t="s">
        <v>42</v>
      </c>
    </row>
    <row r="21" spans="1:10" ht="30.75" customHeight="1" thickTop="1">
      <c r="A21" s="10"/>
      <c r="J21" s="229"/>
    </row>
    <row r="22" spans="1:10" ht="39.950000000000003" customHeight="1" thickBot="1">
      <c r="A22" s="10"/>
      <c r="D22" s="244" t="s">
        <v>203</v>
      </c>
      <c r="E22" s="234">
        <v>1</v>
      </c>
      <c r="F22" s="234">
        <v>2</v>
      </c>
      <c r="G22" s="234">
        <v>3</v>
      </c>
      <c r="H22" s="234">
        <v>4</v>
      </c>
      <c r="I22" s="280"/>
      <c r="J22" s="280"/>
    </row>
    <row r="23" spans="1:10" ht="54.75" customHeight="1" thickTop="1" thickBot="1">
      <c r="A23" s="10"/>
      <c r="D23" s="233" t="s">
        <v>202</v>
      </c>
      <c r="E23" s="233" t="s">
        <v>206</v>
      </c>
      <c r="F23" s="233" t="s">
        <v>201</v>
      </c>
      <c r="G23" s="233" t="s">
        <v>207</v>
      </c>
      <c r="H23" s="233" t="s">
        <v>196</v>
      </c>
      <c r="I23" s="233" t="s">
        <v>208</v>
      </c>
      <c r="J23" s="233" t="s">
        <v>209</v>
      </c>
    </row>
    <row r="24" spans="1:10" ht="39.950000000000003" customHeight="1" thickTop="1">
      <c r="A24" s="10"/>
      <c r="D24" s="231">
        <v>1</v>
      </c>
      <c r="E24" s="247">
        <f t="shared" ref="E24:E34" si="0" xml:space="preserve">
$F$20
*
VLOOKUP($I$20, 알비노테이블, 2, FALSE)
*
(1 + D24 + VLOOKUP($H$20, 적마테이블, 2, FALSE))
*
($E$20 + VLOOKUP($H$20, 적마테이블, 3, FALSE))
/
VLOOKUP($D$20, 경험치테이블, 2, FALSE)</f>
        <v>3.8759670380146522E-5</v>
      </c>
      <c r="F24" s="247">
        <f t="shared" ref="F24:F34" si="1" xml:space="preserve">
$G$20
*
VLOOKUP($I$20, 알비노테이블, 2, FALSE)
*
(1 + D24)
*
$E$20
/
VLOOKUP($D$20, 경험치테이블, 2, FALSE)</f>
        <v>3.5724227430648599E-5</v>
      </c>
      <c r="G24" s="232">
        <f t="shared" ref="G24:G34" si="2">ROUND(
$F$20
*
(1 + D24 + VLOOKUP($H$20, 적마테이블, 2, FALSE))
*
($E$20 + VLOOKUP($H$20, 적마테이블, 3, FALSE))
/
((1 + D24) * $E$20),0)</f>
        <v>4340</v>
      </c>
      <c r="H24" s="239">
        <f t="shared" ref="H24:H34" si="3" xml:space="preserve">
(
$F$20
*
(1 + D24 + VLOOKUP($H$20, 적마테이블, 2, FALSE))
*
($E$20 + VLOOKUP($H$20, 적마테이블, 3, FALSE))
/
($G$20 * $E$20)
)
- 1
- D24</f>
        <v>0.16993750000000007</v>
      </c>
      <c r="I24" s="279">
        <f xml:space="preserve">
(
((1 + D24 + VLOOKUP($H$20, 적마테이블, 2, FALSE))
 / (1 + D24))
*
((400% + VLOOKUP($H$20, 적마테이블, 3, FALSE))
 / 400%)
- 1
)</f>
        <v>8.4968750000000037E-2</v>
      </c>
      <c r="J24" s="279">
        <f xml:space="preserve">
(
((1 + D24 + VLOOKUP($H$20, 적마테이블, 2, FALSE))
 / (1 + D24))
*
((700% + VLOOKUP($H$20, 적마테이블, 3, FALSE))
 / 700%)
- 1
)</f>
        <v>7.6410714285714221E-2</v>
      </c>
    </row>
    <row r="25" spans="1:10" ht="39.950000000000003" customHeight="1">
      <c r="A25" s="10"/>
      <c r="D25" s="230">
        <v>1.5</v>
      </c>
      <c r="E25" s="247">
        <f t="shared" si="0"/>
        <v>4.7858184553889838E-5</v>
      </c>
      <c r="F25" s="247">
        <f t="shared" si="1"/>
        <v>4.4655284288310752E-5</v>
      </c>
      <c r="G25" s="232">
        <f t="shared" si="2"/>
        <v>4287</v>
      </c>
      <c r="H25" s="239">
        <f t="shared" si="3"/>
        <v>0.17931249999999999</v>
      </c>
      <c r="I25" s="281">
        <f xml:space="preserve">
(
((1 + D25 + VLOOKUP($H$20, 적마테이블, 2, FALSE))
 / (1 + D25))
*
((400% + VLOOKUP($H$20, 적마테이블, 3, FALSE))
 / 400%)
- 1
)</f>
        <v>7.1725000000000039E-2</v>
      </c>
      <c r="J25" s="281">
        <f xml:space="preserve">
(
((1 + D25 + VLOOKUP($H$20, 적마테이블, 2, FALSE))
 / (1 + D25))
*
((700% + VLOOKUP($H$20, 적마테이블, 3, FALSE))
 / 700%)
- 1
)</f>
        <v>6.3271428571428645E-2</v>
      </c>
    </row>
    <row r="26" spans="1:10" ht="39.950000000000003" customHeight="1">
      <c r="A26" s="10"/>
      <c r="C26" s="222"/>
      <c r="D26" s="230">
        <v>2</v>
      </c>
      <c r="E26" s="247">
        <f t="shared" si="0"/>
        <v>5.6956698727633154E-5</v>
      </c>
      <c r="F26" s="247">
        <f t="shared" si="1"/>
        <v>5.3586341145972899E-5</v>
      </c>
      <c r="G26" s="232">
        <f t="shared" si="2"/>
        <v>4252</v>
      </c>
      <c r="H26" s="239">
        <f t="shared" si="3"/>
        <v>0.1886874999999999</v>
      </c>
      <c r="I26" s="281">
        <f xml:space="preserve">
(
((1 + D26 + VLOOKUP($H$20, 적마테이블, 2, FALSE))
 / (1 + D26))
*
((400% + VLOOKUP($H$20, 적마테이블, 3, FALSE))
 / 400%)
- 1
)</f>
        <v>6.2895833333333373E-2</v>
      </c>
      <c r="J26" s="281">
        <f xml:space="preserve">
(
((1 + D26 + VLOOKUP($H$20, 적마테이블, 2, FALSE))
 / (1 + D26))
*
((700% + VLOOKUP($H$20, 적마테이블, 3, FALSE))
 / 700%)
- 1
)</f>
        <v>5.4511904761904706E-2</v>
      </c>
    </row>
    <row r="27" spans="1:10" ht="39.950000000000003" customHeight="1">
      <c r="A27" s="10"/>
      <c r="D27" s="230">
        <v>2.5</v>
      </c>
      <c r="E27" s="247">
        <f t="shared" si="0"/>
        <v>6.6055212901376477E-5</v>
      </c>
      <c r="F27" s="247">
        <f t="shared" si="1"/>
        <v>6.2517398003635052E-5</v>
      </c>
      <c r="G27" s="232">
        <f t="shared" si="2"/>
        <v>4226</v>
      </c>
      <c r="H27" s="239">
        <f t="shared" si="3"/>
        <v>0.19806249999999981</v>
      </c>
      <c r="I27" s="281">
        <f xml:space="preserve">
(
((1 + D27 + VLOOKUP($H$20, 적마테이블, 2, FALSE))
 / (1 + D27))
*
((400% + VLOOKUP($H$20, 적마테이블, 3, FALSE))
 / 400%)
- 1
)</f>
        <v>5.6589285714285786E-2</v>
      </c>
      <c r="J27" s="281">
        <f xml:space="preserve">
(
((1 + D27 + VLOOKUP($H$20, 적마테이블, 2, FALSE))
 / (1 + D27))
*
((700% + VLOOKUP($H$20, 적마테이블, 3, FALSE))
 / 700%)
- 1
)</f>
        <v>4.8255102040816178E-2</v>
      </c>
    </row>
    <row r="28" spans="1:10" ht="39.950000000000003" customHeight="1">
      <c r="A28" s="10"/>
      <c r="D28" s="230">
        <v>3</v>
      </c>
      <c r="E28" s="247">
        <f t="shared" si="0"/>
        <v>7.5153727075119787E-5</v>
      </c>
      <c r="F28" s="247">
        <f t="shared" si="1"/>
        <v>7.1448454861297198E-5</v>
      </c>
      <c r="G28" s="232">
        <f t="shared" si="2"/>
        <v>4207</v>
      </c>
      <c r="H28" s="239">
        <f t="shared" si="3"/>
        <v>0.20743750000000016</v>
      </c>
      <c r="I28" s="281">
        <f xml:space="preserve">
(
((1 + D28 + VLOOKUP($H$20, 적마테이블, 2, FALSE))
 / (1 + D28))
*
((400% + VLOOKUP($H$20, 적마테이블, 3, FALSE))
 / 400%)
- 1
)</f>
        <v>5.1859375000000041E-2</v>
      </c>
      <c r="J28" s="281">
        <f xml:space="preserve">
(
((1 + D28 + VLOOKUP($H$20, 적마테이블, 2, FALSE))
 / (1 + D28))
*
((700% + VLOOKUP($H$20, 적마테이블, 3, FALSE))
 / 700%)
- 1
)</f>
        <v>4.3562499999999948E-2</v>
      </c>
    </row>
    <row r="29" spans="1:10" ht="39.950000000000003" customHeight="1">
      <c r="A29" s="10"/>
      <c r="D29" s="230">
        <v>3.5</v>
      </c>
      <c r="E29" s="247">
        <f t="shared" si="0"/>
        <v>8.4252241248863096E-5</v>
      </c>
      <c r="F29" s="247">
        <f t="shared" si="1"/>
        <v>8.0379511718959358E-5</v>
      </c>
      <c r="G29" s="232">
        <f t="shared" si="2"/>
        <v>4193</v>
      </c>
      <c r="H29" s="239">
        <f t="shared" si="3"/>
        <v>0.21681249999999963</v>
      </c>
      <c r="I29" s="281">
        <f xml:space="preserve">
(
((1 + D29 + VLOOKUP($H$20, 적마테이블, 2, FALSE))
 / (1 + D29))
*
((400% + VLOOKUP($H$20, 적마테이블, 3, FALSE))
 / 400%)
- 1
)</f>
        <v>4.8180555555555671E-2</v>
      </c>
      <c r="J29" s="281">
        <f xml:space="preserve">
(
((1 + D29 + VLOOKUP($H$20, 적마테이블, 2, FALSE))
 / (1 + D29))
*
((700% + VLOOKUP($H$20, 적마테이블, 3, FALSE))
 / 700%)
- 1
)</f>
        <v>3.9912698412698511E-2</v>
      </c>
    </row>
    <row r="30" spans="1:10" ht="39.950000000000003" customHeight="1">
      <c r="A30" s="10"/>
      <c r="D30" s="230">
        <v>4</v>
      </c>
      <c r="E30" s="247">
        <f t="shared" si="0"/>
        <v>9.3350755422606419E-5</v>
      </c>
      <c r="F30" s="247">
        <f t="shared" si="1"/>
        <v>8.9310568576621505E-5</v>
      </c>
      <c r="G30" s="232">
        <f t="shared" si="2"/>
        <v>4181</v>
      </c>
      <c r="H30" s="239">
        <f t="shared" si="3"/>
        <v>0.22618749999999999</v>
      </c>
      <c r="I30" s="281">
        <f xml:space="preserve">
(
((1 + D30 + VLOOKUP($H$20, 적마테이블, 2, FALSE))
 / (1 + D30))
*
((400% + VLOOKUP($H$20, 적마테이블, 3, FALSE))
 / 400%)
- 1
)</f>
        <v>4.5237500000000042E-2</v>
      </c>
      <c r="J30" s="281">
        <f xml:space="preserve">
(
((1 + D30 + VLOOKUP($H$20, 적마테이블, 2, FALSE))
 / (1 + D30))
*
((700% + VLOOKUP($H$20, 적마테이블, 3, FALSE))
 / 700%)
- 1
)</f>
        <v>3.699285714285705E-2</v>
      </c>
    </row>
    <row r="31" spans="1:10" ht="39.950000000000003" customHeight="1">
      <c r="A31" s="10"/>
      <c r="D31" s="230">
        <v>4.5</v>
      </c>
      <c r="E31" s="247">
        <f t="shared" si="0"/>
        <v>1.0244926959634973E-4</v>
      </c>
      <c r="F31" s="247">
        <f t="shared" si="1"/>
        <v>9.8241625434283651E-5</v>
      </c>
      <c r="G31" s="232">
        <f t="shared" si="2"/>
        <v>4171</v>
      </c>
      <c r="H31" s="239">
        <f t="shared" si="3"/>
        <v>0.23556250000000034</v>
      </c>
      <c r="I31" s="281">
        <f xml:space="preserve">
(
((1 + D31 + VLOOKUP($H$20, 적마테이블, 2, FALSE))
 / (1 + D31))
*
((400% + VLOOKUP($H$20, 적마테이블, 3, FALSE))
 / 400%)
- 1
)</f>
        <v>4.2829545454545537E-2</v>
      </c>
      <c r="J31" s="281">
        <f xml:space="preserve">
(
((1 + D31 + VLOOKUP($H$20, 적마테이블, 2, FALSE))
 / (1 + D31))
*
((700% + VLOOKUP($H$20, 적마테이블, 3, FALSE))
 / 700%)
- 1
)</f>
        <v>3.4603896103896137E-2</v>
      </c>
    </row>
    <row r="32" spans="1:10" ht="39.950000000000003" customHeight="1">
      <c r="A32" s="10"/>
      <c r="D32" s="230">
        <v>5</v>
      </c>
      <c r="E32" s="247">
        <f t="shared" si="0"/>
        <v>1.1154778377009305E-4</v>
      </c>
      <c r="F32" s="247">
        <f t="shared" si="1"/>
        <v>1.071726822919458E-4</v>
      </c>
      <c r="G32" s="232">
        <f t="shared" si="2"/>
        <v>4163</v>
      </c>
      <c r="H32" s="239">
        <f t="shared" si="3"/>
        <v>0.24493749999999981</v>
      </c>
      <c r="I32" s="281">
        <f xml:space="preserve">
(
((1 + D32 + VLOOKUP($H$20, 적마테이블, 2, FALSE))
 / (1 + D32))
*
((400% + VLOOKUP($H$20, 적마테이블, 3, FALSE))
 / 400%)
- 1
)</f>
        <v>4.0822916666666709E-2</v>
      </c>
      <c r="J32" s="281">
        <f xml:space="preserve">
(
((1 + D32 + VLOOKUP($H$20, 적마테이블, 2, FALSE))
 / (1 + D32))
*
((700% + VLOOKUP($H$20, 적마테이블, 3, FALSE))
 / 700%)
- 1
)</f>
        <v>3.2613095238095191E-2</v>
      </c>
    </row>
    <row r="33" spans="1:10" ht="39.950000000000003" customHeight="1">
      <c r="A33" s="10"/>
      <c r="D33" s="230">
        <v>5.5</v>
      </c>
      <c r="E33" s="247">
        <f t="shared" si="0"/>
        <v>1.2064629794383636E-4</v>
      </c>
      <c r="F33" s="247">
        <f t="shared" si="1"/>
        <v>1.1610373914960796E-4</v>
      </c>
      <c r="G33" s="232">
        <f t="shared" si="2"/>
        <v>4157</v>
      </c>
      <c r="H33" s="239">
        <f t="shared" si="3"/>
        <v>0.25431250000000016</v>
      </c>
      <c r="I33" s="281">
        <f xml:space="preserve">
(
((1 + D33 + VLOOKUP($H$20, 적마테이블, 2, FALSE))
 / (1 + D33))
*
((400% + VLOOKUP($H$20, 적마테이블, 3, FALSE))
 / 400%)
- 1
)</f>
        <v>3.9125000000000076E-2</v>
      </c>
      <c r="J33" s="281">
        <f xml:space="preserve">
(
((1 + D33 + VLOOKUP($H$20, 적마테이블, 2, FALSE))
 / (1 + D33))
*
((700% + VLOOKUP($H$20, 적마테이블, 3, FALSE))
 / 700%)
- 1
)</f>
        <v>3.0928571428571416E-2</v>
      </c>
    </row>
    <row r="34" spans="1:10" ht="39.950000000000003" customHeight="1">
      <c r="A34" s="10"/>
      <c r="D34" s="230">
        <v>6</v>
      </c>
      <c r="E34" s="247">
        <f t="shared" si="0"/>
        <v>1.2974481211757967E-4</v>
      </c>
      <c r="F34" s="247">
        <f t="shared" si="1"/>
        <v>1.250347960072701E-4</v>
      </c>
      <c r="G34" s="232">
        <f t="shared" si="2"/>
        <v>4151</v>
      </c>
      <c r="H34" s="239">
        <f t="shared" si="3"/>
        <v>0.26368749999999963</v>
      </c>
      <c r="I34" s="281">
        <f xml:space="preserve">
(
((1 + D34 + VLOOKUP($H$20, 적마테이블, 2, FALSE))
 / (1 + D34))
*
((400% + VLOOKUP($H$20, 적마테이블, 3, FALSE))
 / 400%)
- 1
)</f>
        <v>3.7669642857142804E-2</v>
      </c>
      <c r="J34" s="281">
        <f xml:space="preserve">
(
((1 + D34 + VLOOKUP($H$20, 적마테이블, 2, FALSE))
 / (1 + D34))
*
((700% + VLOOKUP($H$20, 적마테이블, 3, FALSE))
 / 700%)
- 1
)</f>
        <v>2.9484693877550816E-2</v>
      </c>
    </row>
    <row r="35" spans="1:10" ht="39.950000000000003" customHeight="1">
      <c r="A35" s="10"/>
      <c r="D35" s="230">
        <v>6.5</v>
      </c>
      <c r="E35" s="247">
        <f t="shared" ref="E35:E42" si="4" xml:space="preserve">
$F$20
*
VLOOKUP($I$20, 알비노테이블, 2, FALSE)
*
(1 + D35 + VLOOKUP($H$20, 적마테이블, 2, FALSE))
*
($E$20 + VLOOKUP($H$20, 적마테이블, 3, FALSE))
/
VLOOKUP($D$20, 경험치테이블, 2, FALSE)</f>
        <v>1.3884332629132299E-4</v>
      </c>
      <c r="F35" s="247">
        <f t="shared" ref="F35:F42" si="5" xml:space="preserve">
$G$20
*
VLOOKUP($I$20, 알비노테이블, 2, FALSE)
*
(1 + D35)
*
$E$20
/
VLOOKUP($D$20, 경험치테이블, 2, FALSE)</f>
        <v>1.3396585286493226E-4</v>
      </c>
      <c r="G35" s="232">
        <f t="shared" ref="G35:G42" si="6">ROUND(
$F$20
*
(1 + D35 + VLOOKUP($H$20, 적마테이블, 2, FALSE))
*
($E$20 + VLOOKUP($H$20, 적마테이블, 3, FALSE))
/
((1 + D35) * $E$20),0)</f>
        <v>4146</v>
      </c>
      <c r="H35" s="239">
        <f t="shared" ref="H35:H42" si="7" xml:space="preserve">
(
$F$20
*
(1 + D35 + VLOOKUP($H$20, 적마테이블, 2, FALSE))
*
($E$20 + VLOOKUP($H$20, 적마테이블, 3, FALSE))
/
($G$20 * $E$20)
)
- 1
- D35</f>
        <v>0.27306249999999999</v>
      </c>
      <c r="I35" s="281">
        <f xml:space="preserve">
(
((1 + D35 + VLOOKUP($H$20, 적마테이블, 2, FALSE))
 / (1 + D35))
*
((400% + VLOOKUP($H$20, 적마테이블, 3, FALSE))
 / 400%)
- 1
)</f>
        <v>3.6408333333333376E-2</v>
      </c>
      <c r="J35" s="281">
        <f xml:space="preserve">
(
((1 + D35 + VLOOKUP($H$20, 적마테이블, 2, FALSE))
 / (1 + D35))
*
((700% + VLOOKUP($H$20, 적마테이블, 3, FALSE))
 / 700%)
- 1
)</f>
        <v>2.8233333333333333E-2</v>
      </c>
    </row>
    <row r="36" spans="1:10" ht="39.950000000000003" customHeight="1">
      <c r="A36" s="10"/>
      <c r="C36" s="10"/>
      <c r="D36" s="230">
        <v>7</v>
      </c>
      <c r="E36" s="247">
        <f t="shared" si="4"/>
        <v>1.4794184046506632E-4</v>
      </c>
      <c r="F36" s="247">
        <f t="shared" si="5"/>
        <v>1.428969097225944E-4</v>
      </c>
      <c r="G36" s="232">
        <f t="shared" si="6"/>
        <v>4141</v>
      </c>
      <c r="H36" s="239">
        <f t="shared" si="7"/>
        <v>0.28243750000000212</v>
      </c>
      <c r="I36" s="281">
        <f xml:space="preserve">
(
((1 + D36 + VLOOKUP($H$20, 적마테이블, 2, FALSE))
 / (1 + D36))
*
((400% + VLOOKUP($H$20, 적마테이블, 3, FALSE))
 / 400%)
- 1
)</f>
        <v>3.5304687500000043E-2</v>
      </c>
      <c r="J36" s="281">
        <f xml:space="preserve">
(
((1 + D36 + VLOOKUP($H$20, 적마테이블, 2, FALSE))
 / (1 + D36))
*
((700% + VLOOKUP($H$20, 적마테이블, 3, FALSE))
 / 700%)
- 1
)</f>
        <v>2.7138392857142923E-2</v>
      </c>
    </row>
    <row r="37" spans="1:10" ht="39.950000000000003" customHeight="1">
      <c r="A37" s="240"/>
      <c r="C37" s="10"/>
      <c r="D37" s="230">
        <v>7.5</v>
      </c>
      <c r="E37" s="247">
        <f t="shared" si="4"/>
        <v>1.5704035463880964E-4</v>
      </c>
      <c r="F37" s="247">
        <f t="shared" si="5"/>
        <v>1.5182796658025656E-4</v>
      </c>
      <c r="G37" s="232">
        <f t="shared" si="6"/>
        <v>4137</v>
      </c>
      <c r="H37" s="239">
        <f t="shared" si="7"/>
        <v>0.2918125000000007</v>
      </c>
      <c r="I37" s="281">
        <f xml:space="preserve">
(
((1 + D37 + VLOOKUP($H$20, 적마테이블, 2, FALSE))
 / (1 + D37))
*
((400% + VLOOKUP($H$20, 적마테이블, 3, FALSE))
 / 400%)
- 1
)</f>
        <v>3.433088235294135E-2</v>
      </c>
      <c r="J37" s="281">
        <f xml:space="preserve">
(
((1 + D37 + VLOOKUP($H$20, 적마테이블, 2, FALSE))
 / (1 + D37))
*
((700% + VLOOKUP($H$20, 적마테이블, 3, FALSE))
 / 700%)
- 1
)</f>
        <v>2.6172268907562968E-2</v>
      </c>
    </row>
    <row r="38" spans="1:10" ht="39.950000000000003" customHeight="1">
      <c r="A38" s="240"/>
      <c r="C38" s="10"/>
      <c r="D38" s="230">
        <v>8</v>
      </c>
      <c r="E38" s="247">
        <f t="shared" si="4"/>
        <v>1.6613886881255293E-4</v>
      </c>
      <c r="F38" s="247">
        <f t="shared" si="5"/>
        <v>1.6075902343791872E-4</v>
      </c>
      <c r="G38" s="232">
        <f t="shared" si="6"/>
        <v>4134</v>
      </c>
      <c r="H38" s="239">
        <f t="shared" si="7"/>
        <v>0.30118749999999928</v>
      </c>
      <c r="I38" s="281">
        <f xml:space="preserve">
(
((1 + D38 + VLOOKUP($H$20, 적마테이블, 2, FALSE))
 / (1 + D38))
*
((400% + VLOOKUP($H$20, 적마테이블, 3, FALSE))
 / 400%)
- 1
)</f>
        <v>3.3465277777777969E-2</v>
      </c>
      <c r="J38" s="281">
        <f xml:space="preserve">
(
((1 + D38 + VLOOKUP($H$20, 적마테이블, 2, FALSE))
 / (1 + D38))
*
((700% + VLOOKUP($H$20, 적마테이블, 3, FALSE))
 / 700%)
- 1
)</f>
        <v>2.5313492063492093E-2</v>
      </c>
    </row>
    <row r="39" spans="1:10" ht="39.950000000000003" customHeight="1">
      <c r="A39" s="240"/>
      <c r="C39" s="10"/>
      <c r="D39" s="230"/>
      <c r="E39" s="247"/>
      <c r="F39" s="247"/>
      <c r="G39" s="232"/>
      <c r="H39" s="239"/>
      <c r="I39" s="282"/>
      <c r="J39" s="282"/>
    </row>
    <row r="40" spans="1:10" ht="39.950000000000003" customHeight="1">
      <c r="A40" s="240"/>
      <c r="C40" s="10"/>
      <c r="D40" s="230"/>
      <c r="E40" s="247"/>
      <c r="F40" s="247"/>
      <c r="G40" s="232"/>
      <c r="H40" s="239"/>
      <c r="I40" s="282"/>
      <c r="J40" s="282"/>
    </row>
    <row r="41" spans="1:10" ht="39.950000000000003" customHeight="1">
      <c r="A41" s="240"/>
      <c r="C41" s="10"/>
      <c r="D41" s="230"/>
      <c r="E41" s="247"/>
      <c r="F41" s="247"/>
      <c r="G41" s="232"/>
      <c r="H41" s="239"/>
      <c r="I41" s="282"/>
      <c r="J41" s="282"/>
    </row>
    <row r="42" spans="1:10" ht="39.950000000000003" customHeight="1">
      <c r="A42" s="240"/>
      <c r="C42" s="10"/>
      <c r="D42" s="230"/>
      <c r="E42" s="247"/>
      <c r="F42" s="247"/>
      <c r="G42" s="232"/>
      <c r="H42" s="239"/>
      <c r="I42" s="282"/>
      <c r="J42" s="282"/>
    </row>
    <row r="43" spans="1:10">
      <c r="A43" s="240"/>
      <c r="C43" s="10"/>
    </row>
    <row r="44" spans="1:10">
      <c r="A44" s="240"/>
      <c r="C44" s="10"/>
    </row>
    <row r="45" spans="1:10">
      <c r="A45" s="240"/>
      <c r="C45" s="10"/>
    </row>
    <row r="46" spans="1:10">
      <c r="A46" s="240"/>
      <c r="C46" s="10"/>
    </row>
    <row r="47" spans="1:10">
      <c r="A47" s="240"/>
      <c r="C47" s="10"/>
    </row>
    <row r="48" spans="1:10">
      <c r="A48" s="240"/>
      <c r="C48" s="10"/>
    </row>
    <row r="49" spans="1:6">
      <c r="A49" s="240"/>
      <c r="C49" s="10"/>
    </row>
    <row r="50" spans="1:6">
      <c r="A50" s="240"/>
      <c r="C50" s="10"/>
    </row>
    <row r="51" spans="1:6">
      <c r="A51" s="240"/>
      <c r="C51" s="10"/>
    </row>
    <row r="52" spans="1:6">
      <c r="A52" s="240"/>
      <c r="C52" s="10"/>
      <c r="D52" s="147"/>
      <c r="F52" s="147"/>
    </row>
    <row r="53" spans="1:6">
      <c r="A53" s="240"/>
      <c r="C53" s="10"/>
    </row>
    <row r="54" spans="1:6">
      <c r="A54" s="240"/>
      <c r="C54" s="10"/>
    </row>
    <row r="55" spans="1:6">
      <c r="A55" s="240"/>
      <c r="C55" s="10"/>
    </row>
    <row r="56" spans="1:6">
      <c r="A56" s="240"/>
      <c r="C56" s="10"/>
    </row>
    <row r="57" spans="1:6">
      <c r="A57" s="240"/>
      <c r="C57" s="10"/>
    </row>
    <row r="58" spans="1:6">
      <c r="A58" s="240"/>
      <c r="C58" s="10"/>
    </row>
    <row r="59" spans="1:6">
      <c r="A59" s="240"/>
      <c r="C59" s="10"/>
      <c r="D59" s="147"/>
      <c r="E59" s="147"/>
    </row>
    <row r="60" spans="1:6">
      <c r="A60" s="240"/>
      <c r="C60" s="10"/>
    </row>
    <row r="61" spans="1:6">
      <c r="A61" s="240"/>
      <c r="C61" s="10"/>
      <c r="E61" s="235"/>
    </row>
    <row r="62" spans="1:6">
      <c r="A62" s="240"/>
      <c r="C62" s="10"/>
    </row>
    <row r="63" spans="1:6">
      <c r="A63" s="240"/>
      <c r="C63" s="10"/>
    </row>
    <row r="64" spans="1:6">
      <c r="A64" s="240"/>
      <c r="C64" s="10"/>
    </row>
    <row r="65" spans="1:3">
      <c r="A65" s="240"/>
      <c r="C65" s="10"/>
    </row>
    <row r="66" spans="1:3">
      <c r="A66" s="240"/>
      <c r="C66" s="10"/>
    </row>
    <row r="67" spans="1:3">
      <c r="A67" s="240"/>
      <c r="C67" s="10"/>
    </row>
    <row r="68" spans="1:3">
      <c r="A68" s="240"/>
      <c r="C68" s="10"/>
    </row>
    <row r="69" spans="1:3">
      <c r="A69" s="240"/>
      <c r="C69" s="10"/>
    </row>
    <row r="70" spans="1:3">
      <c r="A70" s="240"/>
    </row>
    <row r="75" spans="1:3">
      <c r="A75" s="10"/>
    </row>
    <row r="76" spans="1:3">
      <c r="A76" s="53"/>
    </row>
    <row r="77" spans="1:3">
      <c r="A77" s="54"/>
    </row>
    <row r="78" spans="1:3">
      <c r="A78" s="54"/>
    </row>
    <row r="79" spans="1:3">
      <c r="A79" s="53"/>
    </row>
    <row r="80" spans="1:3">
      <c r="A80" s="54"/>
    </row>
  </sheetData>
  <mergeCells count="1">
    <mergeCell ref="C3:C14"/>
  </mergeCells>
  <phoneticPr fontId="3" type="noConversion"/>
  <dataValidations count="6">
    <dataValidation type="list" allowBlank="1" showInputMessage="1" showErrorMessage="1" sqref="E10:H10" xr:uid="{8384B975-879F-4DBE-B3D6-5095004C5ABE}">
      <formula1>"0%,700%,1200%"</formula1>
    </dataValidation>
    <dataValidation type="list" allowBlank="1" showInputMessage="1" showErrorMessage="1" sqref="E11:H11" xr:uid="{D4058B44-48AF-4A1E-B101-FEF69FA9101F}">
      <formula1>"0%,300%"</formula1>
    </dataValidation>
    <dataValidation type="list" allowBlank="1" showInputMessage="1" showErrorMessage="1" sqref="E12:H12" xr:uid="{D6BA1AE5-72DB-4C1D-9880-68EADF11145A}">
      <formula1>"0%,500%"</formula1>
    </dataValidation>
    <dataValidation type="list" allowBlank="1" showInputMessage="1" showErrorMessage="1" sqref="E13:H13" xr:uid="{E74776B5-F726-461D-8B6B-74C34BB9D81C}">
      <formula1>"0%,1000%"</formula1>
    </dataValidation>
    <dataValidation type="list" allowBlank="1" showErrorMessage="1" promptTitle="아인상태" prompt="용옥 400%, 아인 700%" sqref="H8" xr:uid="{BA06BDEE-D43A-4A3B-965D-6AA20AA910A9}">
      <formula1>"400%, 450%, 700%, 750%"</formula1>
    </dataValidation>
    <dataValidation type="list" allowBlank="1" showInputMessage="1" showErrorMessage="1" sqref="E20" xr:uid="{70B7B24E-B34B-4F11-9D95-3756A011F3CF}">
      <formula1>"400%, 700%"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6E5A181-86CD-48A1-BD93-0E1FACAE25B6}">
          <x14:formula1>
            <xm:f>경험치테이블!$K$4:$K$11</xm:f>
          </x14:formula1>
          <xm:sqref>E9:H9 H20</xm:sqref>
        </x14:dataValidation>
        <x14:dataValidation type="list" allowBlank="1" showInputMessage="1" showErrorMessage="1" xr:uid="{E3FD9B64-6275-457D-9F91-E0D54FEB58C2}">
          <x14:formula1>
            <xm:f>경험치테이블!$H$4:$H$6</xm:f>
          </x14:formula1>
          <xm:sqref>F15:H15</xm:sqref>
        </x14:dataValidation>
        <x14:dataValidation type="list" allowBlank="1" showInputMessage="1" showErrorMessage="1" xr:uid="{C424559C-10E2-4DA6-908E-0AE31A53D683}">
          <x14:formula1>
            <xm:f>경험치테이블!$H$4:$H$25</xm:f>
          </x14:formula1>
          <xm:sqref>E15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E0A3-E416-4C68-8AA1-57FDF3CA27C5}">
  <dimension ref="B1:M111"/>
  <sheetViews>
    <sheetView topLeftCell="B1" workbookViewId="0">
      <selection activeCell="I6" sqref="I6"/>
    </sheetView>
  </sheetViews>
  <sheetFormatPr defaultRowHeight="16.5"/>
  <cols>
    <col min="2" max="2" width="9.25" bestFit="1" customWidth="1"/>
    <col min="3" max="4" width="18.875" bestFit="1" customWidth="1"/>
    <col min="5" max="5" width="12.5" customWidth="1"/>
    <col min="7" max="7" width="9.25" bestFit="1" customWidth="1"/>
    <col min="8" max="8" width="11.125" bestFit="1" customWidth="1"/>
    <col min="9" max="9" width="11.875" bestFit="1" customWidth="1"/>
    <col min="11" max="11" width="19.75" customWidth="1"/>
    <col min="12" max="12" width="10" customWidth="1"/>
    <col min="13" max="13" width="13.875" customWidth="1"/>
  </cols>
  <sheetData>
    <row r="1" spans="2:13" ht="17.25" thickBot="1"/>
    <row r="2" spans="2:13" ht="17.25" thickBot="1">
      <c r="B2" s="31" t="s">
        <v>17</v>
      </c>
      <c r="C2" s="10"/>
      <c r="D2" s="32"/>
      <c r="E2" s="33"/>
      <c r="G2" s="263" t="s">
        <v>66</v>
      </c>
      <c r="H2" s="264"/>
      <c r="I2" s="265"/>
      <c r="K2" s="262" t="s">
        <v>178</v>
      </c>
      <c r="L2" s="262"/>
      <c r="M2" s="262"/>
    </row>
    <row r="3" spans="2:13" ht="17.25" thickBot="1">
      <c r="B3" s="34" t="s">
        <v>1</v>
      </c>
      <c r="C3" s="35" t="s">
        <v>19</v>
      </c>
      <c r="D3" s="35" t="s">
        <v>20</v>
      </c>
      <c r="E3" s="36" t="s">
        <v>21</v>
      </c>
      <c r="G3" s="91" t="s">
        <v>59</v>
      </c>
      <c r="H3" s="93" t="s">
        <v>58</v>
      </c>
      <c r="I3" s="93" t="s">
        <v>65</v>
      </c>
      <c r="K3" s="91" t="s">
        <v>179</v>
      </c>
      <c r="L3" s="91" t="s">
        <v>29</v>
      </c>
      <c r="M3" s="93" t="s">
        <v>180</v>
      </c>
    </row>
    <row r="4" spans="2:13" ht="17.25" thickBot="1">
      <c r="B4" s="37">
        <v>1</v>
      </c>
      <c r="C4" s="38">
        <v>5</v>
      </c>
      <c r="D4" s="38">
        <v>5</v>
      </c>
      <c r="E4" s="36"/>
      <c r="G4" s="91" t="s">
        <v>64</v>
      </c>
      <c r="H4" s="91" t="s">
        <v>40</v>
      </c>
      <c r="I4" s="92">
        <v>114075</v>
      </c>
      <c r="K4" s="221" t="s">
        <v>181</v>
      </c>
      <c r="L4" s="241">
        <v>0</v>
      </c>
      <c r="M4" s="242">
        <v>0</v>
      </c>
    </row>
    <row r="5" spans="2:13" ht="17.25" thickBot="1">
      <c r="B5" s="37">
        <v>2</v>
      </c>
      <c r="C5" s="38">
        <v>10</v>
      </c>
      <c r="D5" s="38">
        <f>D4+C5</f>
        <v>15</v>
      </c>
      <c r="E5" s="55">
        <f t="shared" ref="E5:E63" si="0">C5/C4</f>
        <v>2</v>
      </c>
      <c r="G5" s="91" t="s">
        <v>64</v>
      </c>
      <c r="H5" s="93" t="s">
        <v>41</v>
      </c>
      <c r="I5" s="92">
        <v>204750</v>
      </c>
      <c r="K5" s="221" t="s">
        <v>182</v>
      </c>
      <c r="L5" s="241">
        <v>0.08</v>
      </c>
      <c r="M5" s="242">
        <v>0.05</v>
      </c>
    </row>
    <row r="6" spans="2:13" ht="17.25" thickBot="1">
      <c r="B6" s="37">
        <v>3</v>
      </c>
      <c r="C6" s="38">
        <v>15</v>
      </c>
      <c r="D6" s="38">
        <f t="shared" ref="D6:D69" si="1">D5+C6</f>
        <v>30</v>
      </c>
      <c r="E6" s="55">
        <f t="shared" si="0"/>
        <v>1.5</v>
      </c>
      <c r="G6" s="91" t="s">
        <v>64</v>
      </c>
      <c r="H6" s="93" t="s">
        <v>42</v>
      </c>
      <c r="I6" s="92">
        <v>241500</v>
      </c>
      <c r="J6">
        <v>245000</v>
      </c>
      <c r="K6" s="221" t="s">
        <v>184</v>
      </c>
      <c r="L6" s="241">
        <v>0.13</v>
      </c>
      <c r="M6" s="243">
        <v>7.4999999999999997E-2</v>
      </c>
    </row>
    <row r="7" spans="2:13" ht="17.25" thickBot="1">
      <c r="B7" s="37">
        <v>4</v>
      </c>
      <c r="C7" s="38">
        <v>20</v>
      </c>
      <c r="D7" s="38">
        <f t="shared" si="1"/>
        <v>50</v>
      </c>
      <c r="E7" s="55">
        <f t="shared" si="0"/>
        <v>1.3333333333333333</v>
      </c>
      <c r="G7" s="91" t="s">
        <v>156</v>
      </c>
      <c r="H7" s="93" t="s">
        <v>155</v>
      </c>
      <c r="I7" s="92">
        <v>67500</v>
      </c>
      <c r="K7" s="221" t="s">
        <v>185</v>
      </c>
      <c r="L7" s="241">
        <v>0.18</v>
      </c>
      <c r="M7" s="242">
        <v>0.1</v>
      </c>
    </row>
    <row r="8" spans="2:13" ht="17.25" thickBot="1">
      <c r="B8" s="37">
        <v>5</v>
      </c>
      <c r="C8" s="38">
        <v>25</v>
      </c>
      <c r="D8" s="38">
        <f t="shared" si="1"/>
        <v>75</v>
      </c>
      <c r="E8" s="55">
        <f t="shared" si="0"/>
        <v>1.25</v>
      </c>
      <c r="G8" s="91" t="s">
        <v>156</v>
      </c>
      <c r="H8" s="93" t="s">
        <v>157</v>
      </c>
      <c r="I8" s="92">
        <v>11219</v>
      </c>
      <c r="K8" s="221" t="s">
        <v>186</v>
      </c>
      <c r="L8" s="241">
        <v>0.08</v>
      </c>
      <c r="M8" s="242">
        <v>0.05</v>
      </c>
    </row>
    <row r="9" spans="2:13" ht="17.25" thickBot="1">
      <c r="B9" s="37">
        <v>6</v>
      </c>
      <c r="C9" s="38">
        <v>30</v>
      </c>
      <c r="D9" s="38">
        <f t="shared" si="1"/>
        <v>105</v>
      </c>
      <c r="E9" s="55">
        <f t="shared" si="0"/>
        <v>1.2</v>
      </c>
      <c r="G9" s="93">
        <v>6</v>
      </c>
      <c r="H9" s="93" t="s">
        <v>145</v>
      </c>
      <c r="I9" s="92">
        <v>19579</v>
      </c>
      <c r="K9" s="221" t="s">
        <v>187</v>
      </c>
      <c r="L9" s="241">
        <v>0.13</v>
      </c>
      <c r="M9" s="243">
        <v>7.4999999999999997E-2</v>
      </c>
    </row>
    <row r="10" spans="2:13" ht="17.25" thickBot="1">
      <c r="B10" s="37">
        <v>7</v>
      </c>
      <c r="C10" s="38">
        <v>35</v>
      </c>
      <c r="D10" s="38">
        <f t="shared" si="1"/>
        <v>140</v>
      </c>
      <c r="E10" s="55">
        <f t="shared" si="0"/>
        <v>1.1666666666666667</v>
      </c>
      <c r="G10" s="93">
        <v>20</v>
      </c>
      <c r="H10" s="93" t="s">
        <v>67</v>
      </c>
      <c r="I10" s="92">
        <v>26013</v>
      </c>
      <c r="K10" s="221" t="s">
        <v>188</v>
      </c>
      <c r="L10" s="241">
        <v>0.18</v>
      </c>
      <c r="M10" s="242">
        <v>0.1</v>
      </c>
    </row>
    <row r="11" spans="2:13" ht="17.25" thickBot="1">
      <c r="B11" s="37">
        <v>8</v>
      </c>
      <c r="C11" s="38">
        <v>40</v>
      </c>
      <c r="D11" s="38">
        <f t="shared" si="1"/>
        <v>180</v>
      </c>
      <c r="E11" s="55">
        <f t="shared" si="0"/>
        <v>1.1428571428571428</v>
      </c>
      <c r="G11" s="93">
        <v>21</v>
      </c>
      <c r="H11" s="93" t="s">
        <v>60</v>
      </c>
      <c r="I11" s="92">
        <v>24203</v>
      </c>
      <c r="K11" s="221" t="s">
        <v>189</v>
      </c>
      <c r="L11" s="241">
        <v>0.23</v>
      </c>
      <c r="M11" s="243">
        <v>0.125</v>
      </c>
    </row>
    <row r="12" spans="2:13" ht="17.25" thickBot="1">
      <c r="B12" s="37">
        <v>9</v>
      </c>
      <c r="C12" s="38">
        <v>45</v>
      </c>
      <c r="D12" s="38">
        <f t="shared" si="1"/>
        <v>225</v>
      </c>
      <c r="E12" s="55">
        <f t="shared" si="0"/>
        <v>1.125</v>
      </c>
      <c r="G12" s="93">
        <v>22</v>
      </c>
      <c r="H12" s="93" t="s">
        <v>140</v>
      </c>
      <c r="I12" s="92">
        <v>17579</v>
      </c>
    </row>
    <row r="13" spans="2:13" ht="17.25" thickBot="1">
      <c r="B13" s="37">
        <v>10</v>
      </c>
      <c r="C13" s="38">
        <v>42</v>
      </c>
      <c r="D13" s="38">
        <f t="shared" si="1"/>
        <v>267</v>
      </c>
      <c r="E13" s="55">
        <f t="shared" si="0"/>
        <v>0.93333333333333335</v>
      </c>
      <c r="G13" s="93">
        <v>25</v>
      </c>
      <c r="H13" s="93" t="s">
        <v>57</v>
      </c>
      <c r="I13" s="92">
        <v>23286</v>
      </c>
    </row>
    <row r="14" spans="2:13" ht="17.25" thickBot="1">
      <c r="B14" s="37">
        <v>11</v>
      </c>
      <c r="C14" s="38">
        <v>95</v>
      </c>
      <c r="D14" s="38">
        <f t="shared" si="1"/>
        <v>362</v>
      </c>
      <c r="E14" s="55">
        <f t="shared" si="0"/>
        <v>2.2619047619047619</v>
      </c>
      <c r="G14" s="137">
        <v>59</v>
      </c>
      <c r="H14" s="93" t="s">
        <v>151</v>
      </c>
      <c r="I14" s="92">
        <v>35000</v>
      </c>
    </row>
    <row r="15" spans="2:13" ht="17.25" thickBot="1">
      <c r="B15" s="37">
        <v>12</v>
      </c>
      <c r="C15" s="38">
        <v>202</v>
      </c>
      <c r="D15" s="38">
        <f t="shared" si="1"/>
        <v>564</v>
      </c>
      <c r="E15" s="55">
        <f t="shared" si="0"/>
        <v>2.1263157894736842</v>
      </c>
      <c r="G15" s="266" t="s">
        <v>133</v>
      </c>
      <c r="H15" s="93" t="s">
        <v>78</v>
      </c>
      <c r="I15" s="92">
        <v>24559.073469387753</v>
      </c>
    </row>
    <row r="16" spans="2:13" ht="17.25" thickBot="1">
      <c r="B16" s="37">
        <v>13</v>
      </c>
      <c r="C16" s="38">
        <v>405</v>
      </c>
      <c r="D16" s="38">
        <f t="shared" si="1"/>
        <v>969</v>
      </c>
      <c r="E16" s="55">
        <f t="shared" si="0"/>
        <v>2.004950495049505</v>
      </c>
      <c r="G16" s="267"/>
      <c r="H16" s="93" t="s">
        <v>115</v>
      </c>
      <c r="I16" s="92">
        <v>30428.888888888887</v>
      </c>
    </row>
    <row r="17" spans="2:9" ht="17.25" thickBot="1">
      <c r="B17" s="37">
        <v>14</v>
      </c>
      <c r="C17" s="38">
        <v>776</v>
      </c>
      <c r="D17" s="38">
        <f t="shared" si="1"/>
        <v>1745</v>
      </c>
      <c r="E17" s="55">
        <f t="shared" si="0"/>
        <v>1.9160493827160494</v>
      </c>
      <c r="G17" s="267"/>
      <c r="H17" s="93" t="s">
        <v>87</v>
      </c>
      <c r="I17" s="92">
        <v>33475.92592592592</v>
      </c>
    </row>
    <row r="18" spans="2:9" ht="17.25" thickBot="1">
      <c r="B18" s="37">
        <v>15</v>
      </c>
      <c r="C18" s="38">
        <v>1422</v>
      </c>
      <c r="D18" s="38">
        <f t="shared" si="1"/>
        <v>3167</v>
      </c>
      <c r="E18" s="55">
        <f t="shared" si="0"/>
        <v>1.8324742268041236</v>
      </c>
      <c r="G18" s="267"/>
      <c r="H18" s="93" t="s">
        <v>94</v>
      </c>
      <c r="I18" s="92">
        <v>106945.26077097506</v>
      </c>
    </row>
    <row r="19" spans="2:9" ht="17.25" thickBot="1">
      <c r="B19" s="37">
        <v>16</v>
      </c>
      <c r="C19" s="38">
        <v>2514</v>
      </c>
      <c r="D19" s="38">
        <f t="shared" si="1"/>
        <v>5681</v>
      </c>
      <c r="E19" s="55">
        <f t="shared" si="0"/>
        <v>1.7679324894514767</v>
      </c>
      <c r="G19" s="267"/>
      <c r="H19" s="93" t="s">
        <v>100</v>
      </c>
      <c r="I19" s="92">
        <v>122943.66213151929</v>
      </c>
    </row>
    <row r="20" spans="2:9" ht="17.25" thickBot="1">
      <c r="B20" s="37">
        <v>17</v>
      </c>
      <c r="C20" s="38">
        <v>4302</v>
      </c>
      <c r="D20" s="38">
        <f t="shared" si="1"/>
        <v>9983</v>
      </c>
      <c r="E20" s="55">
        <f t="shared" si="0"/>
        <v>1.7112171837708832</v>
      </c>
      <c r="G20" s="267"/>
      <c r="H20" s="93" t="s">
        <v>106</v>
      </c>
      <c r="I20" s="92">
        <v>130865.6037414966</v>
      </c>
    </row>
    <row r="21" spans="2:9" ht="17.25" thickBot="1">
      <c r="B21" s="37">
        <v>18</v>
      </c>
      <c r="C21" s="38">
        <v>7151</v>
      </c>
      <c r="D21" s="38">
        <f t="shared" si="1"/>
        <v>17134</v>
      </c>
      <c r="E21" s="55">
        <f t="shared" si="0"/>
        <v>1.6622501162250116</v>
      </c>
      <c r="G21" s="267"/>
      <c r="H21" s="93" t="s">
        <v>153</v>
      </c>
      <c r="I21" s="92">
        <v>135000</v>
      </c>
    </row>
    <row r="22" spans="2:9" ht="17.25" thickBot="1">
      <c r="B22" s="37">
        <v>19</v>
      </c>
      <c r="C22" s="38">
        <v>11582</v>
      </c>
      <c r="D22" s="38">
        <f t="shared" si="1"/>
        <v>28716</v>
      </c>
      <c r="E22" s="55">
        <f t="shared" si="0"/>
        <v>1.6196336176758495</v>
      </c>
      <c r="G22" s="267"/>
      <c r="H22" s="93" t="s">
        <v>112</v>
      </c>
      <c r="I22" s="92">
        <v>238060.33163265305</v>
      </c>
    </row>
    <row r="23" spans="2:9" ht="17.25" thickBot="1">
      <c r="B23" s="37">
        <v>20</v>
      </c>
      <c r="C23" s="38">
        <v>18321</v>
      </c>
      <c r="D23" s="38">
        <f t="shared" si="1"/>
        <v>47037</v>
      </c>
      <c r="E23" s="55">
        <f t="shared" si="0"/>
        <v>1.5818511483336211</v>
      </c>
      <c r="G23" s="267"/>
      <c r="H23" s="93" t="s">
        <v>128</v>
      </c>
      <c r="I23" s="92">
        <v>333285.43083900225</v>
      </c>
    </row>
    <row r="24" spans="2:9" ht="17.25" thickBot="1">
      <c r="B24" s="37">
        <v>21</v>
      </c>
      <c r="C24" s="38">
        <v>28371</v>
      </c>
      <c r="D24" s="38">
        <f t="shared" si="1"/>
        <v>75408</v>
      </c>
      <c r="E24" s="55">
        <f t="shared" si="0"/>
        <v>1.54855084329458</v>
      </c>
      <c r="G24" s="267"/>
      <c r="H24" s="93" t="s">
        <v>117</v>
      </c>
      <c r="I24" s="92">
        <v>428454.33673469385</v>
      </c>
    </row>
    <row r="25" spans="2:9" ht="17.25" thickBot="1">
      <c r="B25" s="37">
        <v>22</v>
      </c>
      <c r="C25" s="38">
        <v>43086</v>
      </c>
      <c r="D25" s="38">
        <f t="shared" si="1"/>
        <v>118494</v>
      </c>
      <c r="E25" s="55">
        <f t="shared" si="0"/>
        <v>1.5186634239187904</v>
      </c>
      <c r="G25" s="268"/>
      <c r="H25" s="93" t="s">
        <v>123</v>
      </c>
      <c r="I25" s="92">
        <v>537435.69160997705</v>
      </c>
    </row>
    <row r="26" spans="2:9" ht="17.25" thickBot="1">
      <c r="B26" s="37">
        <v>23</v>
      </c>
      <c r="C26" s="38">
        <v>64281</v>
      </c>
      <c r="D26" s="38">
        <f t="shared" si="1"/>
        <v>182775</v>
      </c>
      <c r="E26" s="55">
        <f t="shared" si="0"/>
        <v>1.4919231304832197</v>
      </c>
      <c r="G26" s="93"/>
      <c r="H26" s="93"/>
      <c r="I26" s="92"/>
    </row>
    <row r="27" spans="2:9" ht="17.25" thickBot="1">
      <c r="B27" s="37">
        <v>24</v>
      </c>
      <c r="C27" s="38">
        <v>94348</v>
      </c>
      <c r="D27" s="38">
        <f t="shared" si="1"/>
        <v>277123</v>
      </c>
      <c r="E27" s="55">
        <f t="shared" si="0"/>
        <v>1.4677431900561597</v>
      </c>
      <c r="G27" s="93"/>
      <c r="H27" s="93"/>
      <c r="I27" s="92"/>
    </row>
    <row r="28" spans="2:9" ht="17.25" thickBot="1">
      <c r="B28" s="37">
        <v>25</v>
      </c>
      <c r="C28" s="38">
        <v>136409</v>
      </c>
      <c r="D28" s="38">
        <f t="shared" si="1"/>
        <v>413532</v>
      </c>
      <c r="E28" s="55">
        <f t="shared" si="0"/>
        <v>1.4458070123373044</v>
      </c>
      <c r="G28" s="93"/>
      <c r="H28" s="93"/>
      <c r="I28" s="92"/>
    </row>
    <row r="29" spans="2:9">
      <c r="B29" s="37">
        <v>26</v>
      </c>
      <c r="C29" s="38">
        <v>194497</v>
      </c>
      <c r="D29" s="38">
        <f t="shared" si="1"/>
        <v>608029</v>
      </c>
      <c r="E29" s="55">
        <f t="shared" si="0"/>
        <v>1.4258370048897067</v>
      </c>
    </row>
    <row r="30" spans="2:9" ht="33">
      <c r="B30" s="37">
        <v>27</v>
      </c>
      <c r="C30" s="38">
        <v>273766</v>
      </c>
      <c r="D30" s="38">
        <f t="shared" si="1"/>
        <v>881795</v>
      </c>
      <c r="E30" s="55">
        <f t="shared" si="0"/>
        <v>1.4075589854856374</v>
      </c>
      <c r="G30" s="89" t="s">
        <v>58</v>
      </c>
      <c r="H30" s="89" t="s">
        <v>44</v>
      </c>
      <c r="I30" s="90" t="s">
        <v>43</v>
      </c>
    </row>
    <row r="31" spans="2:9">
      <c r="B31" s="37">
        <v>28</v>
      </c>
      <c r="C31" s="38">
        <v>380746</v>
      </c>
      <c r="D31" s="38">
        <f t="shared" si="1"/>
        <v>1262541</v>
      </c>
      <c r="E31" s="55">
        <f t="shared" si="0"/>
        <v>1.3907716809245851</v>
      </c>
      <c r="G31" s="269" t="s">
        <v>54</v>
      </c>
      <c r="H31" s="271" t="s">
        <v>30</v>
      </c>
      <c r="I31" s="86">
        <v>117000</v>
      </c>
    </row>
    <row r="32" spans="2:9">
      <c r="B32" s="37">
        <v>29</v>
      </c>
      <c r="C32" s="38">
        <v>523642</v>
      </c>
      <c r="D32" s="38">
        <f t="shared" si="1"/>
        <v>1786183</v>
      </c>
      <c r="E32" s="55">
        <f t="shared" si="0"/>
        <v>1.3753053216580082</v>
      </c>
      <c r="G32" s="270"/>
      <c r="H32" s="272"/>
      <c r="I32" s="86">
        <v>111150</v>
      </c>
    </row>
    <row r="33" spans="2:9">
      <c r="B33" s="37">
        <v>30</v>
      </c>
      <c r="C33" s="38">
        <v>712679</v>
      </c>
      <c r="D33" s="38">
        <f t="shared" si="1"/>
        <v>2498862</v>
      </c>
      <c r="E33" s="55">
        <f t="shared" si="0"/>
        <v>1.3610042739123294</v>
      </c>
      <c r="G33" s="269" t="s">
        <v>55</v>
      </c>
      <c r="H33" s="273" t="s">
        <v>35</v>
      </c>
      <c r="I33" s="85">
        <v>210000</v>
      </c>
    </row>
    <row r="34" spans="2:9">
      <c r="B34" s="37">
        <v>31</v>
      </c>
      <c r="C34" s="38">
        <v>960514</v>
      </c>
      <c r="D34" s="38">
        <f t="shared" si="1"/>
        <v>3459376</v>
      </c>
      <c r="E34" s="55">
        <f t="shared" si="0"/>
        <v>1.347751231620407</v>
      </c>
      <c r="G34" s="270"/>
      <c r="H34" s="274"/>
      <c r="I34" s="85">
        <v>199500</v>
      </c>
    </row>
    <row r="35" spans="2:9">
      <c r="B35" s="37">
        <v>32</v>
      </c>
      <c r="C35" s="38">
        <v>1282700</v>
      </c>
      <c r="D35" s="38">
        <f t="shared" si="1"/>
        <v>4742076</v>
      </c>
      <c r="E35" s="55">
        <f t="shared" si="0"/>
        <v>1.3354308214143678</v>
      </c>
      <c r="G35" s="269" t="s">
        <v>56</v>
      </c>
      <c r="H35" s="88" t="s">
        <v>31</v>
      </c>
      <c r="I35" s="87">
        <v>235310</v>
      </c>
    </row>
    <row r="36" spans="2:9">
      <c r="B36" s="37">
        <v>33</v>
      </c>
      <c r="C36" s="38">
        <v>1698227</v>
      </c>
      <c r="D36" s="38">
        <f t="shared" si="1"/>
        <v>6440303</v>
      </c>
      <c r="E36" s="55">
        <f t="shared" si="0"/>
        <v>1.3239471427457707</v>
      </c>
      <c r="G36" s="275"/>
      <c r="H36" s="88" t="s">
        <v>32</v>
      </c>
      <c r="I36" s="87">
        <v>238460</v>
      </c>
    </row>
    <row r="37" spans="2:9">
      <c r="B37" s="37">
        <v>34</v>
      </c>
      <c r="C37" s="38">
        <v>2230148</v>
      </c>
      <c r="D37" s="38">
        <f t="shared" si="1"/>
        <v>8670451</v>
      </c>
      <c r="E37" s="55">
        <f t="shared" si="0"/>
        <v>1.3132213773541463</v>
      </c>
      <c r="G37" s="275"/>
      <c r="H37" s="88" t="s">
        <v>33</v>
      </c>
      <c r="I37" s="87">
        <v>244330</v>
      </c>
    </row>
    <row r="38" spans="2:9">
      <c r="B38" s="37">
        <v>35</v>
      </c>
      <c r="C38" s="38">
        <v>2906279</v>
      </c>
      <c r="D38" s="38">
        <f t="shared" si="1"/>
        <v>11576730</v>
      </c>
      <c r="E38" s="55">
        <f t="shared" si="0"/>
        <v>1.3031776366411556</v>
      </c>
      <c r="G38" s="275"/>
      <c r="H38" s="88" t="s">
        <v>34</v>
      </c>
      <c r="I38" s="87">
        <v>247850</v>
      </c>
    </row>
    <row r="39" spans="2:9">
      <c r="B39" s="37">
        <v>36</v>
      </c>
      <c r="C39" s="38">
        <v>3760019</v>
      </c>
      <c r="D39" s="38">
        <f t="shared" si="1"/>
        <v>15336749</v>
      </c>
      <c r="E39" s="55">
        <f t="shared" si="0"/>
        <v>1.2937570687466688</v>
      </c>
      <c r="G39" s="270"/>
      <c r="H39" s="88" t="s">
        <v>36</v>
      </c>
      <c r="I39" s="87">
        <v>259050</v>
      </c>
    </row>
    <row r="40" spans="2:9">
      <c r="B40" s="37">
        <v>37</v>
      </c>
      <c r="C40" s="38">
        <v>4831252</v>
      </c>
      <c r="D40" s="38">
        <f t="shared" si="1"/>
        <v>20168001</v>
      </c>
      <c r="E40" s="55">
        <f t="shared" si="0"/>
        <v>1.2849009539579455</v>
      </c>
      <c r="G40" s="276" t="s">
        <v>146</v>
      </c>
      <c r="H40" s="141" t="s">
        <v>99</v>
      </c>
      <c r="I40" s="142">
        <v>18700</v>
      </c>
    </row>
    <row r="41" spans="2:9">
      <c r="B41" s="37">
        <v>38</v>
      </c>
      <c r="C41" s="38">
        <v>6167387</v>
      </c>
      <c r="D41" s="38">
        <f t="shared" si="1"/>
        <v>26335388</v>
      </c>
      <c r="E41" s="55">
        <f t="shared" si="0"/>
        <v>1.2765608169476566</v>
      </c>
      <c r="G41" s="277"/>
      <c r="H41" s="141" t="s">
        <v>141</v>
      </c>
      <c r="I41" s="142">
        <v>18800</v>
      </c>
    </row>
    <row r="42" spans="2:9">
      <c r="B42" s="37">
        <v>39</v>
      </c>
      <c r="C42" s="38">
        <v>7824521</v>
      </c>
      <c r="D42" s="38">
        <f t="shared" si="1"/>
        <v>34159909</v>
      </c>
      <c r="E42" s="55">
        <f t="shared" si="0"/>
        <v>1.2686930461798489</v>
      </c>
      <c r="G42" s="277"/>
      <c r="H42" s="141" t="s">
        <v>142</v>
      </c>
      <c r="I42" s="142">
        <v>18900</v>
      </c>
    </row>
    <row r="43" spans="2:9">
      <c r="B43" s="37">
        <v>40</v>
      </c>
      <c r="C43" s="38">
        <v>9868750</v>
      </c>
      <c r="D43" s="38">
        <f t="shared" si="1"/>
        <v>44028659</v>
      </c>
      <c r="E43" s="55">
        <f t="shared" si="0"/>
        <v>1.2612593154264651</v>
      </c>
      <c r="G43" s="277"/>
      <c r="H43" s="141" t="s">
        <v>144</v>
      </c>
      <c r="I43" s="142">
        <v>18800</v>
      </c>
    </row>
    <row r="44" spans="2:9">
      <c r="B44" s="37">
        <v>41</v>
      </c>
      <c r="C44" s="38">
        <v>12377621</v>
      </c>
      <c r="D44" s="38">
        <f t="shared" si="1"/>
        <v>56406280</v>
      </c>
      <c r="E44" s="55">
        <f t="shared" si="0"/>
        <v>1.2542237872070932</v>
      </c>
      <c r="G44" s="274"/>
      <c r="H44" s="141" t="s">
        <v>143</v>
      </c>
      <c r="I44" s="142">
        <v>22693.877551020407</v>
      </c>
    </row>
    <row r="45" spans="2:9">
      <c r="B45" s="37">
        <v>42</v>
      </c>
      <c r="C45" s="38">
        <v>15441779</v>
      </c>
      <c r="D45" s="38">
        <f t="shared" si="1"/>
        <v>71848059</v>
      </c>
      <c r="E45" s="55">
        <f t="shared" si="0"/>
        <v>1.2475562953494861</v>
      </c>
      <c r="G45" s="269" t="s">
        <v>67</v>
      </c>
      <c r="H45" s="138" t="s">
        <v>68</v>
      </c>
      <c r="I45" s="139">
        <v>26112.820512820512</v>
      </c>
    </row>
    <row r="46" spans="2:9">
      <c r="B46" s="37">
        <v>43</v>
      </c>
      <c r="C46" s="38">
        <v>19166774</v>
      </c>
      <c r="D46" s="38">
        <f t="shared" si="1"/>
        <v>91014833</v>
      </c>
      <c r="E46" s="55">
        <f t="shared" si="0"/>
        <v>1.2412283584682826</v>
      </c>
      <c r="G46" s="275"/>
      <c r="H46" s="138" t="s">
        <v>69</v>
      </c>
      <c r="I46" s="139">
        <v>25912.820512820512</v>
      </c>
    </row>
    <row r="47" spans="2:9">
      <c r="B47" s="37">
        <v>44</v>
      </c>
      <c r="C47" s="38">
        <v>23675081</v>
      </c>
      <c r="D47" s="38">
        <f t="shared" si="1"/>
        <v>114689914</v>
      </c>
      <c r="E47" s="55">
        <f t="shared" si="0"/>
        <v>1.2352147001889833</v>
      </c>
      <c r="G47" s="275"/>
      <c r="H47" s="140" t="s">
        <v>70</v>
      </c>
      <c r="I47" s="139">
        <v>26012.820512820512</v>
      </c>
    </row>
    <row r="48" spans="2:9">
      <c r="B48" s="37">
        <v>45</v>
      </c>
      <c r="C48" s="38">
        <v>43662513</v>
      </c>
      <c r="D48" s="38">
        <f t="shared" si="1"/>
        <v>158352427</v>
      </c>
      <c r="E48" s="55">
        <f t="shared" si="0"/>
        <v>1.8442392235109988</v>
      </c>
      <c r="G48" s="269" t="s">
        <v>60</v>
      </c>
      <c r="H48" s="115" t="s">
        <v>61</v>
      </c>
      <c r="I48" s="112">
        <v>24203</v>
      </c>
    </row>
    <row r="49" spans="2:9">
      <c r="B49" s="37">
        <v>46</v>
      </c>
      <c r="C49" s="38">
        <v>53444740</v>
      </c>
      <c r="D49" s="38">
        <f t="shared" si="1"/>
        <v>211797167</v>
      </c>
      <c r="E49" s="55">
        <f t="shared" si="0"/>
        <v>1.2240417769815493</v>
      </c>
      <c r="G49" s="275"/>
      <c r="H49" s="115" t="s">
        <v>62</v>
      </c>
      <c r="I49" s="112">
        <v>24103</v>
      </c>
    </row>
    <row r="50" spans="2:9">
      <c r="B50" s="37">
        <v>47</v>
      </c>
      <c r="C50" s="38">
        <v>65140747</v>
      </c>
      <c r="D50" s="38">
        <f t="shared" si="1"/>
        <v>276937914</v>
      </c>
      <c r="E50" s="55">
        <f t="shared" si="0"/>
        <v>1.2188429955875919</v>
      </c>
      <c r="G50" s="270"/>
      <c r="H50" s="115" t="s">
        <v>63</v>
      </c>
      <c r="I50" s="112">
        <v>24303</v>
      </c>
    </row>
    <row r="51" spans="2:9">
      <c r="B51" s="37">
        <v>48</v>
      </c>
      <c r="C51" s="38">
        <v>79073007</v>
      </c>
      <c r="D51" s="38">
        <f t="shared" si="1"/>
        <v>356010921</v>
      </c>
      <c r="E51" s="55">
        <f t="shared" si="0"/>
        <v>1.2138793403766155</v>
      </c>
      <c r="G51" s="117"/>
      <c r="H51" s="88" t="s">
        <v>134</v>
      </c>
      <c r="I51" s="116">
        <v>14843.990929705215</v>
      </c>
    </row>
    <row r="52" spans="2:9">
      <c r="B52" s="37">
        <v>49</v>
      </c>
      <c r="C52" s="38">
        <v>95609962</v>
      </c>
      <c r="D52" s="38">
        <f t="shared" si="1"/>
        <v>451620883</v>
      </c>
      <c r="E52" s="55">
        <f t="shared" si="0"/>
        <v>1.2091352741903441</v>
      </c>
      <c r="G52" s="117"/>
      <c r="H52" s="88" t="s">
        <v>135</v>
      </c>
      <c r="I52" s="116">
        <v>15043.990929705215</v>
      </c>
    </row>
    <row r="53" spans="2:9">
      <c r="B53" s="37">
        <v>50</v>
      </c>
      <c r="C53" s="38">
        <v>115171430</v>
      </c>
      <c r="D53" s="38">
        <f t="shared" si="1"/>
        <v>566792313</v>
      </c>
      <c r="E53" s="55">
        <f t="shared" si="0"/>
        <v>1.2045965461214179</v>
      </c>
      <c r="G53" s="117"/>
      <c r="H53" s="88" t="s">
        <v>139</v>
      </c>
      <c r="I53" s="116">
        <v>15343.990929705215</v>
      </c>
    </row>
    <row r="54" spans="2:9">
      <c r="B54" s="37">
        <v>51</v>
      </c>
      <c r="C54" s="38">
        <v>138234528</v>
      </c>
      <c r="D54" s="38">
        <f t="shared" si="1"/>
        <v>705026841</v>
      </c>
      <c r="E54" s="55">
        <f t="shared" si="0"/>
        <v>1.200250166208755</v>
      </c>
      <c r="G54" s="117" t="s">
        <v>140</v>
      </c>
      <c r="H54" s="88" t="s">
        <v>136</v>
      </c>
      <c r="I54" s="116">
        <v>15813.832199546485</v>
      </c>
    </row>
    <row r="55" spans="2:9">
      <c r="B55" s="37">
        <v>52</v>
      </c>
      <c r="C55" s="38">
        <v>165340131</v>
      </c>
      <c r="D55" s="38">
        <f t="shared" si="1"/>
        <v>870366972</v>
      </c>
      <c r="E55" s="55">
        <f t="shared" si="0"/>
        <v>1.1960841722554296</v>
      </c>
      <c r="G55" s="117"/>
      <c r="H55" s="88" t="s">
        <v>137</v>
      </c>
      <c r="I55" s="116">
        <v>13673.922902494331</v>
      </c>
    </row>
    <row r="56" spans="2:9">
      <c r="B56" s="37">
        <v>53</v>
      </c>
      <c r="C56" s="38">
        <v>197099918</v>
      </c>
      <c r="D56" s="38">
        <f t="shared" si="1"/>
        <v>1067466890</v>
      </c>
      <c r="E56" s="55">
        <f t="shared" si="0"/>
        <v>1.1920875882213979</v>
      </c>
      <c r="G56" s="117"/>
      <c r="H56" s="88" t="s">
        <v>138</v>
      </c>
      <c r="I56" s="116">
        <v>30751.927437641723</v>
      </c>
    </row>
    <row r="57" spans="2:9">
      <c r="B57" s="37">
        <v>54</v>
      </c>
      <c r="C57" s="38">
        <v>234204040</v>
      </c>
      <c r="D57" s="38">
        <f t="shared" si="1"/>
        <v>1301670930</v>
      </c>
      <c r="E57" s="55">
        <f t="shared" si="0"/>
        <v>1.1882503167758802</v>
      </c>
      <c r="G57" s="269" t="s">
        <v>57</v>
      </c>
      <c r="H57" s="113" t="s">
        <v>51</v>
      </c>
      <c r="I57" s="86">
        <v>23229</v>
      </c>
    </row>
    <row r="58" spans="2:9">
      <c r="B58" s="37">
        <v>55</v>
      </c>
      <c r="C58" s="38">
        <v>277429447</v>
      </c>
      <c r="D58" s="38">
        <f t="shared" si="1"/>
        <v>1579100377</v>
      </c>
      <c r="E58" s="55">
        <f t="shared" si="0"/>
        <v>1.1845630288871192</v>
      </c>
      <c r="G58" s="275"/>
      <c r="H58" s="113" t="s">
        <v>52</v>
      </c>
      <c r="I58" s="86">
        <v>23229</v>
      </c>
    </row>
    <row r="59" spans="2:9">
      <c r="B59" s="37">
        <v>56</v>
      </c>
      <c r="C59" s="38">
        <v>327648923</v>
      </c>
      <c r="D59" s="38">
        <f t="shared" si="1"/>
        <v>1906749300</v>
      </c>
      <c r="E59" s="55">
        <f t="shared" si="0"/>
        <v>1.1810171073873064</v>
      </c>
      <c r="G59" s="270"/>
      <c r="H59" s="114" t="s">
        <v>53</v>
      </c>
      <c r="I59" s="111">
        <v>23400</v>
      </c>
    </row>
    <row r="60" spans="2:9">
      <c r="B60" s="37">
        <v>57</v>
      </c>
      <c r="C60" s="38">
        <v>385840881</v>
      </c>
      <c r="D60" s="38">
        <f t="shared" si="1"/>
        <v>2292590181</v>
      </c>
      <c r="E60" s="55">
        <f t="shared" si="0"/>
        <v>1.1776046063792494</v>
      </c>
      <c r="G60" s="276" t="s">
        <v>150</v>
      </c>
      <c r="H60" s="143" t="s">
        <v>147</v>
      </c>
      <c r="I60" s="144">
        <v>32000</v>
      </c>
    </row>
    <row r="61" spans="2:9">
      <c r="B61" s="37">
        <v>58</v>
      </c>
      <c r="C61" s="38">
        <v>453099947</v>
      </c>
      <c r="D61" s="38">
        <f t="shared" si="1"/>
        <v>2745690128</v>
      </c>
      <c r="E61" s="55">
        <f t="shared" si="0"/>
        <v>1.1743181433384713</v>
      </c>
      <c r="G61" s="277"/>
      <c r="H61" s="143" t="s">
        <v>83</v>
      </c>
      <c r="I61" s="144">
        <v>37000</v>
      </c>
    </row>
    <row r="62" spans="2:9">
      <c r="B62" s="37">
        <v>59</v>
      </c>
      <c r="C62" s="38">
        <v>530648395</v>
      </c>
      <c r="D62" s="38">
        <f t="shared" si="1"/>
        <v>3276338523</v>
      </c>
      <c r="E62" s="55">
        <f t="shared" si="0"/>
        <v>1.1711508653078699</v>
      </c>
      <c r="G62" s="277"/>
      <c r="H62" s="143" t="s">
        <v>148</v>
      </c>
      <c r="I62" s="144">
        <v>35000</v>
      </c>
    </row>
    <row r="63" spans="2:9">
      <c r="B63" s="39">
        <v>60</v>
      </c>
      <c r="C63" s="40">
        <v>619848494</v>
      </c>
      <c r="D63" s="41">
        <f t="shared" si="1"/>
        <v>3896187017</v>
      </c>
      <c r="E63" s="56">
        <f t="shared" si="0"/>
        <v>1.1680964266366998</v>
      </c>
      <c r="G63" s="274"/>
      <c r="H63" s="143" t="s">
        <v>149</v>
      </c>
      <c r="I63" s="144">
        <v>36000</v>
      </c>
    </row>
    <row r="64" spans="2:9">
      <c r="B64" s="42">
        <v>61</v>
      </c>
      <c r="C64" s="43">
        <v>722215795</v>
      </c>
      <c r="D64" s="38">
        <f t="shared" si="1"/>
        <v>4618402812</v>
      </c>
      <c r="E64" s="55">
        <f>C64/C63</f>
        <v>1.1651489065326341</v>
      </c>
      <c r="G64" s="278" t="s">
        <v>78</v>
      </c>
      <c r="H64" s="118" t="s">
        <v>73</v>
      </c>
      <c r="I64" s="119">
        <v>25933.786848072563</v>
      </c>
    </row>
    <row r="65" spans="2:9">
      <c r="B65" s="42">
        <v>62</v>
      </c>
      <c r="C65" s="43">
        <v>839433440</v>
      </c>
      <c r="D65" s="38">
        <f t="shared" si="1"/>
        <v>5457836252</v>
      </c>
      <c r="E65" s="55">
        <f t="shared" ref="E65:E95" si="2">C65/C64</f>
        <v>1.1623027989854473</v>
      </c>
      <c r="G65" s="278"/>
      <c r="H65" s="120" t="s">
        <v>74</v>
      </c>
      <c r="I65" s="119">
        <v>24567.800453514737</v>
      </c>
    </row>
    <row r="66" spans="2:9">
      <c r="B66" s="42">
        <v>63</v>
      </c>
      <c r="C66" s="43">
        <v>973367534</v>
      </c>
      <c r="D66" s="38">
        <f t="shared" si="1"/>
        <v>6431203786</v>
      </c>
      <c r="E66" s="55">
        <f t="shared" si="2"/>
        <v>1.1595529646757936</v>
      </c>
      <c r="G66" s="278"/>
      <c r="H66" s="121" t="s">
        <v>75</v>
      </c>
      <c r="I66" s="119">
        <v>22477</v>
      </c>
    </row>
    <row r="67" spans="2:9">
      <c r="B67" s="42">
        <v>64</v>
      </c>
      <c r="C67" s="43">
        <v>1126083652</v>
      </c>
      <c r="D67" s="38">
        <f t="shared" si="1"/>
        <v>7557287438</v>
      </c>
      <c r="E67" s="55">
        <f t="shared" si="2"/>
        <v>1.1568946083217113</v>
      </c>
      <c r="G67" s="278"/>
      <c r="H67" s="118" t="s">
        <v>76</v>
      </c>
      <c r="I67" s="119">
        <v>25248.979591836734</v>
      </c>
    </row>
    <row r="68" spans="2:9">
      <c r="B68" s="42">
        <v>65</v>
      </c>
      <c r="C68" s="43">
        <v>1381106070</v>
      </c>
      <c r="D68" s="38">
        <f t="shared" si="1"/>
        <v>8938393508</v>
      </c>
      <c r="E68" s="55">
        <f t="shared" si="2"/>
        <v>1.2264684488999225</v>
      </c>
      <c r="G68" s="278"/>
      <c r="H68" s="118" t="s">
        <v>77</v>
      </c>
      <c r="I68" s="119">
        <v>24567.800453514737</v>
      </c>
    </row>
    <row r="69" spans="2:9">
      <c r="B69" s="42">
        <v>66</v>
      </c>
      <c r="C69" s="43">
        <v>1684382688</v>
      </c>
      <c r="D69" s="38">
        <f t="shared" si="1"/>
        <v>10622776196</v>
      </c>
      <c r="E69" s="55">
        <f t="shared" si="2"/>
        <v>1.219589664101614</v>
      </c>
      <c r="G69" s="278" t="s">
        <v>116</v>
      </c>
      <c r="H69" s="122" t="s">
        <v>79</v>
      </c>
      <c r="I69" s="123">
        <v>30588.888888888887</v>
      </c>
    </row>
    <row r="70" spans="2:9">
      <c r="B70" s="42">
        <v>67</v>
      </c>
      <c r="C70" s="43">
        <v>2043631079</v>
      </c>
      <c r="D70" s="38">
        <f t="shared" ref="D70:D96" si="3">D69+C70</f>
        <v>12666407275</v>
      </c>
      <c r="E70" s="55">
        <f t="shared" si="2"/>
        <v>1.2132819302640565</v>
      </c>
      <c r="G70" s="278"/>
      <c r="H70" s="122" t="s">
        <v>125</v>
      </c>
      <c r="I70" s="123">
        <v>29778.911564625851</v>
      </c>
    </row>
    <row r="71" spans="2:9">
      <c r="B71" s="42">
        <v>68</v>
      </c>
      <c r="C71" s="43">
        <v>2467610259</v>
      </c>
      <c r="D71" s="38">
        <f t="shared" si="3"/>
        <v>15134017534</v>
      </c>
      <c r="E71" s="55">
        <f t="shared" si="2"/>
        <v>1.2074636583660998</v>
      </c>
      <c r="G71" s="278"/>
      <c r="H71" s="122" t="s">
        <v>80</v>
      </c>
      <c r="I71" s="123">
        <v>29778.911564625851</v>
      </c>
    </row>
    <row r="72" spans="2:9">
      <c r="B72" s="42">
        <v>69</v>
      </c>
      <c r="C72" s="43">
        <v>2933237966</v>
      </c>
      <c r="D72" s="38">
        <f t="shared" si="3"/>
        <v>18067255500</v>
      </c>
      <c r="E72" s="55">
        <f t="shared" si="2"/>
        <v>1.1886958061151423</v>
      </c>
      <c r="G72" s="278"/>
      <c r="H72" s="122" t="s">
        <v>126</v>
      </c>
      <c r="I72" s="123">
        <v>31408.843537414967</v>
      </c>
    </row>
    <row r="73" spans="2:9">
      <c r="B73" s="42">
        <v>70</v>
      </c>
      <c r="C73" s="43">
        <v>3550718780</v>
      </c>
      <c r="D73" s="38">
        <f t="shared" si="3"/>
        <v>21617974280</v>
      </c>
      <c r="E73" s="55">
        <f t="shared" si="2"/>
        <v>1.2105116670237452</v>
      </c>
      <c r="G73" s="278"/>
      <c r="H73" s="122" t="s">
        <v>127</v>
      </c>
      <c r="I73" s="123">
        <v>30588.888888888887</v>
      </c>
    </row>
    <row r="74" spans="2:9">
      <c r="B74" s="42">
        <v>71</v>
      </c>
      <c r="C74" s="43">
        <v>4233683820</v>
      </c>
      <c r="D74" s="38">
        <f t="shared" si="3"/>
        <v>25851658100</v>
      </c>
      <c r="E74" s="55">
        <f t="shared" si="2"/>
        <v>1.1923455734785056</v>
      </c>
      <c r="G74" s="278" t="s">
        <v>88</v>
      </c>
      <c r="H74" s="124" t="s">
        <v>81</v>
      </c>
      <c r="I74" s="125">
        <v>31446.938775510203</v>
      </c>
    </row>
    <row r="75" spans="2:9">
      <c r="B75" s="42">
        <v>72</v>
      </c>
      <c r="C75" s="43">
        <v>5029342883</v>
      </c>
      <c r="D75" s="38">
        <f t="shared" si="3"/>
        <v>30881000983</v>
      </c>
      <c r="E75" s="55">
        <f t="shared" si="2"/>
        <v>1.1879354001924498</v>
      </c>
      <c r="G75" s="278"/>
      <c r="H75" s="124" t="s">
        <v>82</v>
      </c>
      <c r="I75" s="125">
        <v>33166.89342403628</v>
      </c>
    </row>
    <row r="76" spans="2:9">
      <c r="B76" s="42">
        <v>73</v>
      </c>
      <c r="C76" s="43">
        <v>5953649898</v>
      </c>
      <c r="D76" s="38">
        <f t="shared" si="3"/>
        <v>36834650881</v>
      </c>
      <c r="E76" s="55">
        <f t="shared" si="2"/>
        <v>1.1837828592129418</v>
      </c>
      <c r="G76" s="278"/>
      <c r="H76" s="124" t="s">
        <v>83</v>
      </c>
      <c r="I76" s="125">
        <v>32300</v>
      </c>
    </row>
    <row r="77" spans="2:9">
      <c r="B77" s="42">
        <v>74</v>
      </c>
      <c r="C77" s="43">
        <v>7024482619</v>
      </c>
      <c r="D77" s="38">
        <f t="shared" si="3"/>
        <v>43859133500</v>
      </c>
      <c r="E77" s="55">
        <f t="shared" si="2"/>
        <v>1.1798615537268531</v>
      </c>
      <c r="G77" s="278"/>
      <c r="H77" s="124" t="s">
        <v>84</v>
      </c>
      <c r="I77" s="125">
        <v>34937.868480725621</v>
      </c>
    </row>
    <row r="78" spans="2:9">
      <c r="B78" s="39">
        <v>75</v>
      </c>
      <c r="C78" s="40">
        <v>8261837524</v>
      </c>
      <c r="D78" s="41">
        <f t="shared" si="3"/>
        <v>52120971024</v>
      </c>
      <c r="E78" s="56">
        <f t="shared" si="2"/>
        <v>1.176148902647032</v>
      </c>
      <c r="G78" s="278"/>
      <c r="H78" s="124" t="s">
        <v>85</v>
      </c>
      <c r="I78" s="125">
        <v>35836.961451247167</v>
      </c>
    </row>
    <row r="79" spans="2:9">
      <c r="B79" s="42">
        <v>76</v>
      </c>
      <c r="C79" s="43">
        <v>9688040963</v>
      </c>
      <c r="D79" s="38">
        <f t="shared" si="3"/>
        <v>61809011987</v>
      </c>
      <c r="E79" s="55">
        <f t="shared" si="2"/>
        <v>1.1726254522504211</v>
      </c>
      <c r="G79" s="278"/>
      <c r="H79" s="124" t="s">
        <v>86</v>
      </c>
      <c r="I79" s="125">
        <v>33166.89342403628</v>
      </c>
    </row>
    <row r="80" spans="2:9">
      <c r="B80" s="42">
        <v>77</v>
      </c>
      <c r="C80" s="43">
        <v>11327977600</v>
      </c>
      <c r="D80" s="38">
        <f t="shared" si="3"/>
        <v>73136989587</v>
      </c>
      <c r="E80" s="55">
        <f t="shared" si="2"/>
        <v>1.1692743293781633</v>
      </c>
      <c r="G80" s="278" t="s">
        <v>95</v>
      </c>
      <c r="H80" s="126" t="s">
        <v>89</v>
      </c>
      <c r="I80" s="127">
        <v>106198.86621315192</v>
      </c>
    </row>
    <row r="81" spans="2:9">
      <c r="B81" s="42">
        <v>78</v>
      </c>
      <c r="C81" s="43">
        <v>13209337337</v>
      </c>
      <c r="D81" s="38">
        <f t="shared" si="3"/>
        <v>86346326924</v>
      </c>
      <c r="E81" s="55">
        <f t="shared" si="2"/>
        <v>1.1660808136661569</v>
      </c>
      <c r="G81" s="278"/>
      <c r="H81" s="126" t="s">
        <v>90</v>
      </c>
      <c r="I81" s="127">
        <v>107245.80498866213</v>
      </c>
    </row>
    <row r="82" spans="2:9">
      <c r="B82" s="42">
        <v>79</v>
      </c>
      <c r="C82" s="43">
        <v>15362881827</v>
      </c>
      <c r="D82" s="38">
        <f t="shared" si="3"/>
        <v>101709208751</v>
      </c>
      <c r="E82" s="55">
        <f t="shared" si="2"/>
        <v>1.1630319852584745</v>
      </c>
      <c r="G82" s="278"/>
      <c r="H82" s="126" t="s">
        <v>91</v>
      </c>
      <c r="I82" s="127">
        <v>106549.88662131519</v>
      </c>
    </row>
    <row r="83" spans="2:9">
      <c r="B83" s="44">
        <v>80</v>
      </c>
      <c r="C83" s="45">
        <v>17822734896</v>
      </c>
      <c r="D83" s="46">
        <f t="shared" si="3"/>
        <v>119531943647</v>
      </c>
      <c r="E83" s="57">
        <f t="shared" si="2"/>
        <v>1.1601166432639514</v>
      </c>
      <c r="G83" s="278"/>
      <c r="H83" s="126" t="s">
        <v>92</v>
      </c>
      <c r="I83" s="127">
        <v>107245.80498866213</v>
      </c>
    </row>
    <row r="84" spans="2:9">
      <c r="B84" s="42">
        <v>81</v>
      </c>
      <c r="C84" s="43">
        <v>20001626310</v>
      </c>
      <c r="D84" s="38">
        <f t="shared" si="3"/>
        <v>139533569957</v>
      </c>
      <c r="E84" s="55">
        <f t="shared" si="2"/>
        <v>1.1222534827967965</v>
      </c>
      <c r="G84" s="278"/>
      <c r="H84" s="126" t="s">
        <v>93</v>
      </c>
      <c r="I84" s="127">
        <v>107485.94104308389</v>
      </c>
    </row>
    <row r="85" spans="2:9">
      <c r="B85" s="42">
        <v>82</v>
      </c>
      <c r="C85" s="43">
        <v>22415537902</v>
      </c>
      <c r="D85" s="38">
        <f t="shared" si="3"/>
        <v>161949107859</v>
      </c>
      <c r="E85" s="55">
        <f t="shared" si="2"/>
        <v>1.1206857659765967</v>
      </c>
      <c r="G85" s="278" t="s">
        <v>101</v>
      </c>
      <c r="H85" s="128" t="s">
        <v>96</v>
      </c>
      <c r="I85" s="129">
        <v>130606.80272108843</v>
      </c>
    </row>
    <row r="86" spans="2:9">
      <c r="B86" s="42">
        <v>83</v>
      </c>
      <c r="C86" s="43">
        <v>25096518006</v>
      </c>
      <c r="D86" s="38">
        <f t="shared" si="3"/>
        <v>187045625865</v>
      </c>
      <c r="E86" s="55">
        <f t="shared" si="2"/>
        <v>1.1196036479571072</v>
      </c>
      <c r="G86" s="278"/>
      <c r="H86" s="128" t="s">
        <v>97</v>
      </c>
      <c r="I86" s="129">
        <v>117237.81179138321</v>
      </c>
    </row>
    <row r="87" spans="2:9">
      <c r="B87" s="42">
        <v>84</v>
      </c>
      <c r="C87" s="43">
        <v>28038385232</v>
      </c>
      <c r="D87" s="38">
        <f t="shared" si="3"/>
        <v>215084011097</v>
      </c>
      <c r="E87" s="55">
        <f t="shared" si="2"/>
        <v>1.1172221272009395</v>
      </c>
      <c r="G87" s="278"/>
      <c r="H87" s="128" t="s">
        <v>99</v>
      </c>
      <c r="I87" s="129">
        <v>123004.98866213151</v>
      </c>
    </row>
    <row r="88" spans="2:9">
      <c r="B88" s="42">
        <v>85</v>
      </c>
      <c r="C88" s="43">
        <v>31296843514</v>
      </c>
      <c r="D88" s="38">
        <f t="shared" si="3"/>
        <v>246380854611</v>
      </c>
      <c r="E88" s="55">
        <f t="shared" si="2"/>
        <v>1.1162141919029327</v>
      </c>
      <c r="G88" s="278"/>
      <c r="H88" s="128" t="s">
        <v>152</v>
      </c>
      <c r="I88" s="129">
        <v>122264.85260770975</v>
      </c>
    </row>
    <row r="89" spans="2:9">
      <c r="B89" s="42">
        <v>86</v>
      </c>
      <c r="C89" s="43">
        <v>93890530542</v>
      </c>
      <c r="D89" s="38">
        <f t="shared" si="3"/>
        <v>340271385153</v>
      </c>
      <c r="E89" s="58">
        <f t="shared" si="2"/>
        <v>3</v>
      </c>
      <c r="G89" s="278"/>
      <c r="H89" s="128" t="s">
        <v>98</v>
      </c>
      <c r="I89" s="129">
        <v>121603.85487528345</v>
      </c>
    </row>
    <row r="90" spans="2:9">
      <c r="B90" s="42">
        <v>87</v>
      </c>
      <c r="C90" s="43">
        <v>375562122168</v>
      </c>
      <c r="D90" s="38">
        <f t="shared" si="3"/>
        <v>715833507321</v>
      </c>
      <c r="E90" s="58">
        <f t="shared" si="2"/>
        <v>4</v>
      </c>
      <c r="G90" s="278" t="s">
        <v>107</v>
      </c>
      <c r="H90" s="130" t="s">
        <v>102</v>
      </c>
      <c r="I90" s="131">
        <v>129106.80272108843</v>
      </c>
    </row>
    <row r="91" spans="2:9">
      <c r="B91" s="47">
        <v>88</v>
      </c>
      <c r="C91" s="48">
        <v>1502248488672</v>
      </c>
      <c r="D91" s="49">
        <f t="shared" si="3"/>
        <v>2218081995993</v>
      </c>
      <c r="E91" s="59">
        <f t="shared" si="2"/>
        <v>4</v>
      </c>
      <c r="G91" s="278"/>
      <c r="H91" s="130" t="s">
        <v>103</v>
      </c>
      <c r="I91" s="131">
        <v>131579.76190476189</v>
      </c>
    </row>
    <row r="92" spans="2:9">
      <c r="B92" s="42">
        <v>89</v>
      </c>
      <c r="C92" s="43">
        <v>6008993954688</v>
      </c>
      <c r="D92" s="38">
        <f t="shared" si="3"/>
        <v>8227075950681</v>
      </c>
      <c r="E92" s="58">
        <f t="shared" si="2"/>
        <v>4</v>
      </c>
      <c r="G92" s="278"/>
      <c r="H92" s="130" t="s">
        <v>105</v>
      </c>
      <c r="I92" s="131">
        <v>130475.90702947845</v>
      </c>
    </row>
    <row r="93" spans="2:9">
      <c r="B93" s="50">
        <v>90</v>
      </c>
      <c r="C93" s="51">
        <v>36053963728128</v>
      </c>
      <c r="D93" s="52">
        <f t="shared" si="3"/>
        <v>44281039678809</v>
      </c>
      <c r="E93" s="60">
        <f t="shared" si="2"/>
        <v>6</v>
      </c>
      <c r="G93" s="278"/>
      <c r="H93" s="130" t="s">
        <v>104</v>
      </c>
      <c r="I93" s="131">
        <v>132299.9433106576</v>
      </c>
    </row>
    <row r="94" spans="2:9">
      <c r="B94" s="42">
        <v>91</v>
      </c>
      <c r="C94" s="43">
        <v>216323782368768</v>
      </c>
      <c r="D94" s="38">
        <f t="shared" si="3"/>
        <v>260604822047577</v>
      </c>
      <c r="E94" s="58">
        <f t="shared" si="2"/>
        <v>6</v>
      </c>
      <c r="G94" s="145"/>
      <c r="H94" s="130" t="s">
        <v>154</v>
      </c>
      <c r="I94" s="131">
        <v>151535.98673300169</v>
      </c>
    </row>
    <row r="95" spans="2:9">
      <c r="B95" s="42">
        <v>92</v>
      </c>
      <c r="C95" s="43">
        <v>648971347106304</v>
      </c>
      <c r="D95" s="38">
        <f t="shared" si="3"/>
        <v>909576169153881</v>
      </c>
      <c r="E95" s="58">
        <f t="shared" si="2"/>
        <v>3</v>
      </c>
      <c r="G95" s="278" t="s">
        <v>113</v>
      </c>
      <c r="H95" s="115" t="s">
        <v>108</v>
      </c>
      <c r="I95" s="132">
        <v>235876.81405895692</v>
      </c>
    </row>
    <row r="96" spans="2:9">
      <c r="B96" s="42">
        <v>93</v>
      </c>
      <c r="C96" s="43">
        <v>1297942694212608</v>
      </c>
      <c r="D96" s="38">
        <f t="shared" si="3"/>
        <v>2207518863366489</v>
      </c>
      <c r="E96" s="58">
        <f>C96/C95</f>
        <v>2</v>
      </c>
      <c r="G96" s="278"/>
      <c r="H96" s="115" t="s">
        <v>109</v>
      </c>
      <c r="I96" s="132">
        <v>235833.78684807254</v>
      </c>
    </row>
    <row r="97" spans="7:9">
      <c r="G97" s="278"/>
      <c r="H97" s="115" t="s">
        <v>110</v>
      </c>
      <c r="I97" s="132">
        <v>238793.82086167799</v>
      </c>
    </row>
    <row r="98" spans="7:9">
      <c r="G98" s="278"/>
      <c r="H98" s="115" t="s">
        <v>111</v>
      </c>
      <c r="I98" s="132">
        <v>241736.90476190476</v>
      </c>
    </row>
    <row r="99" spans="7:9">
      <c r="G99" s="278" t="s">
        <v>129</v>
      </c>
      <c r="H99" s="88" t="s">
        <v>130</v>
      </c>
      <c r="I99" s="102">
        <v>334281.85941043083</v>
      </c>
    </row>
    <row r="100" spans="7:9">
      <c r="G100" s="278"/>
      <c r="H100" s="88" t="s">
        <v>131</v>
      </c>
      <c r="I100" s="102">
        <v>330253.06122448976</v>
      </c>
    </row>
    <row r="101" spans="7:9">
      <c r="G101" s="278"/>
      <c r="H101" s="88" t="s">
        <v>119</v>
      </c>
      <c r="I101" s="102">
        <v>338354.87528344669</v>
      </c>
    </row>
    <row r="102" spans="7:9">
      <c r="G102" s="278"/>
      <c r="H102" s="88" t="s">
        <v>132</v>
      </c>
      <c r="I102" s="102">
        <v>330251.92743764172</v>
      </c>
    </row>
    <row r="103" spans="7:9">
      <c r="G103" s="278" t="s">
        <v>118</v>
      </c>
      <c r="H103" s="133" t="s">
        <v>92</v>
      </c>
      <c r="I103" s="134">
        <v>425966.83673469385</v>
      </c>
    </row>
    <row r="104" spans="7:9">
      <c r="G104" s="278"/>
      <c r="H104" s="133" t="s">
        <v>114</v>
      </c>
      <c r="I104" s="134">
        <v>430911.79138321994</v>
      </c>
    </row>
    <row r="105" spans="7:9">
      <c r="G105" s="278"/>
      <c r="H105" s="133" t="s">
        <v>93</v>
      </c>
      <c r="I105" s="134">
        <v>430971.88208616781</v>
      </c>
    </row>
    <row r="106" spans="7:9">
      <c r="G106" s="278"/>
      <c r="H106" s="133" t="s">
        <v>90</v>
      </c>
      <c r="I106" s="134">
        <v>425966.83673469385</v>
      </c>
    </row>
    <row r="107" spans="7:9">
      <c r="G107" s="278" t="s">
        <v>124</v>
      </c>
      <c r="H107" s="135" t="s">
        <v>108</v>
      </c>
      <c r="I107" s="136">
        <v>530042.85714285716</v>
      </c>
    </row>
    <row r="108" spans="7:9">
      <c r="G108" s="278"/>
      <c r="H108" s="135" t="s">
        <v>119</v>
      </c>
      <c r="I108" s="136">
        <v>536206.8027210884</v>
      </c>
    </row>
    <row r="109" spans="7:9">
      <c r="G109" s="278"/>
      <c r="H109" s="135" t="s">
        <v>120</v>
      </c>
      <c r="I109" s="136">
        <v>536206.8027210884</v>
      </c>
    </row>
    <row r="110" spans="7:9">
      <c r="G110" s="278"/>
      <c r="H110" s="135" t="s">
        <v>121</v>
      </c>
      <c r="I110" s="136">
        <v>542360.99773242627</v>
      </c>
    </row>
    <row r="111" spans="7:9">
      <c r="G111" s="278"/>
      <c r="H111" s="135" t="s">
        <v>122</v>
      </c>
      <c r="I111" s="136">
        <v>542360.99773242627</v>
      </c>
    </row>
  </sheetData>
  <mergeCells count="23">
    <mergeCell ref="G99:G102"/>
    <mergeCell ref="G103:G106"/>
    <mergeCell ref="G107:G111"/>
    <mergeCell ref="G74:G79"/>
    <mergeCell ref="G80:G84"/>
    <mergeCell ref="G85:G89"/>
    <mergeCell ref="G90:G93"/>
    <mergeCell ref="G95:G98"/>
    <mergeCell ref="G48:G50"/>
    <mergeCell ref="G57:G59"/>
    <mergeCell ref="G60:G63"/>
    <mergeCell ref="G64:G68"/>
    <mergeCell ref="G69:G73"/>
    <mergeCell ref="G33:G34"/>
    <mergeCell ref="H33:H34"/>
    <mergeCell ref="G35:G39"/>
    <mergeCell ref="G40:G44"/>
    <mergeCell ref="G45:G47"/>
    <mergeCell ref="K2:M2"/>
    <mergeCell ref="G2:I2"/>
    <mergeCell ref="G15:G25"/>
    <mergeCell ref="G31:G32"/>
    <mergeCell ref="H31:H32"/>
  </mergeCells>
  <phoneticPr fontId="3" type="noConversion"/>
  <pageMargins left="0.7" right="0.7" top="0.75" bottom="0.75" header="0.3" footer="0.3"/>
  <pageSetup paperSize="259" orientation="portrait" horizontalDpi="20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6D87B-CC4B-4C74-85F5-9BBDC3024BE4}">
  <dimension ref="A1:S80"/>
  <sheetViews>
    <sheetView workbookViewId="0">
      <pane ySplit="4" topLeftCell="A5" activePane="bottomLeft" state="frozen"/>
      <selection activeCell="M55" sqref="M55"/>
      <selection pane="bottomLeft" activeCell="M16" sqref="M16"/>
    </sheetView>
  </sheetViews>
  <sheetFormatPr defaultRowHeight="16.5"/>
  <cols>
    <col min="1" max="1" width="12" customWidth="1"/>
    <col min="2" max="2" width="18.25" customWidth="1"/>
    <col min="3" max="3" width="19.125" customWidth="1"/>
    <col min="4" max="7" width="22.625" customWidth="1"/>
    <col min="8" max="8" width="8.625" customWidth="1"/>
    <col min="9" max="9" width="14.625" customWidth="1"/>
    <col min="10" max="10" width="22.375" customWidth="1"/>
    <col min="11" max="14" width="20.625" customWidth="1"/>
    <col min="15" max="15" width="11" customWidth="1"/>
  </cols>
  <sheetData>
    <row r="1" spans="1:16">
      <c r="A1" s="1" t="s">
        <v>49</v>
      </c>
      <c r="B1" s="1"/>
    </row>
    <row r="2" spans="1:16" ht="41.25" customHeight="1" thickBot="1">
      <c r="A2" s="1"/>
      <c r="B2" s="1"/>
    </row>
    <row r="3" spans="1:16" ht="27.75" thickTop="1" thickBot="1">
      <c r="D3" s="61" t="s">
        <v>23</v>
      </c>
      <c r="E3" s="62" t="s">
        <v>24</v>
      </c>
      <c r="F3" s="62" t="s">
        <v>25</v>
      </c>
      <c r="G3" s="62" t="s">
        <v>26</v>
      </c>
      <c r="I3" s="248" t="s">
        <v>164</v>
      </c>
      <c r="J3" s="2"/>
      <c r="K3" s="61" t="s">
        <v>192</v>
      </c>
      <c r="L3" s="62" t="s">
        <v>193</v>
      </c>
      <c r="M3" s="62" t="s">
        <v>194</v>
      </c>
      <c r="N3" s="62" t="s">
        <v>195</v>
      </c>
    </row>
    <row r="4" spans="1:16" ht="39.950000000000003" customHeight="1" thickTop="1" thickBot="1">
      <c r="B4" s="253" t="s">
        <v>0</v>
      </c>
      <c r="C4" s="2" t="s">
        <v>1</v>
      </c>
      <c r="D4" s="3">
        <v>75</v>
      </c>
      <c r="E4" s="3">
        <v>75</v>
      </c>
      <c r="F4" s="3">
        <v>89</v>
      </c>
      <c r="G4" s="3">
        <v>88</v>
      </c>
      <c r="I4" s="249"/>
      <c r="J4" s="2" t="s">
        <v>1</v>
      </c>
      <c r="K4" s="216">
        <v>87</v>
      </c>
      <c r="L4" s="216">
        <v>87</v>
      </c>
      <c r="M4" s="216">
        <v>87</v>
      </c>
      <c r="N4" s="216">
        <v>87</v>
      </c>
    </row>
    <row r="5" spans="1:16" ht="39.950000000000003" customHeight="1" thickTop="1" thickBot="1">
      <c r="B5" s="254"/>
      <c r="C5" s="4" t="s">
        <v>2</v>
      </c>
      <c r="D5" s="5">
        <v>0</v>
      </c>
      <c r="E5" s="5">
        <v>0</v>
      </c>
      <c r="F5" s="5">
        <v>0.67510000000000003</v>
      </c>
      <c r="G5" s="5">
        <v>0</v>
      </c>
      <c r="I5" s="249"/>
      <c r="J5" s="11" t="s">
        <v>5</v>
      </c>
      <c r="K5" s="218"/>
      <c r="L5" s="219"/>
      <c r="M5" s="219">
        <v>5.2139999999999999E-2</v>
      </c>
      <c r="N5" s="218"/>
      <c r="P5" t="s">
        <v>172</v>
      </c>
    </row>
    <row r="6" spans="1:16" ht="39.950000000000003" customHeight="1" thickTop="1" thickBot="1">
      <c r="B6" s="255" t="s">
        <v>3</v>
      </c>
      <c r="C6" s="6" t="s">
        <v>1</v>
      </c>
      <c r="D6" s="7">
        <v>87</v>
      </c>
      <c r="E6" s="7">
        <v>87</v>
      </c>
      <c r="F6" s="7">
        <v>90</v>
      </c>
      <c r="G6" s="7">
        <v>90</v>
      </c>
      <c r="I6" s="249"/>
      <c r="J6" s="213" t="s">
        <v>174</v>
      </c>
      <c r="K6" s="217">
        <v>4189</v>
      </c>
      <c r="L6" s="217">
        <v>4319</v>
      </c>
      <c r="M6" s="217">
        <v>4388</v>
      </c>
      <c r="N6" s="217">
        <v>4319</v>
      </c>
      <c r="P6" t="s">
        <v>173</v>
      </c>
    </row>
    <row r="7" spans="1:16" ht="39.950000000000003" customHeight="1" thickTop="1" thickBot="1">
      <c r="B7" s="256"/>
      <c r="C7" s="8" t="s">
        <v>2</v>
      </c>
      <c r="D7" s="9">
        <v>0.66</v>
      </c>
      <c r="E7" s="9">
        <v>0.66</v>
      </c>
      <c r="F7" s="9">
        <v>0</v>
      </c>
      <c r="G7" s="9">
        <v>0</v>
      </c>
      <c r="I7" s="249"/>
      <c r="J7" s="11" t="s">
        <v>29</v>
      </c>
      <c r="K7" s="215">
        <v>3.75</v>
      </c>
      <c r="L7" s="215">
        <v>3.62</v>
      </c>
      <c r="M7" s="215">
        <v>3.62</v>
      </c>
      <c r="N7" s="215">
        <v>3.69</v>
      </c>
    </row>
    <row r="8" spans="1:16" ht="39.950000000000003" customHeight="1" thickTop="1" thickBot="1">
      <c r="A8" s="10"/>
      <c r="B8" s="253" t="s">
        <v>4</v>
      </c>
      <c r="C8" s="11" t="s">
        <v>5</v>
      </c>
      <c r="D8" s="12">
        <v>2.2000000000000002</v>
      </c>
      <c r="E8" s="12">
        <v>3.54</v>
      </c>
      <c r="F8" s="12">
        <v>4.4590000000000003E-3</v>
      </c>
      <c r="G8" s="12">
        <v>1.6E-2</v>
      </c>
      <c r="I8" s="249"/>
      <c r="J8" s="212" t="s">
        <v>166</v>
      </c>
      <c r="K8" s="220">
        <v>4</v>
      </c>
      <c r="L8" s="220">
        <v>4</v>
      </c>
      <c r="M8" s="220">
        <v>4</v>
      </c>
      <c r="N8" s="180">
        <v>4</v>
      </c>
    </row>
    <row r="9" spans="1:16" ht="39.950000000000003" customHeight="1" thickTop="1" thickBot="1">
      <c r="A9" s="10"/>
      <c r="B9" s="254"/>
      <c r="C9" s="175" t="s">
        <v>6</v>
      </c>
      <c r="D9" s="13">
        <v>0</v>
      </c>
      <c r="E9" s="13">
        <v>0</v>
      </c>
      <c r="F9" s="13">
        <v>0</v>
      </c>
      <c r="G9" s="13">
        <v>0</v>
      </c>
      <c r="I9" s="249"/>
      <c r="J9" s="213" t="s">
        <v>177</v>
      </c>
      <c r="K9" s="180" t="s">
        <v>183</v>
      </c>
      <c r="L9" s="180" t="s">
        <v>190</v>
      </c>
      <c r="M9" s="180" t="s">
        <v>190</v>
      </c>
      <c r="N9" s="180" t="s">
        <v>190</v>
      </c>
    </row>
    <row r="10" spans="1:16" ht="39.950000000000003" customHeight="1" thickTop="1" thickBot="1">
      <c r="A10" s="10"/>
      <c r="B10" s="174"/>
      <c r="C10" s="14"/>
      <c r="D10" s="15"/>
      <c r="E10" s="15"/>
      <c r="F10" s="15"/>
      <c r="G10" s="15"/>
      <c r="I10" s="249"/>
      <c r="J10" s="212" t="s">
        <v>37</v>
      </c>
      <c r="K10" s="180">
        <v>0</v>
      </c>
      <c r="L10" s="180">
        <v>0</v>
      </c>
      <c r="M10" s="180">
        <v>0</v>
      </c>
      <c r="N10" s="180">
        <v>0</v>
      </c>
    </row>
    <row r="11" spans="1:16" ht="39.950000000000003" customHeight="1" thickTop="1" thickBot="1">
      <c r="A11" s="10"/>
      <c r="B11" s="259" t="s">
        <v>7</v>
      </c>
      <c r="C11" s="16" t="s">
        <v>8</v>
      </c>
      <c r="D11" s="17" t="s">
        <v>9</v>
      </c>
      <c r="E11" s="17" t="s">
        <v>9</v>
      </c>
      <c r="F11" s="17" t="s">
        <v>9</v>
      </c>
      <c r="G11" s="17" t="s">
        <v>9</v>
      </c>
      <c r="I11" s="249"/>
      <c r="J11" s="213" t="s">
        <v>38</v>
      </c>
      <c r="K11" s="180">
        <v>0</v>
      </c>
      <c r="L11" s="180">
        <v>0</v>
      </c>
      <c r="M11" s="180">
        <v>0</v>
      </c>
      <c r="N11" s="180">
        <v>0</v>
      </c>
    </row>
    <row r="12" spans="1:16" ht="39.950000000000003" customHeight="1" thickTop="1" thickBot="1">
      <c r="A12" s="10"/>
      <c r="B12" s="260"/>
      <c r="C12" s="18" t="s">
        <v>10</v>
      </c>
      <c r="D12" s="170" t="str">
        <f ca="1">IFERROR(
  IF((D31-D30)&lt;0,
     "현재레벨이 더높습니다",
     _xlfn.LET(
       _xlpm.diff, (D31-D30)/D32,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1일 5시간 57분
(2026년 2월 25일 04:22)</v>
      </c>
      <c r="E12" s="169" t="str">
        <f ca="1">IFERROR(
  IF((E31-E30)&lt;0,
     "현재레벨이 더높습니다",
     _xlfn.LET(
       _xlpm.diff, (E31-E30)/E32,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18시간 37분
(2026년 2월 24일 17:02)</v>
      </c>
      <c r="F12" s="169" t="str">
        <f t="shared" ref="F12:G12" ca="1" si="0">IFERROR(
  IF((F31-F30)&lt;0,
     "현재레벨이 더높습니다",
     _xlfn.LET(
       _xlpm.diff, (F31-F30)/F32,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3일 0시간 52분
(2026년 2월 26일 23:17)</v>
      </c>
      <c r="G12" s="171" t="str">
        <f t="shared" ca="1" si="0"/>
        <v>13일 0시간 30분
(2026년 3월 08일 22:56)</v>
      </c>
      <c r="I12" s="249"/>
      <c r="J12" s="11" t="s">
        <v>39</v>
      </c>
      <c r="K12" s="180">
        <v>0</v>
      </c>
      <c r="L12" s="180">
        <v>0</v>
      </c>
      <c r="M12" s="180">
        <v>0</v>
      </c>
      <c r="N12" s="180">
        <v>0</v>
      </c>
    </row>
    <row r="13" spans="1:16" ht="39.950000000000003" customHeight="1" thickTop="1" thickBot="1">
      <c r="A13" s="10"/>
      <c r="B13" s="261"/>
      <c r="C13" s="18" t="s">
        <v>11</v>
      </c>
      <c r="D13" s="170" t="str">
        <f ca="1">IFERROR(
  IF((D31-D30)&lt;0,
     "현재레벨이 더높습니다",
     _xlfn.LET(
       _xlpm.diff, (D31-D30)/(D33/24),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레벨확인</v>
      </c>
      <c r="E13" s="169" t="str">
        <f ca="1">IFERROR(
  IF((E31-E30)&lt;0,
     "현재레벨이 더높습니다",
     _xlfn.LET(
       _xlpm.diff, (E31-E30)/(E33/24),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레벨확인</v>
      </c>
      <c r="F13" s="169" t="str">
        <f t="shared" ref="F13:G13" ca="1" si="1">IFERROR(
  IF((F31-F30)&lt;0,
     "현재레벨이 더높습니다",
     _xlfn.LET(
       _xlpm.diff, (F31-F30)/(F33/24),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레벨확인</v>
      </c>
      <c r="G13" s="171" t="str">
        <f t="shared" ca="1" si="1"/>
        <v>레벨확인</v>
      </c>
      <c r="I13" s="249"/>
      <c r="J13" s="11" t="s">
        <v>45</v>
      </c>
      <c r="K13" s="180">
        <v>0</v>
      </c>
      <c r="L13" s="180">
        <v>0</v>
      </c>
      <c r="M13" s="180">
        <v>0</v>
      </c>
      <c r="N13" s="180">
        <v>0</v>
      </c>
    </row>
    <row r="14" spans="1:16" ht="39.950000000000003" customHeight="1" thickTop="1" thickBot="1">
      <c r="A14" s="10"/>
      <c r="B14" s="20"/>
      <c r="C14" s="21"/>
      <c r="D14" s="22"/>
      <c r="E14" s="22"/>
      <c r="F14" s="22"/>
      <c r="G14" s="22"/>
      <c r="I14" s="250"/>
      <c r="J14" s="213" t="s">
        <v>171</v>
      </c>
      <c r="K14" s="184">
        <v>0</v>
      </c>
      <c r="L14" s="184">
        <v>0</v>
      </c>
      <c r="M14" s="184">
        <v>0</v>
      </c>
      <c r="N14" s="184">
        <v>0</v>
      </c>
    </row>
    <row r="15" spans="1:16" ht="39.950000000000003" customHeight="1" thickTop="1" thickBot="1">
      <c r="A15" s="10"/>
      <c r="B15" s="251" t="s">
        <v>28</v>
      </c>
      <c r="C15" s="252"/>
      <c r="D15" s="94">
        <f>(D31-D30)/D32</f>
        <v>29.945091221192904</v>
      </c>
      <c r="E15" s="94">
        <f t="shared" ref="E15:G15" si="2">(E31-E30)/E32</f>
        <v>18.609943696786555</v>
      </c>
      <c r="F15" s="94">
        <f t="shared" si="2"/>
        <v>72.863870823054484</v>
      </c>
      <c r="G15" s="94">
        <f t="shared" si="2"/>
        <v>312.5</v>
      </c>
      <c r="J15" s="213" t="s">
        <v>165</v>
      </c>
      <c r="K15" s="181" t="s">
        <v>46</v>
      </c>
      <c r="L15" s="181" t="s">
        <v>46</v>
      </c>
      <c r="M15" s="181" t="s">
        <v>46</v>
      </c>
      <c r="N15" s="181" t="s">
        <v>46</v>
      </c>
      <c r="P15" t="s">
        <v>175</v>
      </c>
    </row>
    <row r="16" spans="1:16" ht="39.950000000000003" customHeight="1" thickTop="1" thickBot="1">
      <c r="A16" s="10"/>
      <c r="B16" s="251" t="s">
        <v>48</v>
      </c>
      <c r="C16" s="252"/>
      <c r="D16" s="95">
        <v>0</v>
      </c>
      <c r="E16" s="95">
        <v>0</v>
      </c>
      <c r="F16" s="95">
        <v>20</v>
      </c>
      <c r="G16" s="96">
        <v>50</v>
      </c>
      <c r="I16" s="101"/>
      <c r="J16" s="214" t="s">
        <v>169</v>
      </c>
      <c r="K16" s="210">
        <f xml:space="preserve">
(
 (VLOOKUP(K15, 알비노테이블, 2, FALSE) * K6)
 *
 (
   (1 + K7 + K14)
   *
   (
     K8
     + VLOOKUP(K9, 경험치테이블!$K$4:$M$11, 2, FALSE)
   )
   + (K10 + K11)
 )
 +
 (VLOOKUP(K15, 알비노테이블, 2, FALSE) * K6)
 * (K12 + K13)
)
/
VLOOKUP(K4, 경험치테이블, 2, FALSE)</f>
        <v>5.284323202426771E-2</v>
      </c>
      <c r="L16" s="210">
        <f xml:space="preserve">
(
 (VLOOKUP(L15, 알비노테이블, 2, FALSE) * L6)
 *
 (
   (1 + L7 + L14)
   *
   (
     L8
     + VLOOKUP(L9, 경험치테이블!$K$4:$M$11, 2, FALSE)
   )
   + (L10 + L11)
 )
 +
 (VLOOKUP(L15, 알비노테이블, 2, FALSE) * L6)
 * (L12 + L13)
)
/
VLOOKUP(L4, 경험치테이블, 2, FALSE)</f>
        <v>5.1324002987121177E-2</v>
      </c>
      <c r="M16" s="210">
        <f xml:space="preserve">
(
 (VLOOKUP(M15, 알비노테이블, 2, FALSE) * M6)
 *
 (
   (1 + M7 + M14)
   *
   (
     M8
     + VLOOKUP(M9, 경험치테이블!$K$4:$M$11, 2, FALSE)
   )
   + (M10 + M11)
 )
 +
 (VLOOKUP(M15, 알비노테이블, 2, FALSE) * M6)
 * (M12 + M13)
)
/
VLOOKUP(M4, 경험치테이블, 2, FALSE)</f>
        <v>5.214395117098581E-2</v>
      </c>
      <c r="N16" s="210">
        <f xml:space="preserve">
(
 (VLOOKUP(N15, 알비노테이블, 2, FALSE) * N6)
 *
 (
   (1 + N7 + N14)
   *
   (
     N8
     + VLOOKUP(N9, 경험치테이블!$K$4:$M$11, 2, FALSE)
   )
   + (N10 + N11)
 )
 +
 (VLOOKUP(N15, 알비노테이블, 2, FALSE) * N6)
 * (N12 + N13)
)
/
VLOOKUP(N4, 경험치테이블, 2, FALSE)</f>
        <v>5.210163939601694E-2</v>
      </c>
      <c r="P16" t="s">
        <v>176</v>
      </c>
    </row>
    <row r="17" spans="1:14" ht="39.950000000000003" customHeight="1" thickTop="1" thickBot="1">
      <c r="A17" s="10"/>
      <c r="B17" s="99" t="s">
        <v>12</v>
      </c>
      <c r="C17" s="97" t="s">
        <v>47</v>
      </c>
      <c r="D17" s="64">
        <v>5</v>
      </c>
      <c r="E17" s="64">
        <v>12</v>
      </c>
      <c r="F17" s="64">
        <v>9</v>
      </c>
      <c r="G17" s="64">
        <v>4</v>
      </c>
      <c r="J17" s="214" t="s">
        <v>170</v>
      </c>
      <c r="K17" s="211">
        <f>ROUNDUP(
 K5
 * VLOOKUP(K4, 경험치테이블, 2, FALSE)
 /
 (
  VLOOKUP(K15, 알비노테이블, 2, FALSE)
  *
  (
    (1 + K7 + K14)
    *
    (
      K8
      + VLOOKUP(K9, 경험치테이블!$K$4:$M$11, 2, FALSE)
    )
    + (K10 + K11)
    + (K12 + K13)
  )
 ),
0
)</f>
        <v>0</v>
      </c>
      <c r="L17" s="211">
        <f>ROUNDUP(
 L5
 * VLOOKUP(L4, 경험치테이블, 2, FALSE)
 /
 (
  VLOOKUP(L15, 알비노테이블, 2, FALSE)
  *
  (
    (1 + L7 + L14)
    *
    (
      L8
      + VLOOKUP(L9, 경험치테이블!$K$4:$M$11, 2, FALSE)
    )
    + (L10 + L11)
    + (L12 + L13)
  )
 ),
0
)</f>
        <v>0</v>
      </c>
      <c r="M17" s="211">
        <f>ROUNDUP(
 M5
 * VLOOKUP(M4, 경험치테이블, 2, FALSE)
 /
 (
  VLOOKUP(M15, 알비노테이블, 2, FALSE)
  *
  (
    (1 + M7 + M14)
    *
    (
      M8
      + VLOOKUP(M9, 경험치테이블!$K$4:$M$11, 2, FALSE)
    )
    + (M10 + M11)
    + (M12 + M13)
  )
 ),
0
)</f>
        <v>4388</v>
      </c>
      <c r="N17" s="211">
        <f>ROUNDUP(
 N5
 * VLOOKUP(N4, 경험치테이블, 2, FALSE)
 /
 (
  VLOOKUP(N15, 알비노테이블, 2, FALSE)
  *
  (
    (1 + N7 + N14)
    *
    (
      N8
      + VLOOKUP(N9, 경험치테이블!$K$4:$M$11, 2, FALSE)
    )
    + (N10 + N11)
    + (N12 + N13)
  )
 ),
0
)</f>
        <v>0</v>
      </c>
    </row>
    <row r="18" spans="1:14" ht="39.950000000000003" customHeight="1" thickTop="1">
      <c r="A18" s="10"/>
      <c r="B18" s="100"/>
      <c r="C18" s="98" t="s">
        <v>27</v>
      </c>
      <c r="D18" s="63" t="str">
        <f>TEXT(LOOKUP(D30 + (D17 * D32), 경험치테이블!$D$3:$D$96, 경험치테이블!$B$3:$B$96) + 1, "0") &amp; "레벨 " &amp; TEXT(
    ((D30 + (D17 * D32)) - LOOKUP(D30 + (D17 * D32), 경험치테이블!$D$3:$D$96)) /
    VLOOKUP(LOOKUP(D30 + (D17 * D32), 경험치테이블!$D$3:$D$96, 경험치테이블!$B$3:$B$96) + 1, 경험치테이블!$B$3:$E$96, 2, FALSE) * 100,
    "0.0000"
) &amp; "%"</f>
        <v>81레벨 76.0308%</v>
      </c>
      <c r="E18" s="63" t="str">
        <f>TEXT(LOOKUP(E30 + (E17 * E32), 경험치테이블!$D$3:$D$96, 경험치테이블!$B$3:$B$96) + 1, "0") &amp; "레벨 " &amp; TEXT(
    ((E30 + (E17 * E32)) - LOOKUP(E30 + (E17 * E32), 경험치테이블!$D$3:$D$96)) /
    VLOOKUP(LOOKUP(E30 + (E17 * E32), 경험치테이블!$D$3:$D$96, 경험치테이블!$B$3:$B$96) + 1, 경험치테이블!$B$3:$E$96, 2, FALSE) * 100,
    "0.0000"
) &amp; "%"</f>
        <v>87레벨 14.5251%</v>
      </c>
      <c r="F18" s="63" t="str">
        <f>TEXT(LOOKUP(F30 + (F17 * F32), 경험치테이블!$D$3:$D$96, 경험치테이블!$B$3:$B$96) + 1, "0") &amp; "레벨 " &amp; TEXT(
    ((F30 + (F17 * F32)) - LOOKUP(F30 + (F17 * F32), 경험치테이블!$D$3:$D$96)) /
    VLOOKUP(LOOKUP(F30 + (F17 * F32), 경험치테이블!$D$3:$D$96, 경험치테이블!$B$3:$B$96) + 1, 경험치테이블!$B$3:$E$96, 2, FALSE) * 100,
    "0.0000"
) &amp; "%"</f>
        <v>89레벨 71.5231%</v>
      </c>
      <c r="G18" s="63" t="str">
        <f>TEXT(LOOKUP(G30 + (G17 * G32), 경험치테이블!$D$3:$D$96, 경험치테이블!$B$3:$B$96) + 1, "0") &amp; "레벨 " &amp; TEXT(
    ((G30 + (G17 * G32)) - LOOKUP(G30 + (G17 * G32), 경험치테이블!$D$3:$D$96)) /
    VLOOKUP(LOOKUP(G30 + (G17 * G32), 경험치테이블!$D$3:$D$96, 경험치테이블!$B$3:$B$96) + 1, 경험치테이블!$B$3:$E$96, 2, FALSE) * 100,
    "0.0000"
) &amp; "%"</f>
        <v>88레벨 6.4000%</v>
      </c>
      <c r="K18" s="224"/>
    </row>
    <row r="19" spans="1:14" ht="39.950000000000003" customHeight="1">
      <c r="A19" s="10"/>
      <c r="B19" s="103"/>
      <c r="C19" s="104"/>
      <c r="D19" s="105"/>
      <c r="E19" s="105"/>
      <c r="F19" s="105"/>
      <c r="G19" s="105"/>
      <c r="K19" s="146"/>
    </row>
    <row r="20" spans="1:14" ht="40.5" customHeight="1" thickBot="1">
      <c r="A20" s="10"/>
      <c r="B20" s="108" t="s">
        <v>168</v>
      </c>
      <c r="C20" s="109"/>
      <c r="D20" s="110" t="s">
        <v>167</v>
      </c>
      <c r="E20" s="110" t="s">
        <v>167</v>
      </c>
      <c r="F20" s="110" t="s">
        <v>167</v>
      </c>
      <c r="G20" s="110" t="s">
        <v>167</v>
      </c>
      <c r="J20" t="s">
        <v>191</v>
      </c>
      <c r="K20" s="168"/>
    </row>
    <row r="21" spans="1:14" ht="39.950000000000003" customHeight="1" thickTop="1" thickBot="1">
      <c r="A21" s="10" t="s">
        <v>71</v>
      </c>
      <c r="B21" s="106">
        <v>80</v>
      </c>
      <c r="C21" s="107" t="s">
        <v>50</v>
      </c>
      <c r="D21" s="94">
        <f t="shared" ref="D21:G28" si="3">IF(
(
VLOOKUP(INT($B21), 경험치테이블, 3, FALSE)
-
(
VLOOKUP(INT($B21), 경험치테이블, 3, FALSE)
-
VLOOKUP(INT($B21)-1, 경험치테이블, 3, FALSE)
)
*
(1-($B21-INT($B21)))
-
D$30
)
/D$32 &lt; 0,
"현재 레벨이 더높습니다",
(
VLOOKUP(INT($B21), 경험치테이블, 3, FALSE)
-
(
VLOOKUP(INT($B21), 경험치테이블, 3, FALSE)
-
VLOOKUP(INT($B21)-1, 경험치테이블, 3, FALSE)
)
*
(1-($B21-INT($B21)))
-
D$30
)
/D$32
)</f>
        <v>3.1827651747045591</v>
      </c>
      <c r="E21" s="94">
        <f t="shared" si="3"/>
        <v>1.977989656596054</v>
      </c>
      <c r="F21" s="94" t="str">
        <f t="shared" si="3"/>
        <v>현재 레벨이 더높습니다</v>
      </c>
      <c r="G21" s="94" t="str">
        <f t="shared" si="3"/>
        <v>현재 레벨이 더높습니다</v>
      </c>
    </row>
    <row r="22" spans="1:14" ht="39.950000000000003" customHeight="1" thickTop="1" thickBot="1">
      <c r="A22" s="10" t="s">
        <v>71</v>
      </c>
      <c r="B22" s="106">
        <v>85</v>
      </c>
      <c r="C22" s="107" t="s">
        <v>50</v>
      </c>
      <c r="D22" s="94">
        <f t="shared" si="3"/>
        <v>9.4203607358205126</v>
      </c>
      <c r="E22" s="94">
        <f t="shared" si="3"/>
        <v>5.8544614742387386</v>
      </c>
      <c r="F22" s="94" t="str">
        <f t="shared" si="3"/>
        <v>현재 레벨이 더높습니다</v>
      </c>
      <c r="G22" s="94" t="str">
        <f t="shared" si="3"/>
        <v>현재 레벨이 더높습니다</v>
      </c>
    </row>
    <row r="23" spans="1:14" ht="39.950000000000003" customHeight="1" thickTop="1" thickBot="1">
      <c r="A23" s="10" t="s">
        <v>71</v>
      </c>
      <c r="B23" s="106">
        <v>86</v>
      </c>
      <c r="C23" s="107" t="s">
        <v>50</v>
      </c>
      <c r="D23" s="94">
        <f t="shared" si="3"/>
        <v>11.142234098687325</v>
      </c>
      <c r="E23" s="94">
        <f t="shared" si="3"/>
        <v>6.9245522647209379</v>
      </c>
      <c r="F23" s="94" t="str">
        <f t="shared" si="3"/>
        <v>현재 레벨이 더높습니다</v>
      </c>
      <c r="G23" s="94" t="str">
        <f t="shared" si="3"/>
        <v>현재 레벨이 더높습니다</v>
      </c>
    </row>
    <row r="24" spans="1:14" ht="39.950000000000003" customHeight="1" thickTop="1" thickBot="1">
      <c r="A24" s="10" t="s">
        <v>71</v>
      </c>
      <c r="B24" s="106">
        <v>87</v>
      </c>
      <c r="C24" s="107" t="s">
        <v>50</v>
      </c>
      <c r="D24" s="94">
        <f t="shared" si="3"/>
        <v>16.307854187287759</v>
      </c>
      <c r="E24" s="94">
        <f t="shared" si="3"/>
        <v>10.134824636167535</v>
      </c>
      <c r="F24" s="94" t="str">
        <f t="shared" si="3"/>
        <v>현재 레벨이 더높습니다</v>
      </c>
      <c r="G24" s="94" t="str">
        <f t="shared" si="3"/>
        <v>현재 레벨이 더높습니다</v>
      </c>
    </row>
    <row r="25" spans="1:14" ht="39.950000000000003" customHeight="1" thickTop="1" thickBot="1">
      <c r="A25" s="10" t="s">
        <v>71</v>
      </c>
      <c r="B25" s="106">
        <v>87.33</v>
      </c>
      <c r="C25" s="107" t="s">
        <v>50</v>
      </c>
      <c r="D25" s="94">
        <f t="shared" si="3"/>
        <v>23.126472704240292</v>
      </c>
      <c r="E25" s="94">
        <f t="shared" si="3"/>
        <v>14.372384166477021</v>
      </c>
      <c r="F25" s="94" t="str">
        <f t="shared" si="3"/>
        <v>현재 레벨이 더높습니다</v>
      </c>
      <c r="G25" s="94" t="str">
        <f t="shared" si="3"/>
        <v>현재 레벨이 더높습니다</v>
      </c>
    </row>
    <row r="26" spans="1:14" ht="39.950000000000003" customHeight="1" thickTop="1" thickBot="1">
      <c r="A26" s="10" t="s">
        <v>71</v>
      </c>
      <c r="B26" s="106">
        <v>87.66</v>
      </c>
      <c r="C26" s="107" t="s">
        <v>50</v>
      </c>
      <c r="D26" s="94">
        <f t="shared" si="3"/>
        <v>29.945091221192829</v>
      </c>
      <c r="E26" s="94">
        <f t="shared" si="3"/>
        <v>18.609943696786509</v>
      </c>
      <c r="F26" s="94" t="str">
        <f t="shared" si="3"/>
        <v>현재 레벨이 더높습니다</v>
      </c>
      <c r="G26" s="94" t="str">
        <f t="shared" si="3"/>
        <v>현재 레벨이 더높습니다</v>
      </c>
      <c r="I26" s="222"/>
      <c r="J26" s="223"/>
    </row>
    <row r="27" spans="1:14" ht="39.950000000000003" customHeight="1" thickTop="1" thickBot="1">
      <c r="A27" s="10" t="s">
        <v>71</v>
      </c>
      <c r="B27" s="106">
        <v>88</v>
      </c>
      <c r="C27" s="107" t="s">
        <v>50</v>
      </c>
      <c r="D27" s="94">
        <f t="shared" si="3"/>
        <v>36.970334541689489</v>
      </c>
      <c r="E27" s="94">
        <f t="shared" si="3"/>
        <v>22.975914121953927</v>
      </c>
      <c r="F27" s="94" t="str">
        <f t="shared" si="3"/>
        <v>현재 레벨이 더높습니다</v>
      </c>
      <c r="G27" s="94">
        <f t="shared" si="3"/>
        <v>0</v>
      </c>
    </row>
    <row r="28" spans="1:14" ht="39.950000000000003" customHeight="1" thickTop="1" thickBot="1">
      <c r="A28" s="10" t="s">
        <v>71</v>
      </c>
      <c r="B28" s="106">
        <v>90</v>
      </c>
      <c r="C28" s="107" t="s">
        <v>50</v>
      </c>
      <c r="D28" s="94">
        <f t="shared" si="3"/>
        <v>450.21994162972419</v>
      </c>
      <c r="E28" s="94">
        <f t="shared" si="3"/>
        <v>279.79770383768175</v>
      </c>
      <c r="F28" s="94">
        <f t="shared" si="3"/>
        <v>72.863870823054484</v>
      </c>
      <c r="G28" s="94">
        <f t="shared" si="3"/>
        <v>312.5</v>
      </c>
    </row>
    <row r="29" spans="1:14" ht="20.25" customHeight="1" thickTop="1">
      <c r="A29" s="10"/>
      <c r="C29" s="23"/>
      <c r="D29" s="24"/>
      <c r="E29" s="24"/>
      <c r="F29" s="19"/>
    </row>
    <row r="30" spans="1:14" ht="39.950000000000003" customHeight="1">
      <c r="A30" s="10"/>
      <c r="C30" s="25" t="s">
        <v>13</v>
      </c>
      <c r="D30" s="26">
        <f>(VLOOKUP(D4, 경험치테이블!$B$3:$E$96, 2, FALSE)) * D5 + VLOOKUP(D4-1, 경험치테이블!$B$3:$E$96, 3, FALSE)</f>
        <v>43859133500</v>
      </c>
      <c r="E30" s="26">
        <f>(VLOOKUP(E4, 경험치테이블!$B$3:$E$96, 2, FALSE)) * E5 + VLOOKUP(E4-1, 경험치테이블!$B$3:$E$96, 3, FALSE)</f>
        <v>43859133500</v>
      </c>
      <c r="F30" s="26">
        <f>(VLOOKUP(F4, 경험치테이블!$B$3:$E$96, 2, FALSE)) * F5 + VLOOKUP(F4-1, 경험치테이블!$B$3:$E$96, 3, FALSE)</f>
        <v>6274753814802.8691</v>
      </c>
      <c r="G30" s="26">
        <f>(VLOOKUP(G4, 경험치테이블!$B$3:$E$96, 2, FALSE)) * G5 + VLOOKUP(G4-1, 경험치테이블!$B$3:$E$96, 3, FALSE)</f>
        <v>715833507321</v>
      </c>
    </row>
    <row r="31" spans="1:14" ht="39.950000000000003" customHeight="1">
      <c r="A31" s="10"/>
      <c r="C31" s="25" t="s">
        <v>14</v>
      </c>
      <c r="D31" s="26">
        <f>(VLOOKUP(D6,경험치테이블!$B$3:$E$96,2,FALSE))*D7+(VLOOKUP(D6-1,경험치테이블!$B$3:$E$96,3))</f>
        <v>588142385783.88</v>
      </c>
      <c r="E31" s="26">
        <f>(VLOOKUP(E6,경험치테이블!$B$3:$E$96,2,FALSE))*E7+(VLOOKUP(E6-1,경험치테이블!$B$3:$E$96,3))</f>
        <v>588142385783.88</v>
      </c>
      <c r="F31" s="26">
        <f>(VLOOKUP(F6,경험치테이블!$B$3:$E$96,2,FALSE))*F7+(VLOOKUP(F6-1,경험치테이블!$B$3:$E$96,3))</f>
        <v>8227075950681</v>
      </c>
      <c r="G31" s="26">
        <f>(VLOOKUP(G6,경험치테이블!$B$3:$D$96,2,FALSE))*G7+(VLOOKUP(G6-1,경험치테이블!$B$3:$D$96,3))</f>
        <v>8227075950681</v>
      </c>
    </row>
    <row r="32" spans="1:14" ht="39.950000000000003" customHeight="1">
      <c r="A32" s="10"/>
      <c r="C32" s="27" t="s">
        <v>15</v>
      </c>
      <c r="D32" s="26">
        <f>(VLOOKUP(D4, 경험치테이블!$B$3:$E$96, 2, FALSE))*D8</f>
        <v>18176042552.800003</v>
      </c>
      <c r="E32" s="26">
        <f>(VLOOKUP(E4, 경험치테이블!$B$3:$E$96, 2, FALSE))*E8</f>
        <v>29246904834.959999</v>
      </c>
      <c r="F32" s="26">
        <f>(VLOOKUP(F4, 경험치테이블!$B$3:$E$96, 2, FALSE))*F8</f>
        <v>26794104043.953793</v>
      </c>
      <c r="G32" s="26">
        <f>(VLOOKUP(G4, 경험치테이블!$B$3:$E$96, 2, FALSE))*G8</f>
        <v>24035975818.751999</v>
      </c>
    </row>
    <row r="33" spans="1:19" ht="39.950000000000003" customHeight="1">
      <c r="A33" s="10"/>
      <c r="C33" s="27" t="s">
        <v>16</v>
      </c>
      <c r="D33" s="26">
        <f>(VLOOKUP(D4, 경험치테이블!$B$3:$E$96, 2, FALSE))*D9</f>
        <v>0</v>
      </c>
      <c r="E33" s="26">
        <f>(VLOOKUP(E4, 경험치테이블!$B$3:$E$96, 2, FALSE))*E9</f>
        <v>0</v>
      </c>
      <c r="F33" s="26">
        <f>(VLOOKUP(F4, 경험치테이블!$B$3:$E$96, 2, FALSE))*F9</f>
        <v>0</v>
      </c>
      <c r="G33" s="26">
        <f>(VLOOKUP(G4, 경험치테이블!$B$3:$E$96, 2, FALSE))*G9</f>
        <v>0</v>
      </c>
    </row>
    <row r="34" spans="1:19" ht="39.950000000000003" customHeight="1">
      <c r="A34" s="10"/>
      <c r="B34" s="29"/>
      <c r="C34" s="30"/>
      <c r="F34" s="28"/>
    </row>
    <row r="35" spans="1:19" ht="39.950000000000003" customHeight="1">
      <c r="A35" s="31" t="s">
        <v>17</v>
      </c>
      <c r="B35" s="10"/>
      <c r="C35" s="32"/>
      <c r="D35" s="33"/>
      <c r="E35" s="33"/>
      <c r="F35" s="28"/>
      <c r="J35" s="153"/>
      <c r="L35" s="153"/>
    </row>
    <row r="36" spans="1:19" ht="33.75" thickBot="1">
      <c r="A36" s="34" t="s">
        <v>18</v>
      </c>
      <c r="B36" s="35" t="s">
        <v>19</v>
      </c>
      <c r="C36" s="65" t="s">
        <v>21</v>
      </c>
      <c r="D36" s="69" t="s">
        <v>22</v>
      </c>
      <c r="E36" s="69" t="s">
        <v>22</v>
      </c>
      <c r="F36" s="69" t="s">
        <v>22</v>
      </c>
      <c r="G36" s="69" t="s">
        <v>22</v>
      </c>
      <c r="I36" s="10"/>
      <c r="J36" s="10"/>
      <c r="K36" s="10"/>
      <c r="L36" s="10"/>
      <c r="N36" s="152"/>
      <c r="O36" s="152"/>
      <c r="P36" s="152"/>
    </row>
    <row r="37" spans="1:19" ht="17.25" thickTop="1">
      <c r="A37" s="39">
        <v>60</v>
      </c>
      <c r="B37" s="40">
        <v>619848494</v>
      </c>
      <c r="C37" s="66">
        <v>1.1680964266366998</v>
      </c>
      <c r="D37" s="70">
        <f t="shared" ref="D37:G53" si="4">D$32/$B37</f>
        <v>29.32336325527961</v>
      </c>
      <c r="E37" s="70">
        <f t="shared" si="4"/>
        <v>47.183957238040819</v>
      </c>
      <c r="F37" s="70">
        <f t="shared" si="4"/>
        <v>43.22685995580364</v>
      </c>
      <c r="G37" s="70">
        <f t="shared" si="4"/>
        <v>38.777178699980837</v>
      </c>
      <c r="I37" s="10"/>
      <c r="J37" s="10"/>
      <c r="K37" s="10"/>
      <c r="L37" s="10"/>
      <c r="M37" s="10"/>
    </row>
    <row r="38" spans="1:19">
      <c r="A38" s="42">
        <v>61</v>
      </c>
      <c r="B38" s="43">
        <v>722215795</v>
      </c>
      <c r="C38" s="67">
        <v>1.1651489065326341</v>
      </c>
      <c r="D38" s="71">
        <f t="shared" si="4"/>
        <v>25.167052117435347</v>
      </c>
      <c r="E38" s="71">
        <f t="shared" si="4"/>
        <v>40.496074770782322</v>
      </c>
      <c r="F38" s="71">
        <f t="shared" si="4"/>
        <v>37.099858836449002</v>
      </c>
      <c r="G38" s="71">
        <f t="shared" si="4"/>
        <v>33.28087807710159</v>
      </c>
      <c r="I38" s="10"/>
      <c r="N38" s="238"/>
      <c r="O38" s="159"/>
      <c r="P38" s="159"/>
      <c r="Q38" s="159"/>
      <c r="R38" s="159"/>
      <c r="S38" s="159"/>
    </row>
    <row r="39" spans="1:19">
      <c r="A39" s="42">
        <v>62</v>
      </c>
      <c r="B39" s="43">
        <v>839433440</v>
      </c>
      <c r="C39" s="67">
        <v>1.1623027989854473</v>
      </c>
      <c r="D39" s="71">
        <f t="shared" si="4"/>
        <v>21.652750160632156</v>
      </c>
      <c r="E39" s="71">
        <f t="shared" si="4"/>
        <v>34.841243440289915</v>
      </c>
      <c r="F39" s="71">
        <f t="shared" si="4"/>
        <v>31.919271698246607</v>
      </c>
      <c r="G39" s="71">
        <f t="shared" si="4"/>
        <v>28.633569588021178</v>
      </c>
      <c r="I39" s="10"/>
      <c r="N39" s="238"/>
      <c r="O39" s="159"/>
      <c r="P39" s="159"/>
      <c r="Q39" s="159"/>
      <c r="R39" s="159"/>
      <c r="S39" s="159"/>
    </row>
    <row r="40" spans="1:19">
      <c r="A40" s="42">
        <v>63</v>
      </c>
      <c r="B40" s="43">
        <v>973367534</v>
      </c>
      <c r="C40" s="67">
        <v>1.1595529646757936</v>
      </c>
      <c r="D40" s="71">
        <f t="shared" si="4"/>
        <v>18.673360182978943</v>
      </c>
      <c r="E40" s="71">
        <f t="shared" si="4"/>
        <v>30.047134112611566</v>
      </c>
      <c r="F40" s="71">
        <f t="shared" si="4"/>
        <v>27.527221843782794</v>
      </c>
      <c r="G40" s="71">
        <f t="shared" si="4"/>
        <v>24.693628027614078</v>
      </c>
      <c r="I40" s="10"/>
      <c r="N40" s="238"/>
      <c r="O40" s="159"/>
      <c r="P40" s="159"/>
      <c r="Q40" s="159"/>
      <c r="R40" s="159"/>
      <c r="S40" s="159"/>
    </row>
    <row r="41" spans="1:19">
      <c r="A41" s="42">
        <v>64</v>
      </c>
      <c r="B41" s="43">
        <v>1126083652</v>
      </c>
      <c r="C41" s="67">
        <v>1.1568946083217113</v>
      </c>
      <c r="D41" s="71">
        <f t="shared" si="4"/>
        <v>16.140934574903145</v>
      </c>
      <c r="E41" s="71">
        <f t="shared" si="4"/>
        <v>25.972231088707787</v>
      </c>
      <c r="F41" s="71">
        <f t="shared" si="4"/>
        <v>23.794061832232153</v>
      </c>
      <c r="G41" s="71">
        <f t="shared" si="4"/>
        <v>21.344751587559678</v>
      </c>
      <c r="I41" s="10"/>
      <c r="N41" s="238"/>
      <c r="O41" s="159"/>
      <c r="P41" s="159"/>
      <c r="Q41" s="159"/>
      <c r="R41" s="159"/>
      <c r="S41" s="159"/>
    </row>
    <row r="42" spans="1:19">
      <c r="A42" s="42">
        <v>65</v>
      </c>
      <c r="B42" s="43">
        <v>1381106070</v>
      </c>
      <c r="C42" s="67">
        <v>1.2264684488999225</v>
      </c>
      <c r="D42" s="71">
        <f t="shared" si="4"/>
        <v>13.160497189618464</v>
      </c>
      <c r="E42" s="71">
        <f t="shared" si="4"/>
        <v>21.176436386931528</v>
      </c>
      <c r="F42" s="71">
        <f t="shared" si="4"/>
        <v>19.400467948094523</v>
      </c>
      <c r="G42" s="71">
        <f t="shared" si="4"/>
        <v>17.403424936617647</v>
      </c>
      <c r="I42" s="10"/>
      <c r="N42" s="238"/>
      <c r="O42" s="159"/>
      <c r="P42" s="159"/>
      <c r="Q42" s="159"/>
      <c r="R42" s="159"/>
      <c r="S42" s="159"/>
    </row>
    <row r="43" spans="1:19">
      <c r="A43" s="42">
        <v>66</v>
      </c>
      <c r="B43" s="43">
        <v>1684382688</v>
      </c>
      <c r="C43" s="67">
        <v>1.219589664101614</v>
      </c>
      <c r="D43" s="71">
        <f t="shared" si="4"/>
        <v>10.790922206866094</v>
      </c>
      <c r="E43" s="71">
        <f t="shared" si="4"/>
        <v>17.363574823775437</v>
      </c>
      <c r="F43" s="71">
        <f t="shared" si="4"/>
        <v>15.907373208500818</v>
      </c>
      <c r="G43" s="71">
        <f t="shared" si="4"/>
        <v>14.269901958735876</v>
      </c>
      <c r="I43" s="10"/>
      <c r="N43" s="238"/>
      <c r="O43" s="159"/>
      <c r="P43" s="159"/>
      <c r="Q43" s="159"/>
      <c r="R43" s="159"/>
      <c r="S43" s="159"/>
    </row>
    <row r="44" spans="1:19">
      <c r="A44" s="42">
        <v>67</v>
      </c>
      <c r="B44" s="43">
        <v>2043631079</v>
      </c>
      <c r="C44" s="67">
        <v>1.2132819302640565</v>
      </c>
      <c r="D44" s="71">
        <f t="shared" si="4"/>
        <v>8.89399399900201</v>
      </c>
      <c r="E44" s="71">
        <f t="shared" si="4"/>
        <v>14.311244889303232</v>
      </c>
      <c r="F44" s="71">
        <f t="shared" si="4"/>
        <v>13.111027875473894</v>
      </c>
      <c r="G44" s="71">
        <f t="shared" si="4"/>
        <v>11.761406481698939</v>
      </c>
      <c r="I44" s="10"/>
      <c r="N44" s="238"/>
      <c r="O44" s="159"/>
      <c r="P44" s="159"/>
      <c r="Q44" s="159"/>
      <c r="R44" s="159"/>
      <c r="S44" s="159"/>
    </row>
    <row r="45" spans="1:19">
      <c r="A45" s="42">
        <v>68</v>
      </c>
      <c r="B45" s="43">
        <v>2467610259</v>
      </c>
      <c r="C45" s="67">
        <v>1.2074636583660998</v>
      </c>
      <c r="D45" s="71">
        <f t="shared" si="4"/>
        <v>7.3658481871305934</v>
      </c>
      <c r="E45" s="71">
        <f t="shared" si="4"/>
        <v>11.852319355655588</v>
      </c>
      <c r="F45" s="71">
        <f t="shared" si="4"/>
        <v>10.858320898216768</v>
      </c>
      <c r="G45" s="71">
        <f t="shared" si="4"/>
        <v>9.7405883814458551</v>
      </c>
      <c r="I45" s="10"/>
      <c r="N45" s="238"/>
      <c r="O45" s="159"/>
      <c r="P45" s="159"/>
      <c r="Q45" s="159"/>
      <c r="R45" s="159"/>
      <c r="S45" s="159"/>
    </row>
    <row r="46" spans="1:19">
      <c r="A46" s="42">
        <v>69</v>
      </c>
      <c r="B46" s="43">
        <v>2933237966</v>
      </c>
      <c r="C46" s="67">
        <v>1.1886958061151423</v>
      </c>
      <c r="D46" s="71">
        <f t="shared" si="4"/>
        <v>6.1965796036611112</v>
      </c>
      <c r="E46" s="71">
        <f t="shared" si="4"/>
        <v>9.9708599077092401</v>
      </c>
      <c r="F46" s="71">
        <f t="shared" si="4"/>
        <v>9.1346506333723738</v>
      </c>
      <c r="G46" s="71">
        <f t="shared" si="4"/>
        <v>8.1943490768085869</v>
      </c>
      <c r="I46" s="10"/>
      <c r="N46" s="238"/>
      <c r="O46" s="159"/>
      <c r="P46" s="159"/>
      <c r="Q46" s="159"/>
      <c r="R46" s="159"/>
      <c r="S46" s="159"/>
    </row>
    <row r="47" spans="1:19">
      <c r="A47" s="42">
        <v>70</v>
      </c>
      <c r="B47" s="43">
        <v>3550718780</v>
      </c>
      <c r="C47" s="67">
        <v>1.2105116670237452</v>
      </c>
      <c r="D47" s="71">
        <f t="shared" si="4"/>
        <v>5.1189755311458383</v>
      </c>
      <c r="E47" s="71">
        <f t="shared" si="4"/>
        <v>8.2368969910255743</v>
      </c>
      <c r="F47" s="71">
        <f t="shared" si="4"/>
        <v>7.5461070572178039</v>
      </c>
      <c r="G47" s="71">
        <f t="shared" si="4"/>
        <v>6.7693268062056999</v>
      </c>
      <c r="I47" s="10"/>
      <c r="N47" s="238"/>
      <c r="O47" s="159"/>
      <c r="P47" s="159"/>
      <c r="Q47" s="159"/>
      <c r="R47" s="159"/>
      <c r="S47" s="159"/>
    </row>
    <row r="48" spans="1:19">
      <c r="A48" s="42">
        <v>71</v>
      </c>
      <c r="B48" s="43">
        <v>4233683820</v>
      </c>
      <c r="C48" s="67">
        <v>1.1923455734785056</v>
      </c>
      <c r="D48" s="71">
        <f t="shared" si="4"/>
        <v>4.2931979159464024</v>
      </c>
      <c r="E48" s="71">
        <f t="shared" si="4"/>
        <v>6.9081457374773914</v>
      </c>
      <c r="F48" s="71">
        <f t="shared" si="4"/>
        <v>6.3287919417548268</v>
      </c>
      <c r="G48" s="71">
        <f t="shared" si="4"/>
        <v>5.6773195261312637</v>
      </c>
      <c r="I48" s="10"/>
      <c r="N48" s="238"/>
      <c r="O48" s="159"/>
      <c r="P48" s="159"/>
      <c r="Q48" s="159"/>
      <c r="R48" s="159"/>
      <c r="S48" s="159"/>
    </row>
    <row r="49" spans="1:19">
      <c r="A49" s="42">
        <v>72</v>
      </c>
      <c r="B49" s="43">
        <v>5029342883</v>
      </c>
      <c r="C49" s="67">
        <v>1.1879354001924498</v>
      </c>
      <c r="D49" s="71">
        <f t="shared" si="4"/>
        <v>3.6139994777922171</v>
      </c>
      <c r="E49" s="71">
        <f t="shared" si="4"/>
        <v>5.8152537051747482</v>
      </c>
      <c r="F49" s="71">
        <f t="shared" si="4"/>
        <v>5.3275556404241673</v>
      </c>
      <c r="G49" s="71">
        <f t="shared" si="4"/>
        <v>4.7791483654847875</v>
      </c>
      <c r="I49" s="10"/>
      <c r="N49" s="238"/>
      <c r="O49" s="159"/>
      <c r="P49" s="159"/>
      <c r="Q49" s="159"/>
      <c r="R49" s="159"/>
      <c r="S49" s="159"/>
    </row>
    <row r="50" spans="1:19">
      <c r="A50" s="42">
        <v>73</v>
      </c>
      <c r="B50" s="43">
        <v>5953649898</v>
      </c>
      <c r="C50" s="67">
        <v>1.1837828592129418</v>
      </c>
      <c r="D50" s="71">
        <f t="shared" si="4"/>
        <v>3.0529243177207737</v>
      </c>
      <c r="E50" s="71">
        <f t="shared" si="4"/>
        <v>4.9124327657870621</v>
      </c>
      <c r="F50" s="71">
        <f t="shared" si="4"/>
        <v>4.5004500605510396</v>
      </c>
      <c r="G50" s="71">
        <f t="shared" si="4"/>
        <v>4.0371832792563707</v>
      </c>
      <c r="I50" s="10"/>
      <c r="N50" s="238"/>
      <c r="O50" s="159"/>
      <c r="P50" s="159"/>
      <c r="Q50" s="159"/>
      <c r="R50" s="159"/>
      <c r="S50" s="159"/>
    </row>
    <row r="51" spans="1:19">
      <c r="A51" s="42">
        <v>74</v>
      </c>
      <c r="B51" s="43">
        <v>7024482619</v>
      </c>
      <c r="C51" s="67">
        <v>1.1798615537268531</v>
      </c>
      <c r="D51" s="71">
        <f t="shared" si="4"/>
        <v>2.5875275858234712</v>
      </c>
      <c r="E51" s="71">
        <f t="shared" si="4"/>
        <v>4.1635671153704932</v>
      </c>
      <c r="F51" s="71">
        <f t="shared" si="4"/>
        <v>3.8143882613475926</v>
      </c>
      <c r="G51" s="71">
        <f t="shared" si="4"/>
        <v>3.4217432261472007</v>
      </c>
      <c r="I51" s="10"/>
      <c r="N51" s="238"/>
      <c r="O51" s="159"/>
      <c r="P51" s="159"/>
      <c r="Q51" s="159"/>
      <c r="R51" s="159"/>
      <c r="S51" s="159"/>
    </row>
    <row r="52" spans="1:19">
      <c r="A52" s="75">
        <v>75</v>
      </c>
      <c r="B52" s="43">
        <v>8261837524</v>
      </c>
      <c r="C52" s="76">
        <v>1.176148902647032</v>
      </c>
      <c r="D52" s="77">
        <f t="shared" si="4"/>
        <v>2.2000000000000002</v>
      </c>
      <c r="E52" s="77">
        <f t="shared" si="4"/>
        <v>3.54</v>
      </c>
      <c r="F52" s="77">
        <f t="shared" si="4"/>
        <v>3.2431167964897627</v>
      </c>
      <c r="G52" s="77">
        <f t="shared" si="4"/>
        <v>2.9092772338997643</v>
      </c>
      <c r="I52" s="10"/>
      <c r="J52" s="147"/>
      <c r="L52" s="147"/>
      <c r="N52" s="238"/>
      <c r="O52" s="159"/>
      <c r="P52" s="159"/>
      <c r="Q52" s="159"/>
      <c r="R52" s="159"/>
      <c r="S52" s="159"/>
    </row>
    <row r="53" spans="1:19">
      <c r="A53" s="42">
        <v>76</v>
      </c>
      <c r="B53" s="43">
        <v>9688040963</v>
      </c>
      <c r="C53" s="67">
        <v>1.1726254522504211</v>
      </c>
      <c r="D53" s="71">
        <f t="shared" si="4"/>
        <v>1.876131884889513</v>
      </c>
      <c r="E53" s="71">
        <f t="shared" si="4"/>
        <v>3.0188667602313068</v>
      </c>
      <c r="F53" s="71">
        <f t="shared" si="4"/>
        <v>2.7656885583250803</v>
      </c>
      <c r="G53" s="71">
        <f t="shared" si="4"/>
        <v>2.4809944456829602</v>
      </c>
      <c r="I53" s="10"/>
      <c r="N53" s="238"/>
      <c r="O53" s="159"/>
      <c r="P53" s="159"/>
      <c r="Q53" s="159"/>
      <c r="R53" s="159"/>
      <c r="S53" s="159"/>
    </row>
    <row r="54" spans="1:19">
      <c r="A54" s="42">
        <v>77</v>
      </c>
      <c r="B54" s="43">
        <v>11327977600</v>
      </c>
      <c r="C54" s="67">
        <v>1.1692743293781633</v>
      </c>
      <c r="D54" s="71">
        <f t="shared" ref="D54:G70" si="5">D$32/$B54</f>
        <v>1.6045267032307693</v>
      </c>
      <c r="E54" s="71">
        <f t="shared" si="5"/>
        <v>2.5818293315622376</v>
      </c>
      <c r="F54" s="71">
        <f t="shared" si="5"/>
        <v>2.3653034098472965</v>
      </c>
      <c r="G54" s="71">
        <f t="shared" si="5"/>
        <v>2.1218240949516001</v>
      </c>
      <c r="I54" s="10"/>
      <c r="N54" s="238"/>
      <c r="O54" s="159"/>
      <c r="P54" s="159"/>
      <c r="Q54" s="159"/>
      <c r="R54" s="159"/>
      <c r="S54" s="159"/>
    </row>
    <row r="55" spans="1:19">
      <c r="A55" s="42">
        <v>78</v>
      </c>
      <c r="B55" s="43">
        <v>13209337337</v>
      </c>
      <c r="C55" s="67">
        <v>1.1660808136661569</v>
      </c>
      <c r="D55" s="71">
        <f t="shared" si="5"/>
        <v>1.3759995743229314</v>
      </c>
      <c r="E55" s="71">
        <f t="shared" si="5"/>
        <v>2.2141084059559892</v>
      </c>
      <c r="F55" s="71">
        <f t="shared" si="5"/>
        <v>2.0284215142952098</v>
      </c>
      <c r="G55" s="71">
        <f t="shared" si="5"/>
        <v>1.8196201070152138</v>
      </c>
      <c r="I55" s="10"/>
      <c r="N55" s="238"/>
      <c r="O55" s="159"/>
      <c r="P55" s="159"/>
      <c r="Q55" s="159"/>
      <c r="R55" s="159"/>
      <c r="S55" s="159"/>
    </row>
    <row r="56" spans="1:19">
      <c r="A56" s="42">
        <v>79</v>
      </c>
      <c r="B56" s="43">
        <v>15362881827</v>
      </c>
      <c r="C56" s="67">
        <v>1.1630319852584745</v>
      </c>
      <c r="D56" s="71">
        <f t="shared" si="5"/>
        <v>1.183114129072836</v>
      </c>
      <c r="E56" s="71">
        <f t="shared" si="5"/>
        <v>1.9037381895081082</v>
      </c>
      <c r="F56" s="71">
        <f t="shared" si="5"/>
        <v>1.7440805928002139</v>
      </c>
      <c r="G56" s="71">
        <f t="shared" si="5"/>
        <v>1.5645486367348855</v>
      </c>
      <c r="I56" s="10"/>
      <c r="N56" s="238"/>
      <c r="O56" s="159"/>
      <c r="P56" s="159"/>
      <c r="Q56" s="159"/>
      <c r="R56" s="159"/>
      <c r="S56" s="159"/>
    </row>
    <row r="57" spans="1:19">
      <c r="A57" s="78">
        <v>80</v>
      </c>
      <c r="B57" s="79">
        <v>17822734896</v>
      </c>
      <c r="C57" s="80">
        <v>1.1601166432639514</v>
      </c>
      <c r="D57" s="81">
        <f t="shared" si="5"/>
        <v>1.0198234254653755</v>
      </c>
      <c r="E57" s="81">
        <f t="shared" si="5"/>
        <v>1.6409886027942857</v>
      </c>
      <c r="F57" s="81">
        <f t="shared" si="5"/>
        <v>1.5033665820820383</v>
      </c>
      <c r="G57" s="81">
        <f t="shared" si="5"/>
        <v>1.3486132155927681</v>
      </c>
      <c r="I57" s="10"/>
      <c r="N57" s="238"/>
      <c r="O57" s="159"/>
      <c r="P57" s="159"/>
      <c r="Q57" s="159"/>
      <c r="R57" s="159"/>
      <c r="S57" s="159"/>
    </row>
    <row r="58" spans="1:19">
      <c r="A58" s="42">
        <v>81</v>
      </c>
      <c r="B58" s="43">
        <v>20001626310</v>
      </c>
      <c r="C58" s="67">
        <v>1.1222534827967965</v>
      </c>
      <c r="D58" s="72">
        <f t="shared" si="5"/>
        <v>0.90872823394929247</v>
      </c>
      <c r="E58" s="72">
        <f t="shared" si="5"/>
        <v>1.462226340082043</v>
      </c>
      <c r="F58" s="72">
        <f t="shared" si="5"/>
        <v>1.3395962722570129</v>
      </c>
      <c r="G58" s="72">
        <f t="shared" si="5"/>
        <v>1.201701074013916</v>
      </c>
      <c r="I58" s="10"/>
      <c r="N58" s="238"/>
      <c r="O58" s="159"/>
      <c r="P58" s="159"/>
      <c r="Q58" s="159"/>
      <c r="R58" s="159"/>
      <c r="S58" s="159"/>
    </row>
    <row r="59" spans="1:19">
      <c r="A59" s="42">
        <v>82</v>
      </c>
      <c r="B59" s="43">
        <v>22415537902</v>
      </c>
      <c r="C59" s="67">
        <v>1.1206857659765967</v>
      </c>
      <c r="D59" s="72">
        <f t="shared" si="5"/>
        <v>0.8108680073735044</v>
      </c>
      <c r="E59" s="72">
        <f t="shared" si="5"/>
        <v>1.3047603391373659</v>
      </c>
      <c r="F59" s="72">
        <f t="shared" si="5"/>
        <v>1.1953362065678166</v>
      </c>
      <c r="G59" s="72">
        <f t="shared" si="5"/>
        <v>1.0722908334315464</v>
      </c>
      <c r="I59" s="10"/>
      <c r="J59" s="147"/>
      <c r="K59" s="147"/>
      <c r="N59" s="238"/>
      <c r="O59" s="159"/>
      <c r="P59" s="159"/>
      <c r="Q59" s="159"/>
      <c r="R59" s="159"/>
      <c r="S59" s="159"/>
    </row>
    <row r="60" spans="1:19">
      <c r="A60" s="42">
        <v>83</v>
      </c>
      <c r="B60" s="43">
        <v>25096518006</v>
      </c>
      <c r="C60" s="67">
        <v>1.1196036479571072</v>
      </c>
      <c r="D60" s="72">
        <f t="shared" si="5"/>
        <v>0.72424559249432652</v>
      </c>
      <c r="E60" s="72">
        <f t="shared" si="5"/>
        <v>1.1653769988317797</v>
      </c>
      <c r="F60" s="72">
        <f t="shared" si="5"/>
        <v>1.0676422935463772</v>
      </c>
      <c r="G60" s="72">
        <f t="shared" si="5"/>
        <v>0.95774146090726808</v>
      </c>
      <c r="I60" s="10"/>
      <c r="N60" s="238"/>
      <c r="O60" s="159"/>
      <c r="P60" s="159"/>
      <c r="Q60" s="159"/>
      <c r="R60" s="159"/>
      <c r="S60" s="159"/>
    </row>
    <row r="61" spans="1:19">
      <c r="A61" s="42">
        <v>84</v>
      </c>
      <c r="B61" s="43">
        <v>28038385232</v>
      </c>
      <c r="C61" s="67">
        <v>1.1172221272009395</v>
      </c>
      <c r="D61" s="72">
        <f t="shared" si="5"/>
        <v>0.64825568242980769</v>
      </c>
      <c r="E61" s="72">
        <f t="shared" si="5"/>
        <v>1.0431023253643268</v>
      </c>
      <c r="F61" s="72">
        <f t="shared" si="5"/>
        <v>0.95562222368547389</v>
      </c>
      <c r="G61" s="72">
        <f t="shared" si="5"/>
        <v>0.8572524993814522</v>
      </c>
      <c r="I61" s="10"/>
      <c r="K61" s="235"/>
      <c r="N61" s="238"/>
      <c r="O61" s="159"/>
      <c r="P61" s="159"/>
      <c r="Q61" s="159"/>
      <c r="R61" s="159"/>
      <c r="S61" s="159"/>
    </row>
    <row r="62" spans="1:19">
      <c r="A62" s="78">
        <v>85</v>
      </c>
      <c r="B62" s="79">
        <v>31296843514</v>
      </c>
      <c r="C62" s="80">
        <v>1.1162141919029327</v>
      </c>
      <c r="D62" s="82">
        <f t="shared" si="5"/>
        <v>0.58076280263437186</v>
      </c>
      <c r="E62" s="82">
        <f t="shared" si="5"/>
        <v>0.93450014605712539</v>
      </c>
      <c r="F62" s="82">
        <f t="shared" si="5"/>
        <v>0.856128</v>
      </c>
      <c r="G62" s="82">
        <f t="shared" si="5"/>
        <v>0.76800000000000002</v>
      </c>
      <c r="I62" s="10"/>
      <c r="N62" s="238"/>
      <c r="O62" s="159"/>
      <c r="P62" s="159"/>
      <c r="Q62" s="159"/>
      <c r="R62" s="159"/>
      <c r="S62" s="159"/>
    </row>
    <row r="63" spans="1:19">
      <c r="A63" s="42">
        <v>86</v>
      </c>
      <c r="B63" s="43">
        <v>93890530542</v>
      </c>
      <c r="C63" s="68">
        <v>3</v>
      </c>
      <c r="D63" s="73">
        <f t="shared" si="5"/>
        <v>0.19358760087812396</v>
      </c>
      <c r="E63" s="73">
        <f t="shared" si="5"/>
        <v>0.31150004868570846</v>
      </c>
      <c r="F63" s="73">
        <f t="shared" si="5"/>
        <v>0.28537600000000002</v>
      </c>
      <c r="G63" s="73">
        <f t="shared" si="5"/>
        <v>0.25600000000000001</v>
      </c>
      <c r="I63" s="10"/>
      <c r="N63" s="238"/>
      <c r="O63" s="159"/>
      <c r="P63" s="159"/>
      <c r="Q63" s="159"/>
      <c r="R63" s="159"/>
      <c r="S63" s="159"/>
    </row>
    <row r="64" spans="1:19">
      <c r="A64" s="42">
        <v>87</v>
      </c>
      <c r="B64" s="43">
        <v>375562122168</v>
      </c>
      <c r="C64" s="68">
        <v>4</v>
      </c>
      <c r="D64" s="73">
        <f t="shared" si="5"/>
        <v>4.839690021953099E-2</v>
      </c>
      <c r="E64" s="73">
        <f t="shared" si="5"/>
        <v>7.7875012171427116E-2</v>
      </c>
      <c r="F64" s="73">
        <f t="shared" si="5"/>
        <v>7.1344000000000005E-2</v>
      </c>
      <c r="G64" s="73">
        <f t="shared" si="5"/>
        <v>6.4000000000000001E-2</v>
      </c>
      <c r="I64" s="10"/>
      <c r="N64" s="238"/>
      <c r="O64" s="159"/>
      <c r="P64" s="159"/>
      <c r="Q64" s="159"/>
      <c r="R64" s="159"/>
      <c r="S64" s="159"/>
    </row>
    <row r="65" spans="1:19">
      <c r="A65" s="42">
        <v>88</v>
      </c>
      <c r="B65" s="43">
        <v>1502248488672</v>
      </c>
      <c r="C65" s="68">
        <v>4</v>
      </c>
      <c r="D65" s="74">
        <f t="shared" si="5"/>
        <v>1.2099225054882748E-2</v>
      </c>
      <c r="E65" s="74">
        <f t="shared" si="5"/>
        <v>1.9468753042856779E-2</v>
      </c>
      <c r="F65" s="74">
        <f t="shared" si="5"/>
        <v>1.7836000000000001E-2</v>
      </c>
      <c r="G65" s="74">
        <f t="shared" si="5"/>
        <v>1.6E-2</v>
      </c>
      <c r="I65" s="10"/>
      <c r="N65" s="238"/>
      <c r="O65" s="159"/>
      <c r="P65" s="159"/>
      <c r="Q65" s="159"/>
      <c r="R65" s="159"/>
      <c r="S65" s="159"/>
    </row>
    <row r="66" spans="1:19">
      <c r="A66" s="42">
        <v>89</v>
      </c>
      <c r="B66" s="43">
        <v>6008993954688</v>
      </c>
      <c r="C66" s="68">
        <v>4</v>
      </c>
      <c r="D66" s="74">
        <f t="shared" si="5"/>
        <v>3.0248062637206869E-3</v>
      </c>
      <c r="E66" s="74">
        <f t="shared" si="5"/>
        <v>4.8671882607141947E-3</v>
      </c>
      <c r="F66" s="74">
        <f t="shared" si="5"/>
        <v>4.4590000000000003E-3</v>
      </c>
      <c r="G66" s="74">
        <f t="shared" si="5"/>
        <v>4.0000000000000001E-3</v>
      </c>
      <c r="I66" s="10"/>
      <c r="N66" s="238"/>
      <c r="O66" s="159"/>
      <c r="P66" s="159"/>
      <c r="Q66" s="159"/>
      <c r="R66" s="159"/>
      <c r="S66" s="159"/>
    </row>
    <row r="67" spans="1:19">
      <c r="A67" s="78">
        <v>90</v>
      </c>
      <c r="B67" s="79">
        <v>36053963728128</v>
      </c>
      <c r="C67" s="83">
        <v>6</v>
      </c>
      <c r="D67" s="84">
        <f t="shared" si="5"/>
        <v>5.0413437728678108E-4</v>
      </c>
      <c r="E67" s="84">
        <f t="shared" si="5"/>
        <v>8.1119804345236579E-4</v>
      </c>
      <c r="F67" s="84">
        <f t="shared" si="5"/>
        <v>7.4316666666666671E-4</v>
      </c>
      <c r="G67" s="84">
        <f t="shared" si="5"/>
        <v>6.6666666666666664E-4</v>
      </c>
      <c r="I67" s="10"/>
      <c r="N67" s="238"/>
      <c r="O67" s="159"/>
      <c r="P67" s="159"/>
      <c r="Q67" s="159"/>
      <c r="R67" s="159"/>
      <c r="S67" s="159"/>
    </row>
    <row r="68" spans="1:19">
      <c r="A68" s="42">
        <v>91</v>
      </c>
      <c r="B68" s="43">
        <v>216323782368768</v>
      </c>
      <c r="C68" s="68">
        <v>6</v>
      </c>
      <c r="D68" s="74">
        <f t="shared" si="5"/>
        <v>8.4022396214463517E-5</v>
      </c>
      <c r="E68" s="74">
        <f t="shared" si="5"/>
        <v>1.3519967390872764E-4</v>
      </c>
      <c r="F68" s="74">
        <f t="shared" si="5"/>
        <v>1.238611111111111E-4</v>
      </c>
      <c r="G68" s="74">
        <f t="shared" si="5"/>
        <v>1.111111111111111E-4</v>
      </c>
      <c r="I68" s="10"/>
      <c r="N68" s="238"/>
      <c r="O68" s="159"/>
      <c r="P68" s="159"/>
      <c r="Q68" s="159"/>
      <c r="R68" s="159"/>
      <c r="S68" s="159"/>
    </row>
    <row r="69" spans="1:19">
      <c r="A69" s="42">
        <v>92</v>
      </c>
      <c r="B69" s="43">
        <v>648971347106304</v>
      </c>
      <c r="C69" s="68">
        <v>3</v>
      </c>
      <c r="D69" s="74">
        <f t="shared" si="5"/>
        <v>2.8007465404821172E-5</v>
      </c>
      <c r="E69" s="74">
        <f t="shared" si="5"/>
        <v>4.5066557969575883E-5</v>
      </c>
      <c r="F69" s="74">
        <f t="shared" si="5"/>
        <v>4.1287037037037038E-5</v>
      </c>
      <c r="G69" s="74">
        <f t="shared" si="5"/>
        <v>3.7037037037037037E-5</v>
      </c>
      <c r="I69" s="10"/>
      <c r="N69" s="238"/>
      <c r="O69" s="159"/>
      <c r="P69" s="159"/>
      <c r="Q69" s="159"/>
      <c r="R69" s="159"/>
      <c r="S69" s="159"/>
    </row>
    <row r="70" spans="1:19">
      <c r="A70" s="42">
        <v>93</v>
      </c>
      <c r="B70" s="43">
        <f>B69*2</f>
        <v>1297942694212608</v>
      </c>
      <c r="C70" s="68">
        <v>2</v>
      </c>
      <c r="D70" s="74">
        <f t="shared" si="5"/>
        <v>1.4003732702410586E-5</v>
      </c>
      <c r="E70" s="74">
        <f t="shared" si="5"/>
        <v>2.2533278984787941E-5</v>
      </c>
      <c r="F70" s="74">
        <f t="shared" si="5"/>
        <v>2.0643518518518519E-5</v>
      </c>
      <c r="G70" s="74">
        <f t="shared" si="5"/>
        <v>1.8518518518518518E-5</v>
      </c>
    </row>
    <row r="75" spans="1:19">
      <c r="A75" s="10"/>
    </row>
    <row r="76" spans="1:19">
      <c r="A76" s="53"/>
    </row>
    <row r="77" spans="1:19">
      <c r="A77" s="54"/>
    </row>
    <row r="78" spans="1:19">
      <c r="A78" s="54"/>
    </row>
    <row r="79" spans="1:19">
      <c r="A79" s="53"/>
    </row>
    <row r="80" spans="1:19">
      <c r="A80" s="54"/>
    </row>
  </sheetData>
  <mergeCells count="7">
    <mergeCell ref="B16:C16"/>
    <mergeCell ref="I3:I14"/>
    <mergeCell ref="B4:B5"/>
    <mergeCell ref="B6:B7"/>
    <mergeCell ref="B8:B9"/>
    <mergeCell ref="B11:B13"/>
    <mergeCell ref="B15:C15"/>
  </mergeCells>
  <phoneticPr fontId="3" type="noConversion"/>
  <conditionalFormatting sqref="D37:D70">
    <cfRule type="expression" dxfId="3" priority="3">
      <formula>COUNTIF(INDEX($A37:$G37,,), $D$4) &gt; 0</formula>
    </cfRule>
  </conditionalFormatting>
  <conditionalFormatting sqref="E37:E70">
    <cfRule type="expression" dxfId="2" priority="4">
      <formula>COUNTIF(INDEX($A37:$G37,,), $E$4) &gt; 0</formula>
    </cfRule>
  </conditionalFormatting>
  <conditionalFormatting sqref="F37:F70">
    <cfRule type="expression" dxfId="1" priority="2">
      <formula>COUNTIF(INDEX($A37:$G37,,), $F$4) &gt; 0</formula>
    </cfRule>
  </conditionalFormatting>
  <conditionalFormatting sqref="G37:G70">
    <cfRule type="expression" dxfId="0" priority="1">
      <formula>COUNTIF(INDEX($A37:$G37,,), $G$4) &gt; 0</formula>
    </cfRule>
  </conditionalFormatting>
  <dataValidations count="5">
    <dataValidation type="list" allowBlank="1" showErrorMessage="1" promptTitle="아인상태" prompt="용옥 400%, 아인 700%" sqref="N8" xr:uid="{9E20ECBD-B58C-4FBD-81B6-D4BBEFE6C2FD}">
      <formula1>"400%, 450%, 700%, 750%"</formula1>
    </dataValidation>
    <dataValidation type="list" allowBlank="1" showInputMessage="1" showErrorMessage="1" sqref="K13:N13" xr:uid="{9B60A084-51B6-4AF9-A6D5-91D01592CA09}">
      <formula1>"0%,1000%"</formula1>
    </dataValidation>
    <dataValidation type="list" allowBlank="1" showInputMessage="1" showErrorMessage="1" sqref="K12:N12" xr:uid="{DE268D6C-7362-4B25-9485-6FA467C31703}">
      <formula1>"0%,500%"</formula1>
    </dataValidation>
    <dataValidation type="list" allowBlank="1" showInputMessage="1" showErrorMessage="1" sqref="K11:N11" xr:uid="{7ACE5103-9B0A-477E-95CB-7E7B05B0936D}">
      <formula1>"0%,300%"</formula1>
    </dataValidation>
    <dataValidation type="list" allowBlank="1" showInputMessage="1" showErrorMessage="1" sqref="K10:N10" xr:uid="{3567404A-21B1-4E28-B4A7-1909A80D3470}">
      <formula1>"0%,700%,1200%"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96E0BCB-35A2-4040-9C64-3484E7B777ED}">
          <x14:formula1>
            <xm:f>경험치테이블!$H$4:$H$25</xm:f>
          </x14:formula1>
          <xm:sqref>K15</xm:sqref>
        </x14:dataValidation>
        <x14:dataValidation type="list" allowBlank="1" showInputMessage="1" showErrorMessage="1" xr:uid="{214AFB4A-DCFA-43AF-9C9D-330E9192A546}">
          <x14:formula1>
            <xm:f>경험치테이블!$H$4:$H$6</xm:f>
          </x14:formula1>
          <xm:sqref>L15:N15</xm:sqref>
        </x14:dataValidation>
        <x14:dataValidation type="list" allowBlank="1" showInputMessage="1" showErrorMessage="1" xr:uid="{CD7FE53B-7A93-4375-BC0F-635E81AC6EA8}">
          <x14:formula1>
            <xm:f>경험치테이블!$K$4:$K$11</xm:f>
          </x14:formula1>
          <xm:sqref>K9:N9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리세 경험치 계산기 (3)</vt:lpstr>
      <vt:lpstr>적마계산기</vt:lpstr>
      <vt:lpstr>경험치테이블</vt:lpstr>
      <vt:lpstr>리세경험치계산기</vt:lpstr>
      <vt:lpstr>경험치테이블</vt:lpstr>
      <vt:lpstr>알비노테이블</vt:lpstr>
      <vt:lpstr>적마테이블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민형 문</dc:creator>
  <cp:lastModifiedBy>민형 문</cp:lastModifiedBy>
  <dcterms:created xsi:type="dcterms:W3CDTF">2025-05-22T08:26:26Z</dcterms:created>
  <dcterms:modified xsi:type="dcterms:W3CDTF">2026-02-23T13:26:02Z</dcterms:modified>
</cp:coreProperties>
</file>