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4795" windowHeight="12120"/>
  </bookViews>
  <sheets>
    <sheet name="퓨리" sheetId="1" r:id="rId1"/>
    <sheet name="라스" sheetId="3" r:id="rId2"/>
    <sheet name="차스" sheetId="2" r:id="rId3"/>
  </sheets>
  <calcPr calcId="144525"/>
</workbook>
</file>

<file path=xl/calcChain.xml><?xml version="1.0" encoding="utf-8"?>
<calcChain xmlns="http://schemas.openxmlformats.org/spreadsheetml/2006/main">
  <c r="C5" i="1" l="1"/>
  <c r="D5" i="1"/>
  <c r="E5" i="1"/>
  <c r="F5" i="1"/>
  <c r="G5" i="1"/>
  <c r="H5" i="1"/>
  <c r="C6" i="1"/>
  <c r="D6" i="1"/>
  <c r="E6" i="1"/>
  <c r="F6" i="1"/>
  <c r="G6" i="1"/>
  <c r="H6" i="1"/>
  <c r="C7" i="1"/>
  <c r="D7" i="1"/>
  <c r="E7" i="1"/>
  <c r="F7" i="1"/>
  <c r="G7" i="1"/>
  <c r="H7" i="1"/>
  <c r="C5" i="3"/>
  <c r="D5" i="3"/>
  <c r="E5" i="3"/>
  <c r="F5" i="3"/>
  <c r="G5" i="3"/>
  <c r="H5" i="3"/>
  <c r="C6" i="3"/>
  <c r="D6" i="3"/>
  <c r="E6" i="3"/>
  <c r="F6" i="3"/>
  <c r="G6" i="3"/>
  <c r="H6" i="3"/>
  <c r="C7" i="3"/>
  <c r="D7" i="3"/>
  <c r="E7" i="3"/>
  <c r="F7" i="3"/>
  <c r="G7" i="3"/>
  <c r="H7" i="3"/>
  <c r="C5" i="2"/>
  <c r="D5" i="2"/>
  <c r="E5" i="2"/>
  <c r="F5" i="2"/>
  <c r="G5" i="2"/>
  <c r="H5" i="2"/>
  <c r="C6" i="2"/>
  <c r="D6" i="2"/>
  <c r="E6" i="2"/>
  <c r="F6" i="2"/>
  <c r="G6" i="2"/>
  <c r="H6" i="2"/>
  <c r="C7" i="2"/>
  <c r="D7" i="2"/>
  <c r="E7" i="2"/>
  <c r="F7" i="2"/>
  <c r="G7" i="2"/>
  <c r="H7" i="2"/>
  <c r="D8" i="2" l="1"/>
  <c r="E8" i="2"/>
  <c r="F8" i="2"/>
  <c r="G8" i="2"/>
  <c r="C8" i="2"/>
  <c r="H8" i="2" l="1"/>
  <c r="D8" i="3" l="1"/>
  <c r="E8" i="3"/>
  <c r="F8" i="3"/>
  <c r="G8" i="3"/>
  <c r="H8" i="3"/>
  <c r="C8" i="3"/>
  <c r="D8" i="1"/>
  <c r="E8" i="1"/>
  <c r="F8" i="1"/>
  <c r="G8" i="1"/>
  <c r="H8" i="1"/>
  <c r="C8" i="1"/>
</calcChain>
</file>

<file path=xl/sharedStrings.xml><?xml version="1.0" encoding="utf-8"?>
<sst xmlns="http://schemas.openxmlformats.org/spreadsheetml/2006/main" count="41" uniqueCount="16">
  <si>
    <t>몬스터 번개저항</t>
    <phoneticPr fontId="1" type="noConversion"/>
  </si>
  <si>
    <t>무한</t>
    <phoneticPr fontId="1" type="noConversion"/>
  </si>
  <si>
    <t>면역95 적용</t>
    <phoneticPr fontId="1" type="noConversion"/>
  </si>
  <si>
    <t>비면역85/면역17 적용</t>
    <phoneticPr fontId="1" type="noConversion"/>
  </si>
  <si>
    <t>커스텀</t>
    <phoneticPr fontId="1" type="noConversion"/>
  </si>
  <si>
    <t>커스텀라증</t>
    <phoneticPr fontId="1" type="noConversion"/>
  </si>
  <si>
    <t>커스텀프레임</t>
    <phoneticPr fontId="1" type="noConversion"/>
  </si>
  <si>
    <t>자벨(-10베이스) 기준 : 26공속9프레임/50공속8프레임/95공속7프레임</t>
    <phoneticPr fontId="1" type="noConversion"/>
  </si>
  <si>
    <t>신탄 빙감 극라깎 75갂 - 45라증</t>
    <phoneticPr fontId="1" type="noConversion"/>
  </si>
  <si>
    <t>신탄 빙결방지 - 65깎 35라증</t>
    <phoneticPr fontId="1" type="noConversion"/>
  </si>
  <si>
    <t xml:space="preserve">구탄 빙결방지 - 50깎 35라증 </t>
    <phoneticPr fontId="1" type="noConversion"/>
  </si>
  <si>
    <t>신탄 빙결방지</t>
    <phoneticPr fontId="1" type="noConversion"/>
  </si>
  <si>
    <t>신탄 빙감 극라깎</t>
    <phoneticPr fontId="1" type="noConversion"/>
  </si>
  <si>
    <t>구탄 빙결방지</t>
    <phoneticPr fontId="1" type="noConversion"/>
  </si>
  <si>
    <t>커스텀라깎</t>
    <phoneticPr fontId="1" type="noConversion"/>
  </si>
  <si>
    <t>커스텀라깎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</si>
</sst>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tabSelected="1" workbookViewId="0">
      <selection activeCell="B13" sqref="B13"/>
    </sheetView>
  </sheetViews>
  <sheetFormatPr defaultRowHeight="16.5" x14ac:dyDescent="0.3"/>
  <cols>
    <col min="2" max="2" width="30.125" bestFit="1" customWidth="1"/>
    <col min="3" max="8" width="10.625" customWidth="1"/>
  </cols>
  <sheetData>
    <row r="1" spans="2:8" x14ac:dyDescent="0.3">
      <c r="B1" t="s">
        <v>1</v>
      </c>
      <c r="D1">
        <v>85</v>
      </c>
      <c r="F1" t="s">
        <v>3</v>
      </c>
    </row>
    <row r="2" spans="2:8" x14ac:dyDescent="0.3">
      <c r="B2" t="s">
        <v>0</v>
      </c>
      <c r="D2">
        <v>50</v>
      </c>
      <c r="F2" t="s">
        <v>2</v>
      </c>
    </row>
    <row r="3" spans="2:8" ht="17.25" thickBot="1" x14ac:dyDescent="0.35"/>
    <row r="4" spans="2:8" x14ac:dyDescent="0.3">
      <c r="B4" s="2"/>
      <c r="C4" s="3">
        <v>40</v>
      </c>
      <c r="D4" s="3">
        <v>41</v>
      </c>
      <c r="E4" s="3">
        <v>42</v>
      </c>
      <c r="F4" s="3">
        <v>43</v>
      </c>
      <c r="G4" s="3">
        <v>44</v>
      </c>
      <c r="H4" s="4">
        <v>45</v>
      </c>
    </row>
    <row r="5" spans="2:8" x14ac:dyDescent="0.3">
      <c r="B5" s="5" t="s">
        <v>13</v>
      </c>
      <c r="C5" s="1">
        <f>((((50*C4)-440)*1.8)*1.35)*(IF(1-(($D2-50)/100)+$D1/100&gt;=2,2,1-(($D2-50)/100)+$D1/100))</f>
        <v>7012.9800000000005</v>
      </c>
      <c r="D5" s="1">
        <f>((((50*D4)-440)*1.8)*1.35)*(IF(1-(($D2-50)/100)+$D1/100&gt;=2,2,1-(($D2-50)/100)+$D1/100))</f>
        <v>7237.755000000001</v>
      </c>
      <c r="E5" s="1">
        <f>((((50*E4)-440)*1.8)*1.35)*(IF(1-(($D2-50)/100)+$D1/100&gt;=2,2,1-(($D2-50)/100)+$D1/100))</f>
        <v>7462.5300000000007</v>
      </c>
      <c r="F5" s="1">
        <f>((((50*F4)-440)*1.8)*1.35)*(IF(1-(($D2-50)/100)+$D1/100&gt;=2,2,1-(($D2-50)/100)+$D1/100))</f>
        <v>7687.3050000000003</v>
      </c>
      <c r="G5" s="1">
        <f>((((50*G4)-440)*1.8)*1.35)*(IF(1-(($D2-50)/100)+$D1/100&gt;=2,2,1-(($D2-50)/100)+$D1/100))</f>
        <v>7912.0800000000008</v>
      </c>
      <c r="H5" s="8">
        <f>((((50*H4)-440)*1.8)*1.35)*(IF(1-(($D2-50)/100)+$D1/100&gt;=2,2,1-(($D2-50)/100)+$D1/100))</f>
        <v>8136.8550000000005</v>
      </c>
    </row>
    <row r="6" spans="2:8" x14ac:dyDescent="0.3">
      <c r="B6" s="5" t="s">
        <v>11</v>
      </c>
      <c r="C6" s="1">
        <f>((((50*C4)-440)*1.8)*1.35)*(IF(1-(($D2-65)/100)+$D1/100&gt;=2,2,1-(($D2-65)/100)+$D1/100+I20))</f>
        <v>7581.6</v>
      </c>
      <c r="D6" s="1">
        <f>((((50*D4)-440)*1.8)*1.35)*(IF(1-(($D2-65)/100)+$D1/100&gt;=2,2,1-(($D2-65)/100)+$D1/100+J20))</f>
        <v>7824.6</v>
      </c>
      <c r="E6" s="1">
        <f>((((50*E4)-440)*1.8)*1.35)*(IF(1-(($D2-65)/100)+$D1/100&gt;=2,2,1-(($D2-65)/100)+$D1/100+K20))</f>
        <v>8067.6</v>
      </c>
      <c r="F6" s="1">
        <f>((((50*F4)-440)*1.8)*1.35)*(IF(1-(($D2-65)/100)+$D1/100&gt;=2,2,1-(($D2-65)/100)+$D1/100+L20))</f>
        <v>8310.6</v>
      </c>
      <c r="G6" s="1">
        <f>((((50*G4)-440)*1.8)*1.35)*(IF(1-(($D2-65)/100)+$D1/100&gt;=2,2,1-(($D2-65)/100)+$D1/100+M20))</f>
        <v>8553.6</v>
      </c>
      <c r="H6" s="8">
        <f>((((50*H4)-440)*1.8)*1.35)*(IF(1-(($D2-65)/100)+$D1/100&gt;=2,2,1-(($D2-65)/100)+$D1/100+N20))</f>
        <v>8796.6</v>
      </c>
    </row>
    <row r="7" spans="2:8" x14ac:dyDescent="0.3">
      <c r="B7" s="5" t="s">
        <v>12</v>
      </c>
      <c r="C7" s="1">
        <f>((((50*C4)-440)*1.8)*1.45)*(IF(1-(($D2-75)/100)+$D1/100&gt;=2,2,1-(($D2-75)/100)+$D1/100))</f>
        <v>8143.2</v>
      </c>
      <c r="D7" s="1">
        <f>((((50*D4)-440)*1.8)*1.45)*(IF(1-(($D2-75)/100)+$D1/100&gt;=2,2,1-(($D2-75)/100)+$D1/100))</f>
        <v>8404.1999999999989</v>
      </c>
      <c r="E7" s="1">
        <f>((((50*E4)-440)*1.8)*1.45)*(IF(1-(($D2-75)/100)+$D1/100&gt;=2,2,1-(($D2-75)/100)+$D1/100))</f>
        <v>8665.1999999999989</v>
      </c>
      <c r="F7" s="1">
        <f>((((50*F4)-440)*1.8)*1.45)*(IF(1-(($D2-75)/100)+$D1/100&gt;=2,2,1-(($D2-75)/100)+$D1/100))</f>
        <v>8926.1999999999989</v>
      </c>
      <c r="G7" s="1">
        <f>((((50*G4)-440)*1.8)*1.45)*(IF(1-(($D2-75)/100)+$D1/100&gt;=2,2,1-(($D2-75)/100)+$D1/100))</f>
        <v>9187.1999999999989</v>
      </c>
      <c r="H7" s="8">
        <f>((((50*H4)-440)*1.8)*1.45)*(IF(1-(($D2-75)/100)+$D1/100&gt;=2,2,1-(($D2-75)/100)+$D1/100))</f>
        <v>9448.1999999999989</v>
      </c>
    </row>
    <row r="8" spans="2:8" ht="17.25" thickBot="1" x14ac:dyDescent="0.35">
      <c r="B8" s="6" t="s">
        <v>4</v>
      </c>
      <c r="C8" s="7">
        <f>((((50*C4)-440)*1.8)*(1+$F11/100))*(IF(1-(($D2-$F10)/100)+$D1/100&gt;=2,2,1-(($D2-$F10)/100)+$D1/100))</f>
        <v>7012.9800000000005</v>
      </c>
      <c r="D8" s="7">
        <f t="shared" ref="D8:H8" si="0">((((50*D4)-440)*1.8)*(1+$F11/100))*(IF(1-(($D2-$F10)/100)+$D1/100&gt;=2,2,1-(($D2-$F10)/100)+$D1/100))</f>
        <v>7237.755000000001</v>
      </c>
      <c r="E8" s="7">
        <f t="shared" si="0"/>
        <v>7462.5300000000007</v>
      </c>
      <c r="F8" s="7">
        <f t="shared" si="0"/>
        <v>7687.3050000000003</v>
      </c>
      <c r="G8" s="7">
        <f t="shared" si="0"/>
        <v>7912.0800000000008</v>
      </c>
      <c r="H8" s="9">
        <f t="shared" si="0"/>
        <v>8136.8550000000005</v>
      </c>
    </row>
    <row r="10" spans="2:8" x14ac:dyDescent="0.3">
      <c r="B10" t="s">
        <v>10</v>
      </c>
      <c r="E10" t="s">
        <v>14</v>
      </c>
      <c r="F10">
        <v>50</v>
      </c>
    </row>
    <row r="11" spans="2:8" x14ac:dyDescent="0.3">
      <c r="B11" t="s">
        <v>9</v>
      </c>
      <c r="E11" t="s">
        <v>5</v>
      </c>
      <c r="F11">
        <v>35</v>
      </c>
    </row>
    <row r="12" spans="2:8" x14ac:dyDescent="0.3">
      <c r="B12" t="s">
        <v>8</v>
      </c>
    </row>
  </sheetData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workbookViewId="0">
      <selection activeCell="B13" sqref="B13"/>
    </sheetView>
  </sheetViews>
  <sheetFormatPr defaultRowHeight="16.5" x14ac:dyDescent="0.3"/>
  <cols>
    <col min="2" max="2" width="30.125" bestFit="1" customWidth="1"/>
    <col min="3" max="8" width="10.625" customWidth="1"/>
  </cols>
  <sheetData>
    <row r="1" spans="2:8" x14ac:dyDescent="0.3">
      <c r="B1" t="s">
        <v>1</v>
      </c>
      <c r="D1">
        <v>85</v>
      </c>
      <c r="F1" t="s">
        <v>3</v>
      </c>
    </row>
    <row r="2" spans="2:8" x14ac:dyDescent="0.3">
      <c r="B2" t="s">
        <v>0</v>
      </c>
      <c r="D2">
        <v>50</v>
      </c>
      <c r="F2" t="s">
        <v>2</v>
      </c>
    </row>
    <row r="3" spans="2:8" ht="17.25" thickBot="1" x14ac:dyDescent="0.35"/>
    <row r="4" spans="2:8" x14ac:dyDescent="0.3">
      <c r="B4" s="2"/>
      <c r="C4" s="3">
        <v>40</v>
      </c>
      <c r="D4" s="3">
        <v>41</v>
      </c>
      <c r="E4" s="3">
        <v>42</v>
      </c>
      <c r="F4" s="3">
        <v>43</v>
      </c>
      <c r="G4" s="3">
        <v>44</v>
      </c>
      <c r="H4" s="4">
        <v>45</v>
      </c>
    </row>
    <row r="5" spans="2:8" x14ac:dyDescent="0.3">
      <c r="B5" s="5" t="s">
        <v>13</v>
      </c>
      <c r="C5" s="1">
        <f>((((30*C4)-355)*7.6)*1.35)*(IF(1-(($D2-50)/100)+$D1/100&gt;=2,2,1-(($D2-50)/100)+$D1/100))</f>
        <v>16038.945000000002</v>
      </c>
      <c r="D5" s="1">
        <f>((((30*D4)-355)*7.6)*1.35)*(IF(1-(($D2-50)/100)+$D1/100&gt;=2,2,1-(($D2-50)/100)+$D1/100))</f>
        <v>16608.375</v>
      </c>
      <c r="E5" s="1">
        <f>((((30*E4)-355)*7.6)*1.35)*(IF(1-(($D2-50)/100)+$D1/100&gt;=2,2,1-(($D2-50)/100)+$D1/100))</f>
        <v>17177.805000000004</v>
      </c>
      <c r="F5" s="1">
        <f>((((30*F4)-355)*7.6)*1.35)*(IF(1-(($D2-50)/100)+$D1/100&gt;=2,2,1-(($D2-50)/100)+$D1/100))</f>
        <v>17747.235000000001</v>
      </c>
      <c r="G5" s="1">
        <f>((((30*G4)-355)*7.6)*1.35)*(IF(1-(($D2-50)/100)+$D1/100&gt;=2,2,1-(($D2-50)/100)+$D1/100))</f>
        <v>18316.665000000005</v>
      </c>
      <c r="H5" s="8">
        <f>((((30*H4)-355)*7.6)*1.35)*(IF(1-(($D2-50)/100)+$D1/100&gt;=2,2,1-(($D2-50)/100)+$D1/100))</f>
        <v>18886.095000000001</v>
      </c>
    </row>
    <row r="6" spans="2:8" x14ac:dyDescent="0.3">
      <c r="B6" s="5" t="s">
        <v>11</v>
      </c>
      <c r="C6" s="1">
        <f>((((30*C4)-355)*7.6)*1.35)*(IF(1-(($D2-65)/100)+$D1/100&gt;=2,2,1-(($D2-65)/100)+$D1/100+I20))</f>
        <v>17339.400000000001</v>
      </c>
      <c r="D6" s="1">
        <f>((((30*D4)-355)*7.6)*1.35)*(IF(1-(($D2-65)/100)+$D1/100&gt;=2,2,1-(($D2-65)/100)+$D1/100+J20))</f>
        <v>17955</v>
      </c>
      <c r="E6" s="1">
        <f>((((30*E4)-355)*7.6)*1.35)*(IF(1-(($D2-65)/100)+$D1/100&gt;=2,2,1-(($D2-65)/100)+$D1/100+K20))</f>
        <v>18570.600000000002</v>
      </c>
      <c r="F6" s="1">
        <f>((((30*F4)-355)*7.6)*1.35)*(IF(1-(($D2-65)/100)+$D1/100&gt;=2,2,1-(($D2-65)/100)+$D1/100+L20))</f>
        <v>19186.2</v>
      </c>
      <c r="G6" s="1">
        <f>((((30*G4)-355)*7.6)*1.35)*(IF(1-(($D2-65)/100)+$D1/100&gt;=2,2,1-(($D2-65)/100)+$D1/100+M20))</f>
        <v>19801.800000000003</v>
      </c>
      <c r="H6" s="8">
        <f>((((30*H4)-355)*7.6)*1.35)*(IF(1-(($D2-65)/100)+$D1/100&gt;=2,2,1-(($D2-65)/100)+$D1/100+N20))</f>
        <v>20417.400000000001</v>
      </c>
    </row>
    <row r="7" spans="2:8" x14ac:dyDescent="0.3">
      <c r="B7" s="5" t="s">
        <v>12</v>
      </c>
      <c r="C7" s="1">
        <f>((((30*C4)-355)*7.6)*1.45)*(IF(1-(($D2-75)/100)+$D1/100&gt;=2,2,1-(($D2-75)/100)+$D1/100))</f>
        <v>18623.8</v>
      </c>
      <c r="D7" s="1">
        <f>((((30*D4)-355)*7.6)*1.45)*(IF(1-(($D2-75)/100)+$D1/100&gt;=2,2,1-(($D2-75)/100)+$D1/100))</f>
        <v>19285</v>
      </c>
      <c r="E7" s="1">
        <f>((((30*E4)-355)*7.6)*1.45)*(IF(1-(($D2-75)/100)+$D1/100&gt;=2,2,1-(($D2-75)/100)+$D1/100))</f>
        <v>19946.2</v>
      </c>
      <c r="F7" s="1">
        <f>((((30*F4)-355)*7.6)*1.45)*(IF(1-(($D2-75)/100)+$D1/100&gt;=2,2,1-(($D2-75)/100)+$D1/100))</f>
        <v>20607.399999999998</v>
      </c>
      <c r="G7" s="1">
        <f>((((30*G4)-355)*7.6)*1.45)*(IF(1-(($D2-75)/100)+$D1/100&gt;=2,2,1-(($D2-75)/100)+$D1/100))</f>
        <v>21268.6</v>
      </c>
      <c r="H7" s="8">
        <f>((((30*H4)-355)*7.6)*1.45)*(IF(1-(($D2-75)/100)+$D1/100&gt;=2,2,1-(($D2-75)/100)+$D1/100))</f>
        <v>21929.8</v>
      </c>
    </row>
    <row r="8" spans="2:8" ht="17.25" thickBot="1" x14ac:dyDescent="0.35">
      <c r="B8" s="6" t="s">
        <v>4</v>
      </c>
      <c r="C8" s="7">
        <f>((((30*C4)-355)*7.6)*(1+$F11/100))*(IF(1-(($D2-$F10)/100)+$D1/100&gt;=2,2,1-(($D2-$F10)/100)+$D1/100))</f>
        <v>16038.945000000002</v>
      </c>
      <c r="D8" s="7">
        <f t="shared" ref="D8:H8" si="0">((((30*D4)-355)*7.6)*(1+$F11/100))*(IF(1-(($D2-$F10)/100)+$D1/100&gt;=2,2,1-(($D2-$F10)/100)+$D1/100))</f>
        <v>16608.375</v>
      </c>
      <c r="E8" s="7">
        <f t="shared" si="0"/>
        <v>17177.805000000004</v>
      </c>
      <c r="F8" s="7">
        <f t="shared" si="0"/>
        <v>17747.235000000001</v>
      </c>
      <c r="G8" s="7">
        <f t="shared" si="0"/>
        <v>18316.665000000005</v>
      </c>
      <c r="H8" s="9">
        <f t="shared" si="0"/>
        <v>18886.095000000001</v>
      </c>
    </row>
    <row r="10" spans="2:8" x14ac:dyDescent="0.3">
      <c r="B10" t="s">
        <v>10</v>
      </c>
      <c r="E10" t="s">
        <v>15</v>
      </c>
      <c r="F10">
        <v>50</v>
      </c>
    </row>
    <row r="11" spans="2:8" x14ac:dyDescent="0.3">
      <c r="B11" t="s">
        <v>9</v>
      </c>
      <c r="E11" t="s">
        <v>5</v>
      </c>
      <c r="F11">
        <v>35</v>
      </c>
    </row>
    <row r="12" spans="2:8" x14ac:dyDescent="0.3">
      <c r="B12" t="s">
        <v>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"/>
  <sheetViews>
    <sheetView workbookViewId="0">
      <selection activeCell="B13" sqref="B13"/>
    </sheetView>
  </sheetViews>
  <sheetFormatPr defaultRowHeight="16.5" x14ac:dyDescent="0.3"/>
  <cols>
    <col min="2" max="2" width="30.125" bestFit="1" customWidth="1"/>
    <col min="3" max="8" width="10.625" customWidth="1"/>
  </cols>
  <sheetData>
    <row r="1" spans="2:8" x14ac:dyDescent="0.3">
      <c r="B1" t="s">
        <v>1</v>
      </c>
      <c r="D1">
        <v>85</v>
      </c>
      <c r="F1" t="s">
        <v>3</v>
      </c>
    </row>
    <row r="2" spans="2:8" x14ac:dyDescent="0.3">
      <c r="B2" t="s">
        <v>0</v>
      </c>
      <c r="D2">
        <v>70</v>
      </c>
      <c r="F2" t="s">
        <v>2</v>
      </c>
    </row>
    <row r="3" spans="2:8" ht="17.25" thickBot="1" x14ac:dyDescent="0.35"/>
    <row r="4" spans="2:8" x14ac:dyDescent="0.3">
      <c r="B4" s="2"/>
      <c r="C4" s="3">
        <v>40</v>
      </c>
      <c r="D4" s="3">
        <v>41</v>
      </c>
      <c r="E4" s="3">
        <v>42</v>
      </c>
      <c r="F4" s="3">
        <v>43</v>
      </c>
      <c r="G4" s="3">
        <v>44</v>
      </c>
      <c r="H4" s="4">
        <v>45</v>
      </c>
    </row>
    <row r="5" spans="2:8" x14ac:dyDescent="0.3">
      <c r="B5" s="5" t="s">
        <v>13</v>
      </c>
      <c r="C5" s="1">
        <f>((((((((28*C4)-278)*9.4)*1.35)*(IF(1-(($D2-50)/100)+$D1/100&gt;=2,2,1-(($D2-50)/100)+$D1/100)))/2)*11)*25)/8</f>
        <v>303019.35468750005</v>
      </c>
      <c r="D5" s="1">
        <f>((((((((28*D4)-278)*9.4)*1.35)*(IF(1-(($D2-50)/100)+$D1/100&gt;=2,2,1-(($D2-50)/100)+$D1/100)))/2)*11)*25)/8</f>
        <v>313096.00781250006</v>
      </c>
      <c r="E5" s="1">
        <f>((((((((28*E4)-278)*9.4)*1.35)*(IF(1-(($D2-50)/100)+$D1/100&gt;=2,2,1-(($D2-50)/100)+$D1/100)))/2)*11)*25)/8</f>
        <v>323172.66093750007</v>
      </c>
      <c r="F5" s="1">
        <f>((((((((28*F4)-278)*9.4)*1.35)*(IF(1-(($D2-50)/100)+$D1/100&gt;=2,2,1-(($D2-50)/100)+$D1/100)))/2)*11)*25)/8</f>
        <v>333249.31406249997</v>
      </c>
      <c r="G5" s="1">
        <f>((((((((28*G4)-278)*9.4)*1.35)*(IF(1-(($D2-50)/100)+$D1/100&gt;=2,2,1-(($D2-50)/100)+$D1/100)))/2)*11)*25)/8</f>
        <v>343325.96718750003</v>
      </c>
      <c r="H5" s="1">
        <f>((((((((28*H4)-278)*9.4)*1.35)*(IF(1-(($D2-50)/100)+$D1/100&gt;=2,2,1-(($D2-50)/100)+$D1/100)))/2)*12)*25)/8</f>
        <v>385530.13124999998</v>
      </c>
    </row>
    <row r="6" spans="2:8" x14ac:dyDescent="0.3">
      <c r="B6" s="5" t="s">
        <v>11</v>
      </c>
      <c r="C6" s="1">
        <f>((((((((28*C4)-278)*9.4)*1.35)*(IF(1-(($D2-65)/100)+$D1/100&gt;=2,2,1-(($D2-65)/100)+$D1/100+I20)))/2)*11)*25)/8</f>
        <v>330566.56874999998</v>
      </c>
      <c r="D6" s="1">
        <f>((((((((28*D4)-278)*9.4)*1.35)*(IF(1-(($D2-65)/100)+$D1/100&gt;=2,2,1-(($D2-65)/100)+$D1/100+J20)))/2)*11)*25)/8</f>
        <v>341559.28125</v>
      </c>
      <c r="E6" s="1">
        <f>((((((((28*E4)-278)*9.4)*1.35)*(IF(1-(($D2-65)/100)+$D1/100&gt;=2,2,1-(($D2-65)/100)+$D1/100+K20)))/2)*11)*25)/8</f>
        <v>352551.99375000002</v>
      </c>
      <c r="F6" s="1">
        <f>((((((((28*F4)-278)*9.4)*1.35)*(IF(1-(($D2-65)/100)+$D1/100&gt;=2,2,1-(($D2-65)/100)+$D1/100+L20)))/2)*11)*25)/8</f>
        <v>363544.70624999999</v>
      </c>
      <c r="G6" s="1">
        <f>((((((((28*G4)-278)*9.4)*1.35)*(IF(1-(($D2-65)/100)+$D1/100&gt;=2,2,1-(($D2-65)/100)+$D1/100+M20)))/2)*11)*25)/8</f>
        <v>374537.41875000001</v>
      </c>
      <c r="H6" s="1">
        <f>((((((((28*H4)-278)*9.4)*1.35)*(IF(1-(($D2-65)/100)+$D1/100&gt;=2,2,1-(($D2-65)/100)+$D1/100+N20)))/2)*12)*25)/8</f>
        <v>420578.32500000007</v>
      </c>
    </row>
    <row r="7" spans="2:8" x14ac:dyDescent="0.3">
      <c r="B7" s="5" t="s">
        <v>12</v>
      </c>
      <c r="C7" s="1">
        <f>((((((((28*C4)-278)*9.4)*1.45)*(IF(1-(($D2-75)/100)+$D1/100&gt;=2,2,1-(($D2-75)/100)+$D1/100)))/2)*11)*25)/9</f>
        <v>333136.13055555552</v>
      </c>
      <c r="D7" s="1">
        <f>((((((((28*D4)-278)*9.4)*1.45)*(IF(1-(($D2-75)/100)+$D1/100&gt;=2,2,1-(($D2-75)/100)+$D1/100)))/2)*11)*25)/9</f>
        <v>344214.29166666663</v>
      </c>
      <c r="E7" s="1">
        <f>((((((((28*E4)-278)*9.4)*1.45)*(IF(1-(($D2-75)/100)+$D1/100&gt;=2,2,1-(($D2-75)/100)+$D1/100)))/2)*11)*25)/9</f>
        <v>355292.45277777774</v>
      </c>
      <c r="F7" s="1">
        <f>((((((((28*F4)-278)*9.4)*1.45)*(IF(1-(($D2-75)/100)+$D1/100&gt;=2,2,1-(($D2-75)/100)+$D1/100)))/2)*11)*25)/9</f>
        <v>366370.61388888885</v>
      </c>
      <c r="G7" s="1">
        <f>((((((((28*G4)-278)*9.4)*1.45)*(IF(1-(($D2-75)/100)+$D1/100&gt;=2,2,1-(($D2-75)/100)+$D1/100)))/2)*11)*25)/9</f>
        <v>377448.77500000002</v>
      </c>
      <c r="H7" s="1">
        <f>((((((((28*H4)-278)*9.4)*1.45)*(IF(1-(($D2-75)/100)+$D1/100&gt;=2,2,1-(($D2-75)/100)+$D1/100)))/2)*12)*25)/9</f>
        <v>423847.56666666665</v>
      </c>
    </row>
    <row r="8" spans="2:8" ht="17.25" thickBot="1" x14ac:dyDescent="0.35">
      <c r="B8" s="6" t="s">
        <v>4</v>
      </c>
      <c r="C8" s="7">
        <f>((((((((28*C4)-278)*9.4)*(1+$F11/100))*(IF(1-(($D2-$F10)/100)+$D1/100&gt;=2,2,1-(($D2-$F10)/100)+$D1/100)))/2)*11)*25)/$F12</f>
        <v>303019.35468750005</v>
      </c>
      <c r="D8" s="7">
        <f t="shared" ref="D8:G8" si="0">((((((((28*D4)-278)*9.4)*(1+$F11/100))*(IF(1-(($D2-$F10)/100)+$D1/100&gt;=2,2,1-(($D2-$F10)/100)+$D1/100)))/2)*11)*25)/$F12</f>
        <v>313096.00781250006</v>
      </c>
      <c r="E8" s="7">
        <f t="shared" si="0"/>
        <v>323172.66093750007</v>
      </c>
      <c r="F8" s="7">
        <f t="shared" si="0"/>
        <v>333249.31406249997</v>
      </c>
      <c r="G8" s="7">
        <f t="shared" si="0"/>
        <v>343325.96718750003</v>
      </c>
      <c r="H8" s="7">
        <f>((((((((28*H4)-278)*9.4)*(1+$F11/100))*(IF(1-(($D2-$F10)/100)+$D1/100&gt;=2,2,1-(($D2-$F10)/100)+$D1/100)))/2)*12)*25)/F12</f>
        <v>385530.13124999998</v>
      </c>
    </row>
    <row r="10" spans="2:8" x14ac:dyDescent="0.3">
      <c r="B10" t="s">
        <v>10</v>
      </c>
      <c r="E10" t="s">
        <v>14</v>
      </c>
      <c r="F10">
        <v>50</v>
      </c>
    </row>
    <row r="11" spans="2:8" x14ac:dyDescent="0.3">
      <c r="B11" t="s">
        <v>9</v>
      </c>
      <c r="E11" t="s">
        <v>5</v>
      </c>
      <c r="F11">
        <v>35</v>
      </c>
    </row>
    <row r="12" spans="2:8" x14ac:dyDescent="0.3">
      <c r="B12" t="s">
        <v>8</v>
      </c>
      <c r="E12" t="s">
        <v>6</v>
      </c>
      <c r="F12">
        <v>8</v>
      </c>
    </row>
    <row r="14" spans="2:8" x14ac:dyDescent="0.3">
      <c r="E14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퓨리</vt:lpstr>
      <vt:lpstr>라스</vt:lpstr>
      <vt:lpstr>차스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2024-04-21T00:50:53Z</dcterms:created>
  <dcterms:modified xsi:type="dcterms:W3CDTF">2026-03-13T02:23:23Z</dcterms:modified>
</cp:coreProperties>
</file>