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홍성\Documents\"/>
    </mc:Choice>
  </mc:AlternateContent>
  <xr:revisionPtr revIDLastSave="0" documentId="13_ncr:1_{E50A42E2-7925-461C-AB4E-5A0A6AAFFF11}" xr6:coauthVersionLast="47" xr6:coauthVersionMax="47" xr10:uidLastSave="{00000000-0000-0000-0000-000000000000}"/>
  <bookViews>
    <workbookView xWindow="-108" yWindow="-108" windowWidth="23256" windowHeight="13176" activeTab="1" xr2:uid="{9F13395E-F55B-42E6-95AC-9F7DE970C8A5}"/>
  </bookViews>
  <sheets>
    <sheet name="가이드라인" sheetId="4" r:id="rId1"/>
    <sheet name="RAW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5" i="4" l="1"/>
  <c r="M224" i="4"/>
  <c r="M223" i="4"/>
  <c r="M222" i="4"/>
  <c r="M221" i="4"/>
  <c r="M220" i="4"/>
  <c r="M219" i="4"/>
  <c r="D222" i="4"/>
  <c r="D221" i="4"/>
  <c r="D220" i="4"/>
  <c r="D219" i="4"/>
  <c r="M210" i="4"/>
  <c r="M211" i="4"/>
  <c r="M212" i="4"/>
  <c r="M213" i="4"/>
  <c r="M207" i="4"/>
  <c r="M208" i="4"/>
  <c r="M209" i="4"/>
  <c r="D210" i="4"/>
  <c r="D207" i="4"/>
  <c r="D208" i="4"/>
  <c r="D209" i="4"/>
  <c r="M201" i="4"/>
  <c r="M200" i="4"/>
  <c r="M199" i="4"/>
  <c r="M198" i="4"/>
  <c r="M197" i="4"/>
  <c r="M196" i="4"/>
  <c r="M195" i="4"/>
  <c r="D198" i="4"/>
  <c r="D197" i="4"/>
  <c r="D196" i="4"/>
  <c r="D195" i="4"/>
  <c r="M182" i="4"/>
  <c r="M183" i="4"/>
  <c r="M184" i="4"/>
  <c r="M185" i="4"/>
  <c r="N477" i="3"/>
  <c r="J477" i="3"/>
  <c r="I489" i="3" s="1"/>
  <c r="H477" i="3"/>
  <c r="E477" i="3"/>
  <c r="D489" i="3" s="1"/>
  <c r="C477" i="3"/>
  <c r="N476" i="3"/>
  <c r="J476" i="3"/>
  <c r="I488" i="3" s="1"/>
  <c r="H476" i="3"/>
  <c r="E476" i="3"/>
  <c r="D488" i="3" s="1"/>
  <c r="C476" i="3"/>
  <c r="N475" i="3"/>
  <c r="J475" i="3"/>
  <c r="I487" i="3" s="1"/>
  <c r="H475" i="3"/>
  <c r="E475" i="3"/>
  <c r="D487" i="3" s="1"/>
  <c r="C475" i="3"/>
  <c r="N474" i="3"/>
  <c r="J474" i="3"/>
  <c r="I486" i="3" s="1"/>
  <c r="H474" i="3"/>
  <c r="E474" i="3"/>
  <c r="D486" i="3" s="1"/>
  <c r="C474" i="3"/>
  <c r="N473" i="3"/>
  <c r="J473" i="3"/>
  <c r="I485" i="3" s="1"/>
  <c r="H473" i="3"/>
  <c r="E473" i="3"/>
  <c r="D485" i="3" s="1"/>
  <c r="C473" i="3"/>
  <c r="N472" i="3"/>
  <c r="J472" i="3"/>
  <c r="I484" i="3" s="1"/>
  <c r="H472" i="3"/>
  <c r="E472" i="3"/>
  <c r="D484" i="3" s="1"/>
  <c r="C472" i="3"/>
  <c r="N471" i="3"/>
  <c r="J471" i="3"/>
  <c r="I483" i="3" s="1"/>
  <c r="H471" i="3"/>
  <c r="E471" i="3"/>
  <c r="D483" i="3" s="1"/>
  <c r="C471" i="3"/>
  <c r="N470" i="3"/>
  <c r="J470" i="3"/>
  <c r="I482" i="3" s="1"/>
  <c r="H470" i="3"/>
  <c r="E470" i="3"/>
  <c r="D482" i="3" s="1"/>
  <c r="C470" i="3"/>
  <c r="N450" i="3"/>
  <c r="J450" i="3"/>
  <c r="I462" i="3" s="1"/>
  <c r="H450" i="3"/>
  <c r="E450" i="3"/>
  <c r="D462" i="3" s="1"/>
  <c r="C450" i="3"/>
  <c r="N449" i="3"/>
  <c r="J449" i="3"/>
  <c r="I461" i="3" s="1"/>
  <c r="H449" i="3"/>
  <c r="E449" i="3"/>
  <c r="D461" i="3" s="1"/>
  <c r="C449" i="3"/>
  <c r="N448" i="3"/>
  <c r="J448" i="3"/>
  <c r="I460" i="3" s="1"/>
  <c r="H448" i="3"/>
  <c r="E448" i="3"/>
  <c r="D460" i="3" s="1"/>
  <c r="C448" i="3"/>
  <c r="N447" i="3"/>
  <c r="J447" i="3"/>
  <c r="I459" i="3" s="1"/>
  <c r="H447" i="3"/>
  <c r="E447" i="3"/>
  <c r="D459" i="3" s="1"/>
  <c r="C447" i="3"/>
  <c r="N446" i="3"/>
  <c r="J446" i="3"/>
  <c r="I458" i="3" s="1"/>
  <c r="H446" i="3"/>
  <c r="E446" i="3"/>
  <c r="D458" i="3" s="1"/>
  <c r="C446" i="3"/>
  <c r="N445" i="3"/>
  <c r="J445" i="3"/>
  <c r="I457" i="3" s="1"/>
  <c r="H445" i="3"/>
  <c r="E445" i="3"/>
  <c r="D457" i="3" s="1"/>
  <c r="C445" i="3"/>
  <c r="N444" i="3"/>
  <c r="J444" i="3"/>
  <c r="I456" i="3" s="1"/>
  <c r="H444" i="3"/>
  <c r="E444" i="3"/>
  <c r="D456" i="3" s="1"/>
  <c r="C444" i="3"/>
  <c r="N443" i="3"/>
  <c r="J443" i="3"/>
  <c r="I455" i="3" s="1"/>
  <c r="H443" i="3"/>
  <c r="E443" i="3"/>
  <c r="D455" i="3" s="1"/>
  <c r="C443" i="3"/>
  <c r="J435" i="3"/>
  <c r="J434" i="3"/>
  <c r="J433" i="3"/>
  <c r="E432" i="3"/>
  <c r="N423" i="3"/>
  <c r="J423" i="3"/>
  <c r="I435" i="3" s="1"/>
  <c r="H423" i="3"/>
  <c r="E423" i="3"/>
  <c r="D435" i="3" s="1"/>
  <c r="C423" i="3"/>
  <c r="N422" i="3"/>
  <c r="J422" i="3"/>
  <c r="I434" i="3" s="1"/>
  <c r="H422" i="3"/>
  <c r="E422" i="3"/>
  <c r="D434" i="3" s="1"/>
  <c r="C422" i="3"/>
  <c r="N421" i="3"/>
  <c r="J421" i="3"/>
  <c r="I433" i="3" s="1"/>
  <c r="H421" i="3"/>
  <c r="E421" i="3"/>
  <c r="D433" i="3" s="1"/>
  <c r="C421" i="3"/>
  <c r="N420" i="3"/>
  <c r="J420" i="3"/>
  <c r="I432" i="3" s="1"/>
  <c r="J432" i="3" s="1"/>
  <c r="H420" i="3"/>
  <c r="E420" i="3"/>
  <c r="D432" i="3" s="1"/>
  <c r="C420" i="3"/>
  <c r="N419" i="3"/>
  <c r="J419" i="3"/>
  <c r="I431" i="3" s="1"/>
  <c r="H419" i="3"/>
  <c r="E419" i="3"/>
  <c r="D431" i="3" s="1"/>
  <c r="C419" i="3"/>
  <c r="N418" i="3"/>
  <c r="J418" i="3"/>
  <c r="I430" i="3" s="1"/>
  <c r="H418" i="3"/>
  <c r="E418" i="3"/>
  <c r="D430" i="3" s="1"/>
  <c r="C418" i="3"/>
  <c r="N417" i="3"/>
  <c r="J417" i="3"/>
  <c r="I429" i="3" s="1"/>
  <c r="H417" i="3"/>
  <c r="E417" i="3"/>
  <c r="D429" i="3" s="1"/>
  <c r="C417" i="3"/>
  <c r="N416" i="3"/>
  <c r="J416" i="3"/>
  <c r="I428" i="3" s="1"/>
  <c r="H416" i="3"/>
  <c r="E416" i="3"/>
  <c r="D428" i="3" s="1"/>
  <c r="C416" i="3"/>
  <c r="M23" i="4"/>
  <c r="D23" i="4"/>
  <c r="M13" i="4"/>
  <c r="M12" i="4"/>
  <c r="M11" i="4"/>
  <c r="D14" i="4"/>
  <c r="D13" i="4"/>
  <c r="D12" i="4"/>
  <c r="D11" i="4"/>
  <c r="M41" i="4"/>
  <c r="D41" i="4"/>
  <c r="M31" i="4"/>
  <c r="M30" i="4"/>
  <c r="M29" i="4"/>
  <c r="D32" i="4"/>
  <c r="D31" i="4"/>
  <c r="D30" i="4"/>
  <c r="D29" i="4"/>
  <c r="D184" i="4"/>
  <c r="D182" i="4"/>
  <c r="M173" i="4"/>
  <c r="M172" i="4"/>
  <c r="M171" i="4"/>
  <c r="M169" i="4"/>
  <c r="M168" i="4"/>
  <c r="M167" i="4"/>
  <c r="D170" i="4"/>
  <c r="D169" i="4"/>
  <c r="D168" i="4"/>
  <c r="D167" i="4"/>
  <c r="M161" i="4"/>
  <c r="M160" i="4"/>
  <c r="M159" i="4"/>
  <c r="M158" i="4"/>
  <c r="D160" i="4"/>
  <c r="D158" i="4"/>
  <c r="M149" i="4"/>
  <c r="M148" i="4"/>
  <c r="M147" i="4"/>
  <c r="M145" i="4"/>
  <c r="M144" i="4"/>
  <c r="M143" i="4"/>
  <c r="D146" i="4"/>
  <c r="D145" i="4"/>
  <c r="D144" i="4"/>
  <c r="D143" i="4"/>
  <c r="M137" i="4"/>
  <c r="M136" i="4"/>
  <c r="M135" i="4"/>
  <c r="M134" i="4"/>
  <c r="D136" i="4"/>
  <c r="D134" i="4"/>
  <c r="M125" i="4"/>
  <c r="M124" i="4"/>
  <c r="M123" i="4"/>
  <c r="M121" i="4"/>
  <c r="M120" i="4"/>
  <c r="M119" i="4"/>
  <c r="D122" i="4"/>
  <c r="D121" i="4"/>
  <c r="D120" i="4"/>
  <c r="D119" i="4"/>
  <c r="M113" i="4"/>
  <c r="M112" i="4"/>
  <c r="M111" i="4"/>
  <c r="M110" i="4"/>
  <c r="D112" i="4"/>
  <c r="D110" i="4"/>
  <c r="M101" i="4"/>
  <c r="M100" i="4"/>
  <c r="M99" i="4"/>
  <c r="M97" i="4"/>
  <c r="M96" i="4"/>
  <c r="M95" i="4"/>
  <c r="D98" i="4"/>
  <c r="D97" i="4"/>
  <c r="D96" i="4"/>
  <c r="D95" i="4"/>
  <c r="M86" i="4"/>
  <c r="M87" i="4"/>
  <c r="M88" i="4"/>
  <c r="M89" i="4"/>
  <c r="D88" i="4"/>
  <c r="D86" i="4"/>
  <c r="M77" i="4"/>
  <c r="M76" i="4"/>
  <c r="M75" i="4"/>
  <c r="M73" i="4"/>
  <c r="M72" i="4"/>
  <c r="M71" i="4"/>
  <c r="D74" i="4"/>
  <c r="D73" i="4"/>
  <c r="D72" i="4"/>
  <c r="D71" i="4"/>
  <c r="M62" i="4"/>
  <c r="M63" i="4"/>
  <c r="M64" i="4"/>
  <c r="M65" i="4"/>
  <c r="D64" i="4"/>
  <c r="D62" i="4"/>
  <c r="M53" i="4"/>
  <c r="M52" i="4"/>
  <c r="M51" i="4"/>
  <c r="M49" i="4"/>
  <c r="M48" i="4"/>
  <c r="M47" i="4"/>
  <c r="D47" i="4"/>
  <c r="D48" i="4"/>
  <c r="D49" i="4"/>
  <c r="D50" i="4"/>
  <c r="N396" i="3"/>
  <c r="J396" i="3"/>
  <c r="I408" i="3" s="1"/>
  <c r="H396" i="3"/>
  <c r="E396" i="3"/>
  <c r="D408" i="3" s="1"/>
  <c r="C396" i="3"/>
  <c r="N395" i="3"/>
  <c r="J395" i="3"/>
  <c r="I407" i="3" s="1"/>
  <c r="H395" i="3"/>
  <c r="E395" i="3"/>
  <c r="D407" i="3" s="1"/>
  <c r="C395" i="3"/>
  <c r="N394" i="3"/>
  <c r="J394" i="3"/>
  <c r="I406" i="3" s="1"/>
  <c r="H394" i="3"/>
  <c r="E394" i="3"/>
  <c r="D406" i="3" s="1"/>
  <c r="C394" i="3"/>
  <c r="N393" i="3"/>
  <c r="J393" i="3"/>
  <c r="I405" i="3" s="1"/>
  <c r="H393" i="3"/>
  <c r="E393" i="3"/>
  <c r="D405" i="3" s="1"/>
  <c r="C393" i="3"/>
  <c r="N392" i="3"/>
  <c r="J392" i="3"/>
  <c r="I404" i="3" s="1"/>
  <c r="H392" i="3"/>
  <c r="E392" i="3"/>
  <c r="D404" i="3" s="1"/>
  <c r="C392" i="3"/>
  <c r="N391" i="3"/>
  <c r="J391" i="3"/>
  <c r="I403" i="3" s="1"/>
  <c r="H391" i="3"/>
  <c r="E391" i="3"/>
  <c r="D403" i="3" s="1"/>
  <c r="C391" i="3"/>
  <c r="N390" i="3"/>
  <c r="J390" i="3"/>
  <c r="I402" i="3" s="1"/>
  <c r="H390" i="3"/>
  <c r="E390" i="3"/>
  <c r="D402" i="3" s="1"/>
  <c r="C390" i="3"/>
  <c r="N389" i="3"/>
  <c r="J389" i="3"/>
  <c r="I401" i="3" s="1"/>
  <c r="H389" i="3"/>
  <c r="E389" i="3"/>
  <c r="D401" i="3" s="1"/>
  <c r="C389" i="3"/>
  <c r="N369" i="3"/>
  <c r="J369" i="3"/>
  <c r="I381" i="3" s="1"/>
  <c r="H369" i="3"/>
  <c r="E369" i="3"/>
  <c r="D381" i="3" s="1"/>
  <c r="C369" i="3"/>
  <c r="N368" i="3"/>
  <c r="J368" i="3"/>
  <c r="I380" i="3" s="1"/>
  <c r="H368" i="3"/>
  <c r="E368" i="3"/>
  <c r="D380" i="3" s="1"/>
  <c r="C368" i="3"/>
  <c r="N367" i="3"/>
  <c r="J367" i="3"/>
  <c r="I379" i="3" s="1"/>
  <c r="H367" i="3"/>
  <c r="E367" i="3"/>
  <c r="D379" i="3" s="1"/>
  <c r="C367" i="3"/>
  <c r="N366" i="3"/>
  <c r="J366" i="3"/>
  <c r="I378" i="3" s="1"/>
  <c r="H366" i="3"/>
  <c r="E366" i="3"/>
  <c r="D378" i="3" s="1"/>
  <c r="C366" i="3"/>
  <c r="N365" i="3"/>
  <c r="J365" i="3"/>
  <c r="I377" i="3" s="1"/>
  <c r="H365" i="3"/>
  <c r="E365" i="3"/>
  <c r="D377" i="3" s="1"/>
  <c r="C365" i="3"/>
  <c r="N364" i="3"/>
  <c r="J364" i="3"/>
  <c r="I376" i="3" s="1"/>
  <c r="H364" i="3"/>
  <c r="E364" i="3"/>
  <c r="D376" i="3" s="1"/>
  <c r="C364" i="3"/>
  <c r="N363" i="3"/>
  <c r="J363" i="3"/>
  <c r="I375" i="3" s="1"/>
  <c r="H363" i="3"/>
  <c r="E363" i="3"/>
  <c r="D375" i="3" s="1"/>
  <c r="C363" i="3"/>
  <c r="N362" i="3"/>
  <c r="J362" i="3"/>
  <c r="I374" i="3" s="1"/>
  <c r="H362" i="3"/>
  <c r="E362" i="3"/>
  <c r="D374" i="3" s="1"/>
  <c r="C362" i="3"/>
  <c r="N342" i="3"/>
  <c r="J342" i="3"/>
  <c r="I354" i="3" s="1"/>
  <c r="H342" i="3"/>
  <c r="E342" i="3"/>
  <c r="D354" i="3" s="1"/>
  <c r="C342" i="3"/>
  <c r="N341" i="3"/>
  <c r="J341" i="3"/>
  <c r="I353" i="3" s="1"/>
  <c r="H341" i="3"/>
  <c r="E341" i="3"/>
  <c r="D353" i="3" s="1"/>
  <c r="C341" i="3"/>
  <c r="N340" i="3"/>
  <c r="J340" i="3"/>
  <c r="I352" i="3" s="1"/>
  <c r="H340" i="3"/>
  <c r="E340" i="3"/>
  <c r="D352" i="3" s="1"/>
  <c r="C340" i="3"/>
  <c r="N339" i="3"/>
  <c r="J339" i="3"/>
  <c r="I351" i="3" s="1"/>
  <c r="H339" i="3"/>
  <c r="E339" i="3"/>
  <c r="D351" i="3" s="1"/>
  <c r="C339" i="3"/>
  <c r="N338" i="3"/>
  <c r="J338" i="3"/>
  <c r="I350" i="3" s="1"/>
  <c r="H338" i="3"/>
  <c r="E338" i="3"/>
  <c r="D350" i="3" s="1"/>
  <c r="C338" i="3"/>
  <c r="N337" i="3"/>
  <c r="J337" i="3"/>
  <c r="I349" i="3" s="1"/>
  <c r="H337" i="3"/>
  <c r="E337" i="3"/>
  <c r="D349" i="3" s="1"/>
  <c r="C337" i="3"/>
  <c r="N336" i="3"/>
  <c r="J336" i="3"/>
  <c r="I348" i="3" s="1"/>
  <c r="H336" i="3"/>
  <c r="E336" i="3"/>
  <c r="D348" i="3" s="1"/>
  <c r="C336" i="3"/>
  <c r="N335" i="3"/>
  <c r="J335" i="3"/>
  <c r="I347" i="3" s="1"/>
  <c r="H335" i="3"/>
  <c r="E335" i="3"/>
  <c r="D347" i="3" s="1"/>
  <c r="C335" i="3"/>
  <c r="N315" i="3"/>
  <c r="J315" i="3"/>
  <c r="I327" i="3" s="1"/>
  <c r="H315" i="3"/>
  <c r="E315" i="3"/>
  <c r="D327" i="3" s="1"/>
  <c r="C315" i="3"/>
  <c r="N314" i="3"/>
  <c r="J314" i="3"/>
  <c r="I326" i="3" s="1"/>
  <c r="H314" i="3"/>
  <c r="E314" i="3"/>
  <c r="D326" i="3" s="1"/>
  <c r="C314" i="3"/>
  <c r="N313" i="3"/>
  <c r="J313" i="3"/>
  <c r="I325" i="3" s="1"/>
  <c r="H313" i="3"/>
  <c r="E313" i="3"/>
  <c r="D325" i="3" s="1"/>
  <c r="C313" i="3"/>
  <c r="N312" i="3"/>
  <c r="J312" i="3"/>
  <c r="I324" i="3" s="1"/>
  <c r="H312" i="3"/>
  <c r="E312" i="3"/>
  <c r="D324" i="3" s="1"/>
  <c r="C312" i="3"/>
  <c r="N311" i="3"/>
  <c r="J311" i="3"/>
  <c r="I323" i="3" s="1"/>
  <c r="H311" i="3"/>
  <c r="E311" i="3"/>
  <c r="D323" i="3" s="1"/>
  <c r="C311" i="3"/>
  <c r="N310" i="3"/>
  <c r="J310" i="3"/>
  <c r="I322" i="3" s="1"/>
  <c r="H310" i="3"/>
  <c r="E310" i="3"/>
  <c r="D322" i="3" s="1"/>
  <c r="C310" i="3"/>
  <c r="N309" i="3"/>
  <c r="J309" i="3"/>
  <c r="I321" i="3" s="1"/>
  <c r="H309" i="3"/>
  <c r="E309" i="3"/>
  <c r="D321" i="3" s="1"/>
  <c r="C309" i="3"/>
  <c r="N308" i="3"/>
  <c r="J308" i="3"/>
  <c r="I320" i="3" s="1"/>
  <c r="H308" i="3"/>
  <c r="E308" i="3"/>
  <c r="D320" i="3" s="1"/>
  <c r="C308" i="3"/>
  <c r="N288" i="3"/>
  <c r="J288" i="3"/>
  <c r="I300" i="3" s="1"/>
  <c r="H288" i="3"/>
  <c r="E288" i="3"/>
  <c r="D300" i="3" s="1"/>
  <c r="C288" i="3"/>
  <c r="N287" i="3"/>
  <c r="J287" i="3"/>
  <c r="I299" i="3" s="1"/>
  <c r="H287" i="3"/>
  <c r="E287" i="3"/>
  <c r="D299" i="3" s="1"/>
  <c r="C287" i="3"/>
  <c r="N286" i="3"/>
  <c r="J286" i="3"/>
  <c r="I298" i="3" s="1"/>
  <c r="H286" i="3"/>
  <c r="E286" i="3"/>
  <c r="D298" i="3" s="1"/>
  <c r="C286" i="3"/>
  <c r="N285" i="3"/>
  <c r="J285" i="3"/>
  <c r="I297" i="3" s="1"/>
  <c r="H285" i="3"/>
  <c r="E285" i="3"/>
  <c r="D297" i="3" s="1"/>
  <c r="C285" i="3"/>
  <c r="N284" i="3"/>
  <c r="J284" i="3"/>
  <c r="I296" i="3" s="1"/>
  <c r="H284" i="3"/>
  <c r="E284" i="3"/>
  <c r="D296" i="3" s="1"/>
  <c r="C284" i="3"/>
  <c r="N283" i="3"/>
  <c r="J283" i="3"/>
  <c r="I295" i="3" s="1"/>
  <c r="H283" i="3"/>
  <c r="E283" i="3"/>
  <c r="D295" i="3" s="1"/>
  <c r="C283" i="3"/>
  <c r="N282" i="3"/>
  <c r="J282" i="3"/>
  <c r="I294" i="3" s="1"/>
  <c r="H282" i="3"/>
  <c r="E282" i="3"/>
  <c r="D294" i="3" s="1"/>
  <c r="C282" i="3"/>
  <c r="N281" i="3"/>
  <c r="J281" i="3"/>
  <c r="I293" i="3" s="1"/>
  <c r="H281" i="3"/>
  <c r="E281" i="3"/>
  <c r="D293" i="3" s="1"/>
  <c r="C281" i="3"/>
  <c r="N269" i="3"/>
  <c r="H269" i="3" s="1"/>
  <c r="N261" i="3"/>
  <c r="J261" i="3"/>
  <c r="I273" i="3" s="1"/>
  <c r="H261" i="3"/>
  <c r="E261" i="3"/>
  <c r="D273" i="3" s="1"/>
  <c r="C261" i="3"/>
  <c r="N260" i="3"/>
  <c r="J260" i="3"/>
  <c r="I272" i="3" s="1"/>
  <c r="H260" i="3"/>
  <c r="E260" i="3"/>
  <c r="D272" i="3" s="1"/>
  <c r="C260" i="3"/>
  <c r="N259" i="3"/>
  <c r="J259" i="3"/>
  <c r="I271" i="3" s="1"/>
  <c r="H259" i="3"/>
  <c r="E259" i="3"/>
  <c r="D271" i="3" s="1"/>
  <c r="C259" i="3"/>
  <c r="N258" i="3"/>
  <c r="J258" i="3"/>
  <c r="I270" i="3" s="1"/>
  <c r="H258" i="3"/>
  <c r="E258" i="3"/>
  <c r="D270" i="3" s="1"/>
  <c r="C258" i="3"/>
  <c r="N257" i="3"/>
  <c r="C269" i="3" s="1"/>
  <c r="J257" i="3"/>
  <c r="I269" i="3" s="1"/>
  <c r="H257" i="3"/>
  <c r="E257" i="3"/>
  <c r="D269" i="3" s="1"/>
  <c r="C257" i="3"/>
  <c r="N256" i="3"/>
  <c r="J256" i="3"/>
  <c r="I268" i="3" s="1"/>
  <c r="H256" i="3"/>
  <c r="E256" i="3"/>
  <c r="D268" i="3" s="1"/>
  <c r="C256" i="3"/>
  <c r="N255" i="3"/>
  <c r="J255" i="3"/>
  <c r="I267" i="3" s="1"/>
  <c r="H255" i="3"/>
  <c r="E255" i="3"/>
  <c r="D267" i="3" s="1"/>
  <c r="C255" i="3"/>
  <c r="N254" i="3"/>
  <c r="J254" i="3"/>
  <c r="I266" i="3" s="1"/>
  <c r="H254" i="3"/>
  <c r="E254" i="3"/>
  <c r="D266" i="3" s="1"/>
  <c r="C254" i="3"/>
  <c r="N234" i="3"/>
  <c r="J234" i="3"/>
  <c r="I246" i="3" s="1"/>
  <c r="H234" i="3"/>
  <c r="E234" i="3"/>
  <c r="D246" i="3" s="1"/>
  <c r="C234" i="3"/>
  <c r="N233" i="3"/>
  <c r="J233" i="3"/>
  <c r="I245" i="3" s="1"/>
  <c r="H233" i="3"/>
  <c r="E233" i="3"/>
  <c r="D245" i="3" s="1"/>
  <c r="C233" i="3"/>
  <c r="N232" i="3"/>
  <c r="J232" i="3"/>
  <c r="I244" i="3" s="1"/>
  <c r="H232" i="3"/>
  <c r="E232" i="3"/>
  <c r="D244" i="3" s="1"/>
  <c r="C232" i="3"/>
  <c r="N231" i="3"/>
  <c r="J231" i="3"/>
  <c r="I243" i="3" s="1"/>
  <c r="H231" i="3"/>
  <c r="E231" i="3"/>
  <c r="D243" i="3" s="1"/>
  <c r="C231" i="3"/>
  <c r="N230" i="3"/>
  <c r="J230" i="3"/>
  <c r="I242" i="3" s="1"/>
  <c r="H230" i="3"/>
  <c r="E230" i="3"/>
  <c r="D242" i="3" s="1"/>
  <c r="C230" i="3"/>
  <c r="N229" i="3"/>
  <c r="J229" i="3"/>
  <c r="I241" i="3" s="1"/>
  <c r="H229" i="3"/>
  <c r="E229" i="3"/>
  <c r="D241" i="3" s="1"/>
  <c r="C229" i="3"/>
  <c r="N228" i="3"/>
  <c r="J228" i="3"/>
  <c r="I240" i="3" s="1"/>
  <c r="H228" i="3"/>
  <c r="E228" i="3"/>
  <c r="D240" i="3" s="1"/>
  <c r="C228" i="3"/>
  <c r="N227" i="3"/>
  <c r="J227" i="3"/>
  <c r="I239" i="3" s="1"/>
  <c r="H227" i="3"/>
  <c r="E227" i="3"/>
  <c r="D239" i="3" s="1"/>
  <c r="C227" i="3"/>
  <c r="N207" i="3"/>
  <c r="J207" i="3"/>
  <c r="I219" i="3" s="1"/>
  <c r="H207" i="3"/>
  <c r="E207" i="3"/>
  <c r="D219" i="3" s="1"/>
  <c r="C207" i="3"/>
  <c r="N206" i="3"/>
  <c r="J206" i="3"/>
  <c r="I218" i="3" s="1"/>
  <c r="H206" i="3"/>
  <c r="E206" i="3"/>
  <c r="D218" i="3" s="1"/>
  <c r="C206" i="3"/>
  <c r="N205" i="3"/>
  <c r="J205" i="3"/>
  <c r="I217" i="3" s="1"/>
  <c r="H205" i="3"/>
  <c r="E205" i="3"/>
  <c r="D217" i="3" s="1"/>
  <c r="C205" i="3"/>
  <c r="N204" i="3"/>
  <c r="J204" i="3"/>
  <c r="I216" i="3" s="1"/>
  <c r="H204" i="3"/>
  <c r="E204" i="3"/>
  <c r="D216" i="3" s="1"/>
  <c r="C204" i="3"/>
  <c r="N203" i="3"/>
  <c r="J203" i="3"/>
  <c r="I215" i="3" s="1"/>
  <c r="H203" i="3"/>
  <c r="E203" i="3"/>
  <c r="D215" i="3" s="1"/>
  <c r="C203" i="3"/>
  <c r="N202" i="3"/>
  <c r="J202" i="3"/>
  <c r="I214" i="3" s="1"/>
  <c r="H202" i="3"/>
  <c r="E202" i="3"/>
  <c r="D214" i="3" s="1"/>
  <c r="C202" i="3"/>
  <c r="N201" i="3"/>
  <c r="J201" i="3"/>
  <c r="I213" i="3" s="1"/>
  <c r="H201" i="3"/>
  <c r="E201" i="3"/>
  <c r="D213" i="3" s="1"/>
  <c r="C201" i="3"/>
  <c r="N200" i="3"/>
  <c r="J200" i="3"/>
  <c r="I212" i="3" s="1"/>
  <c r="H200" i="3"/>
  <c r="E200" i="3"/>
  <c r="D212" i="3" s="1"/>
  <c r="C200" i="3"/>
  <c r="N180" i="3"/>
  <c r="J180" i="3"/>
  <c r="I192" i="3" s="1"/>
  <c r="H180" i="3"/>
  <c r="E180" i="3"/>
  <c r="D192" i="3" s="1"/>
  <c r="C180" i="3"/>
  <c r="N179" i="3"/>
  <c r="J179" i="3"/>
  <c r="I191" i="3" s="1"/>
  <c r="H179" i="3"/>
  <c r="E179" i="3"/>
  <c r="D191" i="3" s="1"/>
  <c r="C179" i="3"/>
  <c r="N178" i="3"/>
  <c r="J178" i="3"/>
  <c r="I190" i="3" s="1"/>
  <c r="H178" i="3"/>
  <c r="E178" i="3"/>
  <c r="D190" i="3" s="1"/>
  <c r="C178" i="3"/>
  <c r="N177" i="3"/>
  <c r="J177" i="3"/>
  <c r="I189" i="3" s="1"/>
  <c r="H177" i="3"/>
  <c r="E177" i="3"/>
  <c r="D189" i="3" s="1"/>
  <c r="C177" i="3"/>
  <c r="N176" i="3"/>
  <c r="J176" i="3"/>
  <c r="I188" i="3" s="1"/>
  <c r="H176" i="3"/>
  <c r="E176" i="3"/>
  <c r="D188" i="3" s="1"/>
  <c r="C176" i="3"/>
  <c r="N175" i="3"/>
  <c r="J175" i="3"/>
  <c r="I187" i="3" s="1"/>
  <c r="H175" i="3"/>
  <c r="E175" i="3"/>
  <c r="D187" i="3" s="1"/>
  <c r="C175" i="3"/>
  <c r="N174" i="3"/>
  <c r="J174" i="3"/>
  <c r="I186" i="3" s="1"/>
  <c r="H174" i="3"/>
  <c r="E174" i="3"/>
  <c r="D186" i="3" s="1"/>
  <c r="C174" i="3"/>
  <c r="N173" i="3"/>
  <c r="J173" i="3"/>
  <c r="I185" i="3" s="1"/>
  <c r="H173" i="3"/>
  <c r="E173" i="3"/>
  <c r="D185" i="3" s="1"/>
  <c r="C173" i="3"/>
  <c r="N153" i="3"/>
  <c r="J153" i="3"/>
  <c r="I165" i="3" s="1"/>
  <c r="H153" i="3"/>
  <c r="E153" i="3"/>
  <c r="D165" i="3" s="1"/>
  <c r="C153" i="3"/>
  <c r="N152" i="3"/>
  <c r="J152" i="3"/>
  <c r="I164" i="3" s="1"/>
  <c r="H152" i="3"/>
  <c r="E152" i="3"/>
  <c r="D164" i="3" s="1"/>
  <c r="C152" i="3"/>
  <c r="N151" i="3"/>
  <c r="J151" i="3"/>
  <c r="I163" i="3" s="1"/>
  <c r="H151" i="3"/>
  <c r="E151" i="3"/>
  <c r="D163" i="3" s="1"/>
  <c r="C151" i="3"/>
  <c r="N150" i="3"/>
  <c r="J150" i="3"/>
  <c r="I162" i="3" s="1"/>
  <c r="H150" i="3"/>
  <c r="E150" i="3"/>
  <c r="D162" i="3" s="1"/>
  <c r="C150" i="3"/>
  <c r="N149" i="3"/>
  <c r="J149" i="3"/>
  <c r="I161" i="3" s="1"/>
  <c r="H149" i="3"/>
  <c r="E149" i="3"/>
  <c r="D161" i="3" s="1"/>
  <c r="C149" i="3"/>
  <c r="N148" i="3"/>
  <c r="J148" i="3"/>
  <c r="I160" i="3" s="1"/>
  <c r="H148" i="3"/>
  <c r="E148" i="3"/>
  <c r="D160" i="3" s="1"/>
  <c r="C148" i="3"/>
  <c r="N147" i="3"/>
  <c r="J147" i="3"/>
  <c r="I159" i="3" s="1"/>
  <c r="H147" i="3"/>
  <c r="E147" i="3"/>
  <c r="D159" i="3" s="1"/>
  <c r="C147" i="3"/>
  <c r="N146" i="3"/>
  <c r="J146" i="3"/>
  <c r="I158" i="3" s="1"/>
  <c r="H146" i="3"/>
  <c r="E146" i="3"/>
  <c r="D158" i="3" s="1"/>
  <c r="C146" i="3"/>
  <c r="E137" i="3"/>
  <c r="E135" i="3"/>
  <c r="J138" i="3"/>
  <c r="J137" i="3"/>
  <c r="J136" i="3"/>
  <c r="J135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D138" i="3"/>
  <c r="C138" i="3"/>
  <c r="D137" i="3"/>
  <c r="C137" i="3"/>
  <c r="D136" i="3"/>
  <c r="C136" i="3"/>
  <c r="D135" i="3"/>
  <c r="C135" i="3"/>
  <c r="D134" i="3"/>
  <c r="C134" i="3"/>
  <c r="D133" i="3"/>
  <c r="C133" i="3"/>
  <c r="D132" i="3"/>
  <c r="C132" i="3"/>
  <c r="D131" i="3"/>
  <c r="C131" i="3"/>
  <c r="J111" i="3"/>
  <c r="J110" i="3"/>
  <c r="J109" i="3"/>
  <c r="J107" i="3"/>
  <c r="J106" i="3"/>
  <c r="J105" i="3"/>
  <c r="E108" i="3"/>
  <c r="E107" i="3"/>
  <c r="E106" i="3"/>
  <c r="E105" i="3"/>
  <c r="I104" i="3"/>
  <c r="I105" i="3"/>
  <c r="I106" i="3"/>
  <c r="I107" i="3"/>
  <c r="I108" i="3"/>
  <c r="I109" i="3"/>
  <c r="I110" i="3"/>
  <c r="I111" i="3"/>
  <c r="D104" i="3"/>
  <c r="D105" i="3"/>
  <c r="D106" i="3"/>
  <c r="D107" i="3"/>
  <c r="D108" i="3"/>
  <c r="D109" i="3"/>
  <c r="D110" i="3"/>
  <c r="D111" i="3"/>
  <c r="H104" i="3"/>
  <c r="H105" i="3"/>
  <c r="H106" i="3"/>
  <c r="H107" i="3"/>
  <c r="H108" i="3"/>
  <c r="H109" i="3"/>
  <c r="H110" i="3"/>
  <c r="H111" i="3"/>
  <c r="C104" i="3"/>
  <c r="C105" i="3"/>
  <c r="C106" i="3"/>
  <c r="C107" i="3"/>
  <c r="C108" i="3"/>
  <c r="C109" i="3"/>
  <c r="C110" i="3"/>
  <c r="C111" i="3"/>
  <c r="N138" i="3"/>
  <c r="N137" i="3"/>
  <c r="N136" i="3"/>
  <c r="N135" i="3"/>
  <c r="N134" i="3"/>
  <c r="N133" i="3"/>
  <c r="N132" i="3"/>
  <c r="N131" i="3"/>
  <c r="N104" i="3"/>
  <c r="N105" i="3"/>
  <c r="N106" i="3"/>
  <c r="N107" i="3"/>
  <c r="N108" i="3"/>
  <c r="N109" i="3"/>
  <c r="N110" i="3"/>
  <c r="N111" i="3"/>
  <c r="N119" i="3"/>
  <c r="N120" i="3"/>
  <c r="N121" i="3"/>
  <c r="N122" i="3"/>
  <c r="N123" i="3"/>
  <c r="N124" i="3"/>
  <c r="N125" i="3"/>
  <c r="N126" i="3"/>
  <c r="H119" i="3"/>
  <c r="H120" i="3"/>
  <c r="H121" i="3"/>
  <c r="H122" i="3"/>
  <c r="H123" i="3"/>
  <c r="H124" i="3"/>
  <c r="H125" i="3"/>
  <c r="H126" i="3"/>
  <c r="C119" i="3"/>
  <c r="C120" i="3"/>
  <c r="C121" i="3"/>
  <c r="C122" i="3"/>
  <c r="C123" i="3"/>
  <c r="C124" i="3"/>
  <c r="C125" i="3"/>
  <c r="C126" i="3"/>
  <c r="H92" i="3"/>
  <c r="H93" i="3"/>
  <c r="H94" i="3"/>
  <c r="H95" i="3"/>
  <c r="H96" i="3"/>
  <c r="H97" i="3"/>
  <c r="H98" i="3"/>
  <c r="H99" i="3"/>
  <c r="C92" i="3"/>
  <c r="C93" i="3"/>
  <c r="C94" i="3"/>
  <c r="C95" i="3"/>
  <c r="C96" i="3"/>
  <c r="C97" i="3"/>
  <c r="C98" i="3"/>
  <c r="C99" i="3"/>
  <c r="N92" i="3"/>
  <c r="N93" i="3"/>
  <c r="N94" i="3"/>
  <c r="N95" i="3"/>
  <c r="N96" i="3"/>
  <c r="N97" i="3"/>
  <c r="N98" i="3"/>
  <c r="N99" i="3"/>
  <c r="N75" i="3"/>
  <c r="J75" i="3"/>
  <c r="I84" i="3" s="1"/>
  <c r="H75" i="3"/>
  <c r="E75" i="3"/>
  <c r="D84" i="3" s="1"/>
  <c r="C75" i="3"/>
  <c r="N74" i="3"/>
  <c r="J74" i="3"/>
  <c r="I83" i="3" s="1"/>
  <c r="H74" i="3"/>
  <c r="E74" i="3"/>
  <c r="D83" i="3" s="1"/>
  <c r="C74" i="3"/>
  <c r="N73" i="3"/>
  <c r="J73" i="3"/>
  <c r="I82" i="3" s="1"/>
  <c r="H73" i="3"/>
  <c r="E73" i="3"/>
  <c r="D82" i="3" s="1"/>
  <c r="C73" i="3"/>
  <c r="N72" i="3"/>
  <c r="J72" i="3"/>
  <c r="I81" i="3" s="1"/>
  <c r="H72" i="3"/>
  <c r="E72" i="3"/>
  <c r="D81" i="3" s="1"/>
  <c r="C72" i="3"/>
  <c r="N71" i="3"/>
  <c r="J71" i="3"/>
  <c r="I80" i="3" s="1"/>
  <c r="H71" i="3"/>
  <c r="E71" i="3"/>
  <c r="D80" i="3" s="1"/>
  <c r="C71" i="3"/>
  <c r="N63" i="3"/>
  <c r="H63" i="3" s="1"/>
  <c r="I63" i="3"/>
  <c r="D63" i="3"/>
  <c r="C63" i="3"/>
  <c r="E63" i="3" s="1"/>
  <c r="N62" i="3"/>
  <c r="I62" i="3"/>
  <c r="H62" i="3"/>
  <c r="J62" i="3" s="1"/>
  <c r="D62" i="3"/>
  <c r="C62" i="3"/>
  <c r="E62" i="3" s="1"/>
  <c r="N61" i="3"/>
  <c r="I61" i="3"/>
  <c r="H61" i="3"/>
  <c r="J61" i="3" s="1"/>
  <c r="D61" i="3"/>
  <c r="C61" i="3"/>
  <c r="E61" i="3" s="1"/>
  <c r="N60" i="3"/>
  <c r="H60" i="3" s="1"/>
  <c r="J60" i="3" s="1"/>
  <c r="I60" i="3"/>
  <c r="D60" i="3"/>
  <c r="C60" i="3"/>
  <c r="E60" i="3" s="1"/>
  <c r="N59" i="3"/>
  <c r="I59" i="3"/>
  <c r="H59" i="3"/>
  <c r="D59" i="3"/>
  <c r="C59" i="3"/>
  <c r="N54" i="3"/>
  <c r="J54" i="3"/>
  <c r="H54" i="3"/>
  <c r="E54" i="3"/>
  <c r="C54" i="3"/>
  <c r="N53" i="3"/>
  <c r="J53" i="3"/>
  <c r="H53" i="3"/>
  <c r="E53" i="3"/>
  <c r="C53" i="3"/>
  <c r="N52" i="3"/>
  <c r="J52" i="3"/>
  <c r="H52" i="3"/>
  <c r="E52" i="3"/>
  <c r="C52" i="3"/>
  <c r="N51" i="3"/>
  <c r="J51" i="3"/>
  <c r="H51" i="3"/>
  <c r="E51" i="3"/>
  <c r="C51" i="3"/>
  <c r="N50" i="3"/>
  <c r="J50" i="3"/>
  <c r="H50" i="3"/>
  <c r="E50" i="3"/>
  <c r="C50" i="3"/>
  <c r="J42" i="3"/>
  <c r="I42" i="3"/>
  <c r="I41" i="3"/>
  <c r="I40" i="3"/>
  <c r="I39" i="3"/>
  <c r="I38" i="3"/>
  <c r="H42" i="3"/>
  <c r="H41" i="3"/>
  <c r="H40" i="3"/>
  <c r="H39" i="3"/>
  <c r="H38" i="3"/>
  <c r="E42" i="3"/>
  <c r="J18" i="3"/>
  <c r="J19" i="3"/>
  <c r="J20" i="3"/>
  <c r="I17" i="3"/>
  <c r="I18" i="3"/>
  <c r="I19" i="3"/>
  <c r="I20" i="3"/>
  <c r="I21" i="3"/>
  <c r="H17" i="3"/>
  <c r="H18" i="3"/>
  <c r="H19" i="3"/>
  <c r="H20" i="3"/>
  <c r="H21" i="3"/>
  <c r="E18" i="3"/>
  <c r="E19" i="3"/>
  <c r="E20" i="3"/>
  <c r="E21" i="3"/>
  <c r="N42" i="3"/>
  <c r="N41" i="3"/>
  <c r="N40" i="3"/>
  <c r="N39" i="3"/>
  <c r="N38" i="3"/>
  <c r="N17" i="3"/>
  <c r="N18" i="3"/>
  <c r="N19" i="3"/>
  <c r="N20" i="3"/>
  <c r="N21" i="3"/>
  <c r="D42" i="3"/>
  <c r="C42" i="3"/>
  <c r="D41" i="3"/>
  <c r="C41" i="3"/>
  <c r="D40" i="3"/>
  <c r="C40" i="3"/>
  <c r="D39" i="3"/>
  <c r="C39" i="3"/>
  <c r="D38" i="3"/>
  <c r="C38" i="3"/>
  <c r="N29" i="3"/>
  <c r="N30" i="3"/>
  <c r="N31" i="3"/>
  <c r="N32" i="3"/>
  <c r="N33" i="3"/>
  <c r="D17" i="3"/>
  <c r="D18" i="3"/>
  <c r="D19" i="3"/>
  <c r="D20" i="3"/>
  <c r="D21" i="3"/>
  <c r="C17" i="3"/>
  <c r="C18" i="3"/>
  <c r="C19" i="3"/>
  <c r="C20" i="3"/>
  <c r="C21" i="3"/>
  <c r="H29" i="3"/>
  <c r="H30" i="3"/>
  <c r="H31" i="3"/>
  <c r="H32" i="3"/>
  <c r="H33" i="3"/>
  <c r="C29" i="3"/>
  <c r="C30" i="3"/>
  <c r="C31" i="3"/>
  <c r="C32" i="3"/>
  <c r="C33" i="3"/>
  <c r="H8" i="3"/>
  <c r="H9" i="3"/>
  <c r="H10" i="3"/>
  <c r="H11" i="3"/>
  <c r="H12" i="3"/>
  <c r="C8" i="3"/>
  <c r="C9" i="3"/>
  <c r="C10" i="3"/>
  <c r="C11" i="3"/>
  <c r="C12" i="3"/>
  <c r="N8" i="3"/>
  <c r="N9" i="3"/>
  <c r="N10" i="3"/>
  <c r="N11" i="3"/>
  <c r="N12" i="3"/>
  <c r="J126" i="3"/>
  <c r="E126" i="3"/>
  <c r="J125" i="3"/>
  <c r="E125" i="3"/>
  <c r="J124" i="3"/>
  <c r="E124" i="3"/>
  <c r="J123" i="3"/>
  <c r="E123" i="3"/>
  <c r="J122" i="3"/>
  <c r="E122" i="3"/>
  <c r="J121" i="3"/>
  <c r="E121" i="3"/>
  <c r="J120" i="3"/>
  <c r="E120" i="3"/>
  <c r="J119" i="3"/>
  <c r="E119" i="3"/>
  <c r="J99" i="3"/>
  <c r="E99" i="3"/>
  <c r="J98" i="3"/>
  <c r="E98" i="3"/>
  <c r="J97" i="3"/>
  <c r="E97" i="3"/>
  <c r="J96" i="3"/>
  <c r="E96" i="3"/>
  <c r="J95" i="3"/>
  <c r="E95" i="3"/>
  <c r="J94" i="3"/>
  <c r="E94" i="3"/>
  <c r="J93" i="3"/>
  <c r="E93" i="3"/>
  <c r="J92" i="3"/>
  <c r="E92" i="3"/>
  <c r="J33" i="3"/>
  <c r="E33" i="3"/>
  <c r="J32" i="3"/>
  <c r="E32" i="3"/>
  <c r="J31" i="3"/>
  <c r="E31" i="3"/>
  <c r="J30" i="3"/>
  <c r="E30" i="3"/>
  <c r="J29" i="3"/>
  <c r="E29" i="3"/>
  <c r="J12" i="3"/>
  <c r="E12" i="3"/>
  <c r="J11" i="3"/>
  <c r="E11" i="3"/>
  <c r="J10" i="3"/>
  <c r="E10" i="3"/>
  <c r="J9" i="3"/>
  <c r="E9" i="3"/>
  <c r="J8" i="3"/>
  <c r="E8" i="3"/>
  <c r="N489" i="3" l="1"/>
  <c r="H489" i="3" s="1"/>
  <c r="J489" i="3" s="1"/>
  <c r="C489" i="3"/>
  <c r="N488" i="3"/>
  <c r="H488" i="3" s="1"/>
  <c r="J488" i="3" s="1"/>
  <c r="C488" i="3"/>
  <c r="N487" i="3"/>
  <c r="H487" i="3" s="1"/>
  <c r="J487" i="3" s="1"/>
  <c r="C487" i="3"/>
  <c r="C486" i="3"/>
  <c r="E486" i="3" s="1"/>
  <c r="N486" i="3"/>
  <c r="H486" i="3" s="1"/>
  <c r="J486" i="3" s="1"/>
  <c r="N485" i="3"/>
  <c r="H485" i="3" s="1"/>
  <c r="J485" i="3" s="1"/>
  <c r="C485" i="3"/>
  <c r="E485" i="3" s="1"/>
  <c r="N484" i="3"/>
  <c r="H484" i="3" s="1"/>
  <c r="J484" i="3" s="1"/>
  <c r="C484" i="3"/>
  <c r="E484" i="3" s="1"/>
  <c r="N483" i="3"/>
  <c r="H483" i="3" s="1"/>
  <c r="J483" i="3" s="1"/>
  <c r="C483" i="3"/>
  <c r="E483" i="3" s="1"/>
  <c r="C482" i="3"/>
  <c r="N482" i="3"/>
  <c r="H482" i="3" s="1"/>
  <c r="C462" i="3"/>
  <c r="N462" i="3"/>
  <c r="H462" i="3" s="1"/>
  <c r="J462" i="3" s="1"/>
  <c r="N461" i="3"/>
  <c r="H461" i="3" s="1"/>
  <c r="J461" i="3" s="1"/>
  <c r="C461" i="3"/>
  <c r="N460" i="3"/>
  <c r="H460" i="3" s="1"/>
  <c r="J460" i="3" s="1"/>
  <c r="C460" i="3"/>
  <c r="C459" i="3"/>
  <c r="E459" i="3" s="1"/>
  <c r="N459" i="3"/>
  <c r="H459" i="3" s="1"/>
  <c r="J459" i="3" s="1"/>
  <c r="N458" i="3"/>
  <c r="H458" i="3" s="1"/>
  <c r="J458" i="3" s="1"/>
  <c r="C458" i="3"/>
  <c r="E458" i="3" s="1"/>
  <c r="C457" i="3"/>
  <c r="E457" i="3" s="1"/>
  <c r="N457" i="3"/>
  <c r="H457" i="3" s="1"/>
  <c r="J457" i="3" s="1"/>
  <c r="C456" i="3"/>
  <c r="E456" i="3" s="1"/>
  <c r="N456" i="3"/>
  <c r="H456" i="3" s="1"/>
  <c r="J456" i="3" s="1"/>
  <c r="C455" i="3"/>
  <c r="N455" i="3"/>
  <c r="H455" i="3" s="1"/>
  <c r="N435" i="3"/>
  <c r="H435" i="3" s="1"/>
  <c r="C435" i="3"/>
  <c r="N434" i="3"/>
  <c r="H434" i="3" s="1"/>
  <c r="C434" i="3"/>
  <c r="N433" i="3"/>
  <c r="H433" i="3" s="1"/>
  <c r="C433" i="3"/>
  <c r="N432" i="3"/>
  <c r="H432" i="3" s="1"/>
  <c r="C432" i="3"/>
  <c r="N431" i="3"/>
  <c r="H431" i="3" s="1"/>
  <c r="J431" i="3" s="1"/>
  <c r="C431" i="3"/>
  <c r="E431" i="3" s="1"/>
  <c r="N430" i="3"/>
  <c r="H430" i="3" s="1"/>
  <c r="J430" i="3" s="1"/>
  <c r="C430" i="3"/>
  <c r="E430" i="3" s="1"/>
  <c r="C429" i="3"/>
  <c r="E429" i="3" s="1"/>
  <c r="N429" i="3"/>
  <c r="H429" i="3" s="1"/>
  <c r="J429" i="3" s="1"/>
  <c r="N428" i="3"/>
  <c r="H428" i="3" s="1"/>
  <c r="C428" i="3"/>
  <c r="N408" i="3"/>
  <c r="H408" i="3" s="1"/>
  <c r="J408" i="3" s="1"/>
  <c r="C408" i="3"/>
  <c r="C407" i="3"/>
  <c r="E407" i="3" s="1"/>
  <c r="N407" i="3"/>
  <c r="H407" i="3" s="1"/>
  <c r="J407" i="3" s="1"/>
  <c r="N406" i="3"/>
  <c r="H406" i="3" s="1"/>
  <c r="J406" i="3" s="1"/>
  <c r="C406" i="3"/>
  <c r="N405" i="3"/>
  <c r="H405" i="3" s="1"/>
  <c r="J405" i="3" s="1"/>
  <c r="C405" i="3"/>
  <c r="E405" i="3" s="1"/>
  <c r="C404" i="3"/>
  <c r="N404" i="3"/>
  <c r="H404" i="3" s="1"/>
  <c r="N403" i="3"/>
  <c r="H403" i="3" s="1"/>
  <c r="C403" i="3"/>
  <c r="C402" i="3"/>
  <c r="N402" i="3"/>
  <c r="H402" i="3" s="1"/>
  <c r="N401" i="3"/>
  <c r="H401" i="3" s="1"/>
  <c r="C401" i="3"/>
  <c r="N381" i="3"/>
  <c r="H381" i="3" s="1"/>
  <c r="J381" i="3" s="1"/>
  <c r="C381" i="3"/>
  <c r="N380" i="3"/>
  <c r="H380" i="3" s="1"/>
  <c r="J380" i="3" s="1"/>
  <c r="C380" i="3"/>
  <c r="C379" i="3"/>
  <c r="N379" i="3"/>
  <c r="H379" i="3" s="1"/>
  <c r="J379" i="3" s="1"/>
  <c r="C378" i="3"/>
  <c r="E378" i="3" s="1"/>
  <c r="N378" i="3"/>
  <c r="H378" i="3" s="1"/>
  <c r="N377" i="3"/>
  <c r="H377" i="3" s="1"/>
  <c r="J377" i="3" s="1"/>
  <c r="C377" i="3"/>
  <c r="E377" i="3" s="1"/>
  <c r="C376" i="3"/>
  <c r="E376" i="3" s="1"/>
  <c r="N376" i="3"/>
  <c r="H376" i="3" s="1"/>
  <c r="J376" i="3" s="1"/>
  <c r="N375" i="3"/>
  <c r="H375" i="3" s="1"/>
  <c r="J375" i="3" s="1"/>
  <c r="C375" i="3"/>
  <c r="E375" i="3" s="1"/>
  <c r="C374" i="3"/>
  <c r="N374" i="3"/>
  <c r="H374" i="3" s="1"/>
  <c r="C354" i="3"/>
  <c r="N354" i="3"/>
  <c r="H354" i="3" s="1"/>
  <c r="J354" i="3" s="1"/>
  <c r="N353" i="3"/>
  <c r="H353" i="3" s="1"/>
  <c r="J353" i="3" s="1"/>
  <c r="C353" i="3"/>
  <c r="E353" i="3" s="1"/>
  <c r="N352" i="3"/>
  <c r="H352" i="3" s="1"/>
  <c r="J352" i="3" s="1"/>
  <c r="C352" i="3"/>
  <c r="N351" i="3"/>
  <c r="H351" i="3" s="1"/>
  <c r="J351" i="3" s="1"/>
  <c r="C351" i="3"/>
  <c r="E351" i="3" s="1"/>
  <c r="N350" i="3"/>
  <c r="H350" i="3" s="1"/>
  <c r="C350" i="3"/>
  <c r="N349" i="3"/>
  <c r="H349" i="3" s="1"/>
  <c r="C349" i="3"/>
  <c r="C348" i="3"/>
  <c r="N348" i="3"/>
  <c r="H348" i="3" s="1"/>
  <c r="N347" i="3"/>
  <c r="H347" i="3" s="1"/>
  <c r="C347" i="3"/>
  <c r="N327" i="3"/>
  <c r="H327" i="3" s="1"/>
  <c r="J327" i="3" s="1"/>
  <c r="C327" i="3"/>
  <c r="N326" i="3"/>
  <c r="H326" i="3" s="1"/>
  <c r="J326" i="3" s="1"/>
  <c r="C326" i="3"/>
  <c r="N325" i="3"/>
  <c r="H325" i="3" s="1"/>
  <c r="J325" i="3" s="1"/>
  <c r="C325" i="3"/>
  <c r="N324" i="3"/>
  <c r="H324" i="3" s="1"/>
  <c r="C324" i="3"/>
  <c r="E324" i="3" s="1"/>
  <c r="N323" i="3"/>
  <c r="H323" i="3" s="1"/>
  <c r="J323" i="3" s="1"/>
  <c r="C323" i="3"/>
  <c r="E323" i="3" s="1"/>
  <c r="N322" i="3"/>
  <c r="H322" i="3" s="1"/>
  <c r="J322" i="3" s="1"/>
  <c r="C322" i="3"/>
  <c r="E322" i="3" s="1"/>
  <c r="N321" i="3"/>
  <c r="H321" i="3" s="1"/>
  <c r="J321" i="3" s="1"/>
  <c r="C321" i="3"/>
  <c r="E321" i="3" s="1"/>
  <c r="N320" i="3"/>
  <c r="H320" i="3" s="1"/>
  <c r="C320" i="3"/>
  <c r="N300" i="3"/>
  <c r="H300" i="3" s="1"/>
  <c r="J300" i="3" s="1"/>
  <c r="C300" i="3"/>
  <c r="N299" i="3"/>
  <c r="H299" i="3" s="1"/>
  <c r="J299" i="3" s="1"/>
  <c r="C299" i="3"/>
  <c r="E299" i="3" s="1"/>
  <c r="C298" i="3"/>
  <c r="N298" i="3"/>
  <c r="H298" i="3" s="1"/>
  <c r="J298" i="3" s="1"/>
  <c r="C297" i="3"/>
  <c r="E297" i="3" s="1"/>
  <c r="N297" i="3"/>
  <c r="H297" i="3" s="1"/>
  <c r="J297" i="3" s="1"/>
  <c r="N296" i="3"/>
  <c r="H296" i="3" s="1"/>
  <c r="C296" i="3"/>
  <c r="N295" i="3"/>
  <c r="H295" i="3" s="1"/>
  <c r="C295" i="3"/>
  <c r="N294" i="3"/>
  <c r="H294" i="3" s="1"/>
  <c r="C294" i="3"/>
  <c r="N293" i="3"/>
  <c r="H293" i="3" s="1"/>
  <c r="C293" i="3"/>
  <c r="N273" i="3"/>
  <c r="H273" i="3" s="1"/>
  <c r="J273" i="3" s="1"/>
  <c r="C273" i="3"/>
  <c r="N272" i="3"/>
  <c r="H272" i="3" s="1"/>
  <c r="J272" i="3" s="1"/>
  <c r="C272" i="3"/>
  <c r="N271" i="3"/>
  <c r="H271" i="3" s="1"/>
  <c r="J271" i="3" s="1"/>
  <c r="C271" i="3"/>
  <c r="N270" i="3"/>
  <c r="H270" i="3" s="1"/>
  <c r="C270" i="3"/>
  <c r="E270" i="3" s="1"/>
  <c r="C268" i="3"/>
  <c r="E268" i="3" s="1"/>
  <c r="N268" i="3"/>
  <c r="H268" i="3" s="1"/>
  <c r="J268" i="3" s="1"/>
  <c r="C267" i="3"/>
  <c r="E267" i="3" s="1"/>
  <c r="N267" i="3"/>
  <c r="H267" i="3" s="1"/>
  <c r="J267" i="3" s="1"/>
  <c r="N266" i="3"/>
  <c r="H266" i="3" s="1"/>
  <c r="C266" i="3"/>
  <c r="J269" i="3"/>
  <c r="E269" i="3"/>
  <c r="N246" i="3"/>
  <c r="H246" i="3" s="1"/>
  <c r="J246" i="3" s="1"/>
  <c r="C246" i="3"/>
  <c r="N245" i="3"/>
  <c r="H245" i="3" s="1"/>
  <c r="J245" i="3" s="1"/>
  <c r="C245" i="3"/>
  <c r="E245" i="3" s="1"/>
  <c r="N244" i="3"/>
  <c r="H244" i="3" s="1"/>
  <c r="J244" i="3" s="1"/>
  <c r="C244" i="3"/>
  <c r="N243" i="3"/>
  <c r="H243" i="3" s="1"/>
  <c r="J243" i="3" s="1"/>
  <c r="C243" i="3"/>
  <c r="E243" i="3" s="1"/>
  <c r="C242" i="3"/>
  <c r="N242" i="3"/>
  <c r="H242" i="3" s="1"/>
  <c r="N241" i="3"/>
  <c r="H241" i="3" s="1"/>
  <c r="C241" i="3"/>
  <c r="N240" i="3"/>
  <c r="H240" i="3" s="1"/>
  <c r="C240" i="3"/>
  <c r="C239" i="3"/>
  <c r="N239" i="3"/>
  <c r="H239" i="3" s="1"/>
  <c r="N219" i="3"/>
  <c r="H219" i="3" s="1"/>
  <c r="J219" i="3" s="1"/>
  <c r="C219" i="3"/>
  <c r="N218" i="3"/>
  <c r="H218" i="3" s="1"/>
  <c r="J218" i="3" s="1"/>
  <c r="C218" i="3"/>
  <c r="N217" i="3"/>
  <c r="H217" i="3" s="1"/>
  <c r="J217" i="3" s="1"/>
  <c r="C217" i="3"/>
  <c r="N216" i="3"/>
  <c r="H216" i="3" s="1"/>
  <c r="C216" i="3"/>
  <c r="E216" i="3" s="1"/>
  <c r="N215" i="3"/>
  <c r="H215" i="3" s="1"/>
  <c r="J215" i="3" s="1"/>
  <c r="C215" i="3"/>
  <c r="E215" i="3" s="1"/>
  <c r="N214" i="3"/>
  <c r="H214" i="3" s="1"/>
  <c r="J214" i="3" s="1"/>
  <c r="C214" i="3"/>
  <c r="E214" i="3" s="1"/>
  <c r="N213" i="3"/>
  <c r="H213" i="3" s="1"/>
  <c r="J213" i="3" s="1"/>
  <c r="C213" i="3"/>
  <c r="E213" i="3" s="1"/>
  <c r="C212" i="3"/>
  <c r="N212" i="3"/>
  <c r="H212" i="3" s="1"/>
  <c r="N192" i="3"/>
  <c r="H192" i="3" s="1"/>
  <c r="J192" i="3" s="1"/>
  <c r="C192" i="3"/>
  <c r="N191" i="3"/>
  <c r="H191" i="3" s="1"/>
  <c r="J191" i="3" s="1"/>
  <c r="C191" i="3"/>
  <c r="E191" i="3" s="1"/>
  <c r="N190" i="3"/>
  <c r="H190" i="3" s="1"/>
  <c r="J190" i="3" s="1"/>
  <c r="C190" i="3"/>
  <c r="N189" i="3"/>
  <c r="H189" i="3" s="1"/>
  <c r="J189" i="3" s="1"/>
  <c r="C189" i="3"/>
  <c r="E189" i="3" s="1"/>
  <c r="N188" i="3"/>
  <c r="H188" i="3" s="1"/>
  <c r="C188" i="3"/>
  <c r="N187" i="3"/>
  <c r="H187" i="3" s="1"/>
  <c r="C187" i="3"/>
  <c r="N186" i="3"/>
  <c r="H186" i="3" s="1"/>
  <c r="C186" i="3"/>
  <c r="N185" i="3"/>
  <c r="H185" i="3" s="1"/>
  <c r="C185" i="3"/>
  <c r="N165" i="3"/>
  <c r="H165" i="3" s="1"/>
  <c r="J165" i="3" s="1"/>
  <c r="C165" i="3"/>
  <c r="N164" i="3"/>
  <c r="H164" i="3" s="1"/>
  <c r="J164" i="3" s="1"/>
  <c r="C164" i="3"/>
  <c r="N163" i="3"/>
  <c r="H163" i="3" s="1"/>
  <c r="J163" i="3" s="1"/>
  <c r="C163" i="3"/>
  <c r="N162" i="3"/>
  <c r="H162" i="3" s="1"/>
  <c r="C162" i="3"/>
  <c r="E162" i="3" s="1"/>
  <c r="N161" i="3"/>
  <c r="H161" i="3" s="1"/>
  <c r="J161" i="3" s="1"/>
  <c r="C161" i="3"/>
  <c r="E161" i="3" s="1"/>
  <c r="N160" i="3"/>
  <c r="H160" i="3" s="1"/>
  <c r="J160" i="3" s="1"/>
  <c r="C160" i="3"/>
  <c r="E160" i="3" s="1"/>
  <c r="N159" i="3"/>
  <c r="H159" i="3" s="1"/>
  <c r="J159" i="3" s="1"/>
  <c r="C159" i="3"/>
  <c r="E159" i="3" s="1"/>
  <c r="N158" i="3"/>
  <c r="H158" i="3" s="1"/>
  <c r="C158" i="3"/>
  <c r="N84" i="3"/>
  <c r="H84" i="3" s="1"/>
  <c r="J84" i="3" s="1"/>
  <c r="C84" i="3"/>
  <c r="E84" i="3" s="1"/>
  <c r="N83" i="3"/>
  <c r="H83" i="3" s="1"/>
  <c r="C83" i="3"/>
  <c r="N82" i="3"/>
  <c r="H82" i="3" s="1"/>
  <c r="C82" i="3"/>
  <c r="N81" i="3"/>
  <c r="H81" i="3" s="1"/>
  <c r="C81" i="3"/>
  <c r="N80" i="3"/>
  <c r="H80" i="3" s="1"/>
  <c r="C80" i="3"/>
</calcChain>
</file>

<file path=xl/sharedStrings.xml><?xml version="1.0" encoding="utf-8"?>
<sst xmlns="http://schemas.openxmlformats.org/spreadsheetml/2006/main" count="2499" uniqueCount="111">
  <si>
    <t>복구단계</t>
    <phoneticPr fontId="1" type="noConversion"/>
  </si>
  <si>
    <t>복구비용</t>
    <phoneticPr fontId="1" type="noConversion"/>
  </si>
  <si>
    <t>장비요구</t>
    <phoneticPr fontId="1" type="noConversion"/>
  </si>
  <si>
    <t>목표단계</t>
    <phoneticPr fontId="1" type="noConversion"/>
  </si>
  <si>
    <t>기대파괴</t>
    <phoneticPr fontId="1" type="noConversion"/>
  </si>
  <si>
    <t>강화 단계</t>
  </si>
  <si>
    <t>기대값</t>
  </si>
  <si>
    <t>평균 파괴</t>
  </si>
  <si>
    <t>12 ➔ 15성</t>
  </si>
  <si>
    <t>12 ➔ 16성</t>
  </si>
  <si>
    <t>12 ➔ 17성</t>
  </si>
  <si>
    <t>12 ➔ 18성</t>
  </si>
  <si>
    <t>12 ➔ 19성</t>
  </si>
  <si>
    <t>12 ➔ 20성</t>
  </si>
  <si>
    <t>12 ➔ 21성</t>
  </si>
  <si>
    <t>12 ➔ 22성</t>
  </si>
  <si>
    <t>15성</t>
    <phoneticPr fontId="1" type="noConversion"/>
  </si>
  <si>
    <t>16성</t>
    <phoneticPr fontId="1" type="noConversion"/>
  </si>
  <si>
    <t>17성</t>
    <phoneticPr fontId="1" type="noConversion"/>
  </si>
  <si>
    <t>18성</t>
    <phoneticPr fontId="1" type="noConversion"/>
  </si>
  <si>
    <t>19성</t>
    <phoneticPr fontId="1" type="noConversion"/>
  </si>
  <si>
    <t>20성</t>
    <phoneticPr fontId="1" type="noConversion"/>
  </si>
  <si>
    <t>21성</t>
    <phoneticPr fontId="1" type="noConversion"/>
  </si>
  <si>
    <t>22성</t>
    <phoneticPr fontId="1" type="noConversion"/>
  </si>
  <si>
    <t>12➔15성</t>
  </si>
  <si>
    <t>12➔16성</t>
  </si>
  <si>
    <t>12➔17성</t>
  </si>
  <si>
    <t>12➔18성</t>
  </si>
  <si>
    <t>12➔19성</t>
  </si>
  <si>
    <t>12➔20성</t>
  </si>
  <si>
    <t>12➔21성</t>
  </si>
  <si>
    <t>12➔22성</t>
  </si>
  <si>
    <t>순기대비용</t>
    <phoneticPr fontId="1" type="noConversion"/>
  </si>
  <si>
    <t>* 순기대비용 = 스페어 값 없이 순수 강화값에 쓰는 기대비용</t>
    <phoneticPr fontId="1" type="noConversion"/>
  </si>
  <si>
    <t>추가비용</t>
    <phoneticPr fontId="1" type="noConversion"/>
  </si>
  <si>
    <t>감소장비</t>
    <phoneticPr fontId="1" type="noConversion"/>
  </si>
  <si>
    <t>노작가격</t>
    <phoneticPr fontId="1" type="noConversion"/>
  </si>
  <si>
    <t>자동복구 사용 노작값 손익분기점</t>
    <phoneticPr fontId="1" type="noConversion"/>
  </si>
  <si>
    <t>200제 기준, 파괴방지 X</t>
    <phoneticPr fontId="1" type="noConversion"/>
  </si>
  <si>
    <t>200제 기준, 파괴방지 O</t>
    <phoneticPr fontId="1" type="noConversion"/>
  </si>
  <si>
    <t>250제 기준, 파괴방지 X</t>
    <phoneticPr fontId="1" type="noConversion"/>
  </si>
  <si>
    <t>250제 기준, 파괴방지 O</t>
    <phoneticPr fontId="1" type="noConversion"/>
  </si>
  <si>
    <t>15성 복구 할까요?</t>
    <phoneticPr fontId="1" type="noConversion"/>
  </si>
  <si>
    <t>16성 복구 할까요?</t>
    <phoneticPr fontId="1" type="noConversion"/>
  </si>
  <si>
    <t>17성 복구 할까요?</t>
    <phoneticPr fontId="1" type="noConversion"/>
  </si>
  <si>
    <t>18성 복구 할까요?</t>
    <phoneticPr fontId="1" type="noConversion"/>
  </si>
  <si>
    <t>19성 복구 할까요?</t>
    <phoneticPr fontId="1" type="noConversion"/>
  </si>
  <si>
    <t>20성 복구 할까요?</t>
    <phoneticPr fontId="1" type="noConversion"/>
  </si>
  <si>
    <t>21성 복구 할까요?</t>
    <phoneticPr fontId="1" type="noConversion"/>
  </si>
  <si>
    <t>22성 복구 할까요?</t>
    <phoneticPr fontId="1" type="noConversion"/>
  </si>
  <si>
    <t>200제 템을 강화하고 있어요</t>
    <phoneticPr fontId="1" type="noConversion"/>
  </si>
  <si>
    <t>이벤트 없을 때 강화하고 있어요</t>
    <phoneticPr fontId="1" type="noConversion"/>
  </si>
  <si>
    <t>파괴방지 안 할거에요</t>
    <phoneticPr fontId="1" type="noConversion"/>
  </si>
  <si>
    <t>무조건 확정복구 하세요</t>
    <phoneticPr fontId="1" type="noConversion"/>
  </si>
  <si>
    <t>샤타포스일 때 강화하고 있어요</t>
    <phoneticPr fontId="1" type="noConversion"/>
  </si>
  <si>
    <t>확정복구 하지 마세요</t>
    <phoneticPr fontId="1" type="noConversion"/>
  </si>
  <si>
    <t>파괴방지 할거에요</t>
    <phoneticPr fontId="1" type="noConversion"/>
  </si>
  <si>
    <t>250제 템을 강화하고 있어요</t>
    <phoneticPr fontId="1" type="noConversion"/>
  </si>
  <si>
    <t>160제 템을 강화하고 있어요</t>
    <phoneticPr fontId="1" type="noConversion"/>
  </si>
  <si>
    <t>160제 기준, 파괴방지 X</t>
    <phoneticPr fontId="1" type="noConversion"/>
  </si>
  <si>
    <t>160제 기준, 파괴방지 O</t>
    <phoneticPr fontId="1" type="noConversion"/>
  </si>
  <si>
    <t>140제 기준, 파괴방지 X</t>
    <phoneticPr fontId="1" type="noConversion"/>
  </si>
  <si>
    <t>140제 기준, 파괴방지 O</t>
    <phoneticPr fontId="1" type="noConversion"/>
  </si>
  <si>
    <t>직접강화 - 이벤트 X, 노파방</t>
    <phoneticPr fontId="1" type="noConversion"/>
  </si>
  <si>
    <t>직접강화 - 샤타포스, 노파방</t>
    <phoneticPr fontId="1" type="noConversion"/>
  </si>
  <si>
    <t>신규 자동복구 시스템</t>
    <phoneticPr fontId="1" type="noConversion"/>
  </si>
  <si>
    <t>이벤트 X, 노파방</t>
    <phoneticPr fontId="1" type="noConversion"/>
  </si>
  <si>
    <t>샤타포스, 노파방</t>
    <phoneticPr fontId="1" type="noConversion"/>
  </si>
  <si>
    <t>직접강화 - 이벤트 X, 파방</t>
    <phoneticPr fontId="1" type="noConversion"/>
  </si>
  <si>
    <t>직접강화 - 샤타포스, 파방</t>
    <phoneticPr fontId="1" type="noConversion"/>
  </si>
  <si>
    <t>이벤트 X, 파방</t>
    <phoneticPr fontId="1" type="noConversion"/>
  </si>
  <si>
    <t>샤타포스, 파방</t>
    <phoneticPr fontId="1" type="noConversion"/>
  </si>
  <si>
    <t>140제</t>
    <phoneticPr fontId="1" type="noConversion"/>
  </si>
  <si>
    <t>파방 X</t>
    <phoneticPr fontId="1" type="noConversion"/>
  </si>
  <si>
    <t>이벤트 X</t>
    <phoneticPr fontId="1" type="noConversion"/>
  </si>
  <si>
    <t>샤타</t>
    <phoneticPr fontId="1" type="noConversion"/>
  </si>
  <si>
    <t>파방 O</t>
    <phoneticPr fontId="1" type="noConversion"/>
  </si>
  <si>
    <t>160제</t>
    <phoneticPr fontId="1" type="noConversion"/>
  </si>
  <si>
    <t>200제</t>
    <phoneticPr fontId="1" type="noConversion"/>
  </si>
  <si>
    <t>250제</t>
    <phoneticPr fontId="1" type="noConversion"/>
  </si>
  <si>
    <t>130제</t>
    <phoneticPr fontId="1" type="noConversion"/>
  </si>
  <si>
    <t>135제</t>
    <phoneticPr fontId="1" type="noConversion"/>
  </si>
  <si>
    <t>145제</t>
    <phoneticPr fontId="1" type="noConversion"/>
  </si>
  <si>
    <t>150제</t>
    <phoneticPr fontId="1" type="noConversion"/>
  </si>
  <si>
    <t>130제 기준, 파괴방지 X</t>
    <phoneticPr fontId="1" type="noConversion"/>
  </si>
  <si>
    <t>130제 기준, 파괴방지 O</t>
    <phoneticPr fontId="1" type="noConversion"/>
  </si>
  <si>
    <t>135제 기준, 파괴방지 X</t>
    <phoneticPr fontId="1" type="noConversion"/>
  </si>
  <si>
    <t>135제 기준, 파괴방지 O</t>
    <phoneticPr fontId="1" type="noConversion"/>
  </si>
  <si>
    <t>145제 기준, 파괴방지 X</t>
    <phoneticPr fontId="1" type="noConversion"/>
  </si>
  <si>
    <t>145제 기준, 파괴방지 O</t>
    <phoneticPr fontId="1" type="noConversion"/>
  </si>
  <si>
    <t>150제 기준, 파괴방지 X</t>
    <phoneticPr fontId="1" type="noConversion"/>
  </si>
  <si>
    <t>150제 기준, 파괴방지 O</t>
    <phoneticPr fontId="1" type="noConversion"/>
  </si>
  <si>
    <t>신규 자동복구 시스템(샤타)</t>
    <phoneticPr fontId="1" type="noConversion"/>
  </si>
  <si>
    <t>[1.2.413] 본섭 기준 130~250제 확정복구 선택 가이드라인</t>
    <phoneticPr fontId="1" type="noConversion"/>
  </si>
  <si>
    <t>130제 템을 강화하고 있어요</t>
    <phoneticPr fontId="1" type="noConversion"/>
  </si>
  <si>
    <t>135제 템을 강화하고 있어요</t>
    <phoneticPr fontId="1" type="noConversion"/>
  </si>
  <si>
    <t>140제 템을 강화하고 있어요</t>
    <phoneticPr fontId="1" type="noConversion"/>
  </si>
  <si>
    <t>145제 템을 강화하고 있어요</t>
    <phoneticPr fontId="1" type="noConversion"/>
  </si>
  <si>
    <t>150제 템을 강화하고 있어요</t>
    <phoneticPr fontId="1" type="noConversion"/>
  </si>
  <si>
    <t>* 설명해야할 부분: 몇몇 구간에서 "이상"이 아닌 "미만"인 이유: 메소를 덜 내고 스페어를 더 요구하는 구간이라서 그래요, 이외는 한눈에 판별하시기 좋게 설명 최소화 (설명필요하면 팁게 검색, 작성자:법사캐)</t>
    <phoneticPr fontId="1" type="noConversion"/>
  </si>
  <si>
    <t xml:space="preserve">(샤타 복구비용할인 20% 반영) </t>
    <phoneticPr fontId="1" type="noConversion"/>
  </si>
  <si>
    <t>160제 기준, 일부 파방 (15X, 16X, 17O)</t>
    <phoneticPr fontId="1" type="noConversion"/>
  </si>
  <si>
    <t>일부파방</t>
    <phoneticPr fontId="1" type="noConversion"/>
  </si>
  <si>
    <t>직접강화 - 이벤트 X, 일부파방</t>
    <phoneticPr fontId="1" type="noConversion"/>
  </si>
  <si>
    <t>직접강화 - 샤타포스, 일부파방</t>
    <phoneticPr fontId="1" type="noConversion"/>
  </si>
  <si>
    <t>이벤트 X, 일부파방</t>
    <phoneticPr fontId="1" type="noConversion"/>
  </si>
  <si>
    <t>샤타포스, 일부파방</t>
    <phoneticPr fontId="1" type="noConversion"/>
  </si>
  <si>
    <t>200제 기준, 일부 파방 (15X, 16X, 17O)</t>
    <phoneticPr fontId="1" type="noConversion"/>
  </si>
  <si>
    <t>250제 기준, 일부 파방 (15X, 16X, 17O)</t>
    <phoneticPr fontId="1" type="noConversion"/>
  </si>
  <si>
    <t>일부구간만 파방 할거에요 (15X, 16X, 17O)</t>
    <phoneticPr fontId="1" type="noConversion"/>
  </si>
  <si>
    <t>[부록] 일부구간만 파방하는 경우 (15X, 16X, 17O)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</si>
</sst>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59EEC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FF85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2" fillId="6" borderId="0" xfId="0" applyNumberFormat="1" applyFont="1" applyFill="1" applyAlignment="1">
      <alignment horizontal="center" vertical="center"/>
    </xf>
    <xf numFmtId="0" fontId="6" fillId="0" borderId="0" xfId="0" applyFont="1">
      <alignment vertical="center"/>
    </xf>
    <xf numFmtId="0" fontId="0" fillId="10" borderId="0" xfId="0" applyFill="1" applyAlignment="1">
      <alignment horizontal="center" vertical="center"/>
    </xf>
    <xf numFmtId="0" fontId="0" fillId="12" borderId="0" xfId="0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5" fillId="6" borderId="0" xfId="0" applyNumberFormat="1" applyFont="1" applyFill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/>
    </xf>
    <xf numFmtId="0" fontId="4" fillId="13" borderId="6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0" fontId="4" fillId="15" borderId="4" xfId="0" applyFont="1" applyFill="1" applyBorder="1" applyAlignment="1">
      <alignment horizontal="center" vertical="center"/>
    </xf>
    <xf numFmtId="0" fontId="4" fillId="15" borderId="5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 vertical="center"/>
    </xf>
    <xf numFmtId="0" fontId="4" fillId="14" borderId="4" xfId="0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horizontal="center" vertical="center"/>
    </xf>
    <xf numFmtId="0" fontId="4" fillId="14" borderId="6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2" fillId="15" borderId="0" xfId="0" applyFont="1" applyFill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59EEC"/>
      <color rgb="FFFF8585"/>
      <color rgb="FFFFC5C5"/>
      <color rgb="FFF6B600"/>
      <color rgb="FFFFC41D"/>
      <color rgb="FFEAA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2BA90-251C-49BA-AC97-3493297A1F71}">
  <dimension ref="B1:R225"/>
  <sheetViews>
    <sheetView zoomScale="85" zoomScaleNormal="85" workbookViewId="0"/>
  </sheetViews>
  <sheetFormatPr defaultRowHeight="17.399999999999999" x14ac:dyDescent="0.4"/>
  <cols>
    <col min="1" max="1" width="3.69921875" customWidth="1"/>
    <col min="19" max="19" width="3.69921875" customWidth="1"/>
  </cols>
  <sheetData>
    <row r="1" spans="2:18" ht="18" thickBot="1" x14ac:dyDescent="0.45"/>
    <row r="2" spans="2:18" x14ac:dyDescent="0.4">
      <c r="B2" s="63" t="s">
        <v>93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5"/>
    </row>
    <row r="3" spans="2:18" x14ac:dyDescent="0.4">
      <c r="B3" s="82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4"/>
    </row>
    <row r="4" spans="2:18" ht="24.6" customHeight="1" thickBot="1" x14ac:dyDescent="0.45">
      <c r="B4" s="85" t="s">
        <v>100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7"/>
    </row>
    <row r="5" spans="2:18" x14ac:dyDescent="0.4">
      <c r="B5" s="8" t="s">
        <v>99</v>
      </c>
    </row>
    <row r="7" spans="2:18" x14ac:dyDescent="0.4">
      <c r="B7" s="81" t="s">
        <v>94</v>
      </c>
      <c r="C7" s="81"/>
      <c r="D7" s="81"/>
      <c r="E7" s="81"/>
      <c r="F7" s="81"/>
      <c r="G7" s="81"/>
      <c r="H7" s="81"/>
      <c r="I7" s="81"/>
      <c r="K7" s="81" t="s">
        <v>94</v>
      </c>
      <c r="L7" s="81"/>
      <c r="M7" s="81"/>
      <c r="N7" s="81"/>
      <c r="O7" s="81"/>
      <c r="P7" s="81"/>
      <c r="Q7" s="81"/>
      <c r="R7" s="81"/>
    </row>
    <row r="8" spans="2:18" x14ac:dyDescent="0.4">
      <c r="B8" s="69" t="s">
        <v>51</v>
      </c>
      <c r="C8" s="69"/>
      <c r="D8" s="69"/>
      <c r="E8" s="69"/>
      <c r="F8" s="69"/>
      <c r="G8" s="69"/>
      <c r="H8" s="69"/>
      <c r="I8" s="69"/>
      <c r="K8" s="69" t="s">
        <v>54</v>
      </c>
      <c r="L8" s="69"/>
      <c r="M8" s="69"/>
      <c r="N8" s="69"/>
      <c r="O8" s="69"/>
      <c r="P8" s="69"/>
      <c r="Q8" s="69"/>
      <c r="R8" s="69"/>
    </row>
    <row r="9" spans="2:18" x14ac:dyDescent="0.4">
      <c r="B9" s="69" t="s">
        <v>52</v>
      </c>
      <c r="C9" s="69"/>
      <c r="D9" s="69"/>
      <c r="E9" s="69"/>
      <c r="F9" s="69"/>
      <c r="G9" s="69"/>
      <c r="H9" s="69"/>
      <c r="I9" s="69"/>
      <c r="K9" s="69" t="s">
        <v>52</v>
      </c>
      <c r="L9" s="69"/>
      <c r="M9" s="69"/>
      <c r="N9" s="69"/>
      <c r="O9" s="69"/>
      <c r="P9" s="69"/>
      <c r="Q9" s="69"/>
      <c r="R9" s="69"/>
    </row>
    <row r="10" spans="2:18" x14ac:dyDescent="0.4">
      <c r="B10" s="69" t="s">
        <v>42</v>
      </c>
      <c r="C10" s="69"/>
      <c r="D10" s="70" t="s">
        <v>53</v>
      </c>
      <c r="E10" s="70"/>
      <c r="F10" s="70"/>
      <c r="G10" s="70"/>
      <c r="H10" s="70"/>
      <c r="I10" s="70"/>
      <c r="K10" s="69" t="s">
        <v>42</v>
      </c>
      <c r="L10" s="69"/>
      <c r="M10" s="70" t="s">
        <v>53</v>
      </c>
      <c r="N10" s="70"/>
      <c r="O10" s="70"/>
      <c r="P10" s="70"/>
      <c r="Q10" s="70"/>
      <c r="R10" s="70"/>
    </row>
    <row r="11" spans="2:18" x14ac:dyDescent="0.4">
      <c r="B11" s="69" t="s">
        <v>43</v>
      </c>
      <c r="C11" s="69"/>
      <c r="D11" s="72" t="str">
        <f>"노작이 "&amp;ROUND(RAW!E18,2)&amp;"억 이상이면 확정복구 하세요"</f>
        <v>노작이 6.29억 이상이면 확정복구 하세요</v>
      </c>
      <c r="E11" s="72"/>
      <c r="F11" s="72"/>
      <c r="G11" s="72"/>
      <c r="H11" s="72"/>
      <c r="I11" s="72"/>
      <c r="K11" s="69" t="s">
        <v>43</v>
      </c>
      <c r="L11" s="69"/>
      <c r="M11" s="72" t="str">
        <f>"노작이 "&amp;ROUND(RAW!J18,2)&amp;"억 이상이면 확정복구 하세요"</f>
        <v>노작이 12.32억 이상이면 확정복구 하세요</v>
      </c>
      <c r="N11" s="72"/>
      <c r="O11" s="72"/>
      <c r="P11" s="72"/>
      <c r="Q11" s="72"/>
      <c r="R11" s="72"/>
    </row>
    <row r="12" spans="2:18" x14ac:dyDescent="0.4">
      <c r="B12" s="69" t="s">
        <v>44</v>
      </c>
      <c r="C12" s="69"/>
      <c r="D12" s="72" t="str">
        <f>"노작이 "&amp;ROUND(RAW!E19,2)&amp;"억 이상이면 확정복구 하세요"</f>
        <v>노작이 10.93억 이상이면 확정복구 하세요</v>
      </c>
      <c r="E12" s="72"/>
      <c r="F12" s="72"/>
      <c r="G12" s="72"/>
      <c r="H12" s="72"/>
      <c r="I12" s="72"/>
      <c r="K12" s="69" t="s">
        <v>44</v>
      </c>
      <c r="L12" s="69"/>
      <c r="M12" s="72" t="str">
        <f>"노작이 "&amp;ROUND(RAW!J19,2)&amp;"억 이상이면 확정복구 하세요"</f>
        <v>노작이 16.1억 이상이면 확정복구 하세요</v>
      </c>
      <c r="N12" s="72"/>
      <c r="O12" s="72"/>
      <c r="P12" s="72"/>
      <c r="Q12" s="72"/>
      <c r="R12" s="72"/>
    </row>
    <row r="13" spans="2:18" x14ac:dyDescent="0.4">
      <c r="B13" s="69" t="s">
        <v>45</v>
      </c>
      <c r="C13" s="69"/>
      <c r="D13" s="72" t="str">
        <f>"노작이 "&amp;ROUND(RAW!E20,2)&amp;"억 이상이면 확정복구 하세요"</f>
        <v>노작이 6.35억 이상이면 확정복구 하세요</v>
      </c>
      <c r="E13" s="72"/>
      <c r="F13" s="72"/>
      <c r="G13" s="72"/>
      <c r="H13" s="72"/>
      <c r="I13" s="72"/>
      <c r="K13" s="69" t="s">
        <v>45</v>
      </c>
      <c r="L13" s="69"/>
      <c r="M13" s="72" t="str">
        <f>"노작이 "&amp;ROUND(RAW!J20,2)&amp;"억 이상이면 확정복구 하세요"</f>
        <v>노작이 9.94억 이상이면 확정복구 하세요</v>
      </c>
      <c r="N13" s="72"/>
      <c r="O13" s="72"/>
      <c r="P13" s="72"/>
      <c r="Q13" s="72"/>
      <c r="R13" s="72"/>
    </row>
    <row r="14" spans="2:18" x14ac:dyDescent="0.4">
      <c r="B14" s="69" t="s">
        <v>46</v>
      </c>
      <c r="C14" s="69"/>
      <c r="D14" s="72" t="str">
        <f>"노작이 "&amp;ROUND(RAW!E21,2)&amp;"억 이상이면 확정복구 하세요"</f>
        <v>노작이 7.91억 이상이면 확정복구 하세요</v>
      </c>
      <c r="E14" s="72"/>
      <c r="F14" s="72"/>
      <c r="G14" s="72"/>
      <c r="H14" s="72"/>
      <c r="I14" s="72"/>
      <c r="K14" s="69" t="s">
        <v>46</v>
      </c>
      <c r="L14" s="69"/>
      <c r="M14" s="76" t="s">
        <v>55</v>
      </c>
      <c r="N14" s="76"/>
      <c r="O14" s="76"/>
      <c r="P14" s="76"/>
      <c r="Q14" s="76"/>
      <c r="R14" s="76"/>
    </row>
    <row r="16" spans="2:18" x14ac:dyDescent="0.4">
      <c r="B16" s="81" t="s">
        <v>94</v>
      </c>
      <c r="C16" s="81"/>
      <c r="D16" s="81"/>
      <c r="E16" s="81"/>
      <c r="F16" s="81"/>
      <c r="G16" s="81"/>
      <c r="H16" s="81"/>
      <c r="I16" s="81"/>
      <c r="K16" s="81" t="s">
        <v>94</v>
      </c>
      <c r="L16" s="81"/>
      <c r="M16" s="81"/>
      <c r="N16" s="81"/>
      <c r="O16" s="81"/>
      <c r="P16" s="81"/>
      <c r="Q16" s="81"/>
      <c r="R16" s="81"/>
    </row>
    <row r="17" spans="2:18" x14ac:dyDescent="0.4">
      <c r="B17" s="69" t="s">
        <v>51</v>
      </c>
      <c r="C17" s="69"/>
      <c r="D17" s="69"/>
      <c r="E17" s="69"/>
      <c r="F17" s="69"/>
      <c r="G17" s="69"/>
      <c r="H17" s="69"/>
      <c r="I17" s="69"/>
      <c r="K17" s="69" t="s">
        <v>54</v>
      </c>
      <c r="L17" s="69"/>
      <c r="M17" s="69"/>
      <c r="N17" s="69"/>
      <c r="O17" s="69"/>
      <c r="P17" s="69"/>
      <c r="Q17" s="69"/>
      <c r="R17" s="69"/>
    </row>
    <row r="18" spans="2:18" x14ac:dyDescent="0.4">
      <c r="B18" s="69" t="s">
        <v>56</v>
      </c>
      <c r="C18" s="69"/>
      <c r="D18" s="69"/>
      <c r="E18" s="69"/>
      <c r="F18" s="69"/>
      <c r="G18" s="69"/>
      <c r="H18" s="69"/>
      <c r="I18" s="69"/>
      <c r="K18" s="69" t="s">
        <v>56</v>
      </c>
      <c r="L18" s="69"/>
      <c r="M18" s="69"/>
      <c r="N18" s="69"/>
      <c r="O18" s="69"/>
      <c r="P18" s="69"/>
      <c r="Q18" s="69"/>
      <c r="R18" s="69"/>
    </row>
    <row r="19" spans="2:18" x14ac:dyDescent="0.4">
      <c r="B19" s="69" t="s">
        <v>42</v>
      </c>
      <c r="C19" s="69"/>
      <c r="D19" s="70" t="s">
        <v>53</v>
      </c>
      <c r="E19" s="70"/>
      <c r="F19" s="70"/>
      <c r="G19" s="70"/>
      <c r="H19" s="70"/>
      <c r="I19" s="70"/>
      <c r="K19" s="69" t="s">
        <v>42</v>
      </c>
      <c r="L19" s="69"/>
      <c r="M19" s="70" t="s">
        <v>53</v>
      </c>
      <c r="N19" s="70"/>
      <c r="O19" s="70"/>
      <c r="P19" s="70"/>
      <c r="Q19" s="70"/>
      <c r="R19" s="70"/>
    </row>
    <row r="20" spans="2:18" x14ac:dyDescent="0.4">
      <c r="B20" s="69" t="s">
        <v>43</v>
      </c>
      <c r="C20" s="69"/>
      <c r="D20" s="70" t="s">
        <v>53</v>
      </c>
      <c r="E20" s="70"/>
      <c r="F20" s="70"/>
      <c r="G20" s="70"/>
      <c r="H20" s="70"/>
      <c r="I20" s="70"/>
      <c r="K20" s="69" t="s">
        <v>43</v>
      </c>
      <c r="L20" s="69"/>
      <c r="M20" s="70" t="s">
        <v>53</v>
      </c>
      <c r="N20" s="70"/>
      <c r="O20" s="70"/>
      <c r="P20" s="70"/>
      <c r="Q20" s="70"/>
      <c r="R20" s="70"/>
    </row>
    <row r="21" spans="2:18" x14ac:dyDescent="0.4">
      <c r="B21" s="69" t="s">
        <v>44</v>
      </c>
      <c r="C21" s="69"/>
      <c r="D21" s="70" t="s">
        <v>53</v>
      </c>
      <c r="E21" s="70"/>
      <c r="F21" s="70"/>
      <c r="G21" s="70"/>
      <c r="H21" s="70"/>
      <c r="I21" s="70"/>
      <c r="K21" s="69" t="s">
        <v>44</v>
      </c>
      <c r="L21" s="69"/>
      <c r="M21" s="70" t="s">
        <v>53</v>
      </c>
      <c r="N21" s="70"/>
      <c r="O21" s="70"/>
      <c r="P21" s="70"/>
      <c r="Q21" s="70"/>
      <c r="R21" s="70"/>
    </row>
    <row r="22" spans="2:18" x14ac:dyDescent="0.4">
      <c r="B22" s="69" t="s">
        <v>45</v>
      </c>
      <c r="C22" s="69"/>
      <c r="D22" s="70" t="s">
        <v>53</v>
      </c>
      <c r="E22" s="70"/>
      <c r="F22" s="70"/>
      <c r="G22" s="70"/>
      <c r="H22" s="70"/>
      <c r="I22" s="70"/>
      <c r="K22" s="69" t="s">
        <v>45</v>
      </c>
      <c r="L22" s="69"/>
      <c r="M22" s="70" t="s">
        <v>53</v>
      </c>
      <c r="N22" s="70"/>
      <c r="O22" s="70"/>
      <c r="P22" s="70"/>
      <c r="Q22" s="70"/>
      <c r="R22" s="70"/>
    </row>
    <row r="23" spans="2:18" x14ac:dyDescent="0.4">
      <c r="B23" s="69" t="s">
        <v>46</v>
      </c>
      <c r="C23" s="69"/>
      <c r="D23" s="71" t="str">
        <f>"노작이 "&amp;ROUND(RAW!E42,2)&amp;"억 미만이면 확정복구 하세요"</f>
        <v>노작이 9.39억 미만이면 확정복구 하세요</v>
      </c>
      <c r="E23" s="71"/>
      <c r="F23" s="71"/>
      <c r="G23" s="71"/>
      <c r="H23" s="71"/>
      <c r="I23" s="71"/>
      <c r="K23" s="69" t="s">
        <v>46</v>
      </c>
      <c r="L23" s="69"/>
      <c r="M23" s="71" t="str">
        <f>"노작이 "&amp;ROUND(RAW!J42,2)&amp;"억 미만이면 확정복구 하세요"</f>
        <v>노작이 5.22억 미만이면 확정복구 하세요</v>
      </c>
      <c r="N23" s="71"/>
      <c r="O23" s="71"/>
      <c r="P23" s="71"/>
      <c r="Q23" s="71"/>
      <c r="R23" s="71"/>
    </row>
    <row r="25" spans="2:18" x14ac:dyDescent="0.4">
      <c r="B25" s="80" t="s">
        <v>95</v>
      </c>
      <c r="C25" s="80"/>
      <c r="D25" s="80"/>
      <c r="E25" s="80"/>
      <c r="F25" s="80"/>
      <c r="G25" s="80"/>
      <c r="H25" s="80"/>
      <c r="I25" s="80"/>
      <c r="K25" s="80" t="s">
        <v>95</v>
      </c>
      <c r="L25" s="80"/>
      <c r="M25" s="80"/>
      <c r="N25" s="80"/>
      <c r="O25" s="80"/>
      <c r="P25" s="80"/>
      <c r="Q25" s="80"/>
      <c r="R25" s="80"/>
    </row>
    <row r="26" spans="2:18" x14ac:dyDescent="0.4">
      <c r="B26" s="69" t="s">
        <v>51</v>
      </c>
      <c r="C26" s="69"/>
      <c r="D26" s="69"/>
      <c r="E26" s="69"/>
      <c r="F26" s="69"/>
      <c r="G26" s="69"/>
      <c r="H26" s="69"/>
      <c r="I26" s="69"/>
      <c r="K26" s="69" t="s">
        <v>54</v>
      </c>
      <c r="L26" s="69"/>
      <c r="M26" s="69"/>
      <c r="N26" s="69"/>
      <c r="O26" s="69"/>
      <c r="P26" s="69"/>
      <c r="Q26" s="69"/>
      <c r="R26" s="69"/>
    </row>
    <row r="27" spans="2:18" x14ac:dyDescent="0.4">
      <c r="B27" s="69" t="s">
        <v>52</v>
      </c>
      <c r="C27" s="69"/>
      <c r="D27" s="69"/>
      <c r="E27" s="69"/>
      <c r="F27" s="69"/>
      <c r="G27" s="69"/>
      <c r="H27" s="69"/>
      <c r="I27" s="69"/>
      <c r="K27" s="69" t="s">
        <v>52</v>
      </c>
      <c r="L27" s="69"/>
      <c r="M27" s="69"/>
      <c r="N27" s="69"/>
      <c r="O27" s="69"/>
      <c r="P27" s="69"/>
      <c r="Q27" s="69"/>
      <c r="R27" s="69"/>
    </row>
    <row r="28" spans="2:18" x14ac:dyDescent="0.4">
      <c r="B28" s="69" t="s">
        <v>42</v>
      </c>
      <c r="C28" s="69"/>
      <c r="D28" s="70" t="s">
        <v>53</v>
      </c>
      <c r="E28" s="70"/>
      <c r="F28" s="70"/>
      <c r="G28" s="70"/>
      <c r="H28" s="70"/>
      <c r="I28" s="70"/>
      <c r="K28" s="69" t="s">
        <v>42</v>
      </c>
      <c r="L28" s="69"/>
      <c r="M28" s="70" t="s">
        <v>53</v>
      </c>
      <c r="N28" s="70"/>
      <c r="O28" s="70"/>
      <c r="P28" s="70"/>
      <c r="Q28" s="70"/>
      <c r="R28" s="70"/>
    </row>
    <row r="29" spans="2:18" x14ac:dyDescent="0.4">
      <c r="B29" s="69" t="s">
        <v>43</v>
      </c>
      <c r="C29" s="69"/>
      <c r="D29" s="72" t="str">
        <f>"노작이 "&amp;ROUND(RAW!E60,2)&amp;"억 이상이면 확정복구 하세요"</f>
        <v>노작이 7.14억 이상이면 확정복구 하세요</v>
      </c>
      <c r="E29" s="72"/>
      <c r="F29" s="72"/>
      <c r="G29" s="72"/>
      <c r="H29" s="72"/>
      <c r="I29" s="72"/>
      <c r="K29" s="69" t="s">
        <v>43</v>
      </c>
      <c r="L29" s="69"/>
      <c r="M29" s="72" t="str">
        <f>"노작이 "&amp;ROUND(RAW!J60,2)&amp;"억 이상이면 확정복구 하세요"</f>
        <v>노작이 13.76억 이상이면 확정복구 하세요</v>
      </c>
      <c r="N29" s="72"/>
      <c r="O29" s="72"/>
      <c r="P29" s="72"/>
      <c r="Q29" s="72"/>
      <c r="R29" s="72"/>
    </row>
    <row r="30" spans="2:18" x14ac:dyDescent="0.4">
      <c r="B30" s="69" t="s">
        <v>44</v>
      </c>
      <c r="C30" s="69"/>
      <c r="D30" s="72" t="str">
        <f>"노작이 "&amp;ROUND(RAW!E61,2)&amp;"억 이상이면 확정복구 하세요"</f>
        <v>노작이 12.21억 이상이면 확정복구 하세요</v>
      </c>
      <c r="E30" s="72"/>
      <c r="F30" s="72"/>
      <c r="G30" s="72"/>
      <c r="H30" s="72"/>
      <c r="I30" s="72"/>
      <c r="K30" s="69" t="s">
        <v>44</v>
      </c>
      <c r="L30" s="69"/>
      <c r="M30" s="72" t="str">
        <f>"노작이 "&amp;ROUND(RAW!J61,2)&amp;"억 이상이면 확정복구 하세요"</f>
        <v>노작이 17.96억 이상이면 확정복구 하세요</v>
      </c>
      <c r="N30" s="72"/>
      <c r="O30" s="72"/>
      <c r="P30" s="72"/>
      <c r="Q30" s="72"/>
      <c r="R30" s="72"/>
    </row>
    <row r="31" spans="2:18" x14ac:dyDescent="0.4">
      <c r="B31" s="69" t="s">
        <v>45</v>
      </c>
      <c r="C31" s="69"/>
      <c r="D31" s="72" t="str">
        <f>"노작이 "&amp;ROUND(RAW!E62,2)&amp;"억 이상이면 확정복구 하세요"</f>
        <v>노작이 7.03억 이상이면 확정복구 하세요</v>
      </c>
      <c r="E31" s="72"/>
      <c r="F31" s="72"/>
      <c r="G31" s="72"/>
      <c r="H31" s="72"/>
      <c r="I31" s="72"/>
      <c r="K31" s="69" t="s">
        <v>45</v>
      </c>
      <c r="L31" s="69"/>
      <c r="M31" s="72" t="str">
        <f>"노작이 "&amp;ROUND(RAW!J62,2)&amp;"억 이상이면 확정복구 하세요"</f>
        <v>노작이 11.07억 이상이면 확정복구 하세요</v>
      </c>
      <c r="N31" s="72"/>
      <c r="O31" s="72"/>
      <c r="P31" s="72"/>
      <c r="Q31" s="72"/>
      <c r="R31" s="72"/>
    </row>
    <row r="32" spans="2:18" x14ac:dyDescent="0.4">
      <c r="B32" s="69" t="s">
        <v>46</v>
      </c>
      <c r="C32" s="69"/>
      <c r="D32" s="72" t="str">
        <f>"노작이 "&amp;ROUND(RAW!E63,2)&amp;"억 이상이면 확정복구 하세요"</f>
        <v>노작이 8.7억 이상이면 확정복구 하세요</v>
      </c>
      <c r="E32" s="72"/>
      <c r="F32" s="72"/>
      <c r="G32" s="72"/>
      <c r="H32" s="72"/>
      <c r="I32" s="72"/>
      <c r="K32" s="69" t="s">
        <v>46</v>
      </c>
      <c r="L32" s="69"/>
      <c r="M32" s="76" t="s">
        <v>55</v>
      </c>
      <c r="N32" s="76"/>
      <c r="O32" s="76"/>
      <c r="P32" s="76"/>
      <c r="Q32" s="76"/>
      <c r="R32" s="76"/>
    </row>
    <row r="34" spans="2:18" x14ac:dyDescent="0.4">
      <c r="B34" s="80" t="s">
        <v>95</v>
      </c>
      <c r="C34" s="80"/>
      <c r="D34" s="80"/>
      <c r="E34" s="80"/>
      <c r="F34" s="80"/>
      <c r="G34" s="80"/>
      <c r="H34" s="80"/>
      <c r="I34" s="80"/>
      <c r="K34" s="80" t="s">
        <v>95</v>
      </c>
      <c r="L34" s="80"/>
      <c r="M34" s="80"/>
      <c r="N34" s="80"/>
      <c r="O34" s="80"/>
      <c r="P34" s="80"/>
      <c r="Q34" s="80"/>
      <c r="R34" s="80"/>
    </row>
    <row r="35" spans="2:18" x14ac:dyDescent="0.4">
      <c r="B35" s="69" t="s">
        <v>51</v>
      </c>
      <c r="C35" s="69"/>
      <c r="D35" s="69"/>
      <c r="E35" s="69"/>
      <c r="F35" s="69"/>
      <c r="G35" s="69"/>
      <c r="H35" s="69"/>
      <c r="I35" s="69"/>
      <c r="K35" s="69" t="s">
        <v>54</v>
      </c>
      <c r="L35" s="69"/>
      <c r="M35" s="69"/>
      <c r="N35" s="69"/>
      <c r="O35" s="69"/>
      <c r="P35" s="69"/>
      <c r="Q35" s="69"/>
      <c r="R35" s="69"/>
    </row>
    <row r="36" spans="2:18" x14ac:dyDescent="0.4">
      <c r="B36" s="69" t="s">
        <v>56</v>
      </c>
      <c r="C36" s="69"/>
      <c r="D36" s="69"/>
      <c r="E36" s="69"/>
      <c r="F36" s="69"/>
      <c r="G36" s="69"/>
      <c r="H36" s="69"/>
      <c r="I36" s="69"/>
      <c r="K36" s="69" t="s">
        <v>56</v>
      </c>
      <c r="L36" s="69"/>
      <c r="M36" s="69"/>
      <c r="N36" s="69"/>
      <c r="O36" s="69"/>
      <c r="P36" s="69"/>
      <c r="Q36" s="69"/>
      <c r="R36" s="69"/>
    </row>
    <row r="37" spans="2:18" x14ac:dyDescent="0.4">
      <c r="B37" s="69" t="s">
        <v>42</v>
      </c>
      <c r="C37" s="69"/>
      <c r="D37" s="70" t="s">
        <v>53</v>
      </c>
      <c r="E37" s="70"/>
      <c r="F37" s="70"/>
      <c r="G37" s="70"/>
      <c r="H37" s="70"/>
      <c r="I37" s="70"/>
      <c r="K37" s="69" t="s">
        <v>42</v>
      </c>
      <c r="L37" s="69"/>
      <c r="M37" s="70" t="s">
        <v>53</v>
      </c>
      <c r="N37" s="70"/>
      <c r="O37" s="70"/>
      <c r="P37" s="70"/>
      <c r="Q37" s="70"/>
      <c r="R37" s="70"/>
    </row>
    <row r="38" spans="2:18" x14ac:dyDescent="0.4">
      <c r="B38" s="69" t="s">
        <v>43</v>
      </c>
      <c r="C38" s="69"/>
      <c r="D38" s="70" t="s">
        <v>53</v>
      </c>
      <c r="E38" s="70"/>
      <c r="F38" s="70"/>
      <c r="G38" s="70"/>
      <c r="H38" s="70"/>
      <c r="I38" s="70"/>
      <c r="K38" s="69" t="s">
        <v>43</v>
      </c>
      <c r="L38" s="69"/>
      <c r="M38" s="70" t="s">
        <v>53</v>
      </c>
      <c r="N38" s="70"/>
      <c r="O38" s="70"/>
      <c r="P38" s="70"/>
      <c r="Q38" s="70"/>
      <c r="R38" s="70"/>
    </row>
    <row r="39" spans="2:18" x14ac:dyDescent="0.4">
      <c r="B39" s="69" t="s">
        <v>44</v>
      </c>
      <c r="C39" s="69"/>
      <c r="D39" s="70" t="s">
        <v>53</v>
      </c>
      <c r="E39" s="70"/>
      <c r="F39" s="70"/>
      <c r="G39" s="70"/>
      <c r="H39" s="70"/>
      <c r="I39" s="70"/>
      <c r="K39" s="69" t="s">
        <v>44</v>
      </c>
      <c r="L39" s="69"/>
      <c r="M39" s="70" t="s">
        <v>53</v>
      </c>
      <c r="N39" s="70"/>
      <c r="O39" s="70"/>
      <c r="P39" s="70"/>
      <c r="Q39" s="70"/>
      <c r="R39" s="70"/>
    </row>
    <row r="40" spans="2:18" x14ac:dyDescent="0.4">
      <c r="B40" s="69" t="s">
        <v>45</v>
      </c>
      <c r="C40" s="69"/>
      <c r="D40" s="70" t="s">
        <v>53</v>
      </c>
      <c r="E40" s="70"/>
      <c r="F40" s="70"/>
      <c r="G40" s="70"/>
      <c r="H40" s="70"/>
      <c r="I40" s="70"/>
      <c r="K40" s="69" t="s">
        <v>45</v>
      </c>
      <c r="L40" s="69"/>
      <c r="M40" s="70" t="s">
        <v>53</v>
      </c>
      <c r="N40" s="70"/>
      <c r="O40" s="70"/>
      <c r="P40" s="70"/>
      <c r="Q40" s="70"/>
      <c r="R40" s="70"/>
    </row>
    <row r="41" spans="2:18" x14ac:dyDescent="0.4">
      <c r="B41" s="69" t="s">
        <v>46</v>
      </c>
      <c r="C41" s="69"/>
      <c r="D41" s="71" t="str">
        <f>"노작이 "&amp;ROUND(RAW!E84,2)&amp;"억 미만이면 확정복구 하세요"</f>
        <v>노작이 10.49억 미만이면 확정복구 하세요</v>
      </c>
      <c r="E41" s="71"/>
      <c r="F41" s="71"/>
      <c r="G41" s="71"/>
      <c r="H41" s="71"/>
      <c r="I41" s="71"/>
      <c r="K41" s="69" t="s">
        <v>46</v>
      </c>
      <c r="L41" s="69"/>
      <c r="M41" s="71" t="str">
        <f>"노작이 "&amp;ROUND(RAW!J84,2)&amp;"억 미만이면 확정복구 하세요"</f>
        <v>노작이 5.84억 미만이면 확정복구 하세요</v>
      </c>
      <c r="N41" s="71"/>
      <c r="O41" s="71"/>
      <c r="P41" s="71"/>
      <c r="Q41" s="71"/>
      <c r="R41" s="71"/>
    </row>
    <row r="43" spans="2:18" x14ac:dyDescent="0.4">
      <c r="B43" s="79" t="s">
        <v>96</v>
      </c>
      <c r="C43" s="79"/>
      <c r="D43" s="79"/>
      <c r="E43" s="79"/>
      <c r="F43" s="79"/>
      <c r="G43" s="79"/>
      <c r="H43" s="79"/>
      <c r="I43" s="79"/>
      <c r="K43" s="79" t="s">
        <v>96</v>
      </c>
      <c r="L43" s="79"/>
      <c r="M43" s="79"/>
      <c r="N43" s="79"/>
      <c r="O43" s="79"/>
      <c r="P43" s="79"/>
      <c r="Q43" s="79"/>
      <c r="R43" s="79"/>
    </row>
    <row r="44" spans="2:18" x14ac:dyDescent="0.4">
      <c r="B44" s="69" t="s">
        <v>51</v>
      </c>
      <c r="C44" s="69"/>
      <c r="D44" s="69"/>
      <c r="E44" s="69"/>
      <c r="F44" s="69"/>
      <c r="G44" s="69"/>
      <c r="H44" s="69"/>
      <c r="I44" s="69"/>
      <c r="K44" s="69" t="s">
        <v>54</v>
      </c>
      <c r="L44" s="69"/>
      <c r="M44" s="69"/>
      <c r="N44" s="69"/>
      <c r="O44" s="69"/>
      <c r="P44" s="69"/>
      <c r="Q44" s="69"/>
      <c r="R44" s="69"/>
    </row>
    <row r="45" spans="2:18" x14ac:dyDescent="0.4">
      <c r="B45" s="69" t="s">
        <v>52</v>
      </c>
      <c r="C45" s="69"/>
      <c r="D45" s="69"/>
      <c r="E45" s="69"/>
      <c r="F45" s="69"/>
      <c r="G45" s="69"/>
      <c r="H45" s="69"/>
      <c r="I45" s="69"/>
      <c r="K45" s="69" t="s">
        <v>52</v>
      </c>
      <c r="L45" s="69"/>
      <c r="M45" s="69"/>
      <c r="N45" s="69"/>
      <c r="O45" s="69"/>
      <c r="P45" s="69"/>
      <c r="Q45" s="69"/>
      <c r="R45" s="69"/>
    </row>
    <row r="46" spans="2:18" x14ac:dyDescent="0.4">
      <c r="B46" s="69" t="s">
        <v>42</v>
      </c>
      <c r="C46" s="69"/>
      <c r="D46" s="70" t="s">
        <v>53</v>
      </c>
      <c r="E46" s="70"/>
      <c r="F46" s="70"/>
      <c r="G46" s="70"/>
      <c r="H46" s="70"/>
      <c r="I46" s="70"/>
      <c r="K46" s="69" t="s">
        <v>42</v>
      </c>
      <c r="L46" s="69"/>
      <c r="M46" s="70" t="s">
        <v>53</v>
      </c>
      <c r="N46" s="70"/>
      <c r="O46" s="70"/>
      <c r="P46" s="70"/>
      <c r="Q46" s="70"/>
      <c r="R46" s="70"/>
    </row>
    <row r="47" spans="2:18" x14ac:dyDescent="0.4">
      <c r="B47" s="69" t="s">
        <v>43</v>
      </c>
      <c r="C47" s="69"/>
      <c r="D47" s="72" t="str">
        <f>"노작이 "&amp;ROUND(RAW!E105,2)&amp;"억 이상이면 확정복구 하세요"</f>
        <v>노작이 7.71억 이상이면 확정복구 하세요</v>
      </c>
      <c r="E47" s="72"/>
      <c r="F47" s="72"/>
      <c r="G47" s="72"/>
      <c r="H47" s="72"/>
      <c r="I47" s="72"/>
      <c r="K47" s="69" t="s">
        <v>43</v>
      </c>
      <c r="L47" s="69"/>
      <c r="M47" s="72" t="str">
        <f>"노작이 "&amp;ROUND(RAW!J105,2)&amp;"억 이상이면 확정복구 하세요"</f>
        <v>노작이 15.28억 이상이면 확정복구 하세요</v>
      </c>
      <c r="N47" s="72"/>
      <c r="O47" s="72"/>
      <c r="P47" s="72"/>
      <c r="Q47" s="72"/>
      <c r="R47" s="72"/>
    </row>
    <row r="48" spans="2:18" x14ac:dyDescent="0.4">
      <c r="B48" s="69" t="s">
        <v>44</v>
      </c>
      <c r="C48" s="69"/>
      <c r="D48" s="72" t="str">
        <f>"노작이 "&amp;ROUND(RAW!E106,2)&amp;"억 이상이면 확정복구 하세요"</f>
        <v>노작이 13.57억 이상이면 확정복구 하세요</v>
      </c>
      <c r="E48" s="72"/>
      <c r="F48" s="72"/>
      <c r="G48" s="72"/>
      <c r="H48" s="72"/>
      <c r="I48" s="72"/>
      <c r="K48" s="69" t="s">
        <v>44</v>
      </c>
      <c r="L48" s="69"/>
      <c r="M48" s="72" t="str">
        <f>"노작이 "&amp;ROUND(RAW!J106,2)&amp;"억 이상이면 확정복구 하세요"</f>
        <v>노작이 20.1억 이상이면 확정복구 하세요</v>
      </c>
      <c r="N48" s="72"/>
      <c r="O48" s="72"/>
      <c r="P48" s="72"/>
      <c r="Q48" s="72"/>
      <c r="R48" s="72"/>
    </row>
    <row r="49" spans="2:18" x14ac:dyDescent="0.4">
      <c r="B49" s="69" t="s">
        <v>45</v>
      </c>
      <c r="C49" s="69"/>
      <c r="D49" s="72" t="str">
        <f>"노작이 "&amp;ROUND(RAW!E107,2)&amp;"억 이상이면 확정복구 하세요"</f>
        <v>노작이 7.89억 이상이면 확정복구 하세요</v>
      </c>
      <c r="E49" s="72"/>
      <c r="F49" s="72"/>
      <c r="G49" s="72"/>
      <c r="H49" s="72"/>
      <c r="I49" s="72"/>
      <c r="K49" s="69" t="s">
        <v>45</v>
      </c>
      <c r="L49" s="69"/>
      <c r="M49" s="72" t="str">
        <f>"노작이 "&amp;ROUND(RAW!J107,2)&amp;"억 이상이면 확정복구 하세요"</f>
        <v>노작이 12.38억 이상이면 확정복구 하세요</v>
      </c>
      <c r="N49" s="72"/>
      <c r="O49" s="72"/>
      <c r="P49" s="72"/>
      <c r="Q49" s="72"/>
      <c r="R49" s="72"/>
    </row>
    <row r="50" spans="2:18" x14ac:dyDescent="0.4">
      <c r="B50" s="69" t="s">
        <v>46</v>
      </c>
      <c r="C50" s="69"/>
      <c r="D50" s="72" t="str">
        <f>"노작이 "&amp;ROUND(RAW!E108,2)&amp;"억 이상이면 확정복구 하세요"</f>
        <v>노작이 9.73억 이상이면 확정복구 하세요</v>
      </c>
      <c r="E50" s="72"/>
      <c r="F50" s="72"/>
      <c r="G50" s="72"/>
      <c r="H50" s="72"/>
      <c r="I50" s="72"/>
      <c r="K50" s="69" t="s">
        <v>46</v>
      </c>
      <c r="L50" s="69"/>
      <c r="M50" s="76" t="s">
        <v>55</v>
      </c>
      <c r="N50" s="76"/>
      <c r="O50" s="76"/>
      <c r="P50" s="76"/>
      <c r="Q50" s="76"/>
      <c r="R50" s="76"/>
    </row>
    <row r="51" spans="2:18" x14ac:dyDescent="0.4">
      <c r="B51" s="69" t="s">
        <v>47</v>
      </c>
      <c r="C51" s="69"/>
      <c r="D51" s="70" t="s">
        <v>53</v>
      </c>
      <c r="E51" s="70"/>
      <c r="F51" s="70"/>
      <c r="G51" s="70"/>
      <c r="H51" s="70"/>
      <c r="I51" s="70"/>
      <c r="K51" s="69" t="s">
        <v>47</v>
      </c>
      <c r="L51" s="69"/>
      <c r="M51" s="72" t="str">
        <f>"노작이 "&amp;ROUND(RAW!J109,2)&amp;"억 이상이면 확정복구 하세요"</f>
        <v>노작이 11.38억 이상이면 확정복구 하세요</v>
      </c>
      <c r="N51" s="72"/>
      <c r="O51" s="72"/>
      <c r="P51" s="72"/>
      <c r="Q51" s="72"/>
      <c r="R51" s="72"/>
    </row>
    <row r="52" spans="2:18" x14ac:dyDescent="0.4">
      <c r="B52" s="69" t="s">
        <v>48</v>
      </c>
      <c r="C52" s="69"/>
      <c r="D52" s="70" t="s">
        <v>53</v>
      </c>
      <c r="E52" s="70"/>
      <c r="F52" s="70"/>
      <c r="G52" s="70"/>
      <c r="H52" s="70"/>
      <c r="I52" s="70"/>
      <c r="K52" s="69" t="s">
        <v>48</v>
      </c>
      <c r="L52" s="69"/>
      <c r="M52" s="72" t="str">
        <f>"노작이 "&amp;ROUND(RAW!J110,2)&amp;"억 이상이면 확정복구 하세요"</f>
        <v>노작이 54.29억 이상이면 확정복구 하세요</v>
      </c>
      <c r="N52" s="72"/>
      <c r="O52" s="72"/>
      <c r="P52" s="72"/>
      <c r="Q52" s="72"/>
      <c r="R52" s="72"/>
    </row>
    <row r="53" spans="2:18" x14ac:dyDescent="0.4">
      <c r="B53" s="69" t="s">
        <v>49</v>
      </c>
      <c r="C53" s="69"/>
      <c r="D53" s="70" t="s">
        <v>53</v>
      </c>
      <c r="E53" s="70"/>
      <c r="F53" s="70"/>
      <c r="G53" s="70"/>
      <c r="H53" s="70"/>
      <c r="I53" s="70"/>
      <c r="K53" s="69" t="s">
        <v>49</v>
      </c>
      <c r="L53" s="69"/>
      <c r="M53" s="72" t="str">
        <f>"노작이 "&amp;ROUND(RAW!J111,2)&amp;"억 이상이면 확정복구 하세요"</f>
        <v>노작이 12.28억 이상이면 확정복구 하세요</v>
      </c>
      <c r="N53" s="72"/>
      <c r="O53" s="72"/>
      <c r="P53" s="72"/>
      <c r="Q53" s="72"/>
      <c r="R53" s="72"/>
    </row>
    <row r="55" spans="2:18" x14ac:dyDescent="0.4">
      <c r="B55" s="79" t="s">
        <v>96</v>
      </c>
      <c r="C55" s="79"/>
      <c r="D55" s="79"/>
      <c r="E55" s="79"/>
      <c r="F55" s="79"/>
      <c r="G55" s="79"/>
      <c r="H55" s="79"/>
      <c r="I55" s="79"/>
      <c r="K55" s="79" t="s">
        <v>96</v>
      </c>
      <c r="L55" s="79"/>
      <c r="M55" s="79"/>
      <c r="N55" s="79"/>
      <c r="O55" s="79"/>
      <c r="P55" s="79"/>
      <c r="Q55" s="79"/>
      <c r="R55" s="79"/>
    </row>
    <row r="56" spans="2:18" x14ac:dyDescent="0.4">
      <c r="B56" s="69" t="s">
        <v>51</v>
      </c>
      <c r="C56" s="69"/>
      <c r="D56" s="69"/>
      <c r="E56" s="69"/>
      <c r="F56" s="69"/>
      <c r="G56" s="69"/>
      <c r="H56" s="69"/>
      <c r="I56" s="69"/>
      <c r="K56" s="69" t="s">
        <v>54</v>
      </c>
      <c r="L56" s="69"/>
      <c r="M56" s="69"/>
      <c r="N56" s="69"/>
      <c r="O56" s="69"/>
      <c r="P56" s="69"/>
      <c r="Q56" s="69"/>
      <c r="R56" s="69"/>
    </row>
    <row r="57" spans="2:18" x14ac:dyDescent="0.4">
      <c r="B57" s="69" t="s">
        <v>56</v>
      </c>
      <c r="C57" s="69"/>
      <c r="D57" s="69"/>
      <c r="E57" s="69"/>
      <c r="F57" s="69"/>
      <c r="G57" s="69"/>
      <c r="H57" s="69"/>
      <c r="I57" s="69"/>
      <c r="K57" s="69" t="s">
        <v>56</v>
      </c>
      <c r="L57" s="69"/>
      <c r="M57" s="69"/>
      <c r="N57" s="69"/>
      <c r="O57" s="69"/>
      <c r="P57" s="69"/>
      <c r="Q57" s="69"/>
      <c r="R57" s="69"/>
    </row>
    <row r="58" spans="2:18" x14ac:dyDescent="0.4">
      <c r="B58" s="69" t="s">
        <v>42</v>
      </c>
      <c r="C58" s="69"/>
      <c r="D58" s="70" t="s">
        <v>53</v>
      </c>
      <c r="E58" s="70"/>
      <c r="F58" s="70"/>
      <c r="G58" s="70"/>
      <c r="H58" s="70"/>
      <c r="I58" s="70"/>
      <c r="K58" s="69" t="s">
        <v>42</v>
      </c>
      <c r="L58" s="69"/>
      <c r="M58" s="70" t="s">
        <v>53</v>
      </c>
      <c r="N58" s="70"/>
      <c r="O58" s="70"/>
      <c r="P58" s="70"/>
      <c r="Q58" s="70"/>
      <c r="R58" s="70"/>
    </row>
    <row r="59" spans="2:18" x14ac:dyDescent="0.4">
      <c r="B59" s="69" t="s">
        <v>43</v>
      </c>
      <c r="C59" s="69"/>
      <c r="D59" s="70" t="s">
        <v>53</v>
      </c>
      <c r="E59" s="70"/>
      <c r="F59" s="70"/>
      <c r="G59" s="70"/>
      <c r="H59" s="70"/>
      <c r="I59" s="70"/>
      <c r="K59" s="69" t="s">
        <v>43</v>
      </c>
      <c r="L59" s="69"/>
      <c r="M59" s="70" t="s">
        <v>53</v>
      </c>
      <c r="N59" s="70"/>
      <c r="O59" s="70"/>
      <c r="P59" s="70"/>
      <c r="Q59" s="70"/>
      <c r="R59" s="70"/>
    </row>
    <row r="60" spans="2:18" x14ac:dyDescent="0.4">
      <c r="B60" s="69" t="s">
        <v>44</v>
      </c>
      <c r="C60" s="69"/>
      <c r="D60" s="70" t="s">
        <v>53</v>
      </c>
      <c r="E60" s="70"/>
      <c r="F60" s="70"/>
      <c r="G60" s="70"/>
      <c r="H60" s="70"/>
      <c r="I60" s="70"/>
      <c r="K60" s="69" t="s">
        <v>44</v>
      </c>
      <c r="L60" s="69"/>
      <c r="M60" s="70" t="s">
        <v>53</v>
      </c>
      <c r="N60" s="70"/>
      <c r="O60" s="70"/>
      <c r="P60" s="70"/>
      <c r="Q60" s="70"/>
      <c r="R60" s="70"/>
    </row>
    <row r="61" spans="2:18" x14ac:dyDescent="0.4">
      <c r="B61" s="69" t="s">
        <v>45</v>
      </c>
      <c r="C61" s="69"/>
      <c r="D61" s="70" t="s">
        <v>53</v>
      </c>
      <c r="E61" s="70"/>
      <c r="F61" s="70"/>
      <c r="G61" s="70"/>
      <c r="H61" s="70"/>
      <c r="I61" s="70"/>
      <c r="K61" s="69" t="s">
        <v>45</v>
      </c>
      <c r="L61" s="69"/>
      <c r="M61" s="70" t="s">
        <v>53</v>
      </c>
      <c r="N61" s="70"/>
      <c r="O61" s="70"/>
      <c r="P61" s="70"/>
      <c r="Q61" s="70"/>
      <c r="R61" s="70"/>
    </row>
    <row r="62" spans="2:18" x14ac:dyDescent="0.4">
      <c r="B62" s="69" t="s">
        <v>46</v>
      </c>
      <c r="C62" s="69"/>
      <c r="D62" s="71" t="str">
        <f>"노작이 "&amp;ROUND(RAW!E135,2)&amp;"억 미만이면 확정복구 하세요"</f>
        <v>노작이 11.81억 미만이면 확정복구 하세요</v>
      </c>
      <c r="E62" s="71"/>
      <c r="F62" s="71"/>
      <c r="G62" s="71"/>
      <c r="H62" s="71"/>
      <c r="I62" s="71"/>
      <c r="K62" s="69" t="s">
        <v>46</v>
      </c>
      <c r="L62" s="69"/>
      <c r="M62" s="71" t="str">
        <f>"노작이 "&amp;ROUND(RAW!J135,2)&amp;"억 미만이면 확정복구 하세요"</f>
        <v>노작이 6.51억 미만이면 확정복구 하세요</v>
      </c>
      <c r="N62" s="71"/>
      <c r="O62" s="71"/>
      <c r="P62" s="71"/>
      <c r="Q62" s="71"/>
      <c r="R62" s="71"/>
    </row>
    <row r="63" spans="2:18" x14ac:dyDescent="0.4">
      <c r="B63" s="69" t="s">
        <v>47</v>
      </c>
      <c r="C63" s="69"/>
      <c r="D63" s="70" t="s">
        <v>53</v>
      </c>
      <c r="E63" s="70"/>
      <c r="F63" s="70"/>
      <c r="G63" s="70"/>
      <c r="H63" s="70"/>
      <c r="I63" s="70"/>
      <c r="K63" s="69" t="s">
        <v>47</v>
      </c>
      <c r="L63" s="69"/>
      <c r="M63" s="71" t="str">
        <f>"노작이 "&amp;ROUND(RAW!J136,2)&amp;"억 미만이면 확정복구 하세요"</f>
        <v>노작이 38.24억 미만이면 확정복구 하세요</v>
      </c>
      <c r="N63" s="71"/>
      <c r="O63" s="71"/>
      <c r="P63" s="71"/>
      <c r="Q63" s="71"/>
      <c r="R63" s="71"/>
    </row>
    <row r="64" spans="2:18" x14ac:dyDescent="0.4">
      <c r="B64" s="69" t="s">
        <v>48</v>
      </c>
      <c r="C64" s="69"/>
      <c r="D64" s="71" t="str">
        <f>"노작이 "&amp;ROUND(RAW!E137,2)&amp;"억 미만이면 확정복구 하세요"</f>
        <v>노작이 279.9억 미만이면 확정복구 하세요</v>
      </c>
      <c r="E64" s="71"/>
      <c r="F64" s="71"/>
      <c r="G64" s="71"/>
      <c r="H64" s="71"/>
      <c r="I64" s="71"/>
      <c r="K64" s="69" t="s">
        <v>48</v>
      </c>
      <c r="L64" s="69"/>
      <c r="M64" s="71" t="str">
        <f>"노작이 "&amp;ROUND(RAW!J137,2)&amp;"억 미만이면 확정복구 하세요"</f>
        <v>노작이 12.61억 미만이면 확정복구 하세요</v>
      </c>
      <c r="N64" s="71"/>
      <c r="O64" s="71"/>
      <c r="P64" s="71"/>
      <c r="Q64" s="71"/>
      <c r="R64" s="71"/>
    </row>
    <row r="65" spans="2:18" x14ac:dyDescent="0.4">
      <c r="B65" s="69" t="s">
        <v>49</v>
      </c>
      <c r="C65" s="69"/>
      <c r="D65" s="70" t="s">
        <v>53</v>
      </c>
      <c r="E65" s="70"/>
      <c r="F65" s="70"/>
      <c r="G65" s="70"/>
      <c r="H65" s="70"/>
      <c r="I65" s="70"/>
      <c r="K65" s="69" t="s">
        <v>49</v>
      </c>
      <c r="L65" s="69"/>
      <c r="M65" s="71" t="str">
        <f>"노작이 "&amp;ROUND(RAW!J138,2)&amp;"억 미만이면 확정복구 하세요"</f>
        <v>노작이 29.61억 미만이면 확정복구 하세요</v>
      </c>
      <c r="N65" s="71"/>
      <c r="O65" s="71"/>
      <c r="P65" s="71"/>
      <c r="Q65" s="71"/>
      <c r="R65" s="71"/>
    </row>
    <row r="67" spans="2:18" x14ac:dyDescent="0.4">
      <c r="B67" s="78" t="s">
        <v>97</v>
      </c>
      <c r="C67" s="78"/>
      <c r="D67" s="78"/>
      <c r="E67" s="78"/>
      <c r="F67" s="78"/>
      <c r="G67" s="78"/>
      <c r="H67" s="78"/>
      <c r="I67" s="78"/>
      <c r="K67" s="78" t="s">
        <v>97</v>
      </c>
      <c r="L67" s="78"/>
      <c r="M67" s="78"/>
      <c r="N67" s="78"/>
      <c r="O67" s="78"/>
      <c r="P67" s="78"/>
      <c r="Q67" s="78"/>
      <c r="R67" s="78"/>
    </row>
    <row r="68" spans="2:18" x14ac:dyDescent="0.4">
      <c r="B68" s="69" t="s">
        <v>51</v>
      </c>
      <c r="C68" s="69"/>
      <c r="D68" s="69"/>
      <c r="E68" s="69"/>
      <c r="F68" s="69"/>
      <c r="G68" s="69"/>
      <c r="H68" s="69"/>
      <c r="I68" s="69"/>
      <c r="K68" s="69" t="s">
        <v>54</v>
      </c>
      <c r="L68" s="69"/>
      <c r="M68" s="69"/>
      <c r="N68" s="69"/>
      <c r="O68" s="69"/>
      <c r="P68" s="69"/>
      <c r="Q68" s="69"/>
      <c r="R68" s="69"/>
    </row>
    <row r="69" spans="2:18" x14ac:dyDescent="0.4">
      <c r="B69" s="69" t="s">
        <v>52</v>
      </c>
      <c r="C69" s="69"/>
      <c r="D69" s="69"/>
      <c r="E69" s="69"/>
      <c r="F69" s="69"/>
      <c r="G69" s="69"/>
      <c r="H69" s="69"/>
      <c r="I69" s="69"/>
      <c r="K69" s="69" t="s">
        <v>52</v>
      </c>
      <c r="L69" s="69"/>
      <c r="M69" s="69"/>
      <c r="N69" s="69"/>
      <c r="O69" s="69"/>
      <c r="P69" s="69"/>
      <c r="Q69" s="69"/>
      <c r="R69" s="69"/>
    </row>
    <row r="70" spans="2:18" x14ac:dyDescent="0.4">
      <c r="B70" s="69" t="s">
        <v>42</v>
      </c>
      <c r="C70" s="69"/>
      <c r="D70" s="70" t="s">
        <v>53</v>
      </c>
      <c r="E70" s="70"/>
      <c r="F70" s="70"/>
      <c r="G70" s="70"/>
      <c r="H70" s="70"/>
      <c r="I70" s="70"/>
      <c r="K70" s="69" t="s">
        <v>42</v>
      </c>
      <c r="L70" s="69"/>
      <c r="M70" s="70" t="s">
        <v>53</v>
      </c>
      <c r="N70" s="70"/>
      <c r="O70" s="70"/>
      <c r="P70" s="70"/>
      <c r="Q70" s="70"/>
      <c r="R70" s="70"/>
    </row>
    <row r="71" spans="2:18" x14ac:dyDescent="0.4">
      <c r="B71" s="69" t="s">
        <v>43</v>
      </c>
      <c r="C71" s="69"/>
      <c r="D71" s="72" t="str">
        <f>"노작이 "&amp;ROUND(RAW!E159,2)&amp;"억 이상이면 확정복구 하세요"</f>
        <v>노작이 8.71억 이상이면 확정복구 하세요</v>
      </c>
      <c r="E71" s="72"/>
      <c r="F71" s="72"/>
      <c r="G71" s="72"/>
      <c r="H71" s="72"/>
      <c r="I71" s="72"/>
      <c r="K71" s="69" t="s">
        <v>43</v>
      </c>
      <c r="L71" s="69"/>
      <c r="M71" s="72" t="str">
        <f>"노작이 "&amp;ROUND(RAW!J159,2)&amp;"억 이상이면 확정복구 하세요"</f>
        <v>노작이 17.08억 이상이면 확정복구 하세요</v>
      </c>
      <c r="N71" s="72"/>
      <c r="O71" s="72"/>
      <c r="P71" s="72"/>
      <c r="Q71" s="72"/>
      <c r="R71" s="72"/>
    </row>
    <row r="72" spans="2:18" x14ac:dyDescent="0.4">
      <c r="B72" s="69" t="s">
        <v>44</v>
      </c>
      <c r="C72" s="69"/>
      <c r="D72" s="72" t="str">
        <f>"노작이 "&amp;ROUND(RAW!E160,2)&amp;"억 이상이면 확정복구 하세요"</f>
        <v>노작이 14.93억 이상이면 확정복구 하세요</v>
      </c>
      <c r="E72" s="72"/>
      <c r="F72" s="72"/>
      <c r="G72" s="72"/>
      <c r="H72" s="72"/>
      <c r="I72" s="72"/>
      <c r="K72" s="69" t="s">
        <v>44</v>
      </c>
      <c r="L72" s="69"/>
      <c r="M72" s="72" t="str">
        <f>"노작이 "&amp;ROUND(RAW!J160,2)&amp;"억 이상이면 확정복구 하세요"</f>
        <v>노작이 22.18억 이상이면 확정복구 하세요</v>
      </c>
      <c r="N72" s="72"/>
      <c r="O72" s="72"/>
      <c r="P72" s="72"/>
      <c r="Q72" s="72"/>
      <c r="R72" s="72"/>
    </row>
    <row r="73" spans="2:18" x14ac:dyDescent="0.4">
      <c r="B73" s="69" t="s">
        <v>45</v>
      </c>
      <c r="C73" s="69"/>
      <c r="D73" s="72" t="str">
        <f>"노작이 "&amp;ROUND(RAW!E161,2)&amp;"억 이상이면 확정복구 하세요"</f>
        <v>노작이 8.76억 이상이면 확정복구 하세요</v>
      </c>
      <c r="E73" s="72"/>
      <c r="F73" s="72"/>
      <c r="G73" s="72"/>
      <c r="H73" s="72"/>
      <c r="I73" s="72"/>
      <c r="K73" s="69" t="s">
        <v>45</v>
      </c>
      <c r="L73" s="69"/>
      <c r="M73" s="72" t="str">
        <f>"노작이 "&amp;ROUND(RAW!J161,2)&amp;"억 이상이면 확정복구 하세요"</f>
        <v>노작이 13.78억 이상이면 확정복구 하세요</v>
      </c>
      <c r="N73" s="72"/>
      <c r="O73" s="72"/>
      <c r="P73" s="72"/>
      <c r="Q73" s="72"/>
      <c r="R73" s="72"/>
    </row>
    <row r="74" spans="2:18" x14ac:dyDescent="0.4">
      <c r="B74" s="69" t="s">
        <v>46</v>
      </c>
      <c r="C74" s="69"/>
      <c r="D74" s="72" t="str">
        <f>"노작이 "&amp;ROUND(RAW!E162,2)&amp;"억 이상이면 확정복구 하세요"</f>
        <v>노작이 10.88억 이상이면 확정복구 하세요</v>
      </c>
      <c r="E74" s="72"/>
      <c r="F74" s="72"/>
      <c r="G74" s="72"/>
      <c r="H74" s="72"/>
      <c r="I74" s="72"/>
      <c r="K74" s="69" t="s">
        <v>46</v>
      </c>
      <c r="L74" s="69"/>
      <c r="M74" s="76" t="s">
        <v>55</v>
      </c>
      <c r="N74" s="76"/>
      <c r="O74" s="76"/>
      <c r="P74" s="76"/>
      <c r="Q74" s="76"/>
      <c r="R74" s="76"/>
    </row>
    <row r="75" spans="2:18" x14ac:dyDescent="0.4">
      <c r="B75" s="69" t="s">
        <v>47</v>
      </c>
      <c r="C75" s="69"/>
      <c r="D75" s="70" t="s">
        <v>53</v>
      </c>
      <c r="E75" s="70"/>
      <c r="F75" s="70"/>
      <c r="G75" s="70"/>
      <c r="H75" s="70"/>
      <c r="I75" s="70"/>
      <c r="K75" s="69" t="s">
        <v>47</v>
      </c>
      <c r="L75" s="69"/>
      <c r="M75" s="72" t="str">
        <f>"노작이 "&amp;ROUND(RAW!J163,2)&amp;"억 이상이면 확정복구 하세요"</f>
        <v>노작이 12.36억 이상이면 확정복구 하세요</v>
      </c>
      <c r="N75" s="72"/>
      <c r="O75" s="72"/>
      <c r="P75" s="72"/>
      <c r="Q75" s="72"/>
      <c r="R75" s="72"/>
    </row>
    <row r="76" spans="2:18" x14ac:dyDescent="0.4">
      <c r="B76" s="69" t="s">
        <v>48</v>
      </c>
      <c r="C76" s="69"/>
      <c r="D76" s="70" t="s">
        <v>53</v>
      </c>
      <c r="E76" s="70"/>
      <c r="F76" s="70"/>
      <c r="G76" s="70"/>
      <c r="H76" s="70"/>
      <c r="I76" s="70"/>
      <c r="K76" s="69" t="s">
        <v>48</v>
      </c>
      <c r="L76" s="69"/>
      <c r="M76" s="72" t="str">
        <f>"노작이 "&amp;ROUND(RAW!J164,2)&amp;"억 이상이면 확정복구 하세요"</f>
        <v>노작이 60.64억 이상이면 확정복구 하세요</v>
      </c>
      <c r="N76" s="72"/>
      <c r="O76" s="72"/>
      <c r="P76" s="72"/>
      <c r="Q76" s="72"/>
      <c r="R76" s="72"/>
    </row>
    <row r="77" spans="2:18" x14ac:dyDescent="0.4">
      <c r="B77" s="69" t="s">
        <v>49</v>
      </c>
      <c r="C77" s="69"/>
      <c r="D77" s="70" t="s">
        <v>53</v>
      </c>
      <c r="E77" s="70"/>
      <c r="F77" s="70"/>
      <c r="G77" s="70"/>
      <c r="H77" s="70"/>
      <c r="I77" s="70"/>
      <c r="K77" s="69" t="s">
        <v>49</v>
      </c>
      <c r="L77" s="69"/>
      <c r="M77" s="72" t="str">
        <f>"노작이 "&amp;ROUND(RAW!J165,2)&amp;"억 이상이면 확정복구 하세요"</f>
        <v>노작이 14.11억 이상이면 확정복구 하세요</v>
      </c>
      <c r="N77" s="72"/>
      <c r="O77" s="72"/>
      <c r="P77" s="72"/>
      <c r="Q77" s="72"/>
      <c r="R77" s="72"/>
    </row>
    <row r="79" spans="2:18" x14ac:dyDescent="0.4">
      <c r="B79" s="78" t="s">
        <v>97</v>
      </c>
      <c r="C79" s="78"/>
      <c r="D79" s="78"/>
      <c r="E79" s="78"/>
      <c r="F79" s="78"/>
      <c r="G79" s="78"/>
      <c r="H79" s="78"/>
      <c r="I79" s="78"/>
      <c r="K79" s="78" t="s">
        <v>97</v>
      </c>
      <c r="L79" s="78"/>
      <c r="M79" s="78"/>
      <c r="N79" s="78"/>
      <c r="O79" s="78"/>
      <c r="P79" s="78"/>
      <c r="Q79" s="78"/>
      <c r="R79" s="78"/>
    </row>
    <row r="80" spans="2:18" x14ac:dyDescent="0.4">
      <c r="B80" s="69" t="s">
        <v>51</v>
      </c>
      <c r="C80" s="69"/>
      <c r="D80" s="69"/>
      <c r="E80" s="69"/>
      <c r="F80" s="69"/>
      <c r="G80" s="69"/>
      <c r="H80" s="69"/>
      <c r="I80" s="69"/>
      <c r="K80" s="69" t="s">
        <v>54</v>
      </c>
      <c r="L80" s="69"/>
      <c r="M80" s="69"/>
      <c r="N80" s="69"/>
      <c r="O80" s="69"/>
      <c r="P80" s="69"/>
      <c r="Q80" s="69"/>
      <c r="R80" s="69"/>
    </row>
    <row r="81" spans="2:18" x14ac:dyDescent="0.4">
      <c r="B81" s="69" t="s">
        <v>56</v>
      </c>
      <c r="C81" s="69"/>
      <c r="D81" s="69"/>
      <c r="E81" s="69"/>
      <c r="F81" s="69"/>
      <c r="G81" s="69"/>
      <c r="H81" s="69"/>
      <c r="I81" s="69"/>
      <c r="K81" s="69" t="s">
        <v>56</v>
      </c>
      <c r="L81" s="69"/>
      <c r="M81" s="69"/>
      <c r="N81" s="69"/>
      <c r="O81" s="69"/>
      <c r="P81" s="69"/>
      <c r="Q81" s="69"/>
      <c r="R81" s="69"/>
    </row>
    <row r="82" spans="2:18" x14ac:dyDescent="0.4">
      <c r="B82" s="69" t="s">
        <v>42</v>
      </c>
      <c r="C82" s="69"/>
      <c r="D82" s="70" t="s">
        <v>53</v>
      </c>
      <c r="E82" s="70"/>
      <c r="F82" s="70"/>
      <c r="G82" s="70"/>
      <c r="H82" s="70"/>
      <c r="I82" s="70"/>
      <c r="K82" s="69" t="s">
        <v>42</v>
      </c>
      <c r="L82" s="69"/>
      <c r="M82" s="70" t="s">
        <v>53</v>
      </c>
      <c r="N82" s="70"/>
      <c r="O82" s="70"/>
      <c r="P82" s="70"/>
      <c r="Q82" s="70"/>
      <c r="R82" s="70"/>
    </row>
    <row r="83" spans="2:18" x14ac:dyDescent="0.4">
      <c r="B83" s="69" t="s">
        <v>43</v>
      </c>
      <c r="C83" s="69"/>
      <c r="D83" s="70" t="s">
        <v>53</v>
      </c>
      <c r="E83" s="70"/>
      <c r="F83" s="70"/>
      <c r="G83" s="70"/>
      <c r="H83" s="70"/>
      <c r="I83" s="70"/>
      <c r="K83" s="69" t="s">
        <v>43</v>
      </c>
      <c r="L83" s="69"/>
      <c r="M83" s="70" t="s">
        <v>53</v>
      </c>
      <c r="N83" s="70"/>
      <c r="O83" s="70"/>
      <c r="P83" s="70"/>
      <c r="Q83" s="70"/>
      <c r="R83" s="70"/>
    </row>
    <row r="84" spans="2:18" x14ac:dyDescent="0.4">
      <c r="B84" s="69" t="s">
        <v>44</v>
      </c>
      <c r="C84" s="69"/>
      <c r="D84" s="70" t="s">
        <v>53</v>
      </c>
      <c r="E84" s="70"/>
      <c r="F84" s="70"/>
      <c r="G84" s="70"/>
      <c r="H84" s="70"/>
      <c r="I84" s="70"/>
      <c r="K84" s="69" t="s">
        <v>44</v>
      </c>
      <c r="L84" s="69"/>
      <c r="M84" s="70" t="s">
        <v>53</v>
      </c>
      <c r="N84" s="70"/>
      <c r="O84" s="70"/>
      <c r="P84" s="70"/>
      <c r="Q84" s="70"/>
      <c r="R84" s="70"/>
    </row>
    <row r="85" spans="2:18" x14ac:dyDescent="0.4">
      <c r="B85" s="69" t="s">
        <v>45</v>
      </c>
      <c r="C85" s="69"/>
      <c r="D85" s="70" t="s">
        <v>53</v>
      </c>
      <c r="E85" s="70"/>
      <c r="F85" s="70"/>
      <c r="G85" s="70"/>
      <c r="H85" s="70"/>
      <c r="I85" s="70"/>
      <c r="K85" s="69" t="s">
        <v>45</v>
      </c>
      <c r="L85" s="69"/>
      <c r="M85" s="70" t="s">
        <v>53</v>
      </c>
      <c r="N85" s="70"/>
      <c r="O85" s="70"/>
      <c r="P85" s="70"/>
      <c r="Q85" s="70"/>
      <c r="R85" s="70"/>
    </row>
    <row r="86" spans="2:18" x14ac:dyDescent="0.4">
      <c r="B86" s="69" t="s">
        <v>46</v>
      </c>
      <c r="C86" s="69"/>
      <c r="D86" s="71" t="str">
        <f>"노작이 "&amp;ROUND(RAW!E189,2)&amp;"억 미만이면 확정복구 하세요"</f>
        <v>노작이 12.93억 미만이면 확정복구 하세요</v>
      </c>
      <c r="E86" s="71"/>
      <c r="F86" s="71"/>
      <c r="G86" s="71"/>
      <c r="H86" s="71"/>
      <c r="I86" s="71"/>
      <c r="K86" s="69" t="s">
        <v>46</v>
      </c>
      <c r="L86" s="69"/>
      <c r="M86" s="71" t="str">
        <f>"노작이 "&amp;ROUND(RAW!J189,2)&amp;"억 미만이면 확정복구 하세요"</f>
        <v>노작이 7.26억 미만이면 확정복구 하세요</v>
      </c>
      <c r="N86" s="71"/>
      <c r="O86" s="71"/>
      <c r="P86" s="71"/>
      <c r="Q86" s="71"/>
      <c r="R86" s="71"/>
    </row>
    <row r="87" spans="2:18" x14ac:dyDescent="0.4">
      <c r="B87" s="69" t="s">
        <v>47</v>
      </c>
      <c r="C87" s="69"/>
      <c r="D87" s="70" t="s">
        <v>53</v>
      </c>
      <c r="E87" s="70"/>
      <c r="F87" s="70"/>
      <c r="G87" s="70"/>
      <c r="H87" s="70"/>
      <c r="I87" s="70"/>
      <c r="K87" s="69" t="s">
        <v>47</v>
      </c>
      <c r="L87" s="69"/>
      <c r="M87" s="71" t="str">
        <f>"노작이 "&amp;ROUND(RAW!J190,2)&amp;"억 미만이면 확정복구 하세요"</f>
        <v>노작이 42.38억 미만이면 확정복구 하세요</v>
      </c>
      <c r="N87" s="71"/>
      <c r="O87" s="71"/>
      <c r="P87" s="71"/>
      <c r="Q87" s="71"/>
      <c r="R87" s="71"/>
    </row>
    <row r="88" spans="2:18" x14ac:dyDescent="0.4">
      <c r="B88" s="69" t="s">
        <v>48</v>
      </c>
      <c r="C88" s="69"/>
      <c r="D88" s="71" t="str">
        <f>"노작이 "&amp;ROUND(RAW!E191,2)&amp;"억 미만이면 확정복구 하세요"</f>
        <v>노작이 312.2억 미만이면 확정복구 하세요</v>
      </c>
      <c r="E88" s="71"/>
      <c r="F88" s="71"/>
      <c r="G88" s="71"/>
      <c r="H88" s="71"/>
      <c r="I88" s="71"/>
      <c r="K88" s="69" t="s">
        <v>48</v>
      </c>
      <c r="L88" s="69"/>
      <c r="M88" s="71" t="str">
        <f>"노작이 "&amp;ROUND(RAW!J191,2)&amp;"억 미만이면 확정복구 하세요"</f>
        <v>노작이 14.01억 미만이면 확정복구 하세요</v>
      </c>
      <c r="N88" s="71"/>
      <c r="O88" s="71"/>
      <c r="P88" s="71"/>
      <c r="Q88" s="71"/>
      <c r="R88" s="71"/>
    </row>
    <row r="89" spans="2:18" x14ac:dyDescent="0.4">
      <c r="B89" s="69" t="s">
        <v>49</v>
      </c>
      <c r="C89" s="69"/>
      <c r="D89" s="70" t="s">
        <v>53</v>
      </c>
      <c r="E89" s="70"/>
      <c r="F89" s="70"/>
      <c r="G89" s="70"/>
      <c r="H89" s="70"/>
      <c r="I89" s="70"/>
      <c r="K89" s="69" t="s">
        <v>49</v>
      </c>
      <c r="L89" s="69"/>
      <c r="M89" s="71" t="str">
        <f>"노작이 "&amp;ROUND(RAW!J192,2)&amp;"억 미만이면 확정복구 하세요"</f>
        <v>노작이 32.95억 미만이면 확정복구 하세요</v>
      </c>
      <c r="N89" s="71"/>
      <c r="O89" s="71"/>
      <c r="P89" s="71"/>
      <c r="Q89" s="71"/>
      <c r="R89" s="71"/>
    </row>
    <row r="91" spans="2:18" x14ac:dyDescent="0.4">
      <c r="B91" s="77" t="s">
        <v>98</v>
      </c>
      <c r="C91" s="77"/>
      <c r="D91" s="77"/>
      <c r="E91" s="77"/>
      <c r="F91" s="77"/>
      <c r="G91" s="77"/>
      <c r="H91" s="77"/>
      <c r="I91" s="77"/>
      <c r="K91" s="77" t="s">
        <v>98</v>
      </c>
      <c r="L91" s="77"/>
      <c r="M91" s="77"/>
      <c r="N91" s="77"/>
      <c r="O91" s="77"/>
      <c r="P91" s="77"/>
      <c r="Q91" s="77"/>
      <c r="R91" s="77"/>
    </row>
    <row r="92" spans="2:18" x14ac:dyDescent="0.4">
      <c r="B92" s="69" t="s">
        <v>51</v>
      </c>
      <c r="C92" s="69"/>
      <c r="D92" s="69"/>
      <c r="E92" s="69"/>
      <c r="F92" s="69"/>
      <c r="G92" s="69"/>
      <c r="H92" s="69"/>
      <c r="I92" s="69"/>
      <c r="K92" s="69" t="s">
        <v>54</v>
      </c>
      <c r="L92" s="69"/>
      <c r="M92" s="69"/>
      <c r="N92" s="69"/>
      <c r="O92" s="69"/>
      <c r="P92" s="69"/>
      <c r="Q92" s="69"/>
      <c r="R92" s="69"/>
    </row>
    <row r="93" spans="2:18" x14ac:dyDescent="0.4">
      <c r="B93" s="69" t="s">
        <v>52</v>
      </c>
      <c r="C93" s="69"/>
      <c r="D93" s="69"/>
      <c r="E93" s="69"/>
      <c r="F93" s="69"/>
      <c r="G93" s="69"/>
      <c r="H93" s="69"/>
      <c r="I93" s="69"/>
      <c r="K93" s="69" t="s">
        <v>52</v>
      </c>
      <c r="L93" s="69"/>
      <c r="M93" s="69"/>
      <c r="N93" s="69"/>
      <c r="O93" s="69"/>
      <c r="P93" s="69"/>
      <c r="Q93" s="69"/>
      <c r="R93" s="69"/>
    </row>
    <row r="94" spans="2:18" x14ac:dyDescent="0.4">
      <c r="B94" s="69" t="s">
        <v>42</v>
      </c>
      <c r="C94" s="69"/>
      <c r="D94" s="70" t="s">
        <v>53</v>
      </c>
      <c r="E94" s="70"/>
      <c r="F94" s="70"/>
      <c r="G94" s="70"/>
      <c r="H94" s="70"/>
      <c r="I94" s="70"/>
      <c r="K94" s="69" t="s">
        <v>42</v>
      </c>
      <c r="L94" s="69"/>
      <c r="M94" s="70" t="s">
        <v>53</v>
      </c>
      <c r="N94" s="70"/>
      <c r="O94" s="70"/>
      <c r="P94" s="70"/>
      <c r="Q94" s="70"/>
      <c r="R94" s="70"/>
    </row>
    <row r="95" spans="2:18" x14ac:dyDescent="0.4">
      <c r="B95" s="69" t="s">
        <v>43</v>
      </c>
      <c r="C95" s="69"/>
      <c r="D95" s="72" t="str">
        <f>"노작이 "&amp;ROUND(RAW!E213,2)&amp;"억 이상이면 확정복구 하세요"</f>
        <v>노작이 9.71억 이상이면 확정복구 하세요</v>
      </c>
      <c r="E95" s="72"/>
      <c r="F95" s="72"/>
      <c r="G95" s="72"/>
      <c r="H95" s="72"/>
      <c r="I95" s="72"/>
      <c r="K95" s="69" t="s">
        <v>43</v>
      </c>
      <c r="L95" s="69"/>
      <c r="M95" s="72" t="str">
        <f>"노작이 "&amp;ROUND(RAW!J213,2)&amp;"억 이상이면 확정복구 하세요"</f>
        <v>노작이 18.96억 이상이면 확정복구 하세요</v>
      </c>
      <c r="N95" s="72"/>
      <c r="O95" s="72"/>
      <c r="P95" s="72"/>
      <c r="Q95" s="72"/>
      <c r="R95" s="72"/>
    </row>
    <row r="96" spans="2:18" x14ac:dyDescent="0.4">
      <c r="B96" s="69" t="s">
        <v>44</v>
      </c>
      <c r="C96" s="69"/>
      <c r="D96" s="72" t="str">
        <f>"노작이 "&amp;ROUND(RAW!E214,2)&amp;"억 이상이면 확정복구 하세요"</f>
        <v>노작이 16.79억 이상이면 확정복구 하세요</v>
      </c>
      <c r="E96" s="72"/>
      <c r="F96" s="72"/>
      <c r="G96" s="72"/>
      <c r="H96" s="72"/>
      <c r="I96" s="72"/>
      <c r="K96" s="69" t="s">
        <v>44</v>
      </c>
      <c r="L96" s="69"/>
      <c r="M96" s="72" t="str">
        <f>"노작이 "&amp;ROUND(RAW!J214,2)&amp;"억 이상이면 확정복구 하세요"</f>
        <v>노작이 24.7억 이상이면 확정복구 하세요</v>
      </c>
      <c r="N96" s="72"/>
      <c r="O96" s="72"/>
      <c r="P96" s="72"/>
      <c r="Q96" s="72"/>
      <c r="R96" s="72"/>
    </row>
    <row r="97" spans="2:18" x14ac:dyDescent="0.4">
      <c r="B97" s="69" t="s">
        <v>45</v>
      </c>
      <c r="C97" s="69"/>
      <c r="D97" s="72" t="str">
        <f>"노작이 "&amp;ROUND(RAW!E215,2)&amp;"억 이상이면 확정복구 하세요"</f>
        <v>노작이 9.65억 이상이면 확정복구 하세요</v>
      </c>
      <c r="E97" s="72"/>
      <c r="F97" s="72"/>
      <c r="G97" s="72"/>
      <c r="H97" s="72"/>
      <c r="I97" s="72"/>
      <c r="K97" s="69" t="s">
        <v>45</v>
      </c>
      <c r="L97" s="69"/>
      <c r="M97" s="72" t="str">
        <f>"노작이 "&amp;ROUND(RAW!J215,2)&amp;"억 이상이면 확정복구 하세요"</f>
        <v>노작이 15.19억 이상이면 확정복구 하세요</v>
      </c>
      <c r="N97" s="72"/>
      <c r="O97" s="72"/>
      <c r="P97" s="72"/>
      <c r="Q97" s="72"/>
      <c r="R97" s="72"/>
    </row>
    <row r="98" spans="2:18" x14ac:dyDescent="0.4">
      <c r="B98" s="69" t="s">
        <v>46</v>
      </c>
      <c r="C98" s="69"/>
      <c r="D98" s="72" t="str">
        <f>"노작이 "&amp;ROUND(RAW!E216,2)&amp;"억 이상이면 확정복구 하세요"</f>
        <v>노작이 12.18억 이상이면 확정복구 하세요</v>
      </c>
      <c r="E98" s="72"/>
      <c r="F98" s="72"/>
      <c r="G98" s="72"/>
      <c r="H98" s="72"/>
      <c r="I98" s="72"/>
      <c r="K98" s="69" t="s">
        <v>46</v>
      </c>
      <c r="L98" s="69"/>
      <c r="M98" s="76" t="s">
        <v>55</v>
      </c>
      <c r="N98" s="76"/>
      <c r="O98" s="76"/>
      <c r="P98" s="76"/>
      <c r="Q98" s="76"/>
      <c r="R98" s="76"/>
    </row>
    <row r="99" spans="2:18" x14ac:dyDescent="0.4">
      <c r="B99" s="69" t="s">
        <v>47</v>
      </c>
      <c r="C99" s="69"/>
      <c r="D99" s="70" t="s">
        <v>53</v>
      </c>
      <c r="E99" s="70"/>
      <c r="F99" s="70"/>
      <c r="G99" s="70"/>
      <c r="H99" s="70"/>
      <c r="I99" s="70"/>
      <c r="K99" s="69" t="s">
        <v>47</v>
      </c>
      <c r="L99" s="69"/>
      <c r="M99" s="72" t="str">
        <f>"노작이 "&amp;ROUND(RAW!J217,2)&amp;"억 이상이면 확정복구 하세요"</f>
        <v>노작이 14.2억 이상이면 확정복구 하세요</v>
      </c>
      <c r="N99" s="72"/>
      <c r="O99" s="72"/>
      <c r="P99" s="72"/>
      <c r="Q99" s="72"/>
      <c r="R99" s="72"/>
    </row>
    <row r="100" spans="2:18" x14ac:dyDescent="0.4">
      <c r="B100" s="69" t="s">
        <v>48</v>
      </c>
      <c r="C100" s="69"/>
      <c r="D100" s="70" t="s">
        <v>53</v>
      </c>
      <c r="E100" s="70"/>
      <c r="F100" s="70"/>
      <c r="G100" s="70"/>
      <c r="H100" s="70"/>
      <c r="I100" s="70"/>
      <c r="K100" s="69" t="s">
        <v>48</v>
      </c>
      <c r="L100" s="69"/>
      <c r="M100" s="72" t="str">
        <f>"노작이 "&amp;ROUND(RAW!J218,2)&amp;"억 이상이면 확정복구 하세요"</f>
        <v>노작이 67.09억 이상이면 확정복구 하세요</v>
      </c>
      <c r="N100" s="72"/>
      <c r="O100" s="72"/>
      <c r="P100" s="72"/>
      <c r="Q100" s="72"/>
      <c r="R100" s="72"/>
    </row>
    <row r="101" spans="2:18" x14ac:dyDescent="0.4">
      <c r="B101" s="69" t="s">
        <v>49</v>
      </c>
      <c r="C101" s="69"/>
      <c r="D101" s="70" t="s">
        <v>53</v>
      </c>
      <c r="E101" s="70"/>
      <c r="F101" s="70"/>
      <c r="G101" s="70"/>
      <c r="H101" s="70"/>
      <c r="I101" s="70"/>
      <c r="K101" s="69" t="s">
        <v>49</v>
      </c>
      <c r="L101" s="69"/>
      <c r="M101" s="72" t="str">
        <f>"노작이 "&amp;ROUND(RAW!J219,2)&amp;"억 이상이면 확정복구 하세요"</f>
        <v>노작이 15.26억 이상이면 확정복구 하세요</v>
      </c>
      <c r="N101" s="72"/>
      <c r="O101" s="72"/>
      <c r="P101" s="72"/>
      <c r="Q101" s="72"/>
      <c r="R101" s="72"/>
    </row>
    <row r="103" spans="2:18" x14ac:dyDescent="0.4">
      <c r="B103" s="77" t="s">
        <v>98</v>
      </c>
      <c r="C103" s="77"/>
      <c r="D103" s="77"/>
      <c r="E103" s="77"/>
      <c r="F103" s="77"/>
      <c r="G103" s="77"/>
      <c r="H103" s="77"/>
      <c r="I103" s="77"/>
      <c r="K103" s="77" t="s">
        <v>98</v>
      </c>
      <c r="L103" s="77"/>
      <c r="M103" s="77"/>
      <c r="N103" s="77"/>
      <c r="O103" s="77"/>
      <c r="P103" s="77"/>
      <c r="Q103" s="77"/>
      <c r="R103" s="77"/>
    </row>
    <row r="104" spans="2:18" x14ac:dyDescent="0.4">
      <c r="B104" s="69" t="s">
        <v>51</v>
      </c>
      <c r="C104" s="69"/>
      <c r="D104" s="69"/>
      <c r="E104" s="69"/>
      <c r="F104" s="69"/>
      <c r="G104" s="69"/>
      <c r="H104" s="69"/>
      <c r="I104" s="69"/>
      <c r="K104" s="69" t="s">
        <v>54</v>
      </c>
      <c r="L104" s="69"/>
      <c r="M104" s="69"/>
      <c r="N104" s="69"/>
      <c r="O104" s="69"/>
      <c r="P104" s="69"/>
      <c r="Q104" s="69"/>
      <c r="R104" s="69"/>
    </row>
    <row r="105" spans="2:18" x14ac:dyDescent="0.4">
      <c r="B105" s="69" t="s">
        <v>56</v>
      </c>
      <c r="C105" s="69"/>
      <c r="D105" s="69"/>
      <c r="E105" s="69"/>
      <c r="F105" s="69"/>
      <c r="G105" s="69"/>
      <c r="H105" s="69"/>
      <c r="I105" s="69"/>
      <c r="K105" s="69" t="s">
        <v>56</v>
      </c>
      <c r="L105" s="69"/>
      <c r="M105" s="69"/>
      <c r="N105" s="69"/>
      <c r="O105" s="69"/>
      <c r="P105" s="69"/>
      <c r="Q105" s="69"/>
      <c r="R105" s="69"/>
    </row>
    <row r="106" spans="2:18" x14ac:dyDescent="0.4">
      <c r="B106" s="69" t="s">
        <v>42</v>
      </c>
      <c r="C106" s="69"/>
      <c r="D106" s="70" t="s">
        <v>53</v>
      </c>
      <c r="E106" s="70"/>
      <c r="F106" s="70"/>
      <c r="G106" s="70"/>
      <c r="H106" s="70"/>
      <c r="I106" s="70"/>
      <c r="K106" s="69" t="s">
        <v>42</v>
      </c>
      <c r="L106" s="69"/>
      <c r="M106" s="70" t="s">
        <v>53</v>
      </c>
      <c r="N106" s="70"/>
      <c r="O106" s="70"/>
      <c r="P106" s="70"/>
      <c r="Q106" s="70"/>
      <c r="R106" s="70"/>
    </row>
    <row r="107" spans="2:18" x14ac:dyDescent="0.4">
      <c r="B107" s="69" t="s">
        <v>43</v>
      </c>
      <c r="C107" s="69"/>
      <c r="D107" s="70" t="s">
        <v>53</v>
      </c>
      <c r="E107" s="70"/>
      <c r="F107" s="70"/>
      <c r="G107" s="70"/>
      <c r="H107" s="70"/>
      <c r="I107" s="70"/>
      <c r="K107" s="69" t="s">
        <v>43</v>
      </c>
      <c r="L107" s="69"/>
      <c r="M107" s="70" t="s">
        <v>53</v>
      </c>
      <c r="N107" s="70"/>
      <c r="O107" s="70"/>
      <c r="P107" s="70"/>
      <c r="Q107" s="70"/>
      <c r="R107" s="70"/>
    </row>
    <row r="108" spans="2:18" x14ac:dyDescent="0.4">
      <c r="B108" s="69" t="s">
        <v>44</v>
      </c>
      <c r="C108" s="69"/>
      <c r="D108" s="70" t="s">
        <v>53</v>
      </c>
      <c r="E108" s="70"/>
      <c r="F108" s="70"/>
      <c r="G108" s="70"/>
      <c r="H108" s="70"/>
      <c r="I108" s="70"/>
      <c r="K108" s="69" t="s">
        <v>44</v>
      </c>
      <c r="L108" s="69"/>
      <c r="M108" s="70" t="s">
        <v>53</v>
      </c>
      <c r="N108" s="70"/>
      <c r="O108" s="70"/>
      <c r="P108" s="70"/>
      <c r="Q108" s="70"/>
      <c r="R108" s="70"/>
    </row>
    <row r="109" spans="2:18" x14ac:dyDescent="0.4">
      <c r="B109" s="69" t="s">
        <v>45</v>
      </c>
      <c r="C109" s="69"/>
      <c r="D109" s="70" t="s">
        <v>53</v>
      </c>
      <c r="E109" s="70"/>
      <c r="F109" s="70"/>
      <c r="G109" s="70"/>
      <c r="H109" s="70"/>
      <c r="I109" s="70"/>
      <c r="K109" s="69" t="s">
        <v>45</v>
      </c>
      <c r="L109" s="69"/>
      <c r="M109" s="70" t="s">
        <v>53</v>
      </c>
      <c r="N109" s="70"/>
      <c r="O109" s="70"/>
      <c r="P109" s="70"/>
      <c r="Q109" s="70"/>
      <c r="R109" s="70"/>
    </row>
    <row r="110" spans="2:18" x14ac:dyDescent="0.4">
      <c r="B110" s="69" t="s">
        <v>46</v>
      </c>
      <c r="C110" s="69"/>
      <c r="D110" s="71" t="str">
        <f>"노작이 "&amp;ROUND(RAW!E243,2)&amp;"억 미만이면 확정복구 하세요"</f>
        <v>노작이 14.54억 미만이면 확정복구 하세요</v>
      </c>
      <c r="E110" s="71"/>
      <c r="F110" s="71"/>
      <c r="G110" s="71"/>
      <c r="H110" s="71"/>
      <c r="I110" s="71"/>
      <c r="K110" s="69" t="s">
        <v>46</v>
      </c>
      <c r="L110" s="69"/>
      <c r="M110" s="71" t="str">
        <f>"노작이 "&amp;ROUND(RAW!J243,2)&amp;"억 미만이면 확정복구 하세요"</f>
        <v>노작이 8.01억 미만이면 확정복구 하세요</v>
      </c>
      <c r="N110" s="71"/>
      <c r="O110" s="71"/>
      <c r="P110" s="71"/>
      <c r="Q110" s="71"/>
      <c r="R110" s="71"/>
    </row>
    <row r="111" spans="2:18" x14ac:dyDescent="0.4">
      <c r="B111" s="69" t="s">
        <v>47</v>
      </c>
      <c r="C111" s="69"/>
      <c r="D111" s="70" t="s">
        <v>53</v>
      </c>
      <c r="E111" s="70"/>
      <c r="F111" s="70"/>
      <c r="G111" s="70"/>
      <c r="H111" s="70"/>
      <c r="I111" s="70"/>
      <c r="K111" s="69" t="s">
        <v>47</v>
      </c>
      <c r="L111" s="69"/>
      <c r="M111" s="71" t="str">
        <f>"노작이 "&amp;ROUND(RAW!J244,2)&amp;"억 미만이면 확정복구 하세요"</f>
        <v>노작이 47.09억 미만이면 확정복구 하세요</v>
      </c>
      <c r="N111" s="71"/>
      <c r="O111" s="71"/>
      <c r="P111" s="71"/>
      <c r="Q111" s="71"/>
      <c r="R111" s="71"/>
    </row>
    <row r="112" spans="2:18" x14ac:dyDescent="0.4">
      <c r="B112" s="69" t="s">
        <v>48</v>
      </c>
      <c r="C112" s="69"/>
      <c r="D112" s="71" t="str">
        <f>"노작이 "&amp;ROUND(RAW!E245,2)&amp;"억 미만이면 확정복구 하세요"</f>
        <v>노작이 343.2억 미만이면 확정복구 하세요</v>
      </c>
      <c r="E112" s="71"/>
      <c r="F112" s="71"/>
      <c r="G112" s="71"/>
      <c r="H112" s="71"/>
      <c r="I112" s="71"/>
      <c r="K112" s="69" t="s">
        <v>48</v>
      </c>
      <c r="L112" s="69"/>
      <c r="M112" s="71" t="str">
        <f>"노작이 "&amp;ROUND(RAW!J245,2)&amp;"억 미만이면 확정복구 하세요"</f>
        <v>노작이 15.56억 미만이면 확정복구 하세요</v>
      </c>
      <c r="N112" s="71"/>
      <c r="O112" s="71"/>
      <c r="P112" s="71"/>
      <c r="Q112" s="71"/>
      <c r="R112" s="71"/>
    </row>
    <row r="113" spans="2:18" x14ac:dyDescent="0.4">
      <c r="B113" s="69" t="s">
        <v>49</v>
      </c>
      <c r="C113" s="69"/>
      <c r="D113" s="70" t="s">
        <v>53</v>
      </c>
      <c r="E113" s="70"/>
      <c r="F113" s="70"/>
      <c r="G113" s="70"/>
      <c r="H113" s="70"/>
      <c r="I113" s="70"/>
      <c r="K113" s="69" t="s">
        <v>49</v>
      </c>
      <c r="L113" s="69"/>
      <c r="M113" s="71" t="str">
        <f>"노작이 "&amp;ROUND(RAW!J246,2)&amp;"억 미만이면 확정복구 하세요"</f>
        <v>노작이 36.35억 미만이면 확정복구 하세요</v>
      </c>
      <c r="N113" s="71"/>
      <c r="O113" s="71"/>
      <c r="P113" s="71"/>
      <c r="Q113" s="71"/>
      <c r="R113" s="71"/>
    </row>
    <row r="115" spans="2:18" x14ac:dyDescent="0.4">
      <c r="B115" s="75" t="s">
        <v>58</v>
      </c>
      <c r="C115" s="75"/>
      <c r="D115" s="75"/>
      <c r="E115" s="75"/>
      <c r="F115" s="75"/>
      <c r="G115" s="75"/>
      <c r="H115" s="75"/>
      <c r="I115" s="75"/>
      <c r="K115" s="75" t="s">
        <v>58</v>
      </c>
      <c r="L115" s="75"/>
      <c r="M115" s="75"/>
      <c r="N115" s="75"/>
      <c r="O115" s="75"/>
      <c r="P115" s="75"/>
      <c r="Q115" s="75"/>
      <c r="R115" s="75"/>
    </row>
    <row r="116" spans="2:18" x14ac:dyDescent="0.4">
      <c r="B116" s="69" t="s">
        <v>51</v>
      </c>
      <c r="C116" s="69"/>
      <c r="D116" s="69"/>
      <c r="E116" s="69"/>
      <c r="F116" s="69"/>
      <c r="G116" s="69"/>
      <c r="H116" s="69"/>
      <c r="I116" s="69"/>
      <c r="K116" s="69" t="s">
        <v>54</v>
      </c>
      <c r="L116" s="69"/>
      <c r="M116" s="69"/>
      <c r="N116" s="69"/>
      <c r="O116" s="69"/>
      <c r="P116" s="69"/>
      <c r="Q116" s="69"/>
      <c r="R116" s="69"/>
    </row>
    <row r="117" spans="2:18" x14ac:dyDescent="0.4">
      <c r="B117" s="69" t="s">
        <v>52</v>
      </c>
      <c r="C117" s="69"/>
      <c r="D117" s="69"/>
      <c r="E117" s="69"/>
      <c r="F117" s="69"/>
      <c r="G117" s="69"/>
      <c r="H117" s="69"/>
      <c r="I117" s="69"/>
      <c r="K117" s="69" t="s">
        <v>52</v>
      </c>
      <c r="L117" s="69"/>
      <c r="M117" s="69"/>
      <c r="N117" s="69"/>
      <c r="O117" s="69"/>
      <c r="P117" s="69"/>
      <c r="Q117" s="69"/>
      <c r="R117" s="69"/>
    </row>
    <row r="118" spans="2:18" x14ac:dyDescent="0.4">
      <c r="B118" s="69" t="s">
        <v>42</v>
      </c>
      <c r="C118" s="69"/>
      <c r="D118" s="70" t="s">
        <v>53</v>
      </c>
      <c r="E118" s="70"/>
      <c r="F118" s="70"/>
      <c r="G118" s="70"/>
      <c r="H118" s="70"/>
      <c r="I118" s="70"/>
      <c r="K118" s="69" t="s">
        <v>42</v>
      </c>
      <c r="L118" s="69"/>
      <c r="M118" s="70" t="s">
        <v>53</v>
      </c>
      <c r="N118" s="70"/>
      <c r="O118" s="70"/>
      <c r="P118" s="70"/>
      <c r="Q118" s="70"/>
      <c r="R118" s="70"/>
    </row>
    <row r="119" spans="2:18" x14ac:dyDescent="0.4">
      <c r="B119" s="69" t="s">
        <v>43</v>
      </c>
      <c r="C119" s="69"/>
      <c r="D119" s="72" t="str">
        <f>"노작이 "&amp;ROUND(RAW!E267,2)&amp;"억 이상이면 확정복구 하세요"</f>
        <v>노작이 11.71억 이상이면 확정복구 하세요</v>
      </c>
      <c r="E119" s="72"/>
      <c r="F119" s="72"/>
      <c r="G119" s="72"/>
      <c r="H119" s="72"/>
      <c r="I119" s="72"/>
      <c r="K119" s="69" t="s">
        <v>43</v>
      </c>
      <c r="L119" s="69"/>
      <c r="M119" s="72" t="str">
        <f>"노작이 "&amp;ROUND(RAW!J267,2)&amp;"억 이상이면 확정복구 하세요"</f>
        <v>노작이 23억 이상이면 확정복구 하세요</v>
      </c>
      <c r="N119" s="72"/>
      <c r="O119" s="72"/>
      <c r="P119" s="72"/>
      <c r="Q119" s="72"/>
      <c r="R119" s="72"/>
    </row>
    <row r="120" spans="2:18" x14ac:dyDescent="0.4">
      <c r="B120" s="69" t="s">
        <v>44</v>
      </c>
      <c r="C120" s="69"/>
      <c r="D120" s="72" t="str">
        <f>"노작이 "&amp;ROUND(RAW!E268,2)&amp;"억 이상이면 확정복구 하세요"</f>
        <v>노작이 20.29억 이상이면 확정복구 하세요</v>
      </c>
      <c r="E120" s="72"/>
      <c r="F120" s="72"/>
      <c r="G120" s="72"/>
      <c r="H120" s="72"/>
      <c r="I120" s="72"/>
      <c r="K120" s="69" t="s">
        <v>44</v>
      </c>
      <c r="L120" s="69"/>
      <c r="M120" s="72" t="str">
        <f>"노작이 "&amp;ROUND(RAW!J268,2)&amp;"억 이상이면 확정복구 하세요"</f>
        <v>노작이 29.94억 이상이면 확정복구 하세요</v>
      </c>
      <c r="N120" s="72"/>
      <c r="O120" s="72"/>
      <c r="P120" s="72"/>
      <c r="Q120" s="72"/>
      <c r="R120" s="72"/>
    </row>
    <row r="121" spans="2:18" x14ac:dyDescent="0.4">
      <c r="B121" s="69" t="s">
        <v>45</v>
      </c>
      <c r="C121" s="69"/>
      <c r="D121" s="72" t="str">
        <f>"노작이 "&amp;ROUND(RAW!E269,2)&amp;"억 이상이면 확정복구 하세요"</f>
        <v>노작이 11.76억 이상이면 확정복구 하세요</v>
      </c>
      <c r="E121" s="72"/>
      <c r="F121" s="72"/>
      <c r="G121" s="72"/>
      <c r="H121" s="72"/>
      <c r="I121" s="72"/>
      <c r="K121" s="69" t="s">
        <v>45</v>
      </c>
      <c r="L121" s="69"/>
      <c r="M121" s="72" t="str">
        <f>"노작이 "&amp;ROUND(RAW!J269,2)&amp;"억 이상이면 확정복구 하세요"</f>
        <v>노작이 18.44억 이상이면 확정복구 하세요</v>
      </c>
      <c r="N121" s="72"/>
      <c r="O121" s="72"/>
      <c r="P121" s="72"/>
      <c r="Q121" s="72"/>
      <c r="R121" s="72"/>
    </row>
    <row r="122" spans="2:18" x14ac:dyDescent="0.4">
      <c r="B122" s="69" t="s">
        <v>46</v>
      </c>
      <c r="C122" s="69"/>
      <c r="D122" s="72" t="str">
        <f>"노작이 "&amp;ROUND(RAW!E270,2)&amp;"억 이상이면 확정복구 하세요"</f>
        <v>노작이 14.52억 이상이면 확정복구 하세요</v>
      </c>
      <c r="E122" s="72"/>
      <c r="F122" s="72"/>
      <c r="G122" s="72"/>
      <c r="H122" s="72"/>
      <c r="I122" s="72"/>
      <c r="K122" s="69" t="s">
        <v>46</v>
      </c>
      <c r="L122" s="69"/>
      <c r="M122" s="76" t="s">
        <v>55</v>
      </c>
      <c r="N122" s="76"/>
      <c r="O122" s="76"/>
      <c r="P122" s="76"/>
      <c r="Q122" s="76"/>
      <c r="R122" s="76"/>
    </row>
    <row r="123" spans="2:18" x14ac:dyDescent="0.4">
      <c r="B123" s="69" t="s">
        <v>47</v>
      </c>
      <c r="C123" s="69"/>
      <c r="D123" s="70" t="s">
        <v>53</v>
      </c>
      <c r="E123" s="70"/>
      <c r="F123" s="70"/>
      <c r="G123" s="70"/>
      <c r="H123" s="70"/>
      <c r="I123" s="70"/>
      <c r="K123" s="69" t="s">
        <v>47</v>
      </c>
      <c r="L123" s="69"/>
      <c r="M123" s="72" t="str">
        <f>"노작이 "&amp;ROUND(RAW!J271,2)&amp;"억 이상이면 확정복구 하세요"</f>
        <v>노작이 16.97억 이상이면 확정복구 하세요</v>
      </c>
      <c r="N123" s="72"/>
      <c r="O123" s="72"/>
      <c r="P123" s="72"/>
      <c r="Q123" s="72"/>
      <c r="R123" s="72"/>
    </row>
    <row r="124" spans="2:18" x14ac:dyDescent="0.4">
      <c r="B124" s="69" t="s">
        <v>48</v>
      </c>
      <c r="C124" s="69"/>
      <c r="D124" s="70" t="s">
        <v>53</v>
      </c>
      <c r="E124" s="70"/>
      <c r="F124" s="70"/>
      <c r="G124" s="70"/>
      <c r="H124" s="70"/>
      <c r="I124" s="70"/>
      <c r="K124" s="69" t="s">
        <v>48</v>
      </c>
      <c r="L124" s="69"/>
      <c r="M124" s="72" t="str">
        <f>"노작이 "&amp;ROUND(RAW!J272,2)&amp;"억 이상이면 확정복구 하세요"</f>
        <v>노작이 81.06억 이상이면 확정복구 하세요</v>
      </c>
      <c r="N124" s="72"/>
      <c r="O124" s="72"/>
      <c r="P124" s="72"/>
      <c r="Q124" s="72"/>
      <c r="R124" s="72"/>
    </row>
    <row r="125" spans="2:18" x14ac:dyDescent="0.4">
      <c r="B125" s="69" t="s">
        <v>49</v>
      </c>
      <c r="C125" s="69"/>
      <c r="D125" s="70" t="s">
        <v>53</v>
      </c>
      <c r="E125" s="70"/>
      <c r="F125" s="70"/>
      <c r="G125" s="70"/>
      <c r="H125" s="70"/>
      <c r="I125" s="70"/>
      <c r="K125" s="69" t="s">
        <v>49</v>
      </c>
      <c r="L125" s="69"/>
      <c r="M125" s="72" t="str">
        <f>"노작이 "&amp;ROUND(RAW!J273,2)&amp;"억 이상이면 확정복구 하세요"</f>
        <v>노작이 18.31억 이상이면 확정복구 하세요</v>
      </c>
      <c r="N125" s="72"/>
      <c r="O125" s="72"/>
      <c r="P125" s="72"/>
      <c r="Q125" s="72"/>
      <c r="R125" s="72"/>
    </row>
    <row r="127" spans="2:18" x14ac:dyDescent="0.4">
      <c r="B127" s="75" t="s">
        <v>58</v>
      </c>
      <c r="C127" s="75"/>
      <c r="D127" s="75"/>
      <c r="E127" s="75"/>
      <c r="F127" s="75"/>
      <c r="G127" s="75"/>
      <c r="H127" s="75"/>
      <c r="I127" s="75"/>
      <c r="K127" s="75" t="s">
        <v>58</v>
      </c>
      <c r="L127" s="75"/>
      <c r="M127" s="75"/>
      <c r="N127" s="75"/>
      <c r="O127" s="75"/>
      <c r="P127" s="75"/>
      <c r="Q127" s="75"/>
      <c r="R127" s="75"/>
    </row>
    <row r="128" spans="2:18" x14ac:dyDescent="0.4">
      <c r="B128" s="69" t="s">
        <v>51</v>
      </c>
      <c r="C128" s="69"/>
      <c r="D128" s="69"/>
      <c r="E128" s="69"/>
      <c r="F128" s="69"/>
      <c r="G128" s="69"/>
      <c r="H128" s="69"/>
      <c r="I128" s="69"/>
      <c r="K128" s="69" t="s">
        <v>54</v>
      </c>
      <c r="L128" s="69"/>
      <c r="M128" s="69"/>
      <c r="N128" s="69"/>
      <c r="O128" s="69"/>
      <c r="P128" s="69"/>
      <c r="Q128" s="69"/>
      <c r="R128" s="69"/>
    </row>
    <row r="129" spans="2:18" x14ac:dyDescent="0.4">
      <c r="B129" s="69" t="s">
        <v>56</v>
      </c>
      <c r="C129" s="69"/>
      <c r="D129" s="69"/>
      <c r="E129" s="69"/>
      <c r="F129" s="69"/>
      <c r="G129" s="69"/>
      <c r="H129" s="69"/>
      <c r="I129" s="69"/>
      <c r="K129" s="69" t="s">
        <v>56</v>
      </c>
      <c r="L129" s="69"/>
      <c r="M129" s="69"/>
      <c r="N129" s="69"/>
      <c r="O129" s="69"/>
      <c r="P129" s="69"/>
      <c r="Q129" s="69"/>
      <c r="R129" s="69"/>
    </row>
    <row r="130" spans="2:18" x14ac:dyDescent="0.4">
      <c r="B130" s="69" t="s">
        <v>42</v>
      </c>
      <c r="C130" s="69"/>
      <c r="D130" s="70" t="s">
        <v>53</v>
      </c>
      <c r="E130" s="70"/>
      <c r="F130" s="70"/>
      <c r="G130" s="70"/>
      <c r="H130" s="70"/>
      <c r="I130" s="70"/>
      <c r="K130" s="69" t="s">
        <v>42</v>
      </c>
      <c r="L130" s="69"/>
      <c r="M130" s="70" t="s">
        <v>53</v>
      </c>
      <c r="N130" s="70"/>
      <c r="O130" s="70"/>
      <c r="P130" s="70"/>
      <c r="Q130" s="70"/>
      <c r="R130" s="70"/>
    </row>
    <row r="131" spans="2:18" x14ac:dyDescent="0.4">
      <c r="B131" s="69" t="s">
        <v>43</v>
      </c>
      <c r="C131" s="69"/>
      <c r="D131" s="70" t="s">
        <v>53</v>
      </c>
      <c r="E131" s="70"/>
      <c r="F131" s="70"/>
      <c r="G131" s="70"/>
      <c r="H131" s="70"/>
      <c r="I131" s="70"/>
      <c r="K131" s="69" t="s">
        <v>43</v>
      </c>
      <c r="L131" s="69"/>
      <c r="M131" s="70" t="s">
        <v>53</v>
      </c>
      <c r="N131" s="70"/>
      <c r="O131" s="70"/>
      <c r="P131" s="70"/>
      <c r="Q131" s="70"/>
      <c r="R131" s="70"/>
    </row>
    <row r="132" spans="2:18" x14ac:dyDescent="0.4">
      <c r="B132" s="69" t="s">
        <v>44</v>
      </c>
      <c r="C132" s="69"/>
      <c r="D132" s="70" t="s">
        <v>53</v>
      </c>
      <c r="E132" s="70"/>
      <c r="F132" s="70"/>
      <c r="G132" s="70"/>
      <c r="H132" s="70"/>
      <c r="I132" s="70"/>
      <c r="K132" s="69" t="s">
        <v>44</v>
      </c>
      <c r="L132" s="69"/>
      <c r="M132" s="70" t="s">
        <v>53</v>
      </c>
      <c r="N132" s="70"/>
      <c r="O132" s="70"/>
      <c r="P132" s="70"/>
      <c r="Q132" s="70"/>
      <c r="R132" s="70"/>
    </row>
    <row r="133" spans="2:18" x14ac:dyDescent="0.4">
      <c r="B133" s="69" t="s">
        <v>45</v>
      </c>
      <c r="C133" s="69"/>
      <c r="D133" s="70" t="s">
        <v>53</v>
      </c>
      <c r="E133" s="70"/>
      <c r="F133" s="70"/>
      <c r="G133" s="70"/>
      <c r="H133" s="70"/>
      <c r="I133" s="70"/>
      <c r="K133" s="69" t="s">
        <v>45</v>
      </c>
      <c r="L133" s="69"/>
      <c r="M133" s="70" t="s">
        <v>53</v>
      </c>
      <c r="N133" s="70"/>
      <c r="O133" s="70"/>
      <c r="P133" s="70"/>
      <c r="Q133" s="70"/>
      <c r="R133" s="70"/>
    </row>
    <row r="134" spans="2:18" x14ac:dyDescent="0.4">
      <c r="B134" s="69" t="s">
        <v>46</v>
      </c>
      <c r="C134" s="69"/>
      <c r="D134" s="71" t="str">
        <f>"노작이 "&amp;ROUND(RAW!E297,2)&amp;"억 미만이면 확정복구 하세요"</f>
        <v>노작이 17.63억 미만이면 확정복구 하세요</v>
      </c>
      <c r="E134" s="71"/>
      <c r="F134" s="71"/>
      <c r="G134" s="71"/>
      <c r="H134" s="71"/>
      <c r="I134" s="71"/>
      <c r="K134" s="69" t="s">
        <v>46</v>
      </c>
      <c r="L134" s="69"/>
      <c r="M134" s="71" t="str">
        <f>"노작이 "&amp;ROUND(RAW!J297,2)&amp;"억 미만이면 확정복구 하세요"</f>
        <v>노작이 9.72억 미만이면 확정복구 하세요</v>
      </c>
      <c r="N134" s="71"/>
      <c r="O134" s="71"/>
      <c r="P134" s="71"/>
      <c r="Q134" s="71"/>
      <c r="R134" s="71"/>
    </row>
    <row r="135" spans="2:18" x14ac:dyDescent="0.4">
      <c r="B135" s="69" t="s">
        <v>47</v>
      </c>
      <c r="C135" s="69"/>
      <c r="D135" s="70" t="s">
        <v>53</v>
      </c>
      <c r="E135" s="70"/>
      <c r="F135" s="70"/>
      <c r="G135" s="70"/>
      <c r="H135" s="70"/>
      <c r="I135" s="70"/>
      <c r="K135" s="69" t="s">
        <v>47</v>
      </c>
      <c r="L135" s="69"/>
      <c r="M135" s="71" t="str">
        <f>"노작이 "&amp;ROUND(RAW!J298,2)&amp;"억 미만이면 확정복구 하세요"</f>
        <v>노작이 57.08억 미만이면 확정복구 하세요</v>
      </c>
      <c r="N135" s="71"/>
      <c r="O135" s="71"/>
      <c r="P135" s="71"/>
      <c r="Q135" s="71"/>
      <c r="R135" s="71"/>
    </row>
    <row r="136" spans="2:18" x14ac:dyDescent="0.4">
      <c r="B136" s="69" t="s">
        <v>48</v>
      </c>
      <c r="C136" s="69"/>
      <c r="D136" s="71" t="str">
        <f>"노작이 "&amp;ROUND(RAW!E299,2)&amp;"억 미만이면 확정복구 하세요"</f>
        <v>노작이 417.8억 미만이면 확정복구 하세요</v>
      </c>
      <c r="E136" s="71"/>
      <c r="F136" s="71"/>
      <c r="G136" s="71"/>
      <c r="H136" s="71"/>
      <c r="I136" s="71"/>
      <c r="K136" s="69" t="s">
        <v>48</v>
      </c>
      <c r="L136" s="69"/>
      <c r="M136" s="71" t="str">
        <f>"노작이 "&amp;ROUND(RAW!J299,2)&amp;"억 미만이면 확정복구 하세요"</f>
        <v>노작이 18.83억 미만이면 확정복구 하세요</v>
      </c>
      <c r="N136" s="71"/>
      <c r="O136" s="71"/>
      <c r="P136" s="71"/>
      <c r="Q136" s="71"/>
      <c r="R136" s="71"/>
    </row>
    <row r="137" spans="2:18" x14ac:dyDescent="0.4">
      <c r="B137" s="69" t="s">
        <v>49</v>
      </c>
      <c r="C137" s="69"/>
      <c r="D137" s="70" t="s">
        <v>53</v>
      </c>
      <c r="E137" s="70"/>
      <c r="F137" s="70"/>
      <c r="G137" s="70"/>
      <c r="H137" s="70"/>
      <c r="I137" s="70"/>
      <c r="K137" s="69" t="s">
        <v>49</v>
      </c>
      <c r="L137" s="69"/>
      <c r="M137" s="71" t="str">
        <f>"노작이 "&amp;ROUND(RAW!J300,2)&amp;"억 미만이면 확정복구 하세요"</f>
        <v>노작이 44.19억 미만이면 확정복구 하세요</v>
      </c>
      <c r="N137" s="71"/>
      <c r="O137" s="71"/>
      <c r="P137" s="71"/>
      <c r="Q137" s="71"/>
      <c r="R137" s="71"/>
    </row>
    <row r="139" spans="2:18" x14ac:dyDescent="0.4">
      <c r="B139" s="74" t="s">
        <v>50</v>
      </c>
      <c r="C139" s="74"/>
      <c r="D139" s="74"/>
      <c r="E139" s="74"/>
      <c r="F139" s="74"/>
      <c r="G139" s="74"/>
      <c r="H139" s="74"/>
      <c r="I139" s="74"/>
      <c r="K139" s="74" t="s">
        <v>50</v>
      </c>
      <c r="L139" s="74"/>
      <c r="M139" s="74"/>
      <c r="N139" s="74"/>
      <c r="O139" s="74"/>
      <c r="P139" s="74"/>
      <c r="Q139" s="74"/>
      <c r="R139" s="74"/>
    </row>
    <row r="140" spans="2:18" x14ac:dyDescent="0.4">
      <c r="B140" s="69" t="s">
        <v>51</v>
      </c>
      <c r="C140" s="69"/>
      <c r="D140" s="69"/>
      <c r="E140" s="69"/>
      <c r="F140" s="69"/>
      <c r="G140" s="69"/>
      <c r="H140" s="69"/>
      <c r="I140" s="69"/>
      <c r="K140" s="69" t="s">
        <v>54</v>
      </c>
      <c r="L140" s="69"/>
      <c r="M140" s="69"/>
      <c r="N140" s="69"/>
      <c r="O140" s="69"/>
      <c r="P140" s="69"/>
      <c r="Q140" s="69"/>
      <c r="R140" s="69"/>
    </row>
    <row r="141" spans="2:18" x14ac:dyDescent="0.4">
      <c r="B141" s="69" t="s">
        <v>52</v>
      </c>
      <c r="C141" s="69"/>
      <c r="D141" s="69"/>
      <c r="E141" s="69"/>
      <c r="F141" s="69"/>
      <c r="G141" s="69"/>
      <c r="H141" s="69"/>
      <c r="I141" s="69"/>
      <c r="K141" s="69" t="s">
        <v>52</v>
      </c>
      <c r="L141" s="69"/>
      <c r="M141" s="69"/>
      <c r="N141" s="69"/>
      <c r="O141" s="69"/>
      <c r="P141" s="69"/>
      <c r="Q141" s="69"/>
      <c r="R141" s="69"/>
    </row>
    <row r="142" spans="2:18" x14ac:dyDescent="0.4">
      <c r="B142" s="69" t="s">
        <v>42</v>
      </c>
      <c r="C142" s="69"/>
      <c r="D142" s="70" t="s">
        <v>53</v>
      </c>
      <c r="E142" s="70"/>
      <c r="F142" s="70"/>
      <c r="G142" s="70"/>
      <c r="H142" s="70"/>
      <c r="I142" s="70"/>
      <c r="K142" s="69" t="s">
        <v>42</v>
      </c>
      <c r="L142" s="69"/>
      <c r="M142" s="70" t="s">
        <v>53</v>
      </c>
      <c r="N142" s="70"/>
      <c r="O142" s="70"/>
      <c r="P142" s="70"/>
      <c r="Q142" s="70"/>
      <c r="R142" s="70"/>
    </row>
    <row r="143" spans="2:18" x14ac:dyDescent="0.4">
      <c r="B143" s="69" t="s">
        <v>43</v>
      </c>
      <c r="C143" s="69"/>
      <c r="D143" s="72" t="str">
        <f>"노작이 "&amp;ROUND(RAW!E321,2)&amp;"억 이상이면 확정복구 하세요"</f>
        <v>노작이 22.71억 이상이면 확정복구 하세요</v>
      </c>
      <c r="E143" s="72"/>
      <c r="F143" s="72"/>
      <c r="G143" s="72"/>
      <c r="H143" s="72"/>
      <c r="I143" s="72"/>
      <c r="K143" s="69" t="s">
        <v>43</v>
      </c>
      <c r="L143" s="69"/>
      <c r="M143" s="72" t="str">
        <f>"노작이 "&amp;ROUND(RAW!J321,2)&amp;"억 이상이면 확정복구 하세요"</f>
        <v>노작이 44.84억 이상이면 확정복구 하세요</v>
      </c>
      <c r="N143" s="72"/>
      <c r="O143" s="72"/>
      <c r="P143" s="72"/>
      <c r="Q143" s="72"/>
      <c r="R143" s="72"/>
    </row>
    <row r="144" spans="2:18" x14ac:dyDescent="0.4">
      <c r="B144" s="69" t="s">
        <v>44</v>
      </c>
      <c r="C144" s="69"/>
      <c r="D144" s="72" t="str">
        <f>"노작이 "&amp;ROUND(RAW!E322,2)&amp;"억 이상이면 확정복구 하세요"</f>
        <v>노작이 39.57억 이상이면 확정복구 하세요</v>
      </c>
      <c r="E144" s="72"/>
      <c r="F144" s="72"/>
      <c r="G144" s="72"/>
      <c r="H144" s="72"/>
      <c r="I144" s="72"/>
      <c r="K144" s="69" t="s">
        <v>44</v>
      </c>
      <c r="L144" s="69"/>
      <c r="M144" s="72" t="str">
        <f>"노작이 "&amp;ROUND(RAW!J322,2)&amp;"억 이상이면 확정복구 하세요"</f>
        <v>노작이 58.52억 이상이면 확정복구 하세요</v>
      </c>
      <c r="N144" s="72"/>
      <c r="O144" s="72"/>
      <c r="P144" s="72"/>
      <c r="Q144" s="72"/>
      <c r="R144" s="72"/>
    </row>
    <row r="145" spans="2:18" x14ac:dyDescent="0.4">
      <c r="B145" s="69" t="s">
        <v>45</v>
      </c>
      <c r="C145" s="69"/>
      <c r="D145" s="72" t="str">
        <f>"노작이 "&amp;ROUND(RAW!E323,2)&amp;"억 이상이면 확정복구 하세요"</f>
        <v>노작이 22.98억 이상이면 확정복구 하세요</v>
      </c>
      <c r="E145" s="72"/>
      <c r="F145" s="72"/>
      <c r="G145" s="72"/>
      <c r="H145" s="72"/>
      <c r="I145" s="72"/>
      <c r="K145" s="69" t="s">
        <v>45</v>
      </c>
      <c r="L145" s="69"/>
      <c r="M145" s="72" t="str">
        <f>"노작이 "&amp;ROUND(RAW!J323,2)&amp;"억 이상이면 확정복구 하세요"</f>
        <v>노작이 36.05억 이상이면 확정복구 하세요</v>
      </c>
      <c r="N145" s="72"/>
      <c r="O145" s="72"/>
      <c r="P145" s="72"/>
      <c r="Q145" s="72"/>
      <c r="R145" s="72"/>
    </row>
    <row r="146" spans="2:18" x14ac:dyDescent="0.4">
      <c r="B146" s="69" t="s">
        <v>46</v>
      </c>
      <c r="C146" s="69"/>
      <c r="D146" s="72" t="str">
        <f>"노작이 "&amp;ROUND(RAW!E324,2)&amp;"억 이상이면 확정복구 하세요"</f>
        <v>노작이 28.33억 이상이면 확정복구 하세요</v>
      </c>
      <c r="E146" s="72"/>
      <c r="F146" s="72"/>
      <c r="G146" s="72"/>
      <c r="H146" s="72"/>
      <c r="I146" s="72"/>
      <c r="K146" s="69" t="s">
        <v>46</v>
      </c>
      <c r="L146" s="69"/>
      <c r="M146" s="76" t="s">
        <v>55</v>
      </c>
      <c r="N146" s="76"/>
      <c r="O146" s="76"/>
      <c r="P146" s="76"/>
      <c r="Q146" s="76"/>
      <c r="R146" s="76"/>
    </row>
    <row r="147" spans="2:18" x14ac:dyDescent="0.4">
      <c r="B147" s="69" t="s">
        <v>47</v>
      </c>
      <c r="C147" s="69"/>
      <c r="D147" s="70" t="s">
        <v>53</v>
      </c>
      <c r="E147" s="70"/>
      <c r="F147" s="70"/>
      <c r="G147" s="70"/>
      <c r="H147" s="70"/>
      <c r="I147" s="70"/>
      <c r="K147" s="69" t="s">
        <v>47</v>
      </c>
      <c r="L147" s="69"/>
      <c r="M147" s="72" t="str">
        <f>"노작이 "&amp;ROUND(RAW!J325,2)&amp;"억 이상이면 확정복구 하세요"</f>
        <v>노작이 33.18억 이상이면 확정복구 하세요</v>
      </c>
      <c r="N147" s="72"/>
      <c r="O147" s="72"/>
      <c r="P147" s="72"/>
      <c r="Q147" s="72"/>
      <c r="R147" s="72"/>
    </row>
    <row r="148" spans="2:18" x14ac:dyDescent="0.4">
      <c r="B148" s="69" t="s">
        <v>48</v>
      </c>
      <c r="C148" s="69"/>
      <c r="D148" s="70" t="s">
        <v>53</v>
      </c>
      <c r="E148" s="70"/>
      <c r="F148" s="70"/>
      <c r="G148" s="70"/>
      <c r="H148" s="70"/>
      <c r="I148" s="70"/>
      <c r="K148" s="69" t="s">
        <v>48</v>
      </c>
      <c r="L148" s="69"/>
      <c r="M148" s="72" t="str">
        <f>"노작이 "&amp;ROUND(RAW!J326,2)&amp;"억 이상이면 확정복구 하세요"</f>
        <v>노작이 158.3억 이상이면 확정복구 하세요</v>
      </c>
      <c r="N148" s="72"/>
      <c r="O148" s="72"/>
      <c r="P148" s="72"/>
      <c r="Q148" s="72"/>
      <c r="R148" s="72"/>
    </row>
    <row r="149" spans="2:18" x14ac:dyDescent="0.4">
      <c r="B149" s="69" t="s">
        <v>49</v>
      </c>
      <c r="C149" s="69"/>
      <c r="D149" s="70" t="s">
        <v>53</v>
      </c>
      <c r="E149" s="70"/>
      <c r="F149" s="70"/>
      <c r="G149" s="70"/>
      <c r="H149" s="70"/>
      <c r="I149" s="70"/>
      <c r="K149" s="69" t="s">
        <v>49</v>
      </c>
      <c r="L149" s="69"/>
      <c r="M149" s="72" t="str">
        <f>"노작이 "&amp;ROUND(RAW!J327,2)&amp;"억 이상이면 확정복구 하세요"</f>
        <v>노작이 35.78억 이상이면 확정복구 하세요</v>
      </c>
      <c r="N149" s="72"/>
      <c r="O149" s="72"/>
      <c r="P149" s="72"/>
      <c r="Q149" s="72"/>
      <c r="R149" s="72"/>
    </row>
    <row r="151" spans="2:18" x14ac:dyDescent="0.4">
      <c r="B151" s="74" t="s">
        <v>50</v>
      </c>
      <c r="C151" s="74"/>
      <c r="D151" s="74"/>
      <c r="E151" s="74"/>
      <c r="F151" s="74"/>
      <c r="G151" s="74"/>
      <c r="H151" s="74"/>
      <c r="I151" s="74"/>
      <c r="K151" s="74" t="s">
        <v>50</v>
      </c>
      <c r="L151" s="74"/>
      <c r="M151" s="74"/>
      <c r="N151" s="74"/>
      <c r="O151" s="74"/>
      <c r="P151" s="74"/>
      <c r="Q151" s="74"/>
      <c r="R151" s="74"/>
    </row>
    <row r="152" spans="2:18" x14ac:dyDescent="0.4">
      <c r="B152" s="69" t="s">
        <v>51</v>
      </c>
      <c r="C152" s="69"/>
      <c r="D152" s="69"/>
      <c r="E152" s="69"/>
      <c r="F152" s="69"/>
      <c r="G152" s="69"/>
      <c r="H152" s="69"/>
      <c r="I152" s="69"/>
      <c r="K152" s="69" t="s">
        <v>54</v>
      </c>
      <c r="L152" s="69"/>
      <c r="M152" s="69"/>
      <c r="N152" s="69"/>
      <c r="O152" s="69"/>
      <c r="P152" s="69"/>
      <c r="Q152" s="69"/>
      <c r="R152" s="69"/>
    </row>
    <row r="153" spans="2:18" x14ac:dyDescent="0.4">
      <c r="B153" s="69" t="s">
        <v>56</v>
      </c>
      <c r="C153" s="69"/>
      <c r="D153" s="69"/>
      <c r="E153" s="69"/>
      <c r="F153" s="69"/>
      <c r="G153" s="69"/>
      <c r="H153" s="69"/>
      <c r="I153" s="69"/>
      <c r="K153" s="69" t="s">
        <v>56</v>
      </c>
      <c r="L153" s="69"/>
      <c r="M153" s="69"/>
      <c r="N153" s="69"/>
      <c r="O153" s="69"/>
      <c r="P153" s="69"/>
      <c r="Q153" s="69"/>
      <c r="R153" s="69"/>
    </row>
    <row r="154" spans="2:18" x14ac:dyDescent="0.4">
      <c r="B154" s="69" t="s">
        <v>42</v>
      </c>
      <c r="C154" s="69"/>
      <c r="D154" s="70" t="s">
        <v>53</v>
      </c>
      <c r="E154" s="70"/>
      <c r="F154" s="70"/>
      <c r="G154" s="70"/>
      <c r="H154" s="70"/>
      <c r="I154" s="70"/>
      <c r="K154" s="69" t="s">
        <v>42</v>
      </c>
      <c r="L154" s="69"/>
      <c r="M154" s="70" t="s">
        <v>53</v>
      </c>
      <c r="N154" s="70"/>
      <c r="O154" s="70"/>
      <c r="P154" s="70"/>
      <c r="Q154" s="70"/>
      <c r="R154" s="70"/>
    </row>
    <row r="155" spans="2:18" x14ac:dyDescent="0.4">
      <c r="B155" s="69" t="s">
        <v>43</v>
      </c>
      <c r="C155" s="69"/>
      <c r="D155" s="70" t="s">
        <v>53</v>
      </c>
      <c r="E155" s="70"/>
      <c r="F155" s="70"/>
      <c r="G155" s="70"/>
      <c r="H155" s="70"/>
      <c r="I155" s="70"/>
      <c r="K155" s="69" t="s">
        <v>43</v>
      </c>
      <c r="L155" s="69"/>
      <c r="M155" s="70" t="s">
        <v>53</v>
      </c>
      <c r="N155" s="70"/>
      <c r="O155" s="70"/>
      <c r="P155" s="70"/>
      <c r="Q155" s="70"/>
      <c r="R155" s="70"/>
    </row>
    <row r="156" spans="2:18" x14ac:dyDescent="0.4">
      <c r="B156" s="69" t="s">
        <v>44</v>
      </c>
      <c r="C156" s="69"/>
      <c r="D156" s="70" t="s">
        <v>53</v>
      </c>
      <c r="E156" s="70"/>
      <c r="F156" s="70"/>
      <c r="G156" s="70"/>
      <c r="H156" s="70"/>
      <c r="I156" s="70"/>
      <c r="K156" s="69" t="s">
        <v>44</v>
      </c>
      <c r="L156" s="69"/>
      <c r="M156" s="70" t="s">
        <v>53</v>
      </c>
      <c r="N156" s="70"/>
      <c r="O156" s="70"/>
      <c r="P156" s="70"/>
      <c r="Q156" s="70"/>
      <c r="R156" s="70"/>
    </row>
    <row r="157" spans="2:18" x14ac:dyDescent="0.4">
      <c r="B157" s="69" t="s">
        <v>45</v>
      </c>
      <c r="C157" s="69"/>
      <c r="D157" s="70" t="s">
        <v>53</v>
      </c>
      <c r="E157" s="70"/>
      <c r="F157" s="70"/>
      <c r="G157" s="70"/>
      <c r="H157" s="70"/>
      <c r="I157" s="70"/>
      <c r="K157" s="69" t="s">
        <v>45</v>
      </c>
      <c r="L157" s="69"/>
      <c r="M157" s="70" t="s">
        <v>53</v>
      </c>
      <c r="N157" s="70"/>
      <c r="O157" s="70"/>
      <c r="P157" s="70"/>
      <c r="Q157" s="70"/>
      <c r="R157" s="70"/>
    </row>
    <row r="158" spans="2:18" x14ac:dyDescent="0.4">
      <c r="B158" s="69" t="s">
        <v>46</v>
      </c>
      <c r="C158" s="69"/>
      <c r="D158" s="71" t="str">
        <f>"노작이 "&amp;ROUND(RAW!E351,2)&amp;"억 미만이면 확정복구 하세요"</f>
        <v>노작이 34.44억 미만이면 확정복구 하세요</v>
      </c>
      <c r="E158" s="71"/>
      <c r="F158" s="71"/>
      <c r="G158" s="71"/>
      <c r="H158" s="71"/>
      <c r="I158" s="71"/>
      <c r="K158" s="69" t="s">
        <v>46</v>
      </c>
      <c r="L158" s="69"/>
      <c r="M158" s="71" t="str">
        <f>"노작이 "&amp;ROUND(RAW!J351,2)&amp;"억 미만이면 확정복구 하세요"</f>
        <v>노작이 18.98억 미만이면 확정복구 하세요</v>
      </c>
      <c r="N158" s="71"/>
      <c r="O158" s="71"/>
      <c r="P158" s="71"/>
      <c r="Q158" s="71"/>
      <c r="R158" s="71"/>
    </row>
    <row r="159" spans="2:18" x14ac:dyDescent="0.4">
      <c r="B159" s="69" t="s">
        <v>47</v>
      </c>
      <c r="C159" s="69"/>
      <c r="D159" s="70" t="s">
        <v>53</v>
      </c>
      <c r="E159" s="70"/>
      <c r="F159" s="70"/>
      <c r="G159" s="70"/>
      <c r="H159" s="70"/>
      <c r="I159" s="70"/>
      <c r="K159" s="69" t="s">
        <v>47</v>
      </c>
      <c r="L159" s="69"/>
      <c r="M159" s="71" t="str">
        <f>"노작이 "&amp;ROUND(RAW!J352,2)&amp;"억 미만이면 확정복구 하세요"</f>
        <v>노작이 111.49억 미만이면 확정복구 하세요</v>
      </c>
      <c r="N159" s="71"/>
      <c r="O159" s="71"/>
      <c r="P159" s="71"/>
      <c r="Q159" s="71"/>
      <c r="R159" s="71"/>
    </row>
    <row r="160" spans="2:18" x14ac:dyDescent="0.4">
      <c r="B160" s="69" t="s">
        <v>48</v>
      </c>
      <c r="C160" s="69"/>
      <c r="D160" s="71" t="str">
        <f>"노작이 "&amp;ROUND(RAW!E353,2)&amp;"억 미만이면 확정복구 하세요"</f>
        <v>노작이 815.9억 미만이면 확정복구 하세요</v>
      </c>
      <c r="E160" s="71"/>
      <c r="F160" s="71"/>
      <c r="G160" s="71"/>
      <c r="H160" s="71"/>
      <c r="I160" s="71"/>
      <c r="K160" s="69" t="s">
        <v>48</v>
      </c>
      <c r="L160" s="69"/>
      <c r="M160" s="71" t="str">
        <f>"노작이 "&amp;ROUND(RAW!J353,2)&amp;"억 미만이면 확정복구 하세요"</f>
        <v>노작이 36.77억 미만이면 확정복구 하세요</v>
      </c>
      <c r="N160" s="71"/>
      <c r="O160" s="71"/>
      <c r="P160" s="71"/>
      <c r="Q160" s="71"/>
      <c r="R160" s="71"/>
    </row>
    <row r="161" spans="2:18" x14ac:dyDescent="0.4">
      <c r="B161" s="69" t="s">
        <v>49</v>
      </c>
      <c r="C161" s="69"/>
      <c r="D161" s="70" t="s">
        <v>53</v>
      </c>
      <c r="E161" s="70"/>
      <c r="F161" s="70"/>
      <c r="G161" s="70"/>
      <c r="H161" s="70"/>
      <c r="I161" s="70"/>
      <c r="K161" s="69" t="s">
        <v>49</v>
      </c>
      <c r="L161" s="69"/>
      <c r="M161" s="71" t="str">
        <f>"노작이 "&amp;ROUND(RAW!J354,2)&amp;"억 미만이면 확정복구 하세요"</f>
        <v>노작이 86.31억 미만이면 확정복구 하세요</v>
      </c>
      <c r="N161" s="71"/>
      <c r="O161" s="71"/>
      <c r="P161" s="71"/>
      <c r="Q161" s="71"/>
      <c r="R161" s="71"/>
    </row>
    <row r="163" spans="2:18" x14ac:dyDescent="0.4">
      <c r="B163" s="73" t="s">
        <v>57</v>
      </c>
      <c r="C163" s="73"/>
      <c r="D163" s="73"/>
      <c r="E163" s="73"/>
      <c r="F163" s="73"/>
      <c r="G163" s="73"/>
      <c r="H163" s="73"/>
      <c r="I163" s="73"/>
      <c r="K163" s="73" t="s">
        <v>57</v>
      </c>
      <c r="L163" s="73"/>
      <c r="M163" s="73"/>
      <c r="N163" s="73"/>
      <c r="O163" s="73"/>
      <c r="P163" s="73"/>
      <c r="Q163" s="73"/>
      <c r="R163" s="73"/>
    </row>
    <row r="164" spans="2:18" x14ac:dyDescent="0.4">
      <c r="B164" s="69" t="s">
        <v>51</v>
      </c>
      <c r="C164" s="69"/>
      <c r="D164" s="69"/>
      <c r="E164" s="69"/>
      <c r="F164" s="69"/>
      <c r="G164" s="69"/>
      <c r="H164" s="69"/>
      <c r="I164" s="69"/>
      <c r="K164" s="69" t="s">
        <v>54</v>
      </c>
      <c r="L164" s="69"/>
      <c r="M164" s="69"/>
      <c r="N164" s="69"/>
      <c r="O164" s="69"/>
      <c r="P164" s="69"/>
      <c r="Q164" s="69"/>
      <c r="R164" s="69"/>
    </row>
    <row r="165" spans="2:18" x14ac:dyDescent="0.4">
      <c r="B165" s="69" t="s">
        <v>52</v>
      </c>
      <c r="C165" s="69"/>
      <c r="D165" s="69"/>
      <c r="E165" s="69"/>
      <c r="F165" s="69"/>
      <c r="G165" s="69"/>
      <c r="H165" s="69"/>
      <c r="I165" s="69"/>
      <c r="K165" s="69" t="s">
        <v>52</v>
      </c>
      <c r="L165" s="69"/>
      <c r="M165" s="69"/>
      <c r="N165" s="69"/>
      <c r="O165" s="69"/>
      <c r="P165" s="69"/>
      <c r="Q165" s="69"/>
      <c r="R165" s="69"/>
    </row>
    <row r="166" spans="2:18" x14ac:dyDescent="0.4">
      <c r="B166" s="69" t="s">
        <v>42</v>
      </c>
      <c r="C166" s="69"/>
      <c r="D166" s="70" t="s">
        <v>53</v>
      </c>
      <c r="E166" s="70"/>
      <c r="F166" s="70"/>
      <c r="G166" s="70"/>
      <c r="H166" s="70"/>
      <c r="I166" s="70"/>
      <c r="K166" s="69" t="s">
        <v>42</v>
      </c>
      <c r="L166" s="69"/>
      <c r="M166" s="70" t="s">
        <v>53</v>
      </c>
      <c r="N166" s="70"/>
      <c r="O166" s="70"/>
      <c r="P166" s="70"/>
      <c r="Q166" s="70"/>
      <c r="R166" s="70"/>
    </row>
    <row r="167" spans="2:18" x14ac:dyDescent="0.4">
      <c r="B167" s="69" t="s">
        <v>43</v>
      </c>
      <c r="C167" s="69"/>
      <c r="D167" s="72" t="str">
        <f>"노작이 "&amp;ROUND(RAW!E375,2)&amp;"억 이상이면 확정복구 하세요"</f>
        <v>노작이 44.29억 이상이면 확정복구 하세요</v>
      </c>
      <c r="E167" s="72"/>
      <c r="F167" s="72"/>
      <c r="G167" s="72"/>
      <c r="H167" s="72"/>
      <c r="I167" s="72"/>
      <c r="K167" s="69" t="s">
        <v>43</v>
      </c>
      <c r="L167" s="69"/>
      <c r="M167" s="72" t="str">
        <f>"노작이 "&amp;ROUND(RAW!J375,2)&amp;"억 이상이면 확정복구 하세요"</f>
        <v>노작이 87.44억 이상이면 확정복구 하세요</v>
      </c>
      <c r="N167" s="72"/>
      <c r="O167" s="72"/>
      <c r="P167" s="72"/>
      <c r="Q167" s="72"/>
      <c r="R167" s="72"/>
    </row>
    <row r="168" spans="2:18" x14ac:dyDescent="0.4">
      <c r="B168" s="69" t="s">
        <v>44</v>
      </c>
      <c r="C168" s="69"/>
      <c r="D168" s="72" t="str">
        <f>"노작이 "&amp;ROUND(RAW!E376,2)&amp;"억 이상이면 확정복구 하세요"</f>
        <v>노작이 77.36억 이상이면 확정복구 하세요</v>
      </c>
      <c r="E168" s="72"/>
      <c r="F168" s="72"/>
      <c r="G168" s="72"/>
      <c r="H168" s="72"/>
      <c r="I168" s="72"/>
      <c r="K168" s="69" t="s">
        <v>44</v>
      </c>
      <c r="L168" s="69"/>
      <c r="M168" s="72" t="str">
        <f>"노작이 "&amp;ROUND(RAW!J376,2)&amp;"억 이상이면 확정복구 하세요"</f>
        <v>노작이 114.38억 이상이면 확정복구 하세요</v>
      </c>
      <c r="N168" s="72"/>
      <c r="O168" s="72"/>
      <c r="P168" s="72"/>
      <c r="Q168" s="72"/>
      <c r="R168" s="72"/>
    </row>
    <row r="169" spans="2:18" x14ac:dyDescent="0.4">
      <c r="B169" s="69" t="s">
        <v>45</v>
      </c>
      <c r="C169" s="69"/>
      <c r="D169" s="72" t="str">
        <f>"노작이 "&amp;ROUND(RAW!E377,2)&amp;"억 이상이면 확정복구 하세요"</f>
        <v>노작이 44.87억 이상이면 확정복구 하세요</v>
      </c>
      <c r="E169" s="72"/>
      <c r="F169" s="72"/>
      <c r="G169" s="72"/>
      <c r="H169" s="72"/>
      <c r="I169" s="72"/>
      <c r="K169" s="69" t="s">
        <v>45</v>
      </c>
      <c r="L169" s="69"/>
      <c r="M169" s="72" t="str">
        <f>"노작이 "&amp;ROUND(RAW!J377,2)&amp;"억 이상이면 확정복구 하세요"</f>
        <v>노작이 70.39억 이상이면 확정복구 하세요</v>
      </c>
      <c r="N169" s="72"/>
      <c r="O169" s="72"/>
      <c r="P169" s="72"/>
      <c r="Q169" s="72"/>
      <c r="R169" s="72"/>
    </row>
    <row r="170" spans="2:18" x14ac:dyDescent="0.4">
      <c r="B170" s="69" t="s">
        <v>46</v>
      </c>
      <c r="C170" s="69"/>
      <c r="D170" s="72" t="str">
        <f>"노작이 "&amp;ROUND(RAW!E378,2)&amp;"억 이상이면 확정복구 하세요"</f>
        <v>노작이 55.36억 이상이면 확정복구 하세요</v>
      </c>
      <c r="E170" s="72"/>
      <c r="F170" s="72"/>
      <c r="G170" s="72"/>
      <c r="H170" s="72"/>
      <c r="I170" s="72"/>
      <c r="K170" s="69" t="s">
        <v>46</v>
      </c>
      <c r="L170" s="69"/>
      <c r="M170" s="76" t="s">
        <v>55</v>
      </c>
      <c r="N170" s="76"/>
      <c r="O170" s="76"/>
      <c r="P170" s="76"/>
      <c r="Q170" s="76"/>
      <c r="R170" s="76"/>
    </row>
    <row r="171" spans="2:18" x14ac:dyDescent="0.4">
      <c r="B171" s="69" t="s">
        <v>47</v>
      </c>
      <c r="C171" s="69"/>
      <c r="D171" s="70" t="s">
        <v>53</v>
      </c>
      <c r="E171" s="70"/>
      <c r="F171" s="70"/>
      <c r="G171" s="70"/>
      <c r="H171" s="70"/>
      <c r="I171" s="70"/>
      <c r="K171" s="69" t="s">
        <v>47</v>
      </c>
      <c r="L171" s="69"/>
      <c r="M171" s="72" t="str">
        <f>"노작이 "&amp;ROUND(RAW!J379,2)&amp;"억 이상이면 확정복구 하세요"</f>
        <v>노작이 64.79억 이상이면 확정복구 하세요</v>
      </c>
      <c r="N171" s="72"/>
      <c r="O171" s="72"/>
      <c r="P171" s="72"/>
      <c r="Q171" s="72"/>
      <c r="R171" s="72"/>
    </row>
    <row r="172" spans="2:18" x14ac:dyDescent="0.4">
      <c r="B172" s="69" t="s">
        <v>48</v>
      </c>
      <c r="C172" s="69"/>
      <c r="D172" s="70" t="s">
        <v>53</v>
      </c>
      <c r="E172" s="70"/>
      <c r="F172" s="70"/>
      <c r="G172" s="70"/>
      <c r="H172" s="70"/>
      <c r="I172" s="70"/>
      <c r="K172" s="69" t="s">
        <v>48</v>
      </c>
      <c r="L172" s="69"/>
      <c r="M172" s="72" t="str">
        <f>"노작이 "&amp;ROUND(RAW!J380,2)&amp;"억 이상이면 확정복구 하세요"</f>
        <v>노작이 309.1억 이상이면 확정복구 하세요</v>
      </c>
      <c r="N172" s="72"/>
      <c r="O172" s="72"/>
      <c r="P172" s="72"/>
      <c r="Q172" s="72"/>
      <c r="R172" s="72"/>
    </row>
    <row r="173" spans="2:18" x14ac:dyDescent="0.4">
      <c r="B173" s="69" t="s">
        <v>49</v>
      </c>
      <c r="C173" s="69"/>
      <c r="D173" s="70" t="s">
        <v>53</v>
      </c>
      <c r="E173" s="70"/>
      <c r="F173" s="70"/>
      <c r="G173" s="70"/>
      <c r="H173" s="70"/>
      <c r="I173" s="70"/>
      <c r="K173" s="69" t="s">
        <v>49</v>
      </c>
      <c r="L173" s="69"/>
      <c r="M173" s="72" t="str">
        <f>"노작이 "&amp;ROUND(RAW!J381,2)&amp;"억 이상이면 확정복구 하세요"</f>
        <v>노작이 69.89억 이상이면 확정복구 하세요</v>
      </c>
      <c r="N173" s="72"/>
      <c r="O173" s="72"/>
      <c r="P173" s="72"/>
      <c r="Q173" s="72"/>
      <c r="R173" s="72"/>
    </row>
    <row r="175" spans="2:18" x14ac:dyDescent="0.4">
      <c r="B175" s="73" t="s">
        <v>57</v>
      </c>
      <c r="C175" s="73"/>
      <c r="D175" s="73"/>
      <c r="E175" s="73"/>
      <c r="F175" s="73"/>
      <c r="G175" s="73"/>
      <c r="H175" s="73"/>
      <c r="I175" s="73"/>
      <c r="K175" s="73" t="s">
        <v>57</v>
      </c>
      <c r="L175" s="73"/>
      <c r="M175" s="73"/>
      <c r="N175" s="73"/>
      <c r="O175" s="73"/>
      <c r="P175" s="73"/>
      <c r="Q175" s="73"/>
      <c r="R175" s="73"/>
    </row>
    <row r="176" spans="2:18" x14ac:dyDescent="0.4">
      <c r="B176" s="69" t="s">
        <v>51</v>
      </c>
      <c r="C176" s="69"/>
      <c r="D176" s="69"/>
      <c r="E176" s="69"/>
      <c r="F176" s="69"/>
      <c r="G176" s="69"/>
      <c r="H176" s="69"/>
      <c r="I176" s="69"/>
      <c r="K176" s="69" t="s">
        <v>54</v>
      </c>
      <c r="L176" s="69"/>
      <c r="M176" s="69"/>
      <c r="N176" s="69"/>
      <c r="O176" s="69"/>
      <c r="P176" s="69"/>
      <c r="Q176" s="69"/>
      <c r="R176" s="69"/>
    </row>
    <row r="177" spans="2:18" x14ac:dyDescent="0.4">
      <c r="B177" s="69" t="s">
        <v>56</v>
      </c>
      <c r="C177" s="69"/>
      <c r="D177" s="69"/>
      <c r="E177" s="69"/>
      <c r="F177" s="69"/>
      <c r="G177" s="69"/>
      <c r="H177" s="69"/>
      <c r="I177" s="69"/>
      <c r="K177" s="69" t="s">
        <v>56</v>
      </c>
      <c r="L177" s="69"/>
      <c r="M177" s="69"/>
      <c r="N177" s="69"/>
      <c r="O177" s="69"/>
      <c r="P177" s="69"/>
      <c r="Q177" s="69"/>
      <c r="R177" s="69"/>
    </row>
    <row r="178" spans="2:18" x14ac:dyDescent="0.4">
      <c r="B178" s="69" t="s">
        <v>42</v>
      </c>
      <c r="C178" s="69"/>
      <c r="D178" s="70" t="s">
        <v>53</v>
      </c>
      <c r="E178" s="70"/>
      <c r="F178" s="70"/>
      <c r="G178" s="70"/>
      <c r="H178" s="70"/>
      <c r="I178" s="70"/>
      <c r="K178" s="69" t="s">
        <v>42</v>
      </c>
      <c r="L178" s="69"/>
      <c r="M178" s="70" t="s">
        <v>53</v>
      </c>
      <c r="N178" s="70"/>
      <c r="O178" s="70"/>
      <c r="P178" s="70"/>
      <c r="Q178" s="70"/>
      <c r="R178" s="70"/>
    </row>
    <row r="179" spans="2:18" x14ac:dyDescent="0.4">
      <c r="B179" s="69" t="s">
        <v>43</v>
      </c>
      <c r="C179" s="69"/>
      <c r="D179" s="70" t="s">
        <v>53</v>
      </c>
      <c r="E179" s="70"/>
      <c r="F179" s="70"/>
      <c r="G179" s="70"/>
      <c r="H179" s="70"/>
      <c r="I179" s="70"/>
      <c r="K179" s="69" t="s">
        <v>43</v>
      </c>
      <c r="L179" s="69"/>
      <c r="M179" s="70" t="s">
        <v>53</v>
      </c>
      <c r="N179" s="70"/>
      <c r="O179" s="70"/>
      <c r="P179" s="70"/>
      <c r="Q179" s="70"/>
      <c r="R179" s="70"/>
    </row>
    <row r="180" spans="2:18" x14ac:dyDescent="0.4">
      <c r="B180" s="69" t="s">
        <v>44</v>
      </c>
      <c r="C180" s="69"/>
      <c r="D180" s="70" t="s">
        <v>53</v>
      </c>
      <c r="E180" s="70"/>
      <c r="F180" s="70"/>
      <c r="G180" s="70"/>
      <c r="H180" s="70"/>
      <c r="I180" s="70"/>
      <c r="K180" s="69" t="s">
        <v>44</v>
      </c>
      <c r="L180" s="69"/>
      <c r="M180" s="70" t="s">
        <v>53</v>
      </c>
      <c r="N180" s="70"/>
      <c r="O180" s="70"/>
      <c r="P180" s="70"/>
      <c r="Q180" s="70"/>
      <c r="R180" s="70"/>
    </row>
    <row r="181" spans="2:18" x14ac:dyDescent="0.4">
      <c r="B181" s="69" t="s">
        <v>45</v>
      </c>
      <c r="C181" s="69"/>
      <c r="D181" s="70" t="s">
        <v>53</v>
      </c>
      <c r="E181" s="70"/>
      <c r="F181" s="70"/>
      <c r="G181" s="70"/>
      <c r="H181" s="70"/>
      <c r="I181" s="70"/>
      <c r="K181" s="69" t="s">
        <v>45</v>
      </c>
      <c r="L181" s="69"/>
      <c r="M181" s="70" t="s">
        <v>53</v>
      </c>
      <c r="N181" s="70"/>
      <c r="O181" s="70"/>
      <c r="P181" s="70"/>
      <c r="Q181" s="70"/>
      <c r="R181" s="70"/>
    </row>
    <row r="182" spans="2:18" x14ac:dyDescent="0.4">
      <c r="B182" s="69" t="s">
        <v>46</v>
      </c>
      <c r="C182" s="69"/>
      <c r="D182" s="71" t="str">
        <f>"노작이 "&amp;ROUND(RAW!E405,2)&amp;"억 미만이면 확정복구 하세요"</f>
        <v>노작이 67.26억 미만이면 확정복구 하세요</v>
      </c>
      <c r="E182" s="71"/>
      <c r="F182" s="71"/>
      <c r="G182" s="71"/>
      <c r="H182" s="71"/>
      <c r="I182" s="71"/>
      <c r="K182" s="69" t="s">
        <v>46</v>
      </c>
      <c r="L182" s="69"/>
      <c r="M182" s="71" t="str">
        <f>"노작이 "&amp;ROUND(RAW!J405,2)&amp;"억 미만이면 확정복구 하세요"</f>
        <v>노작이 37.08억 미만이면 확정복구 하세요</v>
      </c>
      <c r="N182" s="71"/>
      <c r="O182" s="71"/>
      <c r="P182" s="71"/>
      <c r="Q182" s="71"/>
      <c r="R182" s="71"/>
    </row>
    <row r="183" spans="2:18" x14ac:dyDescent="0.4">
      <c r="B183" s="69" t="s">
        <v>47</v>
      </c>
      <c r="C183" s="69"/>
      <c r="D183" s="70" t="s">
        <v>53</v>
      </c>
      <c r="E183" s="70"/>
      <c r="F183" s="70"/>
      <c r="G183" s="70"/>
      <c r="H183" s="70"/>
      <c r="I183" s="70"/>
      <c r="K183" s="69" t="s">
        <v>47</v>
      </c>
      <c r="L183" s="69"/>
      <c r="M183" s="71" t="str">
        <f>"노작이 "&amp;ROUND(RAW!J406,2)&amp;"억 미만이면 확정복구 하세요"</f>
        <v>노작이 217.74억 미만이면 확정복구 하세요</v>
      </c>
      <c r="N183" s="71"/>
      <c r="O183" s="71"/>
      <c r="P183" s="71"/>
      <c r="Q183" s="71"/>
      <c r="R183" s="71"/>
    </row>
    <row r="184" spans="2:18" x14ac:dyDescent="0.4">
      <c r="B184" s="69" t="s">
        <v>48</v>
      </c>
      <c r="C184" s="69"/>
      <c r="D184" s="71" t="str">
        <f>"노작이 "&amp;ROUND(RAW!E407,2)&amp;"억 미만이면 확정복구 하세요"</f>
        <v>노작이 1593.6억 미만이면 확정복구 하세요</v>
      </c>
      <c r="E184" s="71"/>
      <c r="F184" s="71"/>
      <c r="G184" s="71"/>
      <c r="H184" s="71"/>
      <c r="I184" s="71"/>
      <c r="K184" s="69" t="s">
        <v>48</v>
      </c>
      <c r="L184" s="69"/>
      <c r="M184" s="71" t="str">
        <f>"노작이 "&amp;ROUND(RAW!J407,2)&amp;"억 미만이면 확정복구 하세요"</f>
        <v>노작이 71.82억 미만이면 확정복구 하세요</v>
      </c>
      <c r="N184" s="71"/>
      <c r="O184" s="71"/>
      <c r="P184" s="71"/>
      <c r="Q184" s="71"/>
      <c r="R184" s="71"/>
    </row>
    <row r="185" spans="2:18" x14ac:dyDescent="0.4">
      <c r="B185" s="69" t="s">
        <v>49</v>
      </c>
      <c r="C185" s="69"/>
      <c r="D185" s="70" t="s">
        <v>53</v>
      </c>
      <c r="E185" s="70"/>
      <c r="F185" s="70"/>
      <c r="G185" s="70"/>
      <c r="H185" s="70"/>
      <c r="I185" s="70"/>
      <c r="K185" s="69" t="s">
        <v>49</v>
      </c>
      <c r="L185" s="69"/>
      <c r="M185" s="71" t="str">
        <f>"노작이 "&amp;ROUND(RAW!J408,2)&amp;"억 미만이면 확정복구 하세요"</f>
        <v>노작이 168.59억 미만이면 확정복구 하세요</v>
      </c>
      <c r="N185" s="71"/>
      <c r="O185" s="71"/>
      <c r="P185" s="71"/>
      <c r="Q185" s="71"/>
      <c r="R185" s="71"/>
    </row>
    <row r="187" spans="2:18" ht="18" thickBot="1" x14ac:dyDescent="0.45"/>
    <row r="188" spans="2:18" x14ac:dyDescent="0.4">
      <c r="B188" s="63" t="s">
        <v>110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5"/>
    </row>
    <row r="189" spans="2:18" ht="18" thickBot="1" x14ac:dyDescent="0.45">
      <c r="B189" s="66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8"/>
    </row>
    <row r="191" spans="2:18" x14ac:dyDescent="0.4">
      <c r="B191" s="75" t="s">
        <v>58</v>
      </c>
      <c r="C191" s="75"/>
      <c r="D191" s="75"/>
      <c r="E191" s="75"/>
      <c r="F191" s="75"/>
      <c r="G191" s="75"/>
      <c r="H191" s="75"/>
      <c r="I191" s="75"/>
      <c r="K191" s="75" t="s">
        <v>58</v>
      </c>
      <c r="L191" s="75"/>
      <c r="M191" s="75"/>
      <c r="N191" s="75"/>
      <c r="O191" s="75"/>
      <c r="P191" s="75"/>
      <c r="Q191" s="75"/>
      <c r="R191" s="75"/>
    </row>
    <row r="192" spans="2:18" x14ac:dyDescent="0.4">
      <c r="B192" s="69" t="s">
        <v>51</v>
      </c>
      <c r="C192" s="69"/>
      <c r="D192" s="69"/>
      <c r="E192" s="69"/>
      <c r="F192" s="69"/>
      <c r="G192" s="69"/>
      <c r="H192" s="69"/>
      <c r="I192" s="69"/>
      <c r="K192" s="69" t="s">
        <v>54</v>
      </c>
      <c r="L192" s="69"/>
      <c r="M192" s="69"/>
      <c r="N192" s="69"/>
      <c r="O192" s="69"/>
      <c r="P192" s="69"/>
      <c r="Q192" s="69"/>
      <c r="R192" s="69"/>
    </row>
    <row r="193" spans="2:18" x14ac:dyDescent="0.4">
      <c r="B193" s="69" t="s">
        <v>109</v>
      </c>
      <c r="C193" s="69"/>
      <c r="D193" s="69"/>
      <c r="E193" s="69"/>
      <c r="F193" s="69"/>
      <c r="G193" s="69"/>
      <c r="H193" s="69"/>
      <c r="I193" s="69"/>
      <c r="K193" s="69" t="s">
        <v>109</v>
      </c>
      <c r="L193" s="69"/>
      <c r="M193" s="69"/>
      <c r="N193" s="69"/>
      <c r="O193" s="69"/>
      <c r="P193" s="69"/>
      <c r="Q193" s="69"/>
      <c r="R193" s="69"/>
    </row>
    <row r="194" spans="2:18" x14ac:dyDescent="0.4">
      <c r="B194" s="69" t="s">
        <v>42</v>
      </c>
      <c r="C194" s="69"/>
      <c r="D194" s="70" t="s">
        <v>53</v>
      </c>
      <c r="E194" s="70"/>
      <c r="F194" s="70"/>
      <c r="G194" s="70"/>
      <c r="H194" s="70"/>
      <c r="I194" s="70"/>
      <c r="K194" s="69" t="s">
        <v>42</v>
      </c>
      <c r="L194" s="69"/>
      <c r="M194" s="70" t="s">
        <v>53</v>
      </c>
      <c r="N194" s="70"/>
      <c r="O194" s="70"/>
      <c r="P194" s="70"/>
      <c r="Q194" s="70"/>
      <c r="R194" s="70"/>
    </row>
    <row r="195" spans="2:18" x14ac:dyDescent="0.4">
      <c r="B195" s="69" t="s">
        <v>43</v>
      </c>
      <c r="C195" s="69"/>
      <c r="D195" s="72" t="str">
        <f>"노작이 "&amp;ROUND(RAW!E429,2)&amp;"억 이상이면 확정복구 하세요"</f>
        <v>노작이 11.71억 이상이면 확정복구 하세요</v>
      </c>
      <c r="E195" s="72"/>
      <c r="F195" s="72"/>
      <c r="G195" s="72"/>
      <c r="H195" s="72"/>
      <c r="I195" s="72"/>
      <c r="K195" s="69" t="s">
        <v>43</v>
      </c>
      <c r="L195" s="69"/>
      <c r="M195" s="72" t="str">
        <f>"노작이 "&amp;ROUND(RAW!J429,2)&amp;"억 이상이면 확정복구 하세요"</f>
        <v>노작이 23억 이상이면 확정복구 하세요</v>
      </c>
      <c r="N195" s="72"/>
      <c r="O195" s="72"/>
      <c r="P195" s="72"/>
      <c r="Q195" s="72"/>
      <c r="R195" s="72"/>
    </row>
    <row r="196" spans="2:18" x14ac:dyDescent="0.4">
      <c r="B196" s="69" t="s">
        <v>44</v>
      </c>
      <c r="C196" s="69"/>
      <c r="D196" s="72" t="str">
        <f>"노작이 "&amp;ROUND(RAW!E430,2)&amp;"억 이상이면 확정복구 하세요"</f>
        <v>노작이 20.29억 이상이면 확정복구 하세요</v>
      </c>
      <c r="E196" s="72"/>
      <c r="F196" s="72"/>
      <c r="G196" s="72"/>
      <c r="H196" s="72"/>
      <c r="I196" s="72"/>
      <c r="K196" s="69" t="s">
        <v>44</v>
      </c>
      <c r="L196" s="69"/>
      <c r="M196" s="72" t="str">
        <f>"노작이 "&amp;ROUND(RAW!J430,2)&amp;"억 이상이면 확정복구 하세요"</f>
        <v>노작이 29.94억 이상이면 확정복구 하세요</v>
      </c>
      <c r="N196" s="72"/>
      <c r="O196" s="72"/>
      <c r="P196" s="72"/>
      <c r="Q196" s="72"/>
      <c r="R196" s="72"/>
    </row>
    <row r="197" spans="2:18" x14ac:dyDescent="0.4">
      <c r="B197" s="69" t="s">
        <v>45</v>
      </c>
      <c r="C197" s="69"/>
      <c r="D197" s="72" t="str">
        <f>"노작이 "&amp;ROUND(RAW!E431,2)&amp;"억 이상이면 확정복구 하세요"</f>
        <v>노작이 11.14억 이상이면 확정복구 하세요</v>
      </c>
      <c r="E197" s="72"/>
      <c r="F197" s="72"/>
      <c r="G197" s="72"/>
      <c r="H197" s="72"/>
      <c r="I197" s="72"/>
      <c r="K197" s="69" t="s">
        <v>45</v>
      </c>
      <c r="L197" s="69"/>
      <c r="M197" s="72" t="str">
        <f>"노작이 "&amp;ROUND(RAW!J431,2)&amp;"억 이상이면 확정복구 하세요"</f>
        <v>노작이 7억 이상이면 확정복구 하세요</v>
      </c>
      <c r="N197" s="72"/>
      <c r="O197" s="72"/>
      <c r="P197" s="72"/>
      <c r="Q197" s="72"/>
      <c r="R197" s="72"/>
    </row>
    <row r="198" spans="2:18" x14ac:dyDescent="0.4">
      <c r="B198" s="69" t="s">
        <v>46</v>
      </c>
      <c r="C198" s="69"/>
      <c r="D198" s="71" t="str">
        <f>"노작이 "&amp;ROUND(RAW!E432,2)&amp;"억 미만이면 확정복구 하세요"</f>
        <v>노작이 9.62억 미만이면 확정복구 하세요</v>
      </c>
      <c r="E198" s="71"/>
      <c r="F198" s="71"/>
      <c r="G198" s="71"/>
      <c r="H198" s="71"/>
      <c r="I198" s="71"/>
      <c r="K198" s="69" t="s">
        <v>46</v>
      </c>
      <c r="L198" s="69"/>
      <c r="M198" s="71" t="str">
        <f>"노작이 "&amp;ROUND(RAW!J432,2)&amp;"억 미만이면 확정복구 하세요"</f>
        <v>노작이 0.99억 미만이면 확정복구 하세요</v>
      </c>
      <c r="N198" s="71"/>
      <c r="O198" s="71"/>
      <c r="P198" s="71"/>
      <c r="Q198" s="71"/>
      <c r="R198" s="71"/>
    </row>
    <row r="199" spans="2:18" x14ac:dyDescent="0.4">
      <c r="B199" s="69" t="s">
        <v>47</v>
      </c>
      <c r="C199" s="69"/>
      <c r="D199" s="70" t="s">
        <v>53</v>
      </c>
      <c r="E199" s="70"/>
      <c r="F199" s="70"/>
      <c r="G199" s="70"/>
      <c r="H199" s="70"/>
      <c r="I199" s="70"/>
      <c r="K199" s="69" t="s">
        <v>47</v>
      </c>
      <c r="L199" s="69"/>
      <c r="M199" s="71" t="str">
        <f>"노작이 "&amp;ROUND(RAW!J433,2)&amp;"억 미만이면 확정복구 하세요"</f>
        <v>노작이 113.53억 미만이면 확정복구 하세요</v>
      </c>
      <c r="N199" s="71"/>
      <c r="O199" s="71"/>
      <c r="P199" s="71"/>
      <c r="Q199" s="71"/>
      <c r="R199" s="71"/>
    </row>
    <row r="200" spans="2:18" x14ac:dyDescent="0.4">
      <c r="B200" s="69" t="s">
        <v>48</v>
      </c>
      <c r="C200" s="69"/>
      <c r="D200" s="70" t="s">
        <v>53</v>
      </c>
      <c r="E200" s="70"/>
      <c r="F200" s="70"/>
      <c r="G200" s="70"/>
      <c r="H200" s="70"/>
      <c r="I200" s="70"/>
      <c r="K200" s="69" t="s">
        <v>48</v>
      </c>
      <c r="L200" s="69"/>
      <c r="M200" s="71" t="str">
        <f>"노작이 "&amp;ROUND(RAW!J434,2)&amp;"억 미만이면 확정복구 하세요"</f>
        <v>노작이 7.8억 미만이면 확정복구 하세요</v>
      </c>
      <c r="N200" s="71"/>
      <c r="O200" s="71"/>
      <c r="P200" s="71"/>
      <c r="Q200" s="71"/>
      <c r="R200" s="71"/>
    </row>
    <row r="201" spans="2:18" x14ac:dyDescent="0.4">
      <c r="B201" s="69" t="s">
        <v>49</v>
      </c>
      <c r="C201" s="69"/>
      <c r="D201" s="70" t="s">
        <v>53</v>
      </c>
      <c r="E201" s="70"/>
      <c r="F201" s="70"/>
      <c r="G201" s="70"/>
      <c r="H201" s="70"/>
      <c r="I201" s="70"/>
      <c r="K201" s="69" t="s">
        <v>49</v>
      </c>
      <c r="L201" s="69"/>
      <c r="M201" s="71" t="str">
        <f>"노작이 "&amp;ROUND(RAW!J435,2)&amp;"억 미만이면 확정복구 하세요"</f>
        <v>노작이 37.67억 미만이면 확정복구 하세요</v>
      </c>
      <c r="N201" s="71"/>
      <c r="O201" s="71"/>
      <c r="P201" s="71"/>
      <c r="Q201" s="71"/>
      <c r="R201" s="71"/>
    </row>
    <row r="203" spans="2:18" x14ac:dyDescent="0.4">
      <c r="B203" s="74" t="s">
        <v>50</v>
      </c>
      <c r="C203" s="74"/>
      <c r="D203" s="74"/>
      <c r="E203" s="74"/>
      <c r="F203" s="74"/>
      <c r="G203" s="74"/>
      <c r="H203" s="74"/>
      <c r="I203" s="74"/>
      <c r="K203" s="74" t="s">
        <v>50</v>
      </c>
      <c r="L203" s="74"/>
      <c r="M203" s="74"/>
      <c r="N203" s="74"/>
      <c r="O203" s="74"/>
      <c r="P203" s="74"/>
      <c r="Q203" s="74"/>
      <c r="R203" s="74"/>
    </row>
    <row r="204" spans="2:18" x14ac:dyDescent="0.4">
      <c r="B204" s="69" t="s">
        <v>51</v>
      </c>
      <c r="C204" s="69"/>
      <c r="D204" s="69"/>
      <c r="E204" s="69"/>
      <c r="F204" s="69"/>
      <c r="G204" s="69"/>
      <c r="H204" s="69"/>
      <c r="I204" s="69"/>
      <c r="K204" s="69" t="s">
        <v>54</v>
      </c>
      <c r="L204" s="69"/>
      <c r="M204" s="69"/>
      <c r="N204" s="69"/>
      <c r="O204" s="69"/>
      <c r="P204" s="69"/>
      <c r="Q204" s="69"/>
      <c r="R204" s="69"/>
    </row>
    <row r="205" spans="2:18" x14ac:dyDescent="0.4">
      <c r="B205" s="69" t="s">
        <v>109</v>
      </c>
      <c r="C205" s="69"/>
      <c r="D205" s="69"/>
      <c r="E205" s="69"/>
      <c r="F205" s="69"/>
      <c r="G205" s="69"/>
      <c r="H205" s="69"/>
      <c r="I205" s="69"/>
      <c r="K205" s="69" t="s">
        <v>109</v>
      </c>
      <c r="L205" s="69"/>
      <c r="M205" s="69"/>
      <c r="N205" s="69"/>
      <c r="O205" s="69"/>
      <c r="P205" s="69"/>
      <c r="Q205" s="69"/>
      <c r="R205" s="69"/>
    </row>
    <row r="206" spans="2:18" x14ac:dyDescent="0.4">
      <c r="B206" s="69" t="s">
        <v>42</v>
      </c>
      <c r="C206" s="69"/>
      <c r="D206" s="70" t="s">
        <v>53</v>
      </c>
      <c r="E206" s="70"/>
      <c r="F206" s="70"/>
      <c r="G206" s="70"/>
      <c r="H206" s="70"/>
      <c r="I206" s="70"/>
      <c r="K206" s="69" t="s">
        <v>42</v>
      </c>
      <c r="L206" s="69"/>
      <c r="M206" s="70" t="s">
        <v>53</v>
      </c>
      <c r="N206" s="70"/>
      <c r="O206" s="70"/>
      <c r="P206" s="70"/>
      <c r="Q206" s="70"/>
      <c r="R206" s="70"/>
    </row>
    <row r="207" spans="2:18" x14ac:dyDescent="0.4">
      <c r="B207" s="69" t="s">
        <v>43</v>
      </c>
      <c r="C207" s="69"/>
      <c r="D207" s="72" t="str">
        <f>"노작이 "&amp;ROUND(RAW!E456,2)&amp;"억 이상이면 확정복구 하세요"</f>
        <v>노작이 22.71억 이상이면 확정복구 하세요</v>
      </c>
      <c r="E207" s="72"/>
      <c r="F207" s="72"/>
      <c r="G207" s="72"/>
      <c r="H207" s="72"/>
      <c r="I207" s="72"/>
      <c r="K207" s="69" t="s">
        <v>43</v>
      </c>
      <c r="L207" s="69"/>
      <c r="M207" s="72" t="str">
        <f>"노작이 "&amp;ROUND(RAW!J456,2)&amp;"억 이상이면 확정복구 하세요"</f>
        <v>노작이 44.84억 이상이면 확정복구 하세요</v>
      </c>
      <c r="N207" s="72"/>
      <c r="O207" s="72"/>
      <c r="P207" s="72"/>
      <c r="Q207" s="72"/>
      <c r="R207" s="72"/>
    </row>
    <row r="208" spans="2:18" x14ac:dyDescent="0.4">
      <c r="B208" s="69" t="s">
        <v>44</v>
      </c>
      <c r="C208" s="69"/>
      <c r="D208" s="72" t="str">
        <f>"노작이 "&amp;ROUND(RAW!E457,2)&amp;"억 이상이면 확정복구 하세요"</f>
        <v>노작이 39.57억 이상이면 확정복구 하세요</v>
      </c>
      <c r="E208" s="72"/>
      <c r="F208" s="72"/>
      <c r="G208" s="72"/>
      <c r="H208" s="72"/>
      <c r="I208" s="72"/>
      <c r="K208" s="69" t="s">
        <v>44</v>
      </c>
      <c r="L208" s="69"/>
      <c r="M208" s="72" t="str">
        <f>"노작이 "&amp;ROUND(RAW!J457,2)&amp;"억 이상이면 확정복구 하세요"</f>
        <v>노작이 58.52억 이상이면 확정복구 하세요</v>
      </c>
      <c r="N208" s="72"/>
      <c r="O208" s="72"/>
      <c r="P208" s="72"/>
      <c r="Q208" s="72"/>
      <c r="R208" s="72"/>
    </row>
    <row r="209" spans="2:18" x14ac:dyDescent="0.4">
      <c r="B209" s="69" t="s">
        <v>45</v>
      </c>
      <c r="C209" s="69"/>
      <c r="D209" s="72" t="str">
        <f>"노작이 "&amp;ROUND(RAW!E458,2)&amp;"억 이상이면 확정복구 하세요"</f>
        <v>노작이 21.86억 이상이면 확정복구 하세요</v>
      </c>
      <c r="E209" s="72"/>
      <c r="F209" s="72"/>
      <c r="G209" s="72"/>
      <c r="H209" s="72"/>
      <c r="I209" s="72"/>
      <c r="K209" s="69" t="s">
        <v>45</v>
      </c>
      <c r="L209" s="69"/>
      <c r="M209" s="72" t="str">
        <f>"노작이 "&amp;ROUND(RAW!J458,2)&amp;"억 이상이면 확정복구 하세요"</f>
        <v>노작이 13.8억 이상이면 확정복구 하세요</v>
      </c>
      <c r="N209" s="72"/>
      <c r="O209" s="72"/>
      <c r="P209" s="72"/>
      <c r="Q209" s="72"/>
      <c r="R209" s="72"/>
    </row>
    <row r="210" spans="2:18" x14ac:dyDescent="0.4">
      <c r="B210" s="69" t="s">
        <v>46</v>
      </c>
      <c r="C210" s="69"/>
      <c r="D210" s="71" t="str">
        <f>"노작이 "&amp;ROUND(RAW!E459,2)&amp;"억 미만이면 확정복구 하세요"</f>
        <v>노작이 18.78억 미만이면 확정복구 하세요</v>
      </c>
      <c r="E210" s="71"/>
      <c r="F210" s="71"/>
      <c r="G210" s="71"/>
      <c r="H210" s="71"/>
      <c r="I210" s="71"/>
      <c r="K210" s="69" t="s">
        <v>46</v>
      </c>
      <c r="L210" s="69"/>
      <c r="M210" s="71" t="str">
        <f>"노작이 "&amp;ROUND(RAW!J459,2)&amp;"억 미만이면 확정복구 하세요"</f>
        <v>노작이 1.93억 미만이면 확정복구 하세요</v>
      </c>
      <c r="N210" s="71"/>
      <c r="O210" s="71"/>
      <c r="P210" s="71"/>
      <c r="Q210" s="71"/>
      <c r="R210" s="71"/>
    </row>
    <row r="211" spans="2:18" x14ac:dyDescent="0.4">
      <c r="B211" s="69" t="s">
        <v>47</v>
      </c>
      <c r="C211" s="69"/>
      <c r="D211" s="70" t="s">
        <v>53</v>
      </c>
      <c r="E211" s="70"/>
      <c r="F211" s="70"/>
      <c r="G211" s="70"/>
      <c r="H211" s="70"/>
      <c r="I211" s="70"/>
      <c r="K211" s="69" t="s">
        <v>47</v>
      </c>
      <c r="L211" s="69"/>
      <c r="M211" s="71" t="str">
        <f>"노작이 "&amp;ROUND(RAW!J460,2)&amp;"억 미만이면 확정복구 하세요"</f>
        <v>노작이 221.4억 미만이면 확정복구 하세요</v>
      </c>
      <c r="N211" s="71"/>
      <c r="O211" s="71"/>
      <c r="P211" s="71"/>
      <c r="Q211" s="71"/>
      <c r="R211" s="71"/>
    </row>
    <row r="212" spans="2:18" x14ac:dyDescent="0.4">
      <c r="B212" s="69" t="s">
        <v>48</v>
      </c>
      <c r="C212" s="69"/>
      <c r="D212" s="70" t="s">
        <v>53</v>
      </c>
      <c r="E212" s="70"/>
      <c r="F212" s="70"/>
      <c r="G212" s="70"/>
      <c r="H212" s="70"/>
      <c r="I212" s="70"/>
      <c r="K212" s="69" t="s">
        <v>48</v>
      </c>
      <c r="L212" s="69"/>
      <c r="M212" s="71" t="str">
        <f>"노작이 "&amp;ROUND(RAW!J461,2)&amp;"억 미만이면 확정복구 하세요"</f>
        <v>노작이 15.22억 미만이면 확정복구 하세요</v>
      </c>
      <c r="N212" s="71"/>
      <c r="O212" s="71"/>
      <c r="P212" s="71"/>
      <c r="Q212" s="71"/>
      <c r="R212" s="71"/>
    </row>
    <row r="213" spans="2:18" x14ac:dyDescent="0.4">
      <c r="B213" s="69" t="s">
        <v>49</v>
      </c>
      <c r="C213" s="69"/>
      <c r="D213" s="70" t="s">
        <v>53</v>
      </c>
      <c r="E213" s="70"/>
      <c r="F213" s="70"/>
      <c r="G213" s="70"/>
      <c r="H213" s="70"/>
      <c r="I213" s="70"/>
      <c r="K213" s="69" t="s">
        <v>49</v>
      </c>
      <c r="L213" s="69"/>
      <c r="M213" s="71" t="str">
        <f>"노작이 "&amp;ROUND(RAW!J462,2)&amp;"억 미만이면 확정복구 하세요"</f>
        <v>노작이 73.57억 미만이면 확정복구 하세요</v>
      </c>
      <c r="N213" s="71"/>
      <c r="O213" s="71"/>
      <c r="P213" s="71"/>
      <c r="Q213" s="71"/>
      <c r="R213" s="71"/>
    </row>
    <row r="215" spans="2:18" x14ac:dyDescent="0.4">
      <c r="B215" s="73" t="s">
        <v>57</v>
      </c>
      <c r="C215" s="73"/>
      <c r="D215" s="73"/>
      <c r="E215" s="73"/>
      <c r="F215" s="73"/>
      <c r="G215" s="73"/>
      <c r="H215" s="73"/>
      <c r="I215" s="73"/>
      <c r="K215" s="73" t="s">
        <v>57</v>
      </c>
      <c r="L215" s="73"/>
      <c r="M215" s="73"/>
      <c r="N215" s="73"/>
      <c r="O215" s="73"/>
      <c r="P215" s="73"/>
      <c r="Q215" s="73"/>
      <c r="R215" s="73"/>
    </row>
    <row r="216" spans="2:18" x14ac:dyDescent="0.4">
      <c r="B216" s="69" t="s">
        <v>51</v>
      </c>
      <c r="C216" s="69"/>
      <c r="D216" s="69"/>
      <c r="E216" s="69"/>
      <c r="F216" s="69"/>
      <c r="G216" s="69"/>
      <c r="H216" s="69"/>
      <c r="I216" s="69"/>
      <c r="K216" s="69" t="s">
        <v>54</v>
      </c>
      <c r="L216" s="69"/>
      <c r="M216" s="69"/>
      <c r="N216" s="69"/>
      <c r="O216" s="69"/>
      <c r="P216" s="69"/>
      <c r="Q216" s="69"/>
      <c r="R216" s="69"/>
    </row>
    <row r="217" spans="2:18" x14ac:dyDescent="0.4">
      <c r="B217" s="69" t="s">
        <v>109</v>
      </c>
      <c r="C217" s="69"/>
      <c r="D217" s="69"/>
      <c r="E217" s="69"/>
      <c r="F217" s="69"/>
      <c r="G217" s="69"/>
      <c r="H217" s="69"/>
      <c r="I217" s="69"/>
      <c r="K217" s="69" t="s">
        <v>109</v>
      </c>
      <c r="L217" s="69"/>
      <c r="M217" s="69"/>
      <c r="N217" s="69"/>
      <c r="O217" s="69"/>
      <c r="P217" s="69"/>
      <c r="Q217" s="69"/>
      <c r="R217" s="69"/>
    </row>
    <row r="218" spans="2:18" x14ac:dyDescent="0.4">
      <c r="B218" s="69" t="s">
        <v>42</v>
      </c>
      <c r="C218" s="69"/>
      <c r="D218" s="70" t="s">
        <v>53</v>
      </c>
      <c r="E218" s="70"/>
      <c r="F218" s="70"/>
      <c r="G218" s="70"/>
      <c r="H218" s="70"/>
      <c r="I218" s="70"/>
      <c r="K218" s="69" t="s">
        <v>42</v>
      </c>
      <c r="L218" s="69"/>
      <c r="M218" s="70" t="s">
        <v>53</v>
      </c>
      <c r="N218" s="70"/>
      <c r="O218" s="70"/>
      <c r="P218" s="70"/>
      <c r="Q218" s="70"/>
      <c r="R218" s="70"/>
    </row>
    <row r="219" spans="2:18" x14ac:dyDescent="0.4">
      <c r="B219" s="69" t="s">
        <v>43</v>
      </c>
      <c r="C219" s="69"/>
      <c r="D219" s="72" t="str">
        <f>"노작이 "&amp;ROUND(RAW!E483,2)&amp;"억 이상이면 확정복구 하세요"</f>
        <v>노작이 44.29억 이상이면 확정복구 하세요</v>
      </c>
      <c r="E219" s="72"/>
      <c r="F219" s="72"/>
      <c r="G219" s="72"/>
      <c r="H219" s="72"/>
      <c r="I219" s="72"/>
      <c r="K219" s="69" t="s">
        <v>43</v>
      </c>
      <c r="L219" s="69"/>
      <c r="M219" s="72" t="str">
        <f>"노작이 "&amp;ROUND(RAW!J483,2)&amp;"억 이상이면 확정복구 하세요"</f>
        <v>노작이 87.44억 이상이면 확정복구 하세요</v>
      </c>
      <c r="N219" s="72"/>
      <c r="O219" s="72"/>
      <c r="P219" s="72"/>
      <c r="Q219" s="72"/>
      <c r="R219" s="72"/>
    </row>
    <row r="220" spans="2:18" x14ac:dyDescent="0.4">
      <c r="B220" s="69" t="s">
        <v>44</v>
      </c>
      <c r="C220" s="69"/>
      <c r="D220" s="72" t="str">
        <f>"노작이 "&amp;ROUND(RAW!E484,2)&amp;"억 이상이면 확정복구 하세요"</f>
        <v>노작이 77.36억 이상이면 확정복구 하세요</v>
      </c>
      <c r="E220" s="72"/>
      <c r="F220" s="72"/>
      <c r="G220" s="72"/>
      <c r="H220" s="72"/>
      <c r="I220" s="72"/>
      <c r="K220" s="69" t="s">
        <v>44</v>
      </c>
      <c r="L220" s="69"/>
      <c r="M220" s="72" t="str">
        <f>"노작이 "&amp;ROUND(RAW!J484,2)&amp;"억 이상이면 확정복구 하세요"</f>
        <v>노작이 114.38억 이상이면 확정복구 하세요</v>
      </c>
      <c r="N220" s="72"/>
      <c r="O220" s="72"/>
      <c r="P220" s="72"/>
      <c r="Q220" s="72"/>
      <c r="R220" s="72"/>
    </row>
    <row r="221" spans="2:18" x14ac:dyDescent="0.4">
      <c r="B221" s="69" t="s">
        <v>45</v>
      </c>
      <c r="C221" s="69"/>
      <c r="D221" s="72" t="str">
        <f>"노작이 "&amp;ROUND(RAW!E485,2)&amp;"억 이상이면 확정복구 하세요"</f>
        <v>노작이 42.64억 이상이면 확정복구 하세요</v>
      </c>
      <c r="E221" s="72"/>
      <c r="F221" s="72"/>
      <c r="G221" s="72"/>
      <c r="H221" s="72"/>
      <c r="I221" s="72"/>
      <c r="K221" s="69" t="s">
        <v>45</v>
      </c>
      <c r="L221" s="69"/>
      <c r="M221" s="72" t="str">
        <f>"노작이 "&amp;ROUND(RAW!J485,2)&amp;"억 이상이면 확정복구 하세요"</f>
        <v>노작이 26.78억 이상이면 확정복구 하세요</v>
      </c>
      <c r="N221" s="72"/>
      <c r="O221" s="72"/>
      <c r="P221" s="72"/>
      <c r="Q221" s="72"/>
      <c r="R221" s="72"/>
    </row>
    <row r="222" spans="2:18" x14ac:dyDescent="0.4">
      <c r="B222" s="69" t="s">
        <v>46</v>
      </c>
      <c r="C222" s="69"/>
      <c r="D222" s="71" t="str">
        <f>"노작이 "&amp;ROUND(RAW!E486,2)&amp;"억 미만이면 확정복구 하세요"</f>
        <v>노작이 36.7억 미만이면 확정복구 하세요</v>
      </c>
      <c r="E222" s="71"/>
      <c r="F222" s="71"/>
      <c r="G222" s="71"/>
      <c r="H222" s="71"/>
      <c r="I222" s="71"/>
      <c r="K222" s="69" t="s">
        <v>46</v>
      </c>
      <c r="L222" s="69"/>
      <c r="M222" s="71" t="str">
        <f>"노작이 "&amp;ROUND(RAW!J486,2)&amp;"억 미만이면 확정복구 하세요"</f>
        <v>노작이 3.74억 미만이면 확정복구 하세요</v>
      </c>
      <c r="N222" s="71"/>
      <c r="O222" s="71"/>
      <c r="P222" s="71"/>
      <c r="Q222" s="71"/>
      <c r="R222" s="71"/>
    </row>
    <row r="223" spans="2:18" x14ac:dyDescent="0.4">
      <c r="B223" s="69" t="s">
        <v>47</v>
      </c>
      <c r="C223" s="69"/>
      <c r="D223" s="70" t="s">
        <v>53</v>
      </c>
      <c r="E223" s="70"/>
      <c r="F223" s="70"/>
      <c r="G223" s="70"/>
      <c r="H223" s="70"/>
      <c r="I223" s="70"/>
      <c r="K223" s="69" t="s">
        <v>47</v>
      </c>
      <c r="L223" s="69"/>
      <c r="M223" s="71" t="str">
        <f>"노작이 "&amp;ROUND(RAW!J487,2)&amp;"억 미만이면 확정복구 하세요"</f>
        <v>노작이 432.87억 미만이면 확정복구 하세요</v>
      </c>
      <c r="N223" s="71"/>
      <c r="O223" s="71"/>
      <c r="P223" s="71"/>
      <c r="Q223" s="71"/>
      <c r="R223" s="71"/>
    </row>
    <row r="224" spans="2:18" x14ac:dyDescent="0.4">
      <c r="B224" s="69" t="s">
        <v>48</v>
      </c>
      <c r="C224" s="69"/>
      <c r="D224" s="70" t="s">
        <v>53</v>
      </c>
      <c r="E224" s="70"/>
      <c r="F224" s="70"/>
      <c r="G224" s="70"/>
      <c r="H224" s="70"/>
      <c r="I224" s="70"/>
      <c r="K224" s="69" t="s">
        <v>48</v>
      </c>
      <c r="L224" s="69"/>
      <c r="M224" s="71" t="str">
        <f>"노작이 "&amp;ROUND(RAW!J488,2)&amp;"억 미만이면 확정복구 하세요"</f>
        <v>노작이 29.72억 미만이면 확정복구 하세요</v>
      </c>
      <c r="N224" s="71"/>
      <c r="O224" s="71"/>
      <c r="P224" s="71"/>
      <c r="Q224" s="71"/>
      <c r="R224" s="71"/>
    </row>
    <row r="225" spans="2:18" x14ac:dyDescent="0.4">
      <c r="B225" s="69" t="s">
        <v>49</v>
      </c>
      <c r="C225" s="69"/>
      <c r="D225" s="70" t="s">
        <v>53</v>
      </c>
      <c r="E225" s="70"/>
      <c r="F225" s="70"/>
      <c r="G225" s="70"/>
      <c r="H225" s="70"/>
      <c r="I225" s="70"/>
      <c r="K225" s="69" t="s">
        <v>49</v>
      </c>
      <c r="L225" s="69"/>
      <c r="M225" s="71" t="str">
        <f>"노작이 "&amp;ROUND(RAW!J489,2)&amp;"억 미만이면 확정복구 하세요"</f>
        <v>노작이 143.67억 미만이면 확정복구 하세요</v>
      </c>
      <c r="N225" s="71"/>
      <c r="O225" s="71"/>
      <c r="P225" s="71"/>
      <c r="Q225" s="71"/>
      <c r="R225" s="71"/>
    </row>
  </sheetData>
  <mergeCells count="677">
    <mergeCell ref="B10:C10"/>
    <mergeCell ref="D10:I10"/>
    <mergeCell ref="K10:L10"/>
    <mergeCell ref="M10:R10"/>
    <mergeCell ref="B11:C11"/>
    <mergeCell ref="D11:I11"/>
    <mergeCell ref="K11:L11"/>
    <mergeCell ref="M11:R11"/>
    <mergeCell ref="B2:R3"/>
    <mergeCell ref="B7:I7"/>
    <mergeCell ref="K7:R7"/>
    <mergeCell ref="B8:I8"/>
    <mergeCell ref="K8:R8"/>
    <mergeCell ref="B9:I9"/>
    <mergeCell ref="K9:R9"/>
    <mergeCell ref="B4:R4"/>
    <mergeCell ref="B14:C14"/>
    <mergeCell ref="D14:I14"/>
    <mergeCell ref="K14:L14"/>
    <mergeCell ref="M14:R14"/>
    <mergeCell ref="B12:C12"/>
    <mergeCell ref="D12:I12"/>
    <mergeCell ref="K12:L12"/>
    <mergeCell ref="M12:R12"/>
    <mergeCell ref="B13:C13"/>
    <mergeCell ref="D13:I13"/>
    <mergeCell ref="K13:L13"/>
    <mergeCell ref="M13:R13"/>
    <mergeCell ref="B19:C19"/>
    <mergeCell ref="D19:I19"/>
    <mergeCell ref="K19:L19"/>
    <mergeCell ref="M19:R19"/>
    <mergeCell ref="B20:C20"/>
    <mergeCell ref="D20:I20"/>
    <mergeCell ref="K20:L20"/>
    <mergeCell ref="M20:R20"/>
    <mergeCell ref="B16:I16"/>
    <mergeCell ref="K16:R16"/>
    <mergeCell ref="B17:I17"/>
    <mergeCell ref="K17:R17"/>
    <mergeCell ref="B18:I18"/>
    <mergeCell ref="K18:R18"/>
    <mergeCell ref="B23:C23"/>
    <mergeCell ref="D23:I23"/>
    <mergeCell ref="K23:L23"/>
    <mergeCell ref="M23:R23"/>
    <mergeCell ref="B21:C21"/>
    <mergeCell ref="D21:I21"/>
    <mergeCell ref="K21:L21"/>
    <mergeCell ref="M21:R21"/>
    <mergeCell ref="B22:C22"/>
    <mergeCell ref="D22:I22"/>
    <mergeCell ref="K22:L22"/>
    <mergeCell ref="M22:R22"/>
    <mergeCell ref="B28:C28"/>
    <mergeCell ref="D28:I28"/>
    <mergeCell ref="K28:L28"/>
    <mergeCell ref="M28:R28"/>
    <mergeCell ref="B29:C29"/>
    <mergeCell ref="D29:I29"/>
    <mergeCell ref="K29:L29"/>
    <mergeCell ref="M29:R29"/>
    <mergeCell ref="B25:I25"/>
    <mergeCell ref="K25:R25"/>
    <mergeCell ref="B26:I26"/>
    <mergeCell ref="K26:R26"/>
    <mergeCell ref="B27:I27"/>
    <mergeCell ref="K27:R27"/>
    <mergeCell ref="B32:C32"/>
    <mergeCell ref="D32:I32"/>
    <mergeCell ref="K32:L32"/>
    <mergeCell ref="M32:R32"/>
    <mergeCell ref="B30:C30"/>
    <mergeCell ref="D30:I30"/>
    <mergeCell ref="K30:L30"/>
    <mergeCell ref="M30:R30"/>
    <mergeCell ref="B31:C31"/>
    <mergeCell ref="D31:I31"/>
    <mergeCell ref="K31:L31"/>
    <mergeCell ref="M31:R31"/>
    <mergeCell ref="B37:C37"/>
    <mergeCell ref="D37:I37"/>
    <mergeCell ref="K37:L37"/>
    <mergeCell ref="M37:R37"/>
    <mergeCell ref="B38:C38"/>
    <mergeCell ref="D38:I38"/>
    <mergeCell ref="K38:L38"/>
    <mergeCell ref="M38:R38"/>
    <mergeCell ref="B34:I34"/>
    <mergeCell ref="K34:R34"/>
    <mergeCell ref="B35:I35"/>
    <mergeCell ref="K35:R35"/>
    <mergeCell ref="B36:I36"/>
    <mergeCell ref="K36:R36"/>
    <mergeCell ref="B41:C41"/>
    <mergeCell ref="D41:I41"/>
    <mergeCell ref="K41:L41"/>
    <mergeCell ref="M41:R41"/>
    <mergeCell ref="B39:C39"/>
    <mergeCell ref="D39:I39"/>
    <mergeCell ref="K39:L39"/>
    <mergeCell ref="M39:R39"/>
    <mergeCell ref="B40:C40"/>
    <mergeCell ref="D40:I40"/>
    <mergeCell ref="K40:L40"/>
    <mergeCell ref="M40:R40"/>
    <mergeCell ref="B46:C46"/>
    <mergeCell ref="D46:I46"/>
    <mergeCell ref="K46:L46"/>
    <mergeCell ref="M46:R46"/>
    <mergeCell ref="B47:C47"/>
    <mergeCell ref="D47:I47"/>
    <mergeCell ref="K47:L47"/>
    <mergeCell ref="M47:R47"/>
    <mergeCell ref="B43:I43"/>
    <mergeCell ref="K43:R43"/>
    <mergeCell ref="B44:I44"/>
    <mergeCell ref="K44:R44"/>
    <mergeCell ref="B45:I45"/>
    <mergeCell ref="K45:R45"/>
    <mergeCell ref="B50:C50"/>
    <mergeCell ref="D50:I50"/>
    <mergeCell ref="K50:L50"/>
    <mergeCell ref="M50:R50"/>
    <mergeCell ref="B51:C51"/>
    <mergeCell ref="D51:I51"/>
    <mergeCell ref="K51:L51"/>
    <mergeCell ref="M51:R51"/>
    <mergeCell ref="B48:C48"/>
    <mergeCell ref="D48:I48"/>
    <mergeCell ref="K48:L48"/>
    <mergeCell ref="M48:R48"/>
    <mergeCell ref="B49:C49"/>
    <mergeCell ref="D49:I49"/>
    <mergeCell ref="K49:L49"/>
    <mergeCell ref="M49:R49"/>
    <mergeCell ref="B55:I55"/>
    <mergeCell ref="K55:R55"/>
    <mergeCell ref="B56:I56"/>
    <mergeCell ref="K56:R56"/>
    <mergeCell ref="B57:I57"/>
    <mergeCell ref="K57:R57"/>
    <mergeCell ref="B52:C52"/>
    <mergeCell ref="D52:I52"/>
    <mergeCell ref="K52:L52"/>
    <mergeCell ref="M52:R52"/>
    <mergeCell ref="B53:C53"/>
    <mergeCell ref="D53:I53"/>
    <mergeCell ref="K53:L53"/>
    <mergeCell ref="M53:R53"/>
    <mergeCell ref="B60:C60"/>
    <mergeCell ref="D60:I60"/>
    <mergeCell ref="K60:L60"/>
    <mergeCell ref="M60:R60"/>
    <mergeCell ref="B61:C61"/>
    <mergeCell ref="D61:I61"/>
    <mergeCell ref="K61:L61"/>
    <mergeCell ref="M61:R61"/>
    <mergeCell ref="B58:C58"/>
    <mergeCell ref="D58:I58"/>
    <mergeCell ref="K58:L58"/>
    <mergeCell ref="M58:R58"/>
    <mergeCell ref="B59:C59"/>
    <mergeCell ref="D59:I59"/>
    <mergeCell ref="K59:L59"/>
    <mergeCell ref="M59:R59"/>
    <mergeCell ref="B64:C64"/>
    <mergeCell ref="D64:I64"/>
    <mergeCell ref="K64:L64"/>
    <mergeCell ref="M64:R64"/>
    <mergeCell ref="B65:C65"/>
    <mergeCell ref="D65:I65"/>
    <mergeCell ref="K65:L65"/>
    <mergeCell ref="M65:R65"/>
    <mergeCell ref="B62:C62"/>
    <mergeCell ref="D62:I62"/>
    <mergeCell ref="K62:L62"/>
    <mergeCell ref="M62:R62"/>
    <mergeCell ref="B63:C63"/>
    <mergeCell ref="D63:I63"/>
    <mergeCell ref="K63:L63"/>
    <mergeCell ref="M63:R63"/>
    <mergeCell ref="B70:C70"/>
    <mergeCell ref="D70:I70"/>
    <mergeCell ref="K70:L70"/>
    <mergeCell ref="M70:R70"/>
    <mergeCell ref="B71:C71"/>
    <mergeCell ref="D71:I71"/>
    <mergeCell ref="K71:L71"/>
    <mergeCell ref="M71:R71"/>
    <mergeCell ref="B67:I67"/>
    <mergeCell ref="K67:R67"/>
    <mergeCell ref="B68:I68"/>
    <mergeCell ref="K68:R68"/>
    <mergeCell ref="B69:I69"/>
    <mergeCell ref="K69:R69"/>
    <mergeCell ref="B74:C74"/>
    <mergeCell ref="D74:I74"/>
    <mergeCell ref="K74:L74"/>
    <mergeCell ref="M74:R74"/>
    <mergeCell ref="B75:C75"/>
    <mergeCell ref="D75:I75"/>
    <mergeCell ref="K75:L75"/>
    <mergeCell ref="M75:R75"/>
    <mergeCell ref="B72:C72"/>
    <mergeCell ref="D72:I72"/>
    <mergeCell ref="K72:L72"/>
    <mergeCell ref="M72:R72"/>
    <mergeCell ref="B73:C73"/>
    <mergeCell ref="D73:I73"/>
    <mergeCell ref="K73:L73"/>
    <mergeCell ref="M73:R73"/>
    <mergeCell ref="B79:I79"/>
    <mergeCell ref="K79:R79"/>
    <mergeCell ref="B80:I80"/>
    <mergeCell ref="K80:R80"/>
    <mergeCell ref="B81:I81"/>
    <mergeCell ref="K81:R81"/>
    <mergeCell ref="B76:C76"/>
    <mergeCell ref="D76:I76"/>
    <mergeCell ref="K76:L76"/>
    <mergeCell ref="M76:R76"/>
    <mergeCell ref="B77:C77"/>
    <mergeCell ref="D77:I77"/>
    <mergeCell ref="K77:L77"/>
    <mergeCell ref="M77:R77"/>
    <mergeCell ref="B84:C84"/>
    <mergeCell ref="D84:I84"/>
    <mergeCell ref="K84:L84"/>
    <mergeCell ref="M84:R84"/>
    <mergeCell ref="B85:C85"/>
    <mergeCell ref="D85:I85"/>
    <mergeCell ref="K85:L85"/>
    <mergeCell ref="M85:R85"/>
    <mergeCell ref="B82:C82"/>
    <mergeCell ref="D82:I82"/>
    <mergeCell ref="K82:L82"/>
    <mergeCell ref="M82:R82"/>
    <mergeCell ref="B83:C83"/>
    <mergeCell ref="D83:I83"/>
    <mergeCell ref="K83:L83"/>
    <mergeCell ref="M83:R83"/>
    <mergeCell ref="B88:C88"/>
    <mergeCell ref="D88:I88"/>
    <mergeCell ref="K88:L88"/>
    <mergeCell ref="M88:R88"/>
    <mergeCell ref="B89:C89"/>
    <mergeCell ref="D89:I89"/>
    <mergeCell ref="K89:L89"/>
    <mergeCell ref="M89:R89"/>
    <mergeCell ref="B86:C86"/>
    <mergeCell ref="D86:I86"/>
    <mergeCell ref="K86:L86"/>
    <mergeCell ref="M86:R86"/>
    <mergeCell ref="B87:C87"/>
    <mergeCell ref="D87:I87"/>
    <mergeCell ref="K87:L87"/>
    <mergeCell ref="M87:R87"/>
    <mergeCell ref="B94:C94"/>
    <mergeCell ref="D94:I94"/>
    <mergeCell ref="K94:L94"/>
    <mergeCell ref="M94:R94"/>
    <mergeCell ref="B95:C95"/>
    <mergeCell ref="D95:I95"/>
    <mergeCell ref="K95:L95"/>
    <mergeCell ref="M95:R95"/>
    <mergeCell ref="B91:I91"/>
    <mergeCell ref="K91:R91"/>
    <mergeCell ref="B92:I92"/>
    <mergeCell ref="K92:R92"/>
    <mergeCell ref="B93:I93"/>
    <mergeCell ref="K93:R93"/>
    <mergeCell ref="B98:C98"/>
    <mergeCell ref="D98:I98"/>
    <mergeCell ref="K98:L98"/>
    <mergeCell ref="M98:R98"/>
    <mergeCell ref="B99:C99"/>
    <mergeCell ref="D99:I99"/>
    <mergeCell ref="K99:L99"/>
    <mergeCell ref="M99:R99"/>
    <mergeCell ref="B96:C96"/>
    <mergeCell ref="D96:I96"/>
    <mergeCell ref="K96:L96"/>
    <mergeCell ref="M96:R96"/>
    <mergeCell ref="B97:C97"/>
    <mergeCell ref="D97:I97"/>
    <mergeCell ref="K97:L97"/>
    <mergeCell ref="M97:R97"/>
    <mergeCell ref="B103:I103"/>
    <mergeCell ref="K103:R103"/>
    <mergeCell ref="B104:I104"/>
    <mergeCell ref="K104:R104"/>
    <mergeCell ref="B105:I105"/>
    <mergeCell ref="K105:R105"/>
    <mergeCell ref="B100:C100"/>
    <mergeCell ref="D100:I100"/>
    <mergeCell ref="K100:L100"/>
    <mergeCell ref="M100:R100"/>
    <mergeCell ref="B101:C101"/>
    <mergeCell ref="D101:I101"/>
    <mergeCell ref="K101:L101"/>
    <mergeCell ref="M101:R101"/>
    <mergeCell ref="B108:C108"/>
    <mergeCell ref="D108:I108"/>
    <mergeCell ref="K108:L108"/>
    <mergeCell ref="M108:R108"/>
    <mergeCell ref="B109:C109"/>
    <mergeCell ref="D109:I109"/>
    <mergeCell ref="K109:L109"/>
    <mergeCell ref="M109:R109"/>
    <mergeCell ref="B106:C106"/>
    <mergeCell ref="D106:I106"/>
    <mergeCell ref="K106:L106"/>
    <mergeCell ref="M106:R106"/>
    <mergeCell ref="B107:C107"/>
    <mergeCell ref="D107:I107"/>
    <mergeCell ref="K107:L107"/>
    <mergeCell ref="M107:R107"/>
    <mergeCell ref="B112:C112"/>
    <mergeCell ref="D112:I112"/>
    <mergeCell ref="K112:L112"/>
    <mergeCell ref="M112:R112"/>
    <mergeCell ref="B113:C113"/>
    <mergeCell ref="D113:I113"/>
    <mergeCell ref="K113:L113"/>
    <mergeCell ref="M113:R113"/>
    <mergeCell ref="B110:C110"/>
    <mergeCell ref="D110:I110"/>
    <mergeCell ref="K110:L110"/>
    <mergeCell ref="M110:R110"/>
    <mergeCell ref="B111:C111"/>
    <mergeCell ref="D111:I111"/>
    <mergeCell ref="K111:L111"/>
    <mergeCell ref="M111:R111"/>
    <mergeCell ref="B118:C118"/>
    <mergeCell ref="D118:I118"/>
    <mergeCell ref="K118:L118"/>
    <mergeCell ref="M118:R118"/>
    <mergeCell ref="B119:C119"/>
    <mergeCell ref="D119:I119"/>
    <mergeCell ref="K119:L119"/>
    <mergeCell ref="M119:R119"/>
    <mergeCell ref="B115:I115"/>
    <mergeCell ref="K115:R115"/>
    <mergeCell ref="B116:I116"/>
    <mergeCell ref="K116:R116"/>
    <mergeCell ref="B117:I117"/>
    <mergeCell ref="K117:R117"/>
    <mergeCell ref="B122:C122"/>
    <mergeCell ref="D122:I122"/>
    <mergeCell ref="K122:L122"/>
    <mergeCell ref="M122:R122"/>
    <mergeCell ref="B123:C123"/>
    <mergeCell ref="D123:I123"/>
    <mergeCell ref="K123:L123"/>
    <mergeCell ref="M123:R123"/>
    <mergeCell ref="B120:C120"/>
    <mergeCell ref="D120:I120"/>
    <mergeCell ref="K120:L120"/>
    <mergeCell ref="M120:R120"/>
    <mergeCell ref="B121:C121"/>
    <mergeCell ref="D121:I121"/>
    <mergeCell ref="K121:L121"/>
    <mergeCell ref="M121:R121"/>
    <mergeCell ref="B127:I127"/>
    <mergeCell ref="K127:R127"/>
    <mergeCell ref="B128:I128"/>
    <mergeCell ref="K128:R128"/>
    <mergeCell ref="B129:I129"/>
    <mergeCell ref="K129:R129"/>
    <mergeCell ref="B124:C124"/>
    <mergeCell ref="D124:I124"/>
    <mergeCell ref="K124:L124"/>
    <mergeCell ref="M124:R124"/>
    <mergeCell ref="B125:C125"/>
    <mergeCell ref="D125:I125"/>
    <mergeCell ref="K125:L125"/>
    <mergeCell ref="M125:R125"/>
    <mergeCell ref="B132:C132"/>
    <mergeCell ref="D132:I132"/>
    <mergeCell ref="K132:L132"/>
    <mergeCell ref="M132:R132"/>
    <mergeCell ref="B133:C133"/>
    <mergeCell ref="D133:I133"/>
    <mergeCell ref="K133:L133"/>
    <mergeCell ref="M133:R133"/>
    <mergeCell ref="B130:C130"/>
    <mergeCell ref="D130:I130"/>
    <mergeCell ref="K130:L130"/>
    <mergeCell ref="M130:R130"/>
    <mergeCell ref="B131:C131"/>
    <mergeCell ref="D131:I131"/>
    <mergeCell ref="K131:L131"/>
    <mergeCell ref="M131:R131"/>
    <mergeCell ref="B136:C136"/>
    <mergeCell ref="D136:I136"/>
    <mergeCell ref="K136:L136"/>
    <mergeCell ref="M136:R136"/>
    <mergeCell ref="B137:C137"/>
    <mergeCell ref="D137:I137"/>
    <mergeCell ref="K137:L137"/>
    <mergeCell ref="M137:R137"/>
    <mergeCell ref="B134:C134"/>
    <mergeCell ref="D134:I134"/>
    <mergeCell ref="K134:L134"/>
    <mergeCell ref="M134:R134"/>
    <mergeCell ref="B135:C135"/>
    <mergeCell ref="D135:I135"/>
    <mergeCell ref="K135:L135"/>
    <mergeCell ref="M135:R135"/>
    <mergeCell ref="B142:C142"/>
    <mergeCell ref="D142:I142"/>
    <mergeCell ref="K142:L142"/>
    <mergeCell ref="M142:R142"/>
    <mergeCell ref="B143:C143"/>
    <mergeCell ref="D143:I143"/>
    <mergeCell ref="K143:L143"/>
    <mergeCell ref="M143:R143"/>
    <mergeCell ref="B139:I139"/>
    <mergeCell ref="K139:R139"/>
    <mergeCell ref="B140:I140"/>
    <mergeCell ref="K140:R140"/>
    <mergeCell ref="B141:I141"/>
    <mergeCell ref="K141:R141"/>
    <mergeCell ref="B146:C146"/>
    <mergeCell ref="D146:I146"/>
    <mergeCell ref="K146:L146"/>
    <mergeCell ref="M146:R146"/>
    <mergeCell ref="B147:C147"/>
    <mergeCell ref="D147:I147"/>
    <mergeCell ref="K147:L147"/>
    <mergeCell ref="M147:R147"/>
    <mergeCell ref="B144:C144"/>
    <mergeCell ref="D144:I144"/>
    <mergeCell ref="K144:L144"/>
    <mergeCell ref="M144:R144"/>
    <mergeCell ref="B145:C145"/>
    <mergeCell ref="D145:I145"/>
    <mergeCell ref="K145:L145"/>
    <mergeCell ref="M145:R145"/>
    <mergeCell ref="B151:I151"/>
    <mergeCell ref="K151:R151"/>
    <mergeCell ref="B152:I152"/>
    <mergeCell ref="K152:R152"/>
    <mergeCell ref="B153:I153"/>
    <mergeCell ref="K153:R153"/>
    <mergeCell ref="B148:C148"/>
    <mergeCell ref="D148:I148"/>
    <mergeCell ref="K148:L148"/>
    <mergeCell ref="M148:R148"/>
    <mergeCell ref="B149:C149"/>
    <mergeCell ref="D149:I149"/>
    <mergeCell ref="K149:L149"/>
    <mergeCell ref="M149:R149"/>
    <mergeCell ref="B156:C156"/>
    <mergeCell ref="D156:I156"/>
    <mergeCell ref="K156:L156"/>
    <mergeCell ref="M156:R156"/>
    <mergeCell ref="B157:C157"/>
    <mergeCell ref="D157:I157"/>
    <mergeCell ref="K157:L157"/>
    <mergeCell ref="M157:R157"/>
    <mergeCell ref="B154:C154"/>
    <mergeCell ref="D154:I154"/>
    <mergeCell ref="K154:L154"/>
    <mergeCell ref="M154:R154"/>
    <mergeCell ref="B155:C155"/>
    <mergeCell ref="D155:I155"/>
    <mergeCell ref="K155:L155"/>
    <mergeCell ref="M155:R155"/>
    <mergeCell ref="B160:C160"/>
    <mergeCell ref="D160:I160"/>
    <mergeCell ref="K160:L160"/>
    <mergeCell ref="M160:R160"/>
    <mergeCell ref="B161:C161"/>
    <mergeCell ref="D161:I161"/>
    <mergeCell ref="K161:L161"/>
    <mergeCell ref="M161:R161"/>
    <mergeCell ref="B158:C158"/>
    <mergeCell ref="D158:I158"/>
    <mergeCell ref="K158:L158"/>
    <mergeCell ref="M158:R158"/>
    <mergeCell ref="B159:C159"/>
    <mergeCell ref="D159:I159"/>
    <mergeCell ref="K159:L159"/>
    <mergeCell ref="M159:R159"/>
    <mergeCell ref="B166:C166"/>
    <mergeCell ref="D166:I166"/>
    <mergeCell ref="K166:L166"/>
    <mergeCell ref="M166:R166"/>
    <mergeCell ref="B167:C167"/>
    <mergeCell ref="D167:I167"/>
    <mergeCell ref="K167:L167"/>
    <mergeCell ref="M167:R167"/>
    <mergeCell ref="B163:I163"/>
    <mergeCell ref="K163:R163"/>
    <mergeCell ref="B164:I164"/>
    <mergeCell ref="K164:R164"/>
    <mergeCell ref="B165:I165"/>
    <mergeCell ref="K165:R165"/>
    <mergeCell ref="B170:C170"/>
    <mergeCell ref="D170:I170"/>
    <mergeCell ref="K170:L170"/>
    <mergeCell ref="M170:R170"/>
    <mergeCell ref="B171:C171"/>
    <mergeCell ref="D171:I171"/>
    <mergeCell ref="K171:L171"/>
    <mergeCell ref="M171:R171"/>
    <mergeCell ref="B168:C168"/>
    <mergeCell ref="D168:I168"/>
    <mergeCell ref="K168:L168"/>
    <mergeCell ref="M168:R168"/>
    <mergeCell ref="B169:C169"/>
    <mergeCell ref="D169:I169"/>
    <mergeCell ref="K169:L169"/>
    <mergeCell ref="M169:R169"/>
    <mergeCell ref="B175:I175"/>
    <mergeCell ref="K175:R175"/>
    <mergeCell ref="B176:I176"/>
    <mergeCell ref="K176:R176"/>
    <mergeCell ref="B177:I177"/>
    <mergeCell ref="K177:R177"/>
    <mergeCell ref="B172:C172"/>
    <mergeCell ref="D172:I172"/>
    <mergeCell ref="K172:L172"/>
    <mergeCell ref="M172:R172"/>
    <mergeCell ref="B173:C173"/>
    <mergeCell ref="D173:I173"/>
    <mergeCell ref="K173:L173"/>
    <mergeCell ref="M173:R173"/>
    <mergeCell ref="B180:C180"/>
    <mergeCell ref="D180:I180"/>
    <mergeCell ref="K180:L180"/>
    <mergeCell ref="M180:R180"/>
    <mergeCell ref="B181:C181"/>
    <mergeCell ref="D181:I181"/>
    <mergeCell ref="K181:L181"/>
    <mergeCell ref="M181:R181"/>
    <mergeCell ref="B178:C178"/>
    <mergeCell ref="D178:I178"/>
    <mergeCell ref="K178:L178"/>
    <mergeCell ref="M178:R178"/>
    <mergeCell ref="B179:C179"/>
    <mergeCell ref="D179:I179"/>
    <mergeCell ref="K179:L179"/>
    <mergeCell ref="M179:R179"/>
    <mergeCell ref="B184:C184"/>
    <mergeCell ref="D184:I184"/>
    <mergeCell ref="K184:L184"/>
    <mergeCell ref="M184:R184"/>
    <mergeCell ref="B185:C185"/>
    <mergeCell ref="D185:I185"/>
    <mergeCell ref="K185:L185"/>
    <mergeCell ref="M185:R185"/>
    <mergeCell ref="B182:C182"/>
    <mergeCell ref="D182:I182"/>
    <mergeCell ref="K182:L182"/>
    <mergeCell ref="M182:R182"/>
    <mergeCell ref="B183:C183"/>
    <mergeCell ref="D183:I183"/>
    <mergeCell ref="K183:L183"/>
    <mergeCell ref="M183:R183"/>
    <mergeCell ref="B191:I191"/>
    <mergeCell ref="K191:R191"/>
    <mergeCell ref="B192:I192"/>
    <mergeCell ref="K192:R192"/>
    <mergeCell ref="B193:I193"/>
    <mergeCell ref="K193:R193"/>
    <mergeCell ref="B194:C194"/>
    <mergeCell ref="D194:I194"/>
    <mergeCell ref="K194:L194"/>
    <mergeCell ref="M194:R194"/>
    <mergeCell ref="B195:C195"/>
    <mergeCell ref="D195:I195"/>
    <mergeCell ref="K195:L195"/>
    <mergeCell ref="M195:R195"/>
    <mergeCell ref="B196:C196"/>
    <mergeCell ref="D196:I196"/>
    <mergeCell ref="K196:L196"/>
    <mergeCell ref="M196:R196"/>
    <mergeCell ref="B197:C197"/>
    <mergeCell ref="D197:I197"/>
    <mergeCell ref="K197:L197"/>
    <mergeCell ref="M197:R197"/>
    <mergeCell ref="B198:C198"/>
    <mergeCell ref="D198:I198"/>
    <mergeCell ref="K198:L198"/>
    <mergeCell ref="M198:R198"/>
    <mergeCell ref="B199:C199"/>
    <mergeCell ref="D199:I199"/>
    <mergeCell ref="K199:L199"/>
    <mergeCell ref="M199:R199"/>
    <mergeCell ref="B200:C200"/>
    <mergeCell ref="D200:I200"/>
    <mergeCell ref="K200:L200"/>
    <mergeCell ref="M200:R200"/>
    <mergeCell ref="B201:C201"/>
    <mergeCell ref="D201:I201"/>
    <mergeCell ref="K201:L201"/>
    <mergeCell ref="M201:R201"/>
    <mergeCell ref="B203:I203"/>
    <mergeCell ref="K203:R203"/>
    <mergeCell ref="B204:I204"/>
    <mergeCell ref="K204:R204"/>
    <mergeCell ref="B205:I205"/>
    <mergeCell ref="K205:R205"/>
    <mergeCell ref="B206:C206"/>
    <mergeCell ref="D206:I206"/>
    <mergeCell ref="K206:L206"/>
    <mergeCell ref="M206:R206"/>
    <mergeCell ref="B207:C207"/>
    <mergeCell ref="D207:I207"/>
    <mergeCell ref="K207:L207"/>
    <mergeCell ref="M207:R207"/>
    <mergeCell ref="B208:C208"/>
    <mergeCell ref="D208:I208"/>
    <mergeCell ref="K208:L208"/>
    <mergeCell ref="M208:R208"/>
    <mergeCell ref="M212:R212"/>
    <mergeCell ref="B213:C213"/>
    <mergeCell ref="D213:I213"/>
    <mergeCell ref="K213:L213"/>
    <mergeCell ref="M213:R213"/>
    <mergeCell ref="B215:I215"/>
    <mergeCell ref="K215:R215"/>
    <mergeCell ref="B209:C209"/>
    <mergeCell ref="D209:I209"/>
    <mergeCell ref="K209:L209"/>
    <mergeCell ref="M209:R209"/>
    <mergeCell ref="B210:C210"/>
    <mergeCell ref="D210:I210"/>
    <mergeCell ref="K210:L210"/>
    <mergeCell ref="M210:R210"/>
    <mergeCell ref="B211:C211"/>
    <mergeCell ref="D211:I211"/>
    <mergeCell ref="K211:L211"/>
    <mergeCell ref="M211:R211"/>
    <mergeCell ref="B225:C225"/>
    <mergeCell ref="D225:I225"/>
    <mergeCell ref="K225:L225"/>
    <mergeCell ref="M225:R225"/>
    <mergeCell ref="B220:C220"/>
    <mergeCell ref="D220:I220"/>
    <mergeCell ref="K220:L220"/>
    <mergeCell ref="M220:R220"/>
    <mergeCell ref="B221:C221"/>
    <mergeCell ref="D221:I221"/>
    <mergeCell ref="K221:L221"/>
    <mergeCell ref="M221:R221"/>
    <mergeCell ref="B222:C222"/>
    <mergeCell ref="D222:I222"/>
    <mergeCell ref="K222:L222"/>
    <mergeCell ref="M222:R222"/>
    <mergeCell ref="B188:R189"/>
    <mergeCell ref="B223:C223"/>
    <mergeCell ref="D223:I223"/>
    <mergeCell ref="K223:L223"/>
    <mergeCell ref="M223:R223"/>
    <mergeCell ref="B224:C224"/>
    <mergeCell ref="D224:I224"/>
    <mergeCell ref="K224:L224"/>
    <mergeCell ref="M224:R224"/>
    <mergeCell ref="B216:I216"/>
    <mergeCell ref="K216:R216"/>
    <mergeCell ref="B217:I217"/>
    <mergeCell ref="K217:R217"/>
    <mergeCell ref="B218:C218"/>
    <mergeCell ref="D218:I218"/>
    <mergeCell ref="K218:L218"/>
    <mergeCell ref="M218:R218"/>
    <mergeCell ref="B219:C219"/>
    <mergeCell ref="D219:I219"/>
    <mergeCell ref="K219:L219"/>
    <mergeCell ref="M219:R219"/>
    <mergeCell ref="B212:C212"/>
    <mergeCell ref="D212:I212"/>
    <mergeCell ref="K212:L21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54F45-2EAB-4AE2-A9D1-DAD8562C2126}">
  <dimension ref="B1:Y489"/>
  <sheetViews>
    <sheetView tabSelected="1" zoomScale="70" zoomScaleNormal="70" workbookViewId="0"/>
  </sheetViews>
  <sheetFormatPr defaultRowHeight="17.399999999999999" x14ac:dyDescent="0.4"/>
  <cols>
    <col min="17" max="17" width="8.796875" style="10"/>
  </cols>
  <sheetData>
    <row r="1" spans="2:25" ht="18" thickBot="1" x14ac:dyDescent="0.45"/>
    <row r="2" spans="2:25" x14ac:dyDescent="0.4">
      <c r="B2" s="57" t="s">
        <v>84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  <c r="S2" s="12" t="s">
        <v>80</v>
      </c>
    </row>
    <row r="3" spans="2:25" ht="18" thickBot="1" x14ac:dyDescent="0.45"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S3" s="12"/>
    </row>
    <row r="4" spans="2:25" x14ac:dyDescent="0.4">
      <c r="S4" t="s">
        <v>73</v>
      </c>
      <c r="T4" t="s">
        <v>74</v>
      </c>
      <c r="W4" t="s">
        <v>73</v>
      </c>
      <c r="X4" t="s">
        <v>75</v>
      </c>
    </row>
    <row r="5" spans="2:25" x14ac:dyDescent="0.4">
      <c r="B5" s="6" t="s">
        <v>33</v>
      </c>
      <c r="S5" t="s">
        <v>5</v>
      </c>
      <c r="T5" t="s">
        <v>6</v>
      </c>
      <c r="U5" t="s">
        <v>7</v>
      </c>
      <c r="W5" t="s">
        <v>5</v>
      </c>
      <c r="X5" t="s">
        <v>6</v>
      </c>
      <c r="Y5" t="s">
        <v>7</v>
      </c>
    </row>
    <row r="6" spans="2:25" x14ac:dyDescent="0.4">
      <c r="B6" s="20" t="s">
        <v>63</v>
      </c>
      <c r="C6" s="20"/>
      <c r="D6" s="20"/>
      <c r="E6" s="20"/>
      <c r="F6" s="1"/>
      <c r="G6" s="20" t="s">
        <v>64</v>
      </c>
      <c r="H6" s="20"/>
      <c r="I6" s="20"/>
      <c r="J6" s="20"/>
      <c r="K6" s="1"/>
      <c r="L6" s="20" t="s">
        <v>65</v>
      </c>
      <c r="M6" s="20"/>
      <c r="N6" s="20"/>
      <c r="S6" t="s">
        <v>8</v>
      </c>
      <c r="T6">
        <v>1.7</v>
      </c>
      <c r="U6">
        <v>0</v>
      </c>
      <c r="W6" t="s">
        <v>8</v>
      </c>
      <c r="X6">
        <v>1.19</v>
      </c>
      <c r="Y6">
        <v>0</v>
      </c>
    </row>
    <row r="7" spans="2:25" x14ac:dyDescent="0.4">
      <c r="B7" s="3" t="s">
        <v>3</v>
      </c>
      <c r="C7" s="3" t="s">
        <v>32</v>
      </c>
      <c r="D7" s="3" t="s">
        <v>4</v>
      </c>
      <c r="E7" s="3" t="s">
        <v>2</v>
      </c>
      <c r="F7" s="1"/>
      <c r="G7" s="3" t="s">
        <v>3</v>
      </c>
      <c r="H7" s="3" t="s">
        <v>32</v>
      </c>
      <c r="I7" s="3" t="s">
        <v>4</v>
      </c>
      <c r="J7" s="3" t="s">
        <v>2</v>
      </c>
      <c r="K7" s="1"/>
      <c r="L7" s="3" t="s">
        <v>0</v>
      </c>
      <c r="M7" s="3" t="s">
        <v>2</v>
      </c>
      <c r="N7" s="3" t="s">
        <v>1</v>
      </c>
      <c r="S7" t="s">
        <v>9</v>
      </c>
      <c r="T7">
        <v>2.4300000000000002</v>
      </c>
      <c r="U7">
        <v>7.0000000000000007E-2</v>
      </c>
      <c r="W7" t="s">
        <v>9</v>
      </c>
      <c r="X7">
        <v>1.68</v>
      </c>
      <c r="Y7">
        <v>0.05</v>
      </c>
    </row>
    <row r="8" spans="2:25" x14ac:dyDescent="0.4">
      <c r="B8" s="2" t="s">
        <v>24</v>
      </c>
      <c r="C8" s="1">
        <f t="shared" ref="C8:C12" si="0">T6</f>
        <v>1.7</v>
      </c>
      <c r="D8" s="1">
        <v>0</v>
      </c>
      <c r="E8" s="1">
        <f>D8+1</f>
        <v>1</v>
      </c>
      <c r="F8" s="1"/>
      <c r="G8" s="2" t="s">
        <v>24</v>
      </c>
      <c r="H8" s="1">
        <f t="shared" ref="H8:H12" si="1">X6</f>
        <v>1.19</v>
      </c>
      <c r="I8" s="1">
        <v>0</v>
      </c>
      <c r="J8" s="1">
        <f>I8+1</f>
        <v>1</v>
      </c>
      <c r="K8" s="1"/>
      <c r="L8" s="2" t="s">
        <v>16</v>
      </c>
      <c r="M8" s="1">
        <v>1</v>
      </c>
      <c r="N8" s="12">
        <f t="shared" ref="N8:N12" si="2">X14</f>
        <v>1.19</v>
      </c>
      <c r="S8" t="s">
        <v>10</v>
      </c>
      <c r="T8">
        <v>3.32</v>
      </c>
      <c r="U8">
        <v>0.14000000000000001</v>
      </c>
      <c r="W8" t="s">
        <v>10</v>
      </c>
      <c r="X8">
        <v>2.27</v>
      </c>
      <c r="Y8">
        <v>0.1</v>
      </c>
    </row>
    <row r="9" spans="2:25" x14ac:dyDescent="0.4">
      <c r="B9" s="2" t="s">
        <v>25</v>
      </c>
      <c r="C9" s="1">
        <f t="shared" si="0"/>
        <v>2.4300000000000002</v>
      </c>
      <c r="D9" s="1">
        <v>7.0000000000000007E-2</v>
      </c>
      <c r="E9" s="1">
        <f>D9+1</f>
        <v>1.07</v>
      </c>
      <c r="F9" s="1"/>
      <c r="G9" s="2" t="s">
        <v>25</v>
      </c>
      <c r="H9" s="1">
        <f t="shared" si="1"/>
        <v>1.68</v>
      </c>
      <c r="I9" s="1">
        <v>0.05</v>
      </c>
      <c r="J9" s="1">
        <f>I9+1</f>
        <v>1.05</v>
      </c>
      <c r="K9" s="1"/>
      <c r="L9" s="2" t="s">
        <v>17</v>
      </c>
      <c r="M9" s="1">
        <v>1</v>
      </c>
      <c r="N9" s="12">
        <f t="shared" si="2"/>
        <v>2.87</v>
      </c>
      <c r="S9" t="s">
        <v>11</v>
      </c>
      <c r="T9">
        <v>7.03</v>
      </c>
      <c r="U9">
        <v>0.63</v>
      </c>
      <c r="W9" t="s">
        <v>11</v>
      </c>
      <c r="X9">
        <v>4.55</v>
      </c>
      <c r="Y9">
        <v>0.43</v>
      </c>
    </row>
    <row r="10" spans="2:25" ht="17.399999999999999" customHeight="1" x14ac:dyDescent="0.4">
      <c r="B10" s="2" t="s">
        <v>26</v>
      </c>
      <c r="C10" s="1">
        <f t="shared" si="0"/>
        <v>3.32</v>
      </c>
      <c r="D10" s="1">
        <v>0.14000000000000001</v>
      </c>
      <c r="E10" s="1">
        <f>D10+1</f>
        <v>1.1400000000000001</v>
      </c>
      <c r="F10" s="1"/>
      <c r="G10" s="2" t="s">
        <v>26</v>
      </c>
      <c r="H10" s="1">
        <f t="shared" si="1"/>
        <v>2.27</v>
      </c>
      <c r="I10" s="1">
        <v>0.1</v>
      </c>
      <c r="J10" s="1">
        <f>I10+1</f>
        <v>1.1000000000000001</v>
      </c>
      <c r="K10" s="1"/>
      <c r="L10" s="2" t="s">
        <v>18</v>
      </c>
      <c r="M10" s="1">
        <v>1</v>
      </c>
      <c r="N10" s="12">
        <f t="shared" si="2"/>
        <v>4.8499999999999996</v>
      </c>
      <c r="S10" t="s">
        <v>12</v>
      </c>
      <c r="T10">
        <v>15.66</v>
      </c>
      <c r="U10">
        <v>1.33</v>
      </c>
      <c r="W10" t="s">
        <v>12</v>
      </c>
      <c r="X10">
        <v>9.86</v>
      </c>
      <c r="Y10">
        <v>0.86</v>
      </c>
    </row>
    <row r="11" spans="2:25" x14ac:dyDescent="0.4">
      <c r="B11" s="2" t="s">
        <v>27</v>
      </c>
      <c r="C11" s="1">
        <f t="shared" si="0"/>
        <v>7.03</v>
      </c>
      <c r="D11" s="1">
        <v>0.63</v>
      </c>
      <c r="E11" s="1">
        <f>D11+1</f>
        <v>1.63</v>
      </c>
      <c r="F11" s="1"/>
      <c r="G11" s="2" t="s">
        <v>27</v>
      </c>
      <c r="H11" s="1">
        <f t="shared" si="1"/>
        <v>4.55</v>
      </c>
      <c r="I11" s="1">
        <v>0.43</v>
      </c>
      <c r="J11" s="1">
        <f>I11+1</f>
        <v>1.43</v>
      </c>
      <c r="K11" s="1"/>
      <c r="L11" s="2" t="s">
        <v>19</v>
      </c>
      <c r="M11" s="1">
        <v>1</v>
      </c>
      <c r="N11" s="12">
        <f t="shared" si="2"/>
        <v>11.03</v>
      </c>
    </row>
    <row r="12" spans="2:25" x14ac:dyDescent="0.4">
      <c r="B12" s="2" t="s">
        <v>28</v>
      </c>
      <c r="C12" s="1">
        <f t="shared" si="0"/>
        <v>15.66</v>
      </c>
      <c r="D12" s="1">
        <v>1.33</v>
      </c>
      <c r="E12" s="1">
        <f>D12+1</f>
        <v>2.33</v>
      </c>
      <c r="F12" s="1"/>
      <c r="G12" s="2" t="s">
        <v>28</v>
      </c>
      <c r="H12" s="1">
        <f t="shared" si="1"/>
        <v>9.86</v>
      </c>
      <c r="I12" s="1">
        <v>0.86</v>
      </c>
      <c r="J12" s="1">
        <f>I12+1</f>
        <v>1.8599999999999999</v>
      </c>
      <c r="K12" s="1"/>
      <c r="L12" s="2" t="s">
        <v>20</v>
      </c>
      <c r="M12" s="1">
        <v>2</v>
      </c>
      <c r="N12" s="12">
        <f t="shared" si="2"/>
        <v>18.27</v>
      </c>
      <c r="S12" t="s">
        <v>76</v>
      </c>
      <c r="T12" t="s">
        <v>74</v>
      </c>
      <c r="W12" t="s">
        <v>76</v>
      </c>
      <c r="X12" t="s">
        <v>75</v>
      </c>
    </row>
    <row r="13" spans="2:25" x14ac:dyDescent="0.4">
      <c r="S13" t="s">
        <v>5</v>
      </c>
      <c r="T13" t="s">
        <v>6</v>
      </c>
      <c r="U13" t="s">
        <v>7</v>
      </c>
      <c r="W13" t="s">
        <v>5</v>
      </c>
      <c r="X13" t="s">
        <v>6</v>
      </c>
      <c r="Y13" t="s">
        <v>7</v>
      </c>
    </row>
    <row r="14" spans="2:25" x14ac:dyDescent="0.4">
      <c r="B14" s="20" t="s">
        <v>66</v>
      </c>
      <c r="C14" s="20"/>
      <c r="D14" s="20"/>
      <c r="E14" s="20"/>
      <c r="G14" s="20" t="s">
        <v>67</v>
      </c>
      <c r="H14" s="20"/>
      <c r="I14" s="20"/>
      <c r="J14" s="20"/>
      <c r="S14" t="s">
        <v>8</v>
      </c>
      <c r="T14">
        <v>1.7</v>
      </c>
      <c r="U14">
        <v>0</v>
      </c>
      <c r="W14" t="s">
        <v>8</v>
      </c>
      <c r="X14" s="11">
        <v>1.19</v>
      </c>
      <c r="Y14">
        <v>0</v>
      </c>
    </row>
    <row r="15" spans="2:25" x14ac:dyDescent="0.4">
      <c r="B15" s="20" t="s">
        <v>37</v>
      </c>
      <c r="C15" s="20"/>
      <c r="D15" s="20"/>
      <c r="E15" s="20"/>
      <c r="G15" s="20" t="s">
        <v>37</v>
      </c>
      <c r="H15" s="20"/>
      <c r="I15" s="20"/>
      <c r="J15" s="20"/>
      <c r="L15" s="20" t="s">
        <v>92</v>
      </c>
      <c r="M15" s="20"/>
      <c r="N15" s="20"/>
      <c r="S15" t="s">
        <v>9</v>
      </c>
      <c r="T15">
        <v>3.56</v>
      </c>
      <c r="U15">
        <v>0</v>
      </c>
      <c r="W15" t="s">
        <v>9</v>
      </c>
      <c r="X15" s="11">
        <v>2.87</v>
      </c>
      <c r="Y15">
        <v>0</v>
      </c>
    </row>
    <row r="16" spans="2:25" x14ac:dyDescent="0.4">
      <c r="B16" s="3" t="s">
        <v>3</v>
      </c>
      <c r="C16" s="3" t="s">
        <v>34</v>
      </c>
      <c r="D16" s="3" t="s">
        <v>35</v>
      </c>
      <c r="E16" s="3" t="s">
        <v>36</v>
      </c>
      <c r="G16" s="3" t="s">
        <v>3</v>
      </c>
      <c r="H16" s="3" t="s">
        <v>34</v>
      </c>
      <c r="I16" s="3" t="s">
        <v>35</v>
      </c>
      <c r="J16" s="3" t="s">
        <v>36</v>
      </c>
      <c r="L16" s="3" t="s">
        <v>0</v>
      </c>
      <c r="M16" s="3" t="s">
        <v>2</v>
      </c>
      <c r="N16" s="3" t="s">
        <v>1</v>
      </c>
      <c r="S16" t="s">
        <v>10</v>
      </c>
      <c r="T16">
        <v>5.75</v>
      </c>
      <c r="U16">
        <v>0</v>
      </c>
      <c r="W16" t="s">
        <v>10</v>
      </c>
      <c r="X16" s="11">
        <v>4.8499999999999996</v>
      </c>
      <c r="Y16">
        <v>0</v>
      </c>
    </row>
    <row r="17" spans="2:25" x14ac:dyDescent="0.4">
      <c r="B17" s="2" t="s">
        <v>16</v>
      </c>
      <c r="C17" s="1">
        <f t="shared" ref="C17:C21" si="3">N8-C8</f>
        <v>-0.51</v>
      </c>
      <c r="D17" s="1">
        <f t="shared" ref="D17:D21" si="4">E8-M8</f>
        <v>0</v>
      </c>
      <c r="E17" s="4"/>
      <c r="G17" s="2" t="s">
        <v>16</v>
      </c>
      <c r="H17" s="1">
        <f t="shared" ref="H17:H21" si="5">N17-H8</f>
        <v>-0.23799999999999999</v>
      </c>
      <c r="I17" s="1">
        <f t="shared" ref="I17:I21" si="6">J8-M17</f>
        <v>0</v>
      </c>
      <c r="J17" s="4"/>
      <c r="L17" s="2" t="s">
        <v>16</v>
      </c>
      <c r="M17" s="1">
        <v>1</v>
      </c>
      <c r="N17" s="12">
        <f t="shared" ref="N17:N21" si="7">N8*0.8</f>
        <v>0.95199999999999996</v>
      </c>
      <c r="S17" t="s">
        <v>11</v>
      </c>
      <c r="T17">
        <v>12.56</v>
      </c>
      <c r="U17">
        <v>0</v>
      </c>
      <c r="W17" t="s">
        <v>11</v>
      </c>
      <c r="X17" s="11">
        <v>11.03</v>
      </c>
      <c r="Y17">
        <v>0</v>
      </c>
    </row>
    <row r="18" spans="2:25" x14ac:dyDescent="0.4">
      <c r="B18" s="2" t="s">
        <v>17</v>
      </c>
      <c r="C18" s="1">
        <f t="shared" si="3"/>
        <v>0.43999999999999995</v>
      </c>
      <c r="D18" s="1">
        <f t="shared" si="4"/>
        <v>7.0000000000000062E-2</v>
      </c>
      <c r="E18" s="7">
        <f t="shared" ref="E18:E21" si="8">C18/D18</f>
        <v>6.2857142857142794</v>
      </c>
      <c r="G18" s="2" t="s">
        <v>17</v>
      </c>
      <c r="H18" s="1">
        <f t="shared" si="5"/>
        <v>0.61600000000000033</v>
      </c>
      <c r="I18" s="1">
        <f t="shared" si="6"/>
        <v>5.0000000000000044E-2</v>
      </c>
      <c r="J18" s="7">
        <f t="shared" ref="J18:J20" si="9">H18/I18</f>
        <v>12.319999999999995</v>
      </c>
      <c r="L18" s="2" t="s">
        <v>17</v>
      </c>
      <c r="M18" s="1">
        <v>1</v>
      </c>
      <c r="N18" s="12">
        <f t="shared" si="7"/>
        <v>2.2960000000000003</v>
      </c>
      <c r="S18" t="s">
        <v>12</v>
      </c>
      <c r="T18">
        <v>23.62</v>
      </c>
      <c r="U18">
        <v>0.43</v>
      </c>
      <c r="W18" t="s">
        <v>12</v>
      </c>
      <c r="X18" s="11">
        <v>18.27</v>
      </c>
      <c r="Y18">
        <v>0.3</v>
      </c>
    </row>
    <row r="19" spans="2:25" x14ac:dyDescent="0.4">
      <c r="B19" s="2" t="s">
        <v>18</v>
      </c>
      <c r="C19" s="1">
        <f t="shared" si="3"/>
        <v>1.5299999999999998</v>
      </c>
      <c r="D19" s="1">
        <f t="shared" si="4"/>
        <v>0.14000000000000012</v>
      </c>
      <c r="E19" s="7">
        <f t="shared" si="8"/>
        <v>10.928571428571418</v>
      </c>
      <c r="G19" s="2" t="s">
        <v>18</v>
      </c>
      <c r="H19" s="1">
        <f t="shared" si="5"/>
        <v>1.6099999999999999</v>
      </c>
      <c r="I19" s="1">
        <f t="shared" si="6"/>
        <v>0.10000000000000009</v>
      </c>
      <c r="J19" s="7">
        <f t="shared" si="9"/>
        <v>16.099999999999984</v>
      </c>
      <c r="L19" s="2" t="s">
        <v>18</v>
      </c>
      <c r="M19" s="1">
        <v>1</v>
      </c>
      <c r="N19" s="12">
        <f t="shared" si="7"/>
        <v>3.88</v>
      </c>
    </row>
    <row r="20" spans="2:25" x14ac:dyDescent="0.4">
      <c r="B20" s="2" t="s">
        <v>19</v>
      </c>
      <c r="C20" s="1">
        <f t="shared" si="3"/>
        <v>3.9999999999999991</v>
      </c>
      <c r="D20" s="1">
        <f t="shared" si="4"/>
        <v>0.62999999999999989</v>
      </c>
      <c r="E20" s="7">
        <f t="shared" si="8"/>
        <v>6.3492063492063489</v>
      </c>
      <c r="G20" s="2" t="s">
        <v>19</v>
      </c>
      <c r="H20" s="1">
        <f t="shared" si="5"/>
        <v>4.274</v>
      </c>
      <c r="I20" s="1">
        <f t="shared" si="6"/>
        <v>0.42999999999999994</v>
      </c>
      <c r="J20" s="7">
        <f t="shared" si="9"/>
        <v>9.9395348837209312</v>
      </c>
      <c r="L20" s="2" t="s">
        <v>19</v>
      </c>
      <c r="M20" s="1">
        <v>1</v>
      </c>
      <c r="N20" s="12">
        <f t="shared" si="7"/>
        <v>8.8239999999999998</v>
      </c>
    </row>
    <row r="21" spans="2:25" x14ac:dyDescent="0.4">
      <c r="B21" s="2" t="s">
        <v>20</v>
      </c>
      <c r="C21" s="1">
        <f t="shared" si="3"/>
        <v>2.6099999999999994</v>
      </c>
      <c r="D21" s="1">
        <f t="shared" si="4"/>
        <v>0.33000000000000007</v>
      </c>
      <c r="E21" s="7">
        <f t="shared" si="8"/>
        <v>7.9090909090909056</v>
      </c>
      <c r="G21" s="2" t="s">
        <v>20</v>
      </c>
      <c r="H21" s="1">
        <f t="shared" si="5"/>
        <v>4.7560000000000002</v>
      </c>
      <c r="I21" s="1">
        <f t="shared" si="6"/>
        <v>-0.14000000000000012</v>
      </c>
      <c r="J21" s="5"/>
      <c r="L21" s="2" t="s">
        <v>20</v>
      </c>
      <c r="M21" s="1">
        <v>2</v>
      </c>
      <c r="N21" s="12">
        <f t="shared" si="7"/>
        <v>14.616</v>
      </c>
    </row>
    <row r="22" spans="2:25" ht="18" thickBot="1" x14ac:dyDescent="0.45"/>
    <row r="23" spans="2:25" x14ac:dyDescent="0.4">
      <c r="B23" s="57" t="s">
        <v>85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</row>
    <row r="24" spans="2:25" ht="18" thickBot="1" x14ac:dyDescent="0.45"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</row>
    <row r="26" spans="2:25" x14ac:dyDescent="0.4">
      <c r="B26" s="6" t="s">
        <v>33</v>
      </c>
    </row>
    <row r="27" spans="2:25" x14ac:dyDescent="0.4">
      <c r="B27" s="20" t="s">
        <v>68</v>
      </c>
      <c r="C27" s="20"/>
      <c r="D27" s="20"/>
      <c r="E27" s="20"/>
      <c r="F27" s="1"/>
      <c r="G27" s="20" t="s">
        <v>69</v>
      </c>
      <c r="H27" s="20"/>
      <c r="I27" s="20"/>
      <c r="J27" s="20"/>
      <c r="K27" s="1"/>
      <c r="L27" s="20" t="s">
        <v>65</v>
      </c>
      <c r="M27" s="20"/>
      <c r="N27" s="20"/>
    </row>
    <row r="28" spans="2:25" x14ac:dyDescent="0.4">
      <c r="B28" s="3" t="s">
        <v>3</v>
      </c>
      <c r="C28" s="3" t="s">
        <v>32</v>
      </c>
      <c r="D28" s="3" t="s">
        <v>4</v>
      </c>
      <c r="E28" s="3" t="s">
        <v>2</v>
      </c>
      <c r="F28" s="1"/>
      <c r="G28" s="3" t="s">
        <v>3</v>
      </c>
      <c r="H28" s="3" t="s">
        <v>32</v>
      </c>
      <c r="I28" s="3" t="s">
        <v>4</v>
      </c>
      <c r="J28" s="3" t="s">
        <v>2</v>
      </c>
      <c r="K28" s="1"/>
      <c r="L28" s="3" t="s">
        <v>0</v>
      </c>
      <c r="M28" s="3" t="s">
        <v>2</v>
      </c>
      <c r="N28" s="3" t="s">
        <v>1</v>
      </c>
    </row>
    <row r="29" spans="2:25" x14ac:dyDescent="0.4">
      <c r="B29" s="2" t="s">
        <v>24</v>
      </c>
      <c r="C29" s="1">
        <f t="shared" ref="C29:C33" si="10">T14</f>
        <v>1.7</v>
      </c>
      <c r="D29" s="1">
        <v>0</v>
      </c>
      <c r="E29" s="1">
        <f t="shared" ref="E29:E33" si="11">D29+1</f>
        <v>1</v>
      </c>
      <c r="F29" s="1"/>
      <c r="G29" s="2" t="s">
        <v>24</v>
      </c>
      <c r="H29" s="1">
        <f t="shared" ref="H29:H33" si="12">X14</f>
        <v>1.19</v>
      </c>
      <c r="I29" s="1">
        <v>0</v>
      </c>
      <c r="J29" s="1">
        <f t="shared" ref="J29:J33" si="13">I29+1</f>
        <v>1</v>
      </c>
      <c r="K29" s="1"/>
      <c r="L29" s="2" t="s">
        <v>16</v>
      </c>
      <c r="M29" s="1">
        <v>1</v>
      </c>
      <c r="N29" s="12">
        <f t="shared" ref="N29:N33" si="14">X14</f>
        <v>1.19</v>
      </c>
    </row>
    <row r="30" spans="2:25" x14ac:dyDescent="0.4">
      <c r="B30" s="2" t="s">
        <v>25</v>
      </c>
      <c r="C30" s="1">
        <f t="shared" si="10"/>
        <v>3.56</v>
      </c>
      <c r="D30" s="1">
        <v>0</v>
      </c>
      <c r="E30" s="1">
        <f t="shared" si="11"/>
        <v>1</v>
      </c>
      <c r="F30" s="1"/>
      <c r="G30" s="2" t="s">
        <v>25</v>
      </c>
      <c r="H30" s="1">
        <f t="shared" si="12"/>
        <v>2.87</v>
      </c>
      <c r="I30" s="1">
        <v>0</v>
      </c>
      <c r="J30" s="1">
        <f t="shared" si="13"/>
        <v>1</v>
      </c>
      <c r="K30" s="1"/>
      <c r="L30" s="2" t="s">
        <v>17</v>
      </c>
      <c r="M30" s="1">
        <v>1</v>
      </c>
      <c r="N30" s="12">
        <f t="shared" si="14"/>
        <v>2.87</v>
      </c>
    </row>
    <row r="31" spans="2:25" x14ac:dyDescent="0.4">
      <c r="B31" s="2" t="s">
        <v>26</v>
      </c>
      <c r="C31" s="1">
        <f t="shared" si="10"/>
        <v>5.75</v>
      </c>
      <c r="D31" s="1">
        <v>0</v>
      </c>
      <c r="E31" s="1">
        <f t="shared" si="11"/>
        <v>1</v>
      </c>
      <c r="F31" s="1"/>
      <c r="G31" s="2" t="s">
        <v>26</v>
      </c>
      <c r="H31" s="1">
        <f t="shared" si="12"/>
        <v>4.8499999999999996</v>
      </c>
      <c r="I31" s="1">
        <v>0</v>
      </c>
      <c r="J31" s="1">
        <f t="shared" si="13"/>
        <v>1</v>
      </c>
      <c r="K31" s="1"/>
      <c r="L31" s="2" t="s">
        <v>18</v>
      </c>
      <c r="M31" s="1">
        <v>1</v>
      </c>
      <c r="N31" s="12">
        <f t="shared" si="14"/>
        <v>4.8499999999999996</v>
      </c>
    </row>
    <row r="32" spans="2:25" x14ac:dyDescent="0.4">
      <c r="B32" s="2" t="s">
        <v>27</v>
      </c>
      <c r="C32" s="1">
        <f t="shared" si="10"/>
        <v>12.56</v>
      </c>
      <c r="D32" s="1">
        <v>0</v>
      </c>
      <c r="E32" s="1">
        <f t="shared" si="11"/>
        <v>1</v>
      </c>
      <c r="F32" s="1"/>
      <c r="G32" s="2" t="s">
        <v>27</v>
      </c>
      <c r="H32" s="1">
        <f t="shared" si="12"/>
        <v>11.03</v>
      </c>
      <c r="I32" s="1">
        <v>0</v>
      </c>
      <c r="J32" s="1">
        <f t="shared" si="13"/>
        <v>1</v>
      </c>
      <c r="K32" s="1"/>
      <c r="L32" s="2" t="s">
        <v>19</v>
      </c>
      <c r="M32" s="1">
        <v>1</v>
      </c>
      <c r="N32" s="12">
        <f t="shared" si="14"/>
        <v>11.03</v>
      </c>
    </row>
    <row r="33" spans="2:25" x14ac:dyDescent="0.4">
      <c r="B33" s="2" t="s">
        <v>28</v>
      </c>
      <c r="C33" s="1">
        <f t="shared" si="10"/>
        <v>23.62</v>
      </c>
      <c r="D33" s="1">
        <v>0.43</v>
      </c>
      <c r="E33" s="1">
        <f t="shared" si="11"/>
        <v>1.43</v>
      </c>
      <c r="F33" s="1"/>
      <c r="G33" s="2" t="s">
        <v>28</v>
      </c>
      <c r="H33" s="1">
        <f t="shared" si="12"/>
        <v>18.27</v>
      </c>
      <c r="I33" s="1">
        <v>0.3</v>
      </c>
      <c r="J33" s="1">
        <f t="shared" si="13"/>
        <v>1.3</v>
      </c>
      <c r="K33" s="1"/>
      <c r="L33" s="2" t="s">
        <v>20</v>
      </c>
      <c r="M33" s="1">
        <v>2</v>
      </c>
      <c r="N33" s="12">
        <f t="shared" si="14"/>
        <v>18.27</v>
      </c>
    </row>
    <row r="35" spans="2:25" x14ac:dyDescent="0.4">
      <c r="B35" s="20" t="s">
        <v>70</v>
      </c>
      <c r="C35" s="20"/>
      <c r="D35" s="20"/>
      <c r="E35" s="20"/>
      <c r="G35" s="20" t="s">
        <v>71</v>
      </c>
      <c r="H35" s="20"/>
      <c r="I35" s="20"/>
      <c r="J35" s="20"/>
    </row>
    <row r="36" spans="2:25" x14ac:dyDescent="0.4">
      <c r="B36" s="20" t="s">
        <v>37</v>
      </c>
      <c r="C36" s="20"/>
      <c r="D36" s="20"/>
      <c r="E36" s="20"/>
      <c r="G36" s="20" t="s">
        <v>37</v>
      </c>
      <c r="H36" s="20"/>
      <c r="I36" s="20"/>
      <c r="J36" s="20"/>
      <c r="L36" s="20" t="s">
        <v>92</v>
      </c>
      <c r="M36" s="20"/>
      <c r="N36" s="20"/>
    </row>
    <row r="37" spans="2:25" x14ac:dyDescent="0.4">
      <c r="B37" s="3" t="s">
        <v>3</v>
      </c>
      <c r="C37" s="3" t="s">
        <v>34</v>
      </c>
      <c r="D37" s="3" t="s">
        <v>35</v>
      </c>
      <c r="E37" s="3" t="s">
        <v>36</v>
      </c>
      <c r="G37" s="3" t="s">
        <v>3</v>
      </c>
      <c r="H37" s="3" t="s">
        <v>34</v>
      </c>
      <c r="I37" s="3" t="s">
        <v>35</v>
      </c>
      <c r="J37" s="3" t="s">
        <v>36</v>
      </c>
      <c r="L37" s="3" t="s">
        <v>0</v>
      </c>
      <c r="M37" s="3" t="s">
        <v>2</v>
      </c>
      <c r="N37" s="3" t="s">
        <v>1</v>
      </c>
    </row>
    <row r="38" spans="2:25" ht="17.399999999999999" customHeight="1" x14ac:dyDescent="0.4">
      <c r="B38" s="2" t="s">
        <v>16</v>
      </c>
      <c r="C38" s="1">
        <f t="shared" ref="C38:C42" si="15">N29-C29</f>
        <v>-0.51</v>
      </c>
      <c r="D38" s="1">
        <f t="shared" ref="D38:D42" si="16">E29-M29</f>
        <v>0</v>
      </c>
      <c r="E38" s="4"/>
      <c r="G38" s="2" t="s">
        <v>16</v>
      </c>
      <c r="H38" s="1">
        <f t="shared" ref="H38:H42" si="17">N38-H29</f>
        <v>-0.23799999999999999</v>
      </c>
      <c r="I38" s="1">
        <f t="shared" ref="I38:I42" si="18">J29-M38</f>
        <v>0</v>
      </c>
      <c r="J38" s="4"/>
      <c r="L38" s="2" t="s">
        <v>16</v>
      </c>
      <c r="M38" s="1">
        <v>1</v>
      </c>
      <c r="N38" s="12">
        <f t="shared" ref="N38:N42" si="19">N29*0.8</f>
        <v>0.95199999999999996</v>
      </c>
    </row>
    <row r="39" spans="2:25" x14ac:dyDescent="0.4">
      <c r="B39" s="2" t="s">
        <v>17</v>
      </c>
      <c r="C39" s="1">
        <f t="shared" si="15"/>
        <v>-0.69</v>
      </c>
      <c r="D39" s="1">
        <f t="shared" si="16"/>
        <v>0</v>
      </c>
      <c r="E39" s="4"/>
      <c r="G39" s="2" t="s">
        <v>17</v>
      </c>
      <c r="H39" s="1">
        <f t="shared" si="17"/>
        <v>-0.57399999999999984</v>
      </c>
      <c r="I39" s="1">
        <f t="shared" si="18"/>
        <v>0</v>
      </c>
      <c r="J39" s="4"/>
      <c r="L39" s="2" t="s">
        <v>17</v>
      </c>
      <c r="M39" s="1">
        <v>1</v>
      </c>
      <c r="N39" s="12">
        <f t="shared" si="19"/>
        <v>2.2960000000000003</v>
      </c>
    </row>
    <row r="40" spans="2:25" x14ac:dyDescent="0.4">
      <c r="B40" s="2" t="s">
        <v>18</v>
      </c>
      <c r="C40" s="1">
        <f t="shared" si="15"/>
        <v>-0.90000000000000036</v>
      </c>
      <c r="D40" s="1">
        <f t="shared" si="16"/>
        <v>0</v>
      </c>
      <c r="E40" s="4"/>
      <c r="G40" s="2" t="s">
        <v>18</v>
      </c>
      <c r="H40" s="1">
        <f t="shared" si="17"/>
        <v>-0.96999999999999975</v>
      </c>
      <c r="I40" s="1">
        <f t="shared" si="18"/>
        <v>0</v>
      </c>
      <c r="J40" s="4"/>
      <c r="L40" s="2" t="s">
        <v>18</v>
      </c>
      <c r="M40" s="1">
        <v>1</v>
      </c>
      <c r="N40" s="12">
        <f t="shared" si="19"/>
        <v>3.88</v>
      </c>
    </row>
    <row r="41" spans="2:25" x14ac:dyDescent="0.4">
      <c r="B41" s="2" t="s">
        <v>19</v>
      </c>
      <c r="C41" s="1">
        <f t="shared" si="15"/>
        <v>-1.5300000000000011</v>
      </c>
      <c r="D41" s="1">
        <f t="shared" si="16"/>
        <v>0</v>
      </c>
      <c r="E41" s="4"/>
      <c r="G41" s="2" t="s">
        <v>19</v>
      </c>
      <c r="H41" s="1">
        <f t="shared" si="17"/>
        <v>-2.2059999999999995</v>
      </c>
      <c r="I41" s="1">
        <f t="shared" si="18"/>
        <v>0</v>
      </c>
      <c r="J41" s="4"/>
      <c r="L41" s="2" t="s">
        <v>19</v>
      </c>
      <c r="M41" s="1">
        <v>1</v>
      </c>
      <c r="N41" s="12">
        <f t="shared" si="19"/>
        <v>8.8239999999999998</v>
      </c>
    </row>
    <row r="42" spans="2:25" x14ac:dyDescent="0.4">
      <c r="B42" s="2" t="s">
        <v>20</v>
      </c>
      <c r="C42" s="1">
        <f t="shared" si="15"/>
        <v>-5.3500000000000014</v>
      </c>
      <c r="D42" s="1">
        <f t="shared" si="16"/>
        <v>-0.57000000000000006</v>
      </c>
      <c r="E42" s="13">
        <f>C42/D42</f>
        <v>9.3859649122807038</v>
      </c>
      <c r="G42" s="2" t="s">
        <v>20</v>
      </c>
      <c r="H42" s="1">
        <f t="shared" si="17"/>
        <v>-3.6539999999999999</v>
      </c>
      <c r="I42" s="1">
        <f t="shared" si="18"/>
        <v>-0.7</v>
      </c>
      <c r="J42" s="13">
        <f>H42/I42</f>
        <v>5.2200000000000006</v>
      </c>
      <c r="L42" s="2" t="s">
        <v>20</v>
      </c>
      <c r="M42" s="1">
        <v>2</v>
      </c>
      <c r="N42" s="12">
        <f t="shared" si="19"/>
        <v>14.616</v>
      </c>
    </row>
    <row r="43" spans="2:25" ht="18" thickBot="1" x14ac:dyDescent="0.45"/>
    <row r="44" spans="2:25" x14ac:dyDescent="0.4">
      <c r="B44" s="51" t="s">
        <v>86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3"/>
      <c r="S44" s="12" t="s">
        <v>81</v>
      </c>
    </row>
    <row r="45" spans="2:25" ht="18" thickBot="1" x14ac:dyDescent="0.45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/>
    </row>
    <row r="46" spans="2:25" x14ac:dyDescent="0.4">
      <c r="S46" t="s">
        <v>73</v>
      </c>
      <c r="T46" t="s">
        <v>74</v>
      </c>
      <c r="W46" t="s">
        <v>73</v>
      </c>
      <c r="X46" t="s">
        <v>75</v>
      </c>
    </row>
    <row r="47" spans="2:25" x14ac:dyDescent="0.4">
      <c r="B47" s="6" t="s">
        <v>33</v>
      </c>
      <c r="S47" t="s">
        <v>5</v>
      </c>
      <c r="T47" t="s">
        <v>6</v>
      </c>
      <c r="U47" t="s">
        <v>7</v>
      </c>
      <c r="W47" t="s">
        <v>5</v>
      </c>
      <c r="X47" t="s">
        <v>6</v>
      </c>
      <c r="Y47" t="s">
        <v>7</v>
      </c>
    </row>
    <row r="48" spans="2:25" x14ac:dyDescent="0.4">
      <c r="B48" s="20" t="s">
        <v>63</v>
      </c>
      <c r="C48" s="20"/>
      <c r="D48" s="20"/>
      <c r="E48" s="20"/>
      <c r="F48" s="1"/>
      <c r="G48" s="20" t="s">
        <v>64</v>
      </c>
      <c r="H48" s="20"/>
      <c r="I48" s="20"/>
      <c r="J48" s="20"/>
      <c r="K48" s="1"/>
      <c r="L48" s="20" t="s">
        <v>65</v>
      </c>
      <c r="M48" s="20"/>
      <c r="N48" s="20"/>
      <c r="S48" t="s">
        <v>8</v>
      </c>
      <c r="T48">
        <v>1.9</v>
      </c>
      <c r="U48">
        <v>0</v>
      </c>
      <c r="W48" t="s">
        <v>8</v>
      </c>
      <c r="X48">
        <v>1.33</v>
      </c>
      <c r="Y48">
        <v>0</v>
      </c>
    </row>
    <row r="49" spans="2:25" x14ac:dyDescent="0.4">
      <c r="B49" s="3" t="s">
        <v>3</v>
      </c>
      <c r="C49" s="3" t="s">
        <v>32</v>
      </c>
      <c r="D49" s="3" t="s">
        <v>4</v>
      </c>
      <c r="E49" s="3" t="s">
        <v>2</v>
      </c>
      <c r="F49" s="1"/>
      <c r="G49" s="3" t="s">
        <v>3</v>
      </c>
      <c r="H49" s="3" t="s">
        <v>32</v>
      </c>
      <c r="I49" s="3" t="s">
        <v>4</v>
      </c>
      <c r="J49" s="3" t="s">
        <v>2</v>
      </c>
      <c r="K49" s="1"/>
      <c r="L49" s="3" t="s">
        <v>0</v>
      </c>
      <c r="M49" s="3" t="s">
        <v>2</v>
      </c>
      <c r="N49" s="3" t="s">
        <v>1</v>
      </c>
      <c r="S49" t="s">
        <v>9</v>
      </c>
      <c r="T49">
        <v>2.71</v>
      </c>
      <c r="U49">
        <v>7.0000000000000007E-2</v>
      </c>
      <c r="W49" t="s">
        <v>9</v>
      </c>
      <c r="X49">
        <v>1.88</v>
      </c>
      <c r="Y49">
        <v>0.05</v>
      </c>
    </row>
    <row r="50" spans="2:25" x14ac:dyDescent="0.4">
      <c r="B50" s="2" t="s">
        <v>24</v>
      </c>
      <c r="C50" s="1">
        <f t="shared" ref="C50:C54" si="20">T48</f>
        <v>1.9</v>
      </c>
      <c r="D50" s="1">
        <v>0</v>
      </c>
      <c r="E50" s="1">
        <f>D50+1</f>
        <v>1</v>
      </c>
      <c r="F50" s="1"/>
      <c r="G50" s="2" t="s">
        <v>24</v>
      </c>
      <c r="H50" s="1">
        <f t="shared" ref="H50:H54" si="21">X48</f>
        <v>1.33</v>
      </c>
      <c r="I50" s="1">
        <v>0</v>
      </c>
      <c r="J50" s="1">
        <f>I50+1</f>
        <v>1</v>
      </c>
      <c r="K50" s="1"/>
      <c r="L50" s="2" t="s">
        <v>16</v>
      </c>
      <c r="M50" s="1">
        <v>1</v>
      </c>
      <c r="N50" s="12">
        <f t="shared" ref="N50:N54" si="22">X56</f>
        <v>1.33</v>
      </c>
      <c r="S50" t="s">
        <v>10</v>
      </c>
      <c r="T50">
        <v>3.71</v>
      </c>
      <c r="U50">
        <v>0.14000000000000001</v>
      </c>
      <c r="W50" t="s">
        <v>10</v>
      </c>
      <c r="X50">
        <v>2.54</v>
      </c>
      <c r="Y50">
        <v>0.1</v>
      </c>
    </row>
    <row r="51" spans="2:25" x14ac:dyDescent="0.4">
      <c r="B51" s="2" t="s">
        <v>25</v>
      </c>
      <c r="C51" s="1">
        <f t="shared" si="20"/>
        <v>2.71</v>
      </c>
      <c r="D51" s="1">
        <v>7.0000000000000007E-2</v>
      </c>
      <c r="E51" s="1">
        <f>D51+1</f>
        <v>1.07</v>
      </c>
      <c r="F51" s="1"/>
      <c r="G51" s="2" t="s">
        <v>25</v>
      </c>
      <c r="H51" s="1">
        <f t="shared" si="21"/>
        <v>1.88</v>
      </c>
      <c r="I51" s="1">
        <v>0.05</v>
      </c>
      <c r="J51" s="1">
        <f>I51+1</f>
        <v>1.05</v>
      </c>
      <c r="K51" s="1"/>
      <c r="L51" s="2" t="s">
        <v>17</v>
      </c>
      <c r="M51" s="1">
        <v>1</v>
      </c>
      <c r="N51" s="12">
        <f t="shared" si="22"/>
        <v>3.21</v>
      </c>
      <c r="S51" t="s">
        <v>11</v>
      </c>
      <c r="T51">
        <v>7.88</v>
      </c>
      <c r="U51">
        <v>0.63</v>
      </c>
      <c r="W51" t="s">
        <v>11</v>
      </c>
      <c r="X51">
        <v>5.09</v>
      </c>
      <c r="Y51">
        <v>0.43</v>
      </c>
    </row>
    <row r="52" spans="2:25" x14ac:dyDescent="0.4">
      <c r="B52" s="2" t="s">
        <v>26</v>
      </c>
      <c r="C52" s="1">
        <f t="shared" si="20"/>
        <v>3.71</v>
      </c>
      <c r="D52" s="1">
        <v>0.14000000000000001</v>
      </c>
      <c r="E52" s="1">
        <f>D52+1</f>
        <v>1.1400000000000001</v>
      </c>
      <c r="F52" s="1"/>
      <c r="G52" s="2" t="s">
        <v>26</v>
      </c>
      <c r="H52" s="1">
        <f t="shared" si="21"/>
        <v>2.54</v>
      </c>
      <c r="I52" s="1">
        <v>0.1</v>
      </c>
      <c r="J52" s="1">
        <f>I52+1</f>
        <v>1.1000000000000001</v>
      </c>
      <c r="K52" s="1"/>
      <c r="L52" s="2" t="s">
        <v>18</v>
      </c>
      <c r="M52" s="1">
        <v>1</v>
      </c>
      <c r="N52" s="12">
        <f t="shared" si="22"/>
        <v>5.42</v>
      </c>
      <c r="S52" t="s">
        <v>12</v>
      </c>
      <c r="T52">
        <v>17.559999999999999</v>
      </c>
      <c r="U52">
        <v>1.33</v>
      </c>
      <c r="W52" t="s">
        <v>12</v>
      </c>
      <c r="X52">
        <v>11.02</v>
      </c>
      <c r="Y52">
        <v>0.86</v>
      </c>
    </row>
    <row r="53" spans="2:25" x14ac:dyDescent="0.4">
      <c r="B53" s="2" t="s">
        <v>27</v>
      </c>
      <c r="C53" s="1">
        <f t="shared" si="20"/>
        <v>7.88</v>
      </c>
      <c r="D53" s="1">
        <v>0.63</v>
      </c>
      <c r="E53" s="1">
        <f>D53+1</f>
        <v>1.63</v>
      </c>
      <c r="F53" s="1"/>
      <c r="G53" s="2" t="s">
        <v>27</v>
      </c>
      <c r="H53" s="1">
        <f t="shared" si="21"/>
        <v>5.09</v>
      </c>
      <c r="I53" s="1">
        <v>0.43</v>
      </c>
      <c r="J53" s="1">
        <f>I53+1</f>
        <v>1.43</v>
      </c>
      <c r="K53" s="1"/>
      <c r="L53" s="2" t="s">
        <v>19</v>
      </c>
      <c r="M53" s="1">
        <v>1</v>
      </c>
      <c r="N53" s="12">
        <f t="shared" si="22"/>
        <v>12.31</v>
      </c>
    </row>
    <row r="54" spans="2:25" x14ac:dyDescent="0.4">
      <c r="B54" s="2" t="s">
        <v>28</v>
      </c>
      <c r="C54" s="1">
        <f t="shared" si="20"/>
        <v>17.559999999999999</v>
      </c>
      <c r="D54" s="1">
        <v>1.33</v>
      </c>
      <c r="E54" s="1">
        <f>D54+1</f>
        <v>2.33</v>
      </c>
      <c r="F54" s="1"/>
      <c r="G54" s="2" t="s">
        <v>28</v>
      </c>
      <c r="H54" s="1">
        <f t="shared" si="21"/>
        <v>11.02</v>
      </c>
      <c r="I54" s="1">
        <v>0.86</v>
      </c>
      <c r="J54" s="1">
        <f>I54+1</f>
        <v>1.8599999999999999</v>
      </c>
      <c r="K54" s="1"/>
      <c r="L54" s="2" t="s">
        <v>20</v>
      </c>
      <c r="M54" s="1">
        <v>2</v>
      </c>
      <c r="N54" s="12">
        <f t="shared" si="22"/>
        <v>20.43</v>
      </c>
      <c r="S54" t="s">
        <v>76</v>
      </c>
      <c r="T54" t="s">
        <v>74</v>
      </c>
      <c r="W54" t="s">
        <v>76</v>
      </c>
      <c r="X54" t="s">
        <v>75</v>
      </c>
    </row>
    <row r="55" spans="2:25" x14ac:dyDescent="0.4">
      <c r="S55" t="s">
        <v>5</v>
      </c>
      <c r="T55" t="s">
        <v>6</v>
      </c>
      <c r="U55" t="s">
        <v>7</v>
      </c>
      <c r="W55" t="s">
        <v>5</v>
      </c>
      <c r="X55" t="s">
        <v>6</v>
      </c>
      <c r="Y55" t="s">
        <v>7</v>
      </c>
    </row>
    <row r="56" spans="2:25" x14ac:dyDescent="0.4">
      <c r="B56" s="20" t="s">
        <v>66</v>
      </c>
      <c r="C56" s="20"/>
      <c r="D56" s="20"/>
      <c r="E56" s="20"/>
      <c r="G56" s="20" t="s">
        <v>67</v>
      </c>
      <c r="H56" s="20"/>
      <c r="I56" s="20"/>
      <c r="J56" s="20"/>
      <c r="S56" t="s">
        <v>8</v>
      </c>
      <c r="T56">
        <v>1.9</v>
      </c>
      <c r="U56">
        <v>0</v>
      </c>
      <c r="W56" t="s">
        <v>8</v>
      </c>
      <c r="X56" s="11">
        <v>1.33</v>
      </c>
      <c r="Y56">
        <v>0</v>
      </c>
    </row>
    <row r="57" spans="2:25" x14ac:dyDescent="0.4">
      <c r="B57" s="20" t="s">
        <v>37</v>
      </c>
      <c r="C57" s="20"/>
      <c r="D57" s="20"/>
      <c r="E57" s="20"/>
      <c r="G57" s="20" t="s">
        <v>37</v>
      </c>
      <c r="H57" s="20"/>
      <c r="I57" s="20"/>
      <c r="J57" s="20"/>
      <c r="L57" s="20" t="s">
        <v>92</v>
      </c>
      <c r="M57" s="20"/>
      <c r="N57" s="20"/>
      <c r="S57" t="s">
        <v>9</v>
      </c>
      <c r="T57">
        <v>4</v>
      </c>
      <c r="U57">
        <v>0</v>
      </c>
      <c r="W57" t="s">
        <v>9</v>
      </c>
      <c r="X57" s="11">
        <v>3.21</v>
      </c>
      <c r="Y57">
        <v>0</v>
      </c>
    </row>
    <row r="58" spans="2:25" x14ac:dyDescent="0.4">
      <c r="B58" s="3" t="s">
        <v>3</v>
      </c>
      <c r="C58" s="3" t="s">
        <v>34</v>
      </c>
      <c r="D58" s="3" t="s">
        <v>35</v>
      </c>
      <c r="E58" s="3" t="s">
        <v>36</v>
      </c>
      <c r="G58" s="3" t="s">
        <v>3</v>
      </c>
      <c r="H58" s="3" t="s">
        <v>34</v>
      </c>
      <c r="I58" s="3" t="s">
        <v>35</v>
      </c>
      <c r="J58" s="3" t="s">
        <v>36</v>
      </c>
      <c r="L58" s="3" t="s">
        <v>0</v>
      </c>
      <c r="M58" s="3" t="s">
        <v>2</v>
      </c>
      <c r="N58" s="3" t="s">
        <v>1</v>
      </c>
      <c r="S58" t="s">
        <v>10</v>
      </c>
      <c r="T58">
        <v>6.45</v>
      </c>
      <c r="U58">
        <v>0</v>
      </c>
      <c r="W58" t="s">
        <v>10</v>
      </c>
      <c r="X58" s="11">
        <v>5.42</v>
      </c>
      <c r="Y58">
        <v>0</v>
      </c>
    </row>
    <row r="59" spans="2:25" x14ac:dyDescent="0.4">
      <c r="B59" s="2" t="s">
        <v>16</v>
      </c>
      <c r="C59" s="1">
        <f t="shared" ref="C59:C63" si="23">N50-C50</f>
        <v>-0.56999999999999984</v>
      </c>
      <c r="D59" s="1">
        <f t="shared" ref="D59:D63" si="24">E50-M50</f>
        <v>0</v>
      </c>
      <c r="E59" s="4"/>
      <c r="G59" s="2" t="s">
        <v>16</v>
      </c>
      <c r="H59" s="1">
        <f t="shared" ref="H59:H63" si="25">N59-H50</f>
        <v>-0.26600000000000001</v>
      </c>
      <c r="I59" s="1">
        <f t="shared" ref="I59:I63" si="26">J50-M59</f>
        <v>0</v>
      </c>
      <c r="J59" s="4"/>
      <c r="L59" s="2" t="s">
        <v>16</v>
      </c>
      <c r="M59" s="1">
        <v>1</v>
      </c>
      <c r="N59" s="12">
        <f t="shared" ref="N59:N63" si="27">N50*0.8</f>
        <v>1.0640000000000001</v>
      </c>
      <c r="S59" t="s">
        <v>11</v>
      </c>
      <c r="T59">
        <v>14.12</v>
      </c>
      <c r="U59">
        <v>0</v>
      </c>
      <c r="W59" t="s">
        <v>11</v>
      </c>
      <c r="X59" s="11">
        <v>12.31</v>
      </c>
      <c r="Y59">
        <v>0</v>
      </c>
    </row>
    <row r="60" spans="2:25" x14ac:dyDescent="0.4">
      <c r="B60" s="2" t="s">
        <v>17</v>
      </c>
      <c r="C60" s="1">
        <f t="shared" si="23"/>
        <v>0.5</v>
      </c>
      <c r="D60" s="1">
        <f t="shared" si="24"/>
        <v>7.0000000000000062E-2</v>
      </c>
      <c r="E60" s="7">
        <f t="shared" ref="E60:E63" si="28">C60/D60</f>
        <v>7.1428571428571361</v>
      </c>
      <c r="G60" s="2" t="s">
        <v>17</v>
      </c>
      <c r="H60" s="1">
        <f t="shared" si="25"/>
        <v>0.68800000000000017</v>
      </c>
      <c r="I60" s="1">
        <f t="shared" si="26"/>
        <v>5.0000000000000044E-2</v>
      </c>
      <c r="J60" s="7">
        <f t="shared" ref="J60:J62" si="29">H60/I60</f>
        <v>13.759999999999991</v>
      </c>
      <c r="L60" s="2" t="s">
        <v>17</v>
      </c>
      <c r="M60" s="1">
        <v>1</v>
      </c>
      <c r="N60" s="12">
        <f t="shared" si="27"/>
        <v>2.5680000000000001</v>
      </c>
      <c r="S60" t="s">
        <v>12</v>
      </c>
      <c r="T60">
        <v>26.41</v>
      </c>
      <c r="U60">
        <v>0.43</v>
      </c>
      <c r="W60" t="s">
        <v>12</v>
      </c>
      <c r="X60" s="11">
        <v>20.43</v>
      </c>
      <c r="Y60">
        <v>0.3</v>
      </c>
    </row>
    <row r="61" spans="2:25" x14ac:dyDescent="0.4">
      <c r="B61" s="2" t="s">
        <v>18</v>
      </c>
      <c r="C61" s="1">
        <f t="shared" si="23"/>
        <v>1.71</v>
      </c>
      <c r="D61" s="1">
        <f t="shared" si="24"/>
        <v>0.14000000000000012</v>
      </c>
      <c r="E61" s="7">
        <f t="shared" si="28"/>
        <v>12.214285714285703</v>
      </c>
      <c r="G61" s="2" t="s">
        <v>18</v>
      </c>
      <c r="H61" s="1">
        <f t="shared" si="25"/>
        <v>1.7960000000000003</v>
      </c>
      <c r="I61" s="1">
        <f t="shared" si="26"/>
        <v>0.10000000000000009</v>
      </c>
      <c r="J61" s="7">
        <f t="shared" si="29"/>
        <v>17.959999999999987</v>
      </c>
      <c r="L61" s="2" t="s">
        <v>18</v>
      </c>
      <c r="M61" s="1">
        <v>1</v>
      </c>
      <c r="N61" s="12">
        <f t="shared" si="27"/>
        <v>4.3360000000000003</v>
      </c>
    </row>
    <row r="62" spans="2:25" x14ac:dyDescent="0.4">
      <c r="B62" s="2" t="s">
        <v>19</v>
      </c>
      <c r="C62" s="1">
        <f t="shared" si="23"/>
        <v>4.4300000000000006</v>
      </c>
      <c r="D62" s="1">
        <f t="shared" si="24"/>
        <v>0.62999999999999989</v>
      </c>
      <c r="E62" s="7">
        <f t="shared" si="28"/>
        <v>7.0317460317460343</v>
      </c>
      <c r="G62" s="2" t="s">
        <v>19</v>
      </c>
      <c r="H62" s="1">
        <f t="shared" si="25"/>
        <v>4.7580000000000009</v>
      </c>
      <c r="I62" s="1">
        <f t="shared" si="26"/>
        <v>0.42999999999999994</v>
      </c>
      <c r="J62" s="7">
        <f t="shared" si="29"/>
        <v>11.065116279069771</v>
      </c>
      <c r="L62" s="2" t="s">
        <v>19</v>
      </c>
      <c r="M62" s="1">
        <v>1</v>
      </c>
      <c r="N62" s="12">
        <f t="shared" si="27"/>
        <v>9.8480000000000008</v>
      </c>
    </row>
    <row r="63" spans="2:25" x14ac:dyDescent="0.4">
      <c r="B63" s="2" t="s">
        <v>20</v>
      </c>
      <c r="C63" s="1">
        <f t="shared" si="23"/>
        <v>2.870000000000001</v>
      </c>
      <c r="D63" s="1">
        <f t="shared" si="24"/>
        <v>0.33000000000000007</v>
      </c>
      <c r="E63" s="7">
        <f t="shared" si="28"/>
        <v>8.6969696969696972</v>
      </c>
      <c r="G63" s="2" t="s">
        <v>20</v>
      </c>
      <c r="H63" s="1">
        <f t="shared" si="25"/>
        <v>5.3240000000000016</v>
      </c>
      <c r="I63" s="1">
        <f t="shared" si="26"/>
        <v>-0.14000000000000012</v>
      </c>
      <c r="J63" s="5"/>
      <c r="L63" s="2" t="s">
        <v>20</v>
      </c>
      <c r="M63" s="1">
        <v>2</v>
      </c>
      <c r="N63" s="12">
        <f t="shared" si="27"/>
        <v>16.344000000000001</v>
      </c>
    </row>
    <row r="64" spans="2:25" ht="18" thickBot="1" x14ac:dyDescent="0.45"/>
    <row r="65" spans="2:14" x14ac:dyDescent="0.4">
      <c r="B65" s="51" t="s">
        <v>87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3"/>
    </row>
    <row r="66" spans="2:14" ht="18" thickBot="1" x14ac:dyDescent="0.45"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6"/>
    </row>
    <row r="68" spans="2:14" x14ac:dyDescent="0.4">
      <c r="B68" s="6" t="s">
        <v>33</v>
      </c>
    </row>
    <row r="69" spans="2:14" x14ac:dyDescent="0.4">
      <c r="B69" s="20" t="s">
        <v>68</v>
      </c>
      <c r="C69" s="20"/>
      <c r="D69" s="20"/>
      <c r="E69" s="20"/>
      <c r="F69" s="1"/>
      <c r="G69" s="20" t="s">
        <v>69</v>
      </c>
      <c r="H69" s="20"/>
      <c r="I69" s="20"/>
      <c r="J69" s="20"/>
      <c r="K69" s="1"/>
      <c r="L69" s="20" t="s">
        <v>65</v>
      </c>
      <c r="M69" s="20"/>
      <c r="N69" s="20"/>
    </row>
    <row r="70" spans="2:14" x14ac:dyDescent="0.4">
      <c r="B70" s="3" t="s">
        <v>3</v>
      </c>
      <c r="C70" s="3" t="s">
        <v>32</v>
      </c>
      <c r="D70" s="3" t="s">
        <v>4</v>
      </c>
      <c r="E70" s="3" t="s">
        <v>2</v>
      </c>
      <c r="F70" s="1"/>
      <c r="G70" s="3" t="s">
        <v>3</v>
      </c>
      <c r="H70" s="3" t="s">
        <v>32</v>
      </c>
      <c r="I70" s="3" t="s">
        <v>4</v>
      </c>
      <c r="J70" s="3" t="s">
        <v>2</v>
      </c>
      <c r="K70" s="1"/>
      <c r="L70" s="3" t="s">
        <v>0</v>
      </c>
      <c r="M70" s="3" t="s">
        <v>2</v>
      </c>
      <c r="N70" s="3" t="s">
        <v>1</v>
      </c>
    </row>
    <row r="71" spans="2:14" x14ac:dyDescent="0.4">
      <c r="B71" s="2" t="s">
        <v>24</v>
      </c>
      <c r="C71" s="1">
        <f t="shared" ref="C71:C75" si="30">T56</f>
        <v>1.9</v>
      </c>
      <c r="D71" s="1">
        <v>0</v>
      </c>
      <c r="E71" s="1">
        <f t="shared" ref="E71:E75" si="31">D71+1</f>
        <v>1</v>
      </c>
      <c r="F71" s="1"/>
      <c r="G71" s="2" t="s">
        <v>24</v>
      </c>
      <c r="H71" s="1">
        <f t="shared" ref="H71:H75" si="32">X56</f>
        <v>1.33</v>
      </c>
      <c r="I71" s="1">
        <v>0</v>
      </c>
      <c r="J71" s="1">
        <f t="shared" ref="J71:J75" si="33">I71+1</f>
        <v>1</v>
      </c>
      <c r="K71" s="1"/>
      <c r="L71" s="2" t="s">
        <v>16</v>
      </c>
      <c r="M71" s="1">
        <v>1</v>
      </c>
      <c r="N71" s="12">
        <f t="shared" ref="N71:N75" si="34">X56</f>
        <v>1.33</v>
      </c>
    </row>
    <row r="72" spans="2:14" x14ac:dyDescent="0.4">
      <c r="B72" s="2" t="s">
        <v>25</v>
      </c>
      <c r="C72" s="1">
        <f t="shared" si="30"/>
        <v>4</v>
      </c>
      <c r="D72" s="1">
        <v>0</v>
      </c>
      <c r="E72" s="1">
        <f t="shared" si="31"/>
        <v>1</v>
      </c>
      <c r="F72" s="1"/>
      <c r="G72" s="2" t="s">
        <v>25</v>
      </c>
      <c r="H72" s="1">
        <f t="shared" si="32"/>
        <v>3.21</v>
      </c>
      <c r="I72" s="1">
        <v>0</v>
      </c>
      <c r="J72" s="1">
        <f t="shared" si="33"/>
        <v>1</v>
      </c>
      <c r="K72" s="1"/>
      <c r="L72" s="2" t="s">
        <v>17</v>
      </c>
      <c r="M72" s="1">
        <v>1</v>
      </c>
      <c r="N72" s="12">
        <f t="shared" si="34"/>
        <v>3.21</v>
      </c>
    </row>
    <row r="73" spans="2:14" x14ac:dyDescent="0.4">
      <c r="B73" s="2" t="s">
        <v>26</v>
      </c>
      <c r="C73" s="1">
        <f t="shared" si="30"/>
        <v>6.45</v>
      </c>
      <c r="D73" s="1">
        <v>0</v>
      </c>
      <c r="E73" s="1">
        <f t="shared" si="31"/>
        <v>1</v>
      </c>
      <c r="F73" s="1"/>
      <c r="G73" s="2" t="s">
        <v>26</v>
      </c>
      <c r="H73" s="1">
        <f t="shared" si="32"/>
        <v>5.42</v>
      </c>
      <c r="I73" s="1">
        <v>0</v>
      </c>
      <c r="J73" s="1">
        <f t="shared" si="33"/>
        <v>1</v>
      </c>
      <c r="K73" s="1"/>
      <c r="L73" s="2" t="s">
        <v>18</v>
      </c>
      <c r="M73" s="1">
        <v>1</v>
      </c>
      <c r="N73" s="12">
        <f t="shared" si="34"/>
        <v>5.42</v>
      </c>
    </row>
    <row r="74" spans="2:14" x14ac:dyDescent="0.4">
      <c r="B74" s="2" t="s">
        <v>27</v>
      </c>
      <c r="C74" s="1">
        <f t="shared" si="30"/>
        <v>14.12</v>
      </c>
      <c r="D74" s="1">
        <v>0</v>
      </c>
      <c r="E74" s="1">
        <f t="shared" si="31"/>
        <v>1</v>
      </c>
      <c r="F74" s="1"/>
      <c r="G74" s="2" t="s">
        <v>27</v>
      </c>
      <c r="H74" s="1">
        <f t="shared" si="32"/>
        <v>12.31</v>
      </c>
      <c r="I74" s="1">
        <v>0</v>
      </c>
      <c r="J74" s="1">
        <f t="shared" si="33"/>
        <v>1</v>
      </c>
      <c r="K74" s="1"/>
      <c r="L74" s="2" t="s">
        <v>19</v>
      </c>
      <c r="M74" s="1">
        <v>1</v>
      </c>
      <c r="N74" s="12">
        <f t="shared" si="34"/>
        <v>12.31</v>
      </c>
    </row>
    <row r="75" spans="2:14" x14ac:dyDescent="0.4">
      <c r="B75" s="2" t="s">
        <v>28</v>
      </c>
      <c r="C75" s="1">
        <f t="shared" si="30"/>
        <v>26.41</v>
      </c>
      <c r="D75" s="1">
        <v>0.43</v>
      </c>
      <c r="E75" s="1">
        <f t="shared" si="31"/>
        <v>1.43</v>
      </c>
      <c r="F75" s="1"/>
      <c r="G75" s="2" t="s">
        <v>28</v>
      </c>
      <c r="H75" s="1">
        <f t="shared" si="32"/>
        <v>20.43</v>
      </c>
      <c r="I75" s="1">
        <v>0.3</v>
      </c>
      <c r="J75" s="1">
        <f t="shared" si="33"/>
        <v>1.3</v>
      </c>
      <c r="K75" s="1"/>
      <c r="L75" s="2" t="s">
        <v>20</v>
      </c>
      <c r="M75" s="1">
        <v>2</v>
      </c>
      <c r="N75" s="12">
        <f t="shared" si="34"/>
        <v>20.43</v>
      </c>
    </row>
    <row r="77" spans="2:14" x14ac:dyDescent="0.4">
      <c r="B77" s="20" t="s">
        <v>70</v>
      </c>
      <c r="C77" s="20"/>
      <c r="D77" s="20"/>
      <c r="E77" s="20"/>
      <c r="G77" s="20" t="s">
        <v>71</v>
      </c>
      <c r="H77" s="20"/>
      <c r="I77" s="20"/>
      <c r="J77" s="20"/>
    </row>
    <row r="78" spans="2:14" x14ac:dyDescent="0.4">
      <c r="B78" s="20" t="s">
        <v>37</v>
      </c>
      <c r="C78" s="20"/>
      <c r="D78" s="20"/>
      <c r="E78" s="20"/>
      <c r="G78" s="20" t="s">
        <v>37</v>
      </c>
      <c r="H78" s="20"/>
      <c r="I78" s="20"/>
      <c r="J78" s="20"/>
      <c r="L78" s="20" t="s">
        <v>92</v>
      </c>
      <c r="M78" s="20"/>
      <c r="N78" s="20"/>
    </row>
    <row r="79" spans="2:14" x14ac:dyDescent="0.4">
      <c r="B79" s="3" t="s">
        <v>3</v>
      </c>
      <c r="C79" s="3" t="s">
        <v>34</v>
      </c>
      <c r="D79" s="3" t="s">
        <v>35</v>
      </c>
      <c r="E79" s="3" t="s">
        <v>36</v>
      </c>
      <c r="G79" s="3" t="s">
        <v>3</v>
      </c>
      <c r="H79" s="3" t="s">
        <v>34</v>
      </c>
      <c r="I79" s="3" t="s">
        <v>35</v>
      </c>
      <c r="J79" s="3" t="s">
        <v>36</v>
      </c>
      <c r="L79" s="3" t="s">
        <v>0</v>
      </c>
      <c r="M79" s="3" t="s">
        <v>2</v>
      </c>
      <c r="N79" s="3" t="s">
        <v>1</v>
      </c>
    </row>
    <row r="80" spans="2:14" x14ac:dyDescent="0.4">
      <c r="B80" s="2" t="s">
        <v>16</v>
      </c>
      <c r="C80" s="1">
        <f t="shared" ref="C80:C84" si="35">N71-C71</f>
        <v>-0.56999999999999984</v>
      </c>
      <c r="D80" s="1">
        <f t="shared" ref="D80:D84" si="36">E71-M71</f>
        <v>0</v>
      </c>
      <c r="E80" s="4"/>
      <c r="G80" s="2" t="s">
        <v>16</v>
      </c>
      <c r="H80" s="1">
        <f t="shared" ref="H80:H84" si="37">N80-H71</f>
        <v>-0.26600000000000001</v>
      </c>
      <c r="I80" s="1">
        <f t="shared" ref="I80:I84" si="38">J71-M80</f>
        <v>0</v>
      </c>
      <c r="J80" s="4"/>
      <c r="L80" s="2" t="s">
        <v>16</v>
      </c>
      <c r="M80" s="1">
        <v>1</v>
      </c>
      <c r="N80" s="12">
        <f t="shared" ref="N80:N84" si="39">N71*0.8</f>
        <v>1.0640000000000001</v>
      </c>
    </row>
    <row r="81" spans="2:25" x14ac:dyDescent="0.4">
      <c r="B81" s="2" t="s">
        <v>17</v>
      </c>
      <c r="C81" s="1">
        <f t="shared" si="35"/>
        <v>-0.79</v>
      </c>
      <c r="D81" s="1">
        <f t="shared" si="36"/>
        <v>0</v>
      </c>
      <c r="E81" s="4"/>
      <c r="G81" s="2" t="s">
        <v>17</v>
      </c>
      <c r="H81" s="1">
        <f t="shared" si="37"/>
        <v>-0.6419999999999999</v>
      </c>
      <c r="I81" s="1">
        <f t="shared" si="38"/>
        <v>0</v>
      </c>
      <c r="J81" s="4"/>
      <c r="L81" s="2" t="s">
        <v>17</v>
      </c>
      <c r="M81" s="1">
        <v>1</v>
      </c>
      <c r="N81" s="12">
        <f t="shared" si="39"/>
        <v>2.5680000000000001</v>
      </c>
    </row>
    <row r="82" spans="2:25" x14ac:dyDescent="0.4">
      <c r="B82" s="2" t="s">
        <v>18</v>
      </c>
      <c r="C82" s="1">
        <f t="shared" si="35"/>
        <v>-1.0300000000000002</v>
      </c>
      <c r="D82" s="1">
        <f t="shared" si="36"/>
        <v>0</v>
      </c>
      <c r="E82" s="4"/>
      <c r="G82" s="2" t="s">
        <v>18</v>
      </c>
      <c r="H82" s="1">
        <f t="shared" si="37"/>
        <v>-1.0839999999999996</v>
      </c>
      <c r="I82" s="1">
        <f t="shared" si="38"/>
        <v>0</v>
      </c>
      <c r="J82" s="4"/>
      <c r="L82" s="2" t="s">
        <v>18</v>
      </c>
      <c r="M82" s="1">
        <v>1</v>
      </c>
      <c r="N82" s="12">
        <f t="shared" si="39"/>
        <v>4.3360000000000003</v>
      </c>
    </row>
    <row r="83" spans="2:25" x14ac:dyDescent="0.4">
      <c r="B83" s="2" t="s">
        <v>19</v>
      </c>
      <c r="C83" s="1">
        <f t="shared" si="35"/>
        <v>-1.8099999999999987</v>
      </c>
      <c r="D83" s="1">
        <f t="shared" si="36"/>
        <v>0</v>
      </c>
      <c r="E83" s="4"/>
      <c r="G83" s="2" t="s">
        <v>19</v>
      </c>
      <c r="H83" s="1">
        <f t="shared" si="37"/>
        <v>-2.4619999999999997</v>
      </c>
      <c r="I83" s="1">
        <f t="shared" si="38"/>
        <v>0</v>
      </c>
      <c r="J83" s="4"/>
      <c r="L83" s="2" t="s">
        <v>19</v>
      </c>
      <c r="M83" s="1">
        <v>1</v>
      </c>
      <c r="N83" s="12">
        <f t="shared" si="39"/>
        <v>9.8480000000000008</v>
      </c>
    </row>
    <row r="84" spans="2:25" x14ac:dyDescent="0.4">
      <c r="B84" s="2" t="s">
        <v>20</v>
      </c>
      <c r="C84" s="1">
        <f t="shared" si="35"/>
        <v>-5.98</v>
      </c>
      <c r="D84" s="1">
        <f t="shared" si="36"/>
        <v>-0.57000000000000006</v>
      </c>
      <c r="E84" s="13">
        <f>C84/D84</f>
        <v>10.491228070175438</v>
      </c>
      <c r="G84" s="2" t="s">
        <v>20</v>
      </c>
      <c r="H84" s="1">
        <f t="shared" si="37"/>
        <v>-4.0859999999999985</v>
      </c>
      <c r="I84" s="1">
        <f t="shared" si="38"/>
        <v>-0.7</v>
      </c>
      <c r="J84" s="13">
        <f>H84/I84</f>
        <v>5.8371428571428554</v>
      </c>
      <c r="L84" s="2" t="s">
        <v>20</v>
      </c>
      <c r="M84" s="1">
        <v>2</v>
      </c>
      <c r="N84" s="12">
        <f t="shared" si="39"/>
        <v>16.344000000000001</v>
      </c>
    </row>
    <row r="85" spans="2:25" ht="18" thickBot="1" x14ac:dyDescent="0.45"/>
    <row r="86" spans="2:25" x14ac:dyDescent="0.4">
      <c r="B86" s="45" t="s">
        <v>61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7"/>
      <c r="S86" s="12" t="s">
        <v>72</v>
      </c>
    </row>
    <row r="87" spans="2:25" ht="18" thickBot="1" x14ac:dyDescent="0.45">
      <c r="B87" s="48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50"/>
    </row>
    <row r="88" spans="2:25" x14ac:dyDescent="0.4">
      <c r="S88" t="s">
        <v>73</v>
      </c>
      <c r="T88" t="s">
        <v>74</v>
      </c>
      <c r="W88" t="s">
        <v>73</v>
      </c>
      <c r="X88" t="s">
        <v>75</v>
      </c>
    </row>
    <row r="89" spans="2:25" x14ac:dyDescent="0.4">
      <c r="B89" s="6" t="s">
        <v>33</v>
      </c>
      <c r="S89" t="s">
        <v>5</v>
      </c>
      <c r="T89" t="s">
        <v>6</v>
      </c>
      <c r="U89" t="s">
        <v>7</v>
      </c>
      <c r="W89" t="s">
        <v>5</v>
      </c>
      <c r="X89" t="s">
        <v>6</v>
      </c>
      <c r="Y89" t="s">
        <v>7</v>
      </c>
    </row>
    <row r="90" spans="2:25" x14ac:dyDescent="0.4">
      <c r="B90" s="20" t="s">
        <v>63</v>
      </c>
      <c r="C90" s="20"/>
      <c r="D90" s="20"/>
      <c r="E90" s="20"/>
      <c r="F90" s="1"/>
      <c r="G90" s="20" t="s">
        <v>64</v>
      </c>
      <c r="H90" s="20"/>
      <c r="I90" s="20"/>
      <c r="J90" s="20"/>
      <c r="K90" s="1"/>
      <c r="L90" s="20" t="s">
        <v>65</v>
      </c>
      <c r="M90" s="20"/>
      <c r="N90" s="20"/>
      <c r="S90" t="s">
        <v>8</v>
      </c>
      <c r="T90">
        <v>2.12</v>
      </c>
      <c r="U90">
        <v>0</v>
      </c>
      <c r="W90" t="s">
        <v>8</v>
      </c>
      <c r="X90">
        <v>1.48</v>
      </c>
      <c r="Y90">
        <v>0</v>
      </c>
    </row>
    <row r="91" spans="2:25" x14ac:dyDescent="0.4">
      <c r="B91" s="3" t="s">
        <v>3</v>
      </c>
      <c r="C91" s="3" t="s">
        <v>32</v>
      </c>
      <c r="D91" s="3" t="s">
        <v>4</v>
      </c>
      <c r="E91" s="3" t="s">
        <v>2</v>
      </c>
      <c r="F91" s="1"/>
      <c r="G91" s="3" t="s">
        <v>3</v>
      </c>
      <c r="H91" s="3" t="s">
        <v>32</v>
      </c>
      <c r="I91" s="3" t="s">
        <v>4</v>
      </c>
      <c r="J91" s="3" t="s">
        <v>2</v>
      </c>
      <c r="K91" s="1"/>
      <c r="L91" s="3" t="s">
        <v>0</v>
      </c>
      <c r="M91" s="3" t="s">
        <v>2</v>
      </c>
      <c r="N91" s="3" t="s">
        <v>1</v>
      </c>
      <c r="S91" t="s">
        <v>9</v>
      </c>
      <c r="T91">
        <v>3.04</v>
      </c>
      <c r="U91">
        <v>7.0000000000000007E-2</v>
      </c>
      <c r="W91" t="s">
        <v>9</v>
      </c>
      <c r="X91">
        <v>2.1</v>
      </c>
      <c r="Y91">
        <v>0.05</v>
      </c>
    </row>
    <row r="92" spans="2:25" x14ac:dyDescent="0.4">
      <c r="B92" s="2" t="s">
        <v>24</v>
      </c>
      <c r="C92" s="1">
        <f t="shared" ref="C92:C99" si="40">T90</f>
        <v>2.12</v>
      </c>
      <c r="D92" s="1">
        <v>0</v>
      </c>
      <c r="E92" s="1">
        <f t="shared" ref="E92:E99" si="41">D92+1</f>
        <v>1</v>
      </c>
      <c r="F92" s="1"/>
      <c r="G92" s="2" t="s">
        <v>24</v>
      </c>
      <c r="H92" s="1">
        <f t="shared" ref="H92:H99" si="42">X90</f>
        <v>1.48</v>
      </c>
      <c r="I92" s="1">
        <v>0</v>
      </c>
      <c r="J92" s="1">
        <f t="shared" ref="J92:J99" si="43">I92+1</f>
        <v>1</v>
      </c>
      <c r="K92" s="1"/>
      <c r="L92" s="2" t="s">
        <v>16</v>
      </c>
      <c r="M92" s="1">
        <v>1</v>
      </c>
      <c r="N92" s="1">
        <f t="shared" ref="N92:N99" si="44">X101</f>
        <v>1.48</v>
      </c>
      <c r="S92" t="s">
        <v>10</v>
      </c>
      <c r="T92">
        <v>4.1500000000000004</v>
      </c>
      <c r="U92">
        <v>0.14000000000000001</v>
      </c>
      <c r="W92" t="s">
        <v>10</v>
      </c>
      <c r="X92">
        <v>2.83</v>
      </c>
      <c r="Y92">
        <v>0.1</v>
      </c>
    </row>
    <row r="93" spans="2:25" x14ac:dyDescent="0.4">
      <c r="B93" s="2" t="s">
        <v>25</v>
      </c>
      <c r="C93" s="1">
        <f t="shared" si="40"/>
        <v>3.04</v>
      </c>
      <c r="D93" s="1">
        <v>7.0000000000000007E-2</v>
      </c>
      <c r="E93" s="1">
        <f t="shared" si="41"/>
        <v>1.07</v>
      </c>
      <c r="F93" s="1"/>
      <c r="G93" s="2" t="s">
        <v>25</v>
      </c>
      <c r="H93" s="1">
        <f t="shared" si="42"/>
        <v>2.1</v>
      </c>
      <c r="I93" s="1">
        <v>0.05</v>
      </c>
      <c r="J93" s="1">
        <f t="shared" si="43"/>
        <v>1.05</v>
      </c>
      <c r="K93" s="1"/>
      <c r="L93" s="2" t="s">
        <v>17</v>
      </c>
      <c r="M93" s="1">
        <v>1</v>
      </c>
      <c r="N93" s="1">
        <f t="shared" si="44"/>
        <v>3.58</v>
      </c>
      <c r="S93" t="s">
        <v>11</v>
      </c>
      <c r="T93">
        <v>8.77</v>
      </c>
      <c r="U93">
        <v>0.63</v>
      </c>
      <c r="W93" t="s">
        <v>11</v>
      </c>
      <c r="X93">
        <v>5.67</v>
      </c>
      <c r="Y93">
        <v>0.43</v>
      </c>
    </row>
    <row r="94" spans="2:25" x14ac:dyDescent="0.4">
      <c r="B94" s="2" t="s">
        <v>26</v>
      </c>
      <c r="C94" s="1">
        <f t="shared" si="40"/>
        <v>4.1500000000000004</v>
      </c>
      <c r="D94" s="1">
        <v>0.14000000000000001</v>
      </c>
      <c r="E94" s="1">
        <f t="shared" si="41"/>
        <v>1.1400000000000001</v>
      </c>
      <c r="F94" s="1"/>
      <c r="G94" s="2" t="s">
        <v>26</v>
      </c>
      <c r="H94" s="1">
        <f t="shared" si="42"/>
        <v>2.83</v>
      </c>
      <c r="I94" s="1">
        <v>0.1</v>
      </c>
      <c r="J94" s="1">
        <f t="shared" si="43"/>
        <v>1.1000000000000001</v>
      </c>
      <c r="K94" s="1"/>
      <c r="L94" s="2" t="s">
        <v>18</v>
      </c>
      <c r="M94" s="1">
        <v>1</v>
      </c>
      <c r="N94" s="1">
        <f t="shared" si="44"/>
        <v>6.05</v>
      </c>
      <c r="S94" t="s">
        <v>12</v>
      </c>
      <c r="T94">
        <v>19.579999999999998</v>
      </c>
      <c r="U94">
        <v>1.33</v>
      </c>
      <c r="W94" t="s">
        <v>12</v>
      </c>
      <c r="X94">
        <v>12.31</v>
      </c>
      <c r="Y94">
        <v>0.86</v>
      </c>
    </row>
    <row r="95" spans="2:25" x14ac:dyDescent="0.4">
      <c r="B95" s="2" t="s">
        <v>27</v>
      </c>
      <c r="C95" s="1">
        <f t="shared" si="40"/>
        <v>8.77</v>
      </c>
      <c r="D95" s="1">
        <v>0.63</v>
      </c>
      <c r="E95" s="1">
        <f t="shared" si="41"/>
        <v>1.63</v>
      </c>
      <c r="F95" s="1"/>
      <c r="G95" s="2" t="s">
        <v>27</v>
      </c>
      <c r="H95" s="1">
        <f t="shared" si="42"/>
        <v>5.67</v>
      </c>
      <c r="I95" s="1">
        <v>0.43</v>
      </c>
      <c r="J95" s="1">
        <f t="shared" si="43"/>
        <v>1.43</v>
      </c>
      <c r="K95" s="1"/>
      <c r="L95" s="2" t="s">
        <v>19</v>
      </c>
      <c r="M95" s="1">
        <v>1</v>
      </c>
      <c r="N95" s="1">
        <f t="shared" si="44"/>
        <v>13.74</v>
      </c>
      <c r="S95" t="s">
        <v>13</v>
      </c>
      <c r="T95">
        <v>42.67</v>
      </c>
      <c r="U95">
        <v>2.58</v>
      </c>
      <c r="W95" t="s">
        <v>13</v>
      </c>
      <c r="X95">
        <v>25.75</v>
      </c>
      <c r="Y95">
        <v>1.56</v>
      </c>
    </row>
    <row r="96" spans="2:25" x14ac:dyDescent="0.4">
      <c r="B96" s="2" t="s">
        <v>28</v>
      </c>
      <c r="C96" s="1">
        <f t="shared" si="40"/>
        <v>19.579999999999998</v>
      </c>
      <c r="D96" s="1">
        <v>1.33</v>
      </c>
      <c r="E96" s="1">
        <f t="shared" si="41"/>
        <v>2.33</v>
      </c>
      <c r="F96" s="1"/>
      <c r="G96" s="2" t="s">
        <v>28</v>
      </c>
      <c r="H96" s="1">
        <f t="shared" si="42"/>
        <v>12.31</v>
      </c>
      <c r="I96" s="1">
        <v>0.86</v>
      </c>
      <c r="J96" s="1">
        <f t="shared" si="43"/>
        <v>1.8599999999999999</v>
      </c>
      <c r="K96" s="1"/>
      <c r="L96" s="2" t="s">
        <v>20</v>
      </c>
      <c r="M96" s="1">
        <v>2</v>
      </c>
      <c r="N96" s="1">
        <f t="shared" si="44"/>
        <v>22.79</v>
      </c>
      <c r="S96" t="s">
        <v>14</v>
      </c>
      <c r="T96">
        <v>58.2</v>
      </c>
      <c r="U96">
        <v>3.75</v>
      </c>
      <c r="W96" t="s">
        <v>14</v>
      </c>
      <c r="X96">
        <v>32.76</v>
      </c>
      <c r="Y96">
        <v>2.14</v>
      </c>
    </row>
    <row r="97" spans="2:25" x14ac:dyDescent="0.4">
      <c r="B97" s="2" t="s">
        <v>29</v>
      </c>
      <c r="C97" s="1">
        <f t="shared" si="40"/>
        <v>42.67</v>
      </c>
      <c r="D97" s="1">
        <v>2.58</v>
      </c>
      <c r="E97" s="1">
        <f t="shared" si="41"/>
        <v>3.58</v>
      </c>
      <c r="F97" s="1"/>
      <c r="G97" s="2" t="s">
        <v>29</v>
      </c>
      <c r="H97" s="1">
        <f t="shared" si="42"/>
        <v>25.75</v>
      </c>
      <c r="I97" s="1">
        <v>1.56</v>
      </c>
      <c r="J97" s="1">
        <f t="shared" si="43"/>
        <v>2.56</v>
      </c>
      <c r="K97" s="1"/>
      <c r="L97" s="2" t="s">
        <v>21</v>
      </c>
      <c r="M97" s="1">
        <v>2</v>
      </c>
      <c r="N97" s="1">
        <f t="shared" si="44"/>
        <v>40.15</v>
      </c>
      <c r="S97" t="s">
        <v>15</v>
      </c>
      <c r="T97">
        <v>110.77</v>
      </c>
      <c r="U97">
        <v>7.56</v>
      </c>
      <c r="W97" t="s">
        <v>15</v>
      </c>
      <c r="X97">
        <v>55.27</v>
      </c>
      <c r="Y97">
        <v>3.9</v>
      </c>
    </row>
    <row r="98" spans="2:25" x14ac:dyDescent="0.4">
      <c r="B98" s="2" t="s">
        <v>30</v>
      </c>
      <c r="C98" s="1">
        <f t="shared" si="40"/>
        <v>58.2</v>
      </c>
      <c r="D98" s="1">
        <v>3.75</v>
      </c>
      <c r="E98" s="1">
        <f t="shared" si="41"/>
        <v>4.75</v>
      </c>
      <c r="F98" s="1"/>
      <c r="G98" s="2" t="s">
        <v>30</v>
      </c>
      <c r="H98" s="1">
        <f t="shared" si="42"/>
        <v>32.76</v>
      </c>
      <c r="I98" s="1">
        <v>2.14</v>
      </c>
      <c r="J98" s="1">
        <f t="shared" si="43"/>
        <v>3.14</v>
      </c>
      <c r="K98" s="1"/>
      <c r="L98" s="2" t="s">
        <v>22</v>
      </c>
      <c r="M98" s="1">
        <v>3</v>
      </c>
      <c r="N98" s="1">
        <f t="shared" si="44"/>
        <v>50.45</v>
      </c>
    </row>
    <row r="99" spans="2:25" x14ac:dyDescent="0.4">
      <c r="B99" s="2" t="s">
        <v>31</v>
      </c>
      <c r="C99" s="1">
        <f t="shared" si="40"/>
        <v>110.77</v>
      </c>
      <c r="D99" s="1">
        <v>7.56</v>
      </c>
      <c r="E99" s="1">
        <f t="shared" si="41"/>
        <v>8.5599999999999987</v>
      </c>
      <c r="F99" s="1"/>
      <c r="G99" s="2" t="s">
        <v>31</v>
      </c>
      <c r="H99" s="1">
        <f t="shared" si="42"/>
        <v>55.27</v>
      </c>
      <c r="I99" s="1">
        <v>3.9</v>
      </c>
      <c r="J99" s="1">
        <f t="shared" si="43"/>
        <v>4.9000000000000004</v>
      </c>
      <c r="K99" s="1"/>
      <c r="L99" s="2" t="s">
        <v>23</v>
      </c>
      <c r="M99" s="1">
        <v>4</v>
      </c>
      <c r="N99" s="1">
        <f t="shared" si="44"/>
        <v>82.9</v>
      </c>
      <c r="S99" t="s">
        <v>76</v>
      </c>
      <c r="T99" t="s">
        <v>74</v>
      </c>
      <c r="W99" t="s">
        <v>76</v>
      </c>
      <c r="X99" t="s">
        <v>75</v>
      </c>
    </row>
    <row r="100" spans="2:25" x14ac:dyDescent="0.4">
      <c r="S100" t="s">
        <v>5</v>
      </c>
      <c r="T100" t="s">
        <v>6</v>
      </c>
      <c r="U100" t="s">
        <v>7</v>
      </c>
      <c r="W100" t="s">
        <v>5</v>
      </c>
      <c r="X100" t="s">
        <v>6</v>
      </c>
      <c r="Y100" t="s">
        <v>7</v>
      </c>
    </row>
    <row r="101" spans="2:25" x14ac:dyDescent="0.4">
      <c r="B101" s="20" t="s">
        <v>66</v>
      </c>
      <c r="C101" s="20"/>
      <c r="D101" s="20"/>
      <c r="E101" s="20"/>
      <c r="G101" s="20" t="s">
        <v>67</v>
      </c>
      <c r="H101" s="20"/>
      <c r="I101" s="20"/>
      <c r="J101" s="20"/>
      <c r="S101" t="s">
        <v>8</v>
      </c>
      <c r="T101">
        <v>2.12</v>
      </c>
      <c r="U101">
        <v>0</v>
      </c>
      <c r="W101" t="s">
        <v>8</v>
      </c>
      <c r="X101" s="11">
        <v>1.48</v>
      </c>
      <c r="Y101">
        <v>0</v>
      </c>
    </row>
    <row r="102" spans="2:25" x14ac:dyDescent="0.4">
      <c r="B102" s="20" t="s">
        <v>37</v>
      </c>
      <c r="C102" s="20"/>
      <c r="D102" s="20"/>
      <c r="E102" s="20"/>
      <c r="G102" s="20" t="s">
        <v>37</v>
      </c>
      <c r="H102" s="20"/>
      <c r="I102" s="20"/>
      <c r="J102" s="20"/>
      <c r="L102" s="20" t="s">
        <v>92</v>
      </c>
      <c r="M102" s="20"/>
      <c r="N102" s="20"/>
      <c r="S102" t="s">
        <v>9</v>
      </c>
      <c r="T102">
        <v>4.45</v>
      </c>
      <c r="U102">
        <v>0</v>
      </c>
      <c r="W102" t="s">
        <v>9</v>
      </c>
      <c r="X102" s="11">
        <v>3.58</v>
      </c>
      <c r="Y102">
        <v>0</v>
      </c>
    </row>
    <row r="103" spans="2:25" x14ac:dyDescent="0.4">
      <c r="B103" s="3" t="s">
        <v>3</v>
      </c>
      <c r="C103" s="3" t="s">
        <v>34</v>
      </c>
      <c r="D103" s="3" t="s">
        <v>35</v>
      </c>
      <c r="E103" s="3" t="s">
        <v>36</v>
      </c>
      <c r="G103" s="3" t="s">
        <v>3</v>
      </c>
      <c r="H103" s="3" t="s">
        <v>34</v>
      </c>
      <c r="I103" s="3" t="s">
        <v>35</v>
      </c>
      <c r="J103" s="3" t="s">
        <v>36</v>
      </c>
      <c r="L103" s="3" t="s">
        <v>0</v>
      </c>
      <c r="M103" s="3" t="s">
        <v>2</v>
      </c>
      <c r="N103" s="3" t="s">
        <v>1</v>
      </c>
      <c r="S103" t="s">
        <v>10</v>
      </c>
      <c r="T103">
        <v>7.2</v>
      </c>
      <c r="U103">
        <v>0</v>
      </c>
      <c r="W103" t="s">
        <v>10</v>
      </c>
      <c r="X103" s="11">
        <v>6.05</v>
      </c>
      <c r="Y103">
        <v>0</v>
      </c>
    </row>
    <row r="104" spans="2:25" x14ac:dyDescent="0.4">
      <c r="B104" s="2" t="s">
        <v>16</v>
      </c>
      <c r="C104" s="1">
        <f t="shared" ref="C104:C111" si="45">N92-C92</f>
        <v>-0.64000000000000012</v>
      </c>
      <c r="D104" s="1">
        <f t="shared" ref="D104:D111" si="46">E92-M92</f>
        <v>0</v>
      </c>
      <c r="E104" s="4"/>
      <c r="G104" s="2" t="s">
        <v>16</v>
      </c>
      <c r="H104" s="1">
        <f t="shared" ref="H104:H111" si="47">N104-H92</f>
        <v>-0.29600000000000004</v>
      </c>
      <c r="I104" s="1">
        <f t="shared" ref="I104:I111" si="48">J92-M104</f>
        <v>0</v>
      </c>
      <c r="J104" s="4"/>
      <c r="L104" s="2" t="s">
        <v>16</v>
      </c>
      <c r="M104" s="1">
        <v>1</v>
      </c>
      <c r="N104" s="1">
        <f t="shared" ref="N104:N111" si="49">N92*0.8</f>
        <v>1.1839999999999999</v>
      </c>
      <c r="S104" t="s">
        <v>11</v>
      </c>
      <c r="T104">
        <v>15.73</v>
      </c>
      <c r="U104">
        <v>0</v>
      </c>
      <c r="W104" t="s">
        <v>11</v>
      </c>
      <c r="X104" s="11">
        <v>13.74</v>
      </c>
      <c r="Y104">
        <v>0</v>
      </c>
    </row>
    <row r="105" spans="2:25" x14ac:dyDescent="0.4">
      <c r="B105" s="2" t="s">
        <v>17</v>
      </c>
      <c r="C105" s="1">
        <f t="shared" si="45"/>
        <v>0.54</v>
      </c>
      <c r="D105" s="1">
        <f t="shared" si="46"/>
        <v>7.0000000000000062E-2</v>
      </c>
      <c r="E105" s="7">
        <f t="shared" ref="E105:E108" si="50">C105/D105</f>
        <v>7.7142857142857082</v>
      </c>
      <c r="G105" s="2" t="s">
        <v>17</v>
      </c>
      <c r="H105" s="1">
        <f t="shared" si="47"/>
        <v>0.76400000000000023</v>
      </c>
      <c r="I105" s="1">
        <f t="shared" si="48"/>
        <v>5.0000000000000044E-2</v>
      </c>
      <c r="J105" s="7">
        <f t="shared" ref="J105:J107" si="51">H105/I105</f>
        <v>15.27999999999999</v>
      </c>
      <c r="L105" s="2" t="s">
        <v>17</v>
      </c>
      <c r="M105" s="1">
        <v>1</v>
      </c>
      <c r="N105" s="1">
        <f t="shared" si="49"/>
        <v>2.8640000000000003</v>
      </c>
      <c r="S105" t="s">
        <v>12</v>
      </c>
      <c r="T105">
        <v>29.52</v>
      </c>
      <c r="U105">
        <v>0.43</v>
      </c>
      <c r="W105" t="s">
        <v>12</v>
      </c>
      <c r="X105" s="11">
        <v>22.79</v>
      </c>
      <c r="Y105">
        <v>0.3</v>
      </c>
    </row>
    <row r="106" spans="2:25" x14ac:dyDescent="0.4">
      <c r="B106" s="2" t="s">
        <v>18</v>
      </c>
      <c r="C106" s="1">
        <f t="shared" si="45"/>
        <v>1.8999999999999995</v>
      </c>
      <c r="D106" s="1">
        <f t="shared" si="46"/>
        <v>0.14000000000000012</v>
      </c>
      <c r="E106" s="7">
        <f t="shared" si="50"/>
        <v>13.571428571428555</v>
      </c>
      <c r="G106" s="2" t="s">
        <v>18</v>
      </c>
      <c r="H106" s="1">
        <f t="shared" si="47"/>
        <v>2.0099999999999998</v>
      </c>
      <c r="I106" s="1">
        <f t="shared" si="48"/>
        <v>0.10000000000000009</v>
      </c>
      <c r="J106" s="7">
        <f t="shared" si="51"/>
        <v>20.09999999999998</v>
      </c>
      <c r="L106" s="2" t="s">
        <v>18</v>
      </c>
      <c r="M106" s="1">
        <v>1</v>
      </c>
      <c r="N106" s="1">
        <f t="shared" si="49"/>
        <v>4.84</v>
      </c>
      <c r="S106" t="s">
        <v>13</v>
      </c>
      <c r="T106">
        <v>57.93</v>
      </c>
      <c r="U106">
        <v>1.19</v>
      </c>
      <c r="W106" t="s">
        <v>13</v>
      </c>
      <c r="X106" s="11">
        <v>40.15</v>
      </c>
      <c r="Y106">
        <v>0.79</v>
      </c>
    </row>
    <row r="107" spans="2:25" x14ac:dyDescent="0.4">
      <c r="B107" s="2" t="s">
        <v>19</v>
      </c>
      <c r="C107" s="1">
        <f t="shared" si="45"/>
        <v>4.9700000000000006</v>
      </c>
      <c r="D107" s="1">
        <f t="shared" si="46"/>
        <v>0.62999999999999989</v>
      </c>
      <c r="E107" s="7">
        <f t="shared" si="50"/>
        <v>7.8888888888888911</v>
      </c>
      <c r="G107" s="2" t="s">
        <v>19</v>
      </c>
      <c r="H107" s="1">
        <f t="shared" si="47"/>
        <v>5.322000000000001</v>
      </c>
      <c r="I107" s="1">
        <f t="shared" si="48"/>
        <v>0.42999999999999994</v>
      </c>
      <c r="J107" s="7">
        <f t="shared" si="51"/>
        <v>12.376744186046515</v>
      </c>
      <c r="L107" s="2" t="s">
        <v>19</v>
      </c>
      <c r="M107" s="1">
        <v>1</v>
      </c>
      <c r="N107" s="1">
        <f t="shared" si="49"/>
        <v>10.992000000000001</v>
      </c>
      <c r="S107" t="s">
        <v>14</v>
      </c>
      <c r="T107">
        <v>78.44</v>
      </c>
      <c r="U107">
        <v>1.9</v>
      </c>
      <c r="W107" t="s">
        <v>14</v>
      </c>
      <c r="X107" s="11">
        <v>50.45</v>
      </c>
      <c r="Y107">
        <v>1.2</v>
      </c>
    </row>
    <row r="108" spans="2:25" x14ac:dyDescent="0.4">
      <c r="B108" s="2" t="s">
        <v>20</v>
      </c>
      <c r="C108" s="1">
        <f t="shared" si="45"/>
        <v>3.2100000000000009</v>
      </c>
      <c r="D108" s="1">
        <f t="shared" si="46"/>
        <v>0.33000000000000007</v>
      </c>
      <c r="E108" s="7">
        <f t="shared" si="50"/>
        <v>9.7272727272727284</v>
      </c>
      <c r="G108" s="2" t="s">
        <v>20</v>
      </c>
      <c r="H108" s="1">
        <f t="shared" si="47"/>
        <v>5.9219999999999988</v>
      </c>
      <c r="I108" s="1">
        <f t="shared" si="48"/>
        <v>-0.14000000000000012</v>
      </c>
      <c r="J108" s="9"/>
      <c r="L108" s="2" t="s">
        <v>20</v>
      </c>
      <c r="M108" s="1">
        <v>2</v>
      </c>
      <c r="N108" s="1">
        <f t="shared" si="49"/>
        <v>18.231999999999999</v>
      </c>
      <c r="S108" t="s">
        <v>15</v>
      </c>
      <c r="T108">
        <v>147.25</v>
      </c>
      <c r="U108">
        <v>4.2300000000000004</v>
      </c>
      <c r="W108" t="s">
        <v>15</v>
      </c>
      <c r="X108" s="11">
        <v>82.9</v>
      </c>
      <c r="Y108">
        <v>2.44</v>
      </c>
    </row>
    <row r="109" spans="2:25" x14ac:dyDescent="0.4">
      <c r="B109" s="2" t="s">
        <v>21</v>
      </c>
      <c r="C109" s="1">
        <f t="shared" si="45"/>
        <v>-2.5200000000000031</v>
      </c>
      <c r="D109" s="1">
        <f t="shared" si="46"/>
        <v>1.58</v>
      </c>
      <c r="E109" s="4"/>
      <c r="G109" s="2" t="s">
        <v>21</v>
      </c>
      <c r="H109" s="1">
        <f t="shared" si="47"/>
        <v>6.3699999999999974</v>
      </c>
      <c r="I109" s="1">
        <f t="shared" si="48"/>
        <v>0.56000000000000005</v>
      </c>
      <c r="J109" s="7">
        <f t="shared" ref="J109:J111" si="52">H109/I109</f>
        <v>11.374999999999995</v>
      </c>
      <c r="L109" s="2" t="s">
        <v>21</v>
      </c>
      <c r="M109" s="1">
        <v>2</v>
      </c>
      <c r="N109" s="1">
        <f t="shared" si="49"/>
        <v>32.119999999999997</v>
      </c>
    </row>
    <row r="110" spans="2:25" x14ac:dyDescent="0.4">
      <c r="B110" s="2" t="s">
        <v>22</v>
      </c>
      <c r="C110" s="1">
        <f t="shared" si="45"/>
        <v>-7.75</v>
      </c>
      <c r="D110" s="1">
        <f t="shared" si="46"/>
        <v>1.75</v>
      </c>
      <c r="E110" s="4"/>
      <c r="G110" s="2" t="s">
        <v>22</v>
      </c>
      <c r="H110" s="1">
        <f t="shared" si="47"/>
        <v>7.6000000000000085</v>
      </c>
      <c r="I110" s="1">
        <f t="shared" si="48"/>
        <v>0.14000000000000012</v>
      </c>
      <c r="J110" s="7">
        <f t="shared" si="52"/>
        <v>54.285714285714299</v>
      </c>
      <c r="L110" s="2" t="s">
        <v>22</v>
      </c>
      <c r="M110" s="1">
        <v>3</v>
      </c>
      <c r="N110" s="1">
        <f t="shared" si="49"/>
        <v>40.360000000000007</v>
      </c>
    </row>
    <row r="111" spans="2:25" x14ac:dyDescent="0.4">
      <c r="B111" s="2" t="s">
        <v>23</v>
      </c>
      <c r="C111" s="1">
        <f t="shared" si="45"/>
        <v>-27.86999999999999</v>
      </c>
      <c r="D111" s="1">
        <f t="shared" si="46"/>
        <v>4.5599999999999987</v>
      </c>
      <c r="E111" s="4"/>
      <c r="G111" s="2" t="s">
        <v>23</v>
      </c>
      <c r="H111" s="1">
        <f t="shared" si="47"/>
        <v>11.050000000000004</v>
      </c>
      <c r="I111" s="1">
        <f t="shared" si="48"/>
        <v>0.90000000000000036</v>
      </c>
      <c r="J111" s="7">
        <f t="shared" si="52"/>
        <v>12.277777777777777</v>
      </c>
      <c r="L111" s="2" t="s">
        <v>23</v>
      </c>
      <c r="M111" s="1">
        <v>4</v>
      </c>
      <c r="N111" s="1">
        <f t="shared" si="49"/>
        <v>66.320000000000007</v>
      </c>
    </row>
    <row r="112" spans="2:25" ht="18" thickBot="1" x14ac:dyDescent="0.45"/>
    <row r="113" spans="2:14" x14ac:dyDescent="0.4">
      <c r="B113" s="45" t="s">
        <v>62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7"/>
    </row>
    <row r="114" spans="2:14" ht="18" thickBot="1" x14ac:dyDescent="0.45"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50"/>
    </row>
    <row r="116" spans="2:14" x14ac:dyDescent="0.4">
      <c r="B116" s="6" t="s">
        <v>33</v>
      </c>
    </row>
    <row r="117" spans="2:14" x14ac:dyDescent="0.4">
      <c r="B117" s="20" t="s">
        <v>68</v>
      </c>
      <c r="C117" s="20"/>
      <c r="D117" s="20"/>
      <c r="E117" s="20"/>
      <c r="F117" s="1"/>
      <c r="G117" s="20" t="s">
        <v>69</v>
      </c>
      <c r="H117" s="20"/>
      <c r="I117" s="20"/>
      <c r="J117" s="20"/>
      <c r="K117" s="1"/>
      <c r="L117" s="20" t="s">
        <v>65</v>
      </c>
      <c r="M117" s="20"/>
      <c r="N117" s="20"/>
    </row>
    <row r="118" spans="2:14" x14ac:dyDescent="0.4">
      <c r="B118" s="3" t="s">
        <v>3</v>
      </c>
      <c r="C118" s="3" t="s">
        <v>32</v>
      </c>
      <c r="D118" s="3" t="s">
        <v>4</v>
      </c>
      <c r="E118" s="3" t="s">
        <v>2</v>
      </c>
      <c r="F118" s="1"/>
      <c r="G118" s="3" t="s">
        <v>3</v>
      </c>
      <c r="H118" s="3" t="s">
        <v>32</v>
      </c>
      <c r="I118" s="3" t="s">
        <v>4</v>
      </c>
      <c r="J118" s="3" t="s">
        <v>2</v>
      </c>
      <c r="K118" s="1"/>
      <c r="L118" s="3" t="s">
        <v>0</v>
      </c>
      <c r="M118" s="3" t="s">
        <v>2</v>
      </c>
      <c r="N118" s="3" t="s">
        <v>1</v>
      </c>
    </row>
    <row r="119" spans="2:14" x14ac:dyDescent="0.4">
      <c r="B119" s="2" t="s">
        <v>24</v>
      </c>
      <c r="C119" s="1">
        <f t="shared" ref="C119:C126" si="53">T101</f>
        <v>2.12</v>
      </c>
      <c r="D119" s="1">
        <v>0</v>
      </c>
      <c r="E119" s="1">
        <f t="shared" ref="E119:E126" si="54">D119+1</f>
        <v>1</v>
      </c>
      <c r="F119" s="1"/>
      <c r="G119" s="2" t="s">
        <v>24</v>
      </c>
      <c r="H119" s="1">
        <f t="shared" ref="H119:H126" si="55">X101</f>
        <v>1.48</v>
      </c>
      <c r="I119" s="1">
        <v>0</v>
      </c>
      <c r="J119" s="1">
        <f t="shared" ref="J119:J126" si="56">I119+1</f>
        <v>1</v>
      </c>
      <c r="K119" s="1"/>
      <c r="L119" s="2" t="s">
        <v>16</v>
      </c>
      <c r="M119" s="1">
        <v>1</v>
      </c>
      <c r="N119" s="1">
        <f t="shared" ref="N119:N126" si="57">X101</f>
        <v>1.48</v>
      </c>
    </row>
    <row r="120" spans="2:14" x14ac:dyDescent="0.4">
      <c r="B120" s="2" t="s">
        <v>25</v>
      </c>
      <c r="C120" s="1">
        <f t="shared" si="53"/>
        <v>4.45</v>
      </c>
      <c r="D120" s="1">
        <v>0</v>
      </c>
      <c r="E120" s="1">
        <f t="shared" si="54"/>
        <v>1</v>
      </c>
      <c r="F120" s="1"/>
      <c r="G120" s="2" t="s">
        <v>25</v>
      </c>
      <c r="H120" s="1">
        <f t="shared" si="55"/>
        <v>3.58</v>
      </c>
      <c r="I120" s="1">
        <v>0</v>
      </c>
      <c r="J120" s="1">
        <f t="shared" si="56"/>
        <v>1</v>
      </c>
      <c r="K120" s="1"/>
      <c r="L120" s="2" t="s">
        <v>17</v>
      </c>
      <c r="M120" s="1">
        <v>1</v>
      </c>
      <c r="N120" s="1">
        <f t="shared" si="57"/>
        <v>3.58</v>
      </c>
    </row>
    <row r="121" spans="2:14" x14ac:dyDescent="0.4">
      <c r="B121" s="2" t="s">
        <v>26</v>
      </c>
      <c r="C121" s="1">
        <f t="shared" si="53"/>
        <v>7.2</v>
      </c>
      <c r="D121" s="1">
        <v>0</v>
      </c>
      <c r="E121" s="1">
        <f t="shared" si="54"/>
        <v>1</v>
      </c>
      <c r="F121" s="1"/>
      <c r="G121" s="2" t="s">
        <v>26</v>
      </c>
      <c r="H121" s="1">
        <f t="shared" si="55"/>
        <v>6.05</v>
      </c>
      <c r="I121" s="1">
        <v>0</v>
      </c>
      <c r="J121" s="1">
        <f t="shared" si="56"/>
        <v>1</v>
      </c>
      <c r="K121" s="1"/>
      <c r="L121" s="2" t="s">
        <v>18</v>
      </c>
      <c r="M121" s="1">
        <v>1</v>
      </c>
      <c r="N121" s="1">
        <f t="shared" si="57"/>
        <v>6.05</v>
      </c>
    </row>
    <row r="122" spans="2:14" x14ac:dyDescent="0.4">
      <c r="B122" s="2" t="s">
        <v>27</v>
      </c>
      <c r="C122" s="1">
        <f t="shared" si="53"/>
        <v>15.73</v>
      </c>
      <c r="D122" s="1">
        <v>0</v>
      </c>
      <c r="E122" s="1">
        <f t="shared" si="54"/>
        <v>1</v>
      </c>
      <c r="F122" s="1"/>
      <c r="G122" s="2" t="s">
        <v>27</v>
      </c>
      <c r="H122" s="1">
        <f t="shared" si="55"/>
        <v>13.74</v>
      </c>
      <c r="I122" s="1">
        <v>0</v>
      </c>
      <c r="J122" s="1">
        <f t="shared" si="56"/>
        <v>1</v>
      </c>
      <c r="K122" s="1"/>
      <c r="L122" s="2" t="s">
        <v>19</v>
      </c>
      <c r="M122" s="1">
        <v>1</v>
      </c>
      <c r="N122" s="1">
        <f t="shared" si="57"/>
        <v>13.74</v>
      </c>
    </row>
    <row r="123" spans="2:14" x14ac:dyDescent="0.4">
      <c r="B123" s="2" t="s">
        <v>28</v>
      </c>
      <c r="C123" s="1">
        <f t="shared" si="53"/>
        <v>29.52</v>
      </c>
      <c r="D123" s="1">
        <v>0.43</v>
      </c>
      <c r="E123" s="1">
        <f t="shared" si="54"/>
        <v>1.43</v>
      </c>
      <c r="F123" s="1"/>
      <c r="G123" s="2" t="s">
        <v>28</v>
      </c>
      <c r="H123" s="1">
        <f t="shared" si="55"/>
        <v>22.79</v>
      </c>
      <c r="I123" s="1">
        <v>0.3</v>
      </c>
      <c r="J123" s="1">
        <f t="shared" si="56"/>
        <v>1.3</v>
      </c>
      <c r="K123" s="1"/>
      <c r="L123" s="2" t="s">
        <v>20</v>
      </c>
      <c r="M123" s="1">
        <v>2</v>
      </c>
      <c r="N123" s="1">
        <f t="shared" si="57"/>
        <v>22.79</v>
      </c>
    </row>
    <row r="124" spans="2:14" x14ac:dyDescent="0.4">
      <c r="B124" s="2" t="s">
        <v>29</v>
      </c>
      <c r="C124" s="1">
        <f t="shared" si="53"/>
        <v>57.93</v>
      </c>
      <c r="D124" s="1">
        <v>1.19</v>
      </c>
      <c r="E124" s="1">
        <f t="shared" si="54"/>
        <v>2.19</v>
      </c>
      <c r="F124" s="1"/>
      <c r="G124" s="2" t="s">
        <v>29</v>
      </c>
      <c r="H124" s="1">
        <f t="shared" si="55"/>
        <v>40.15</v>
      </c>
      <c r="I124" s="1">
        <v>0.79</v>
      </c>
      <c r="J124" s="1">
        <f t="shared" si="56"/>
        <v>1.79</v>
      </c>
      <c r="K124" s="1"/>
      <c r="L124" s="2" t="s">
        <v>21</v>
      </c>
      <c r="M124" s="1">
        <v>2</v>
      </c>
      <c r="N124" s="1">
        <f t="shared" si="57"/>
        <v>40.15</v>
      </c>
    </row>
    <row r="125" spans="2:14" x14ac:dyDescent="0.4">
      <c r="B125" s="2" t="s">
        <v>30</v>
      </c>
      <c r="C125" s="1">
        <f t="shared" si="53"/>
        <v>78.44</v>
      </c>
      <c r="D125" s="1">
        <v>1.9</v>
      </c>
      <c r="E125" s="1">
        <f t="shared" si="54"/>
        <v>2.9</v>
      </c>
      <c r="F125" s="1"/>
      <c r="G125" s="2" t="s">
        <v>30</v>
      </c>
      <c r="H125" s="1">
        <f t="shared" si="55"/>
        <v>50.45</v>
      </c>
      <c r="I125" s="1">
        <v>1.2</v>
      </c>
      <c r="J125" s="1">
        <f t="shared" si="56"/>
        <v>2.2000000000000002</v>
      </c>
      <c r="K125" s="1"/>
      <c r="L125" s="2" t="s">
        <v>22</v>
      </c>
      <c r="M125" s="1">
        <v>3</v>
      </c>
      <c r="N125" s="1">
        <f t="shared" si="57"/>
        <v>50.45</v>
      </c>
    </row>
    <row r="126" spans="2:14" x14ac:dyDescent="0.4">
      <c r="B126" s="2" t="s">
        <v>31</v>
      </c>
      <c r="C126" s="1">
        <f t="shared" si="53"/>
        <v>147.25</v>
      </c>
      <c r="D126" s="1">
        <v>4.2300000000000004</v>
      </c>
      <c r="E126" s="1">
        <f t="shared" si="54"/>
        <v>5.23</v>
      </c>
      <c r="F126" s="1"/>
      <c r="G126" s="2" t="s">
        <v>31</v>
      </c>
      <c r="H126" s="1">
        <f t="shared" si="55"/>
        <v>82.9</v>
      </c>
      <c r="I126" s="1">
        <v>2.44</v>
      </c>
      <c r="J126" s="1">
        <f t="shared" si="56"/>
        <v>3.44</v>
      </c>
      <c r="K126" s="1"/>
      <c r="L126" s="2" t="s">
        <v>23</v>
      </c>
      <c r="M126" s="1">
        <v>4</v>
      </c>
      <c r="N126" s="1">
        <f t="shared" si="57"/>
        <v>82.9</v>
      </c>
    </row>
    <row r="128" spans="2:14" x14ac:dyDescent="0.4">
      <c r="B128" s="20" t="s">
        <v>70</v>
      </c>
      <c r="C128" s="20"/>
      <c r="D128" s="20"/>
      <c r="E128" s="20"/>
      <c r="G128" s="20" t="s">
        <v>71</v>
      </c>
      <c r="H128" s="20"/>
      <c r="I128" s="20"/>
      <c r="J128" s="20"/>
    </row>
    <row r="129" spans="2:25" x14ac:dyDescent="0.4">
      <c r="B129" s="20" t="s">
        <v>37</v>
      </c>
      <c r="C129" s="20"/>
      <c r="D129" s="20"/>
      <c r="E129" s="20"/>
      <c r="G129" s="20" t="s">
        <v>37</v>
      </c>
      <c r="H129" s="20"/>
      <c r="I129" s="20"/>
      <c r="J129" s="20"/>
      <c r="L129" s="20" t="s">
        <v>92</v>
      </c>
      <c r="M129" s="20"/>
      <c r="N129" s="20"/>
    </row>
    <row r="130" spans="2:25" x14ac:dyDescent="0.4">
      <c r="B130" s="3" t="s">
        <v>3</v>
      </c>
      <c r="C130" s="3" t="s">
        <v>34</v>
      </c>
      <c r="D130" s="3" t="s">
        <v>35</v>
      </c>
      <c r="E130" s="3" t="s">
        <v>36</v>
      </c>
      <c r="G130" s="3" t="s">
        <v>3</v>
      </c>
      <c r="H130" s="3" t="s">
        <v>34</v>
      </c>
      <c r="I130" s="3" t="s">
        <v>35</v>
      </c>
      <c r="J130" s="3" t="s">
        <v>36</v>
      </c>
      <c r="L130" s="3" t="s">
        <v>0</v>
      </c>
      <c r="M130" s="3" t="s">
        <v>2</v>
      </c>
      <c r="N130" s="3" t="s">
        <v>1</v>
      </c>
    </row>
    <row r="131" spans="2:25" x14ac:dyDescent="0.4">
      <c r="B131" s="2" t="s">
        <v>16</v>
      </c>
      <c r="C131" s="1">
        <f t="shared" ref="C131:C138" si="58">N119-C119</f>
        <v>-0.64000000000000012</v>
      </c>
      <c r="D131" s="1">
        <f t="shared" ref="D131:D138" si="59">E119-M119</f>
        <v>0</v>
      </c>
      <c r="E131" s="4"/>
      <c r="G131" s="2" t="s">
        <v>16</v>
      </c>
      <c r="H131" s="1">
        <f t="shared" ref="H131:H138" si="60">N131-H119</f>
        <v>-0.29600000000000004</v>
      </c>
      <c r="I131" s="1">
        <f t="shared" ref="I131:I138" si="61">J119-M131</f>
        <v>0</v>
      </c>
      <c r="J131" s="4"/>
      <c r="L131" s="2" t="s">
        <v>16</v>
      </c>
      <c r="M131" s="1">
        <v>1</v>
      </c>
      <c r="N131" s="1">
        <f t="shared" ref="N131:N138" si="62">N119*0.8</f>
        <v>1.1839999999999999</v>
      </c>
    </row>
    <row r="132" spans="2:25" x14ac:dyDescent="0.4">
      <c r="B132" s="2" t="s">
        <v>17</v>
      </c>
      <c r="C132" s="1">
        <f t="shared" si="58"/>
        <v>-0.87000000000000011</v>
      </c>
      <c r="D132" s="1">
        <f t="shared" si="59"/>
        <v>0</v>
      </c>
      <c r="E132" s="4"/>
      <c r="G132" s="2" t="s">
        <v>17</v>
      </c>
      <c r="H132" s="1">
        <f t="shared" si="60"/>
        <v>-0.71599999999999975</v>
      </c>
      <c r="I132" s="1">
        <f t="shared" si="61"/>
        <v>0</v>
      </c>
      <c r="J132" s="4"/>
      <c r="L132" s="2" t="s">
        <v>17</v>
      </c>
      <c r="M132" s="1">
        <v>1</v>
      </c>
      <c r="N132" s="1">
        <f t="shared" si="62"/>
        <v>2.8640000000000003</v>
      </c>
    </row>
    <row r="133" spans="2:25" x14ac:dyDescent="0.4">
      <c r="B133" s="2" t="s">
        <v>18</v>
      </c>
      <c r="C133" s="1">
        <f t="shared" si="58"/>
        <v>-1.1500000000000004</v>
      </c>
      <c r="D133" s="1">
        <f t="shared" si="59"/>
        <v>0</v>
      </c>
      <c r="E133" s="4"/>
      <c r="G133" s="2" t="s">
        <v>18</v>
      </c>
      <c r="H133" s="1">
        <f t="shared" si="60"/>
        <v>-1.21</v>
      </c>
      <c r="I133" s="1">
        <f t="shared" si="61"/>
        <v>0</v>
      </c>
      <c r="J133" s="4"/>
      <c r="L133" s="2" t="s">
        <v>18</v>
      </c>
      <c r="M133" s="1">
        <v>1</v>
      </c>
      <c r="N133" s="1">
        <f t="shared" si="62"/>
        <v>4.84</v>
      </c>
    </row>
    <row r="134" spans="2:25" x14ac:dyDescent="0.4">
      <c r="B134" s="2" t="s">
        <v>19</v>
      </c>
      <c r="C134" s="1">
        <f t="shared" si="58"/>
        <v>-1.9900000000000002</v>
      </c>
      <c r="D134" s="1">
        <f t="shared" si="59"/>
        <v>0</v>
      </c>
      <c r="E134" s="4"/>
      <c r="G134" s="2" t="s">
        <v>19</v>
      </c>
      <c r="H134" s="1">
        <f t="shared" si="60"/>
        <v>-2.7479999999999993</v>
      </c>
      <c r="I134" s="1">
        <f t="shared" si="61"/>
        <v>0</v>
      </c>
      <c r="J134" s="4"/>
      <c r="L134" s="2" t="s">
        <v>19</v>
      </c>
      <c r="M134" s="1">
        <v>1</v>
      </c>
      <c r="N134" s="1">
        <f t="shared" si="62"/>
        <v>10.992000000000001</v>
      </c>
    </row>
    <row r="135" spans="2:25" x14ac:dyDescent="0.4">
      <c r="B135" s="2" t="s">
        <v>20</v>
      </c>
      <c r="C135" s="1">
        <f t="shared" si="58"/>
        <v>-6.73</v>
      </c>
      <c r="D135" s="1">
        <f t="shared" si="59"/>
        <v>-0.57000000000000006</v>
      </c>
      <c r="E135" s="13">
        <f t="shared" ref="E135" si="63">C135/D135</f>
        <v>11.807017543859649</v>
      </c>
      <c r="G135" s="2" t="s">
        <v>20</v>
      </c>
      <c r="H135" s="1">
        <f t="shared" si="60"/>
        <v>-4.5579999999999998</v>
      </c>
      <c r="I135" s="1">
        <f t="shared" si="61"/>
        <v>-0.7</v>
      </c>
      <c r="J135" s="13">
        <f t="shared" ref="J135:J138" si="64">H135/I135</f>
        <v>6.5114285714285716</v>
      </c>
      <c r="L135" s="2" t="s">
        <v>20</v>
      </c>
      <c r="M135" s="1">
        <v>2</v>
      </c>
      <c r="N135" s="1">
        <f t="shared" si="62"/>
        <v>18.231999999999999</v>
      </c>
    </row>
    <row r="136" spans="2:25" x14ac:dyDescent="0.4">
      <c r="B136" s="2" t="s">
        <v>21</v>
      </c>
      <c r="C136" s="1">
        <f t="shared" si="58"/>
        <v>-17.78</v>
      </c>
      <c r="D136" s="1">
        <f t="shared" si="59"/>
        <v>0.18999999999999995</v>
      </c>
      <c r="E136" s="4"/>
      <c r="G136" s="2" t="s">
        <v>21</v>
      </c>
      <c r="H136" s="1">
        <f t="shared" si="60"/>
        <v>-8.0300000000000011</v>
      </c>
      <c r="I136" s="1">
        <f t="shared" si="61"/>
        <v>-0.20999999999999996</v>
      </c>
      <c r="J136" s="13">
        <f t="shared" si="64"/>
        <v>38.238095238095248</v>
      </c>
      <c r="L136" s="2" t="s">
        <v>21</v>
      </c>
      <c r="M136" s="1">
        <v>2</v>
      </c>
      <c r="N136" s="1">
        <f t="shared" si="62"/>
        <v>32.119999999999997</v>
      </c>
    </row>
    <row r="137" spans="2:25" x14ac:dyDescent="0.4">
      <c r="B137" s="2" t="s">
        <v>22</v>
      </c>
      <c r="C137" s="1">
        <f t="shared" si="58"/>
        <v>-27.989999999999995</v>
      </c>
      <c r="D137" s="1">
        <f t="shared" si="59"/>
        <v>-0.10000000000000009</v>
      </c>
      <c r="E137" s="13">
        <f t="shared" ref="E137" si="65">C137/D137</f>
        <v>279.89999999999969</v>
      </c>
      <c r="G137" s="2" t="s">
        <v>22</v>
      </c>
      <c r="H137" s="1">
        <f t="shared" si="60"/>
        <v>-10.089999999999996</v>
      </c>
      <c r="I137" s="1">
        <f t="shared" si="61"/>
        <v>-0.79999999999999982</v>
      </c>
      <c r="J137" s="13">
        <f t="shared" si="64"/>
        <v>12.612499999999999</v>
      </c>
      <c r="L137" s="2" t="s">
        <v>22</v>
      </c>
      <c r="M137" s="1">
        <v>3</v>
      </c>
      <c r="N137" s="1">
        <f t="shared" si="62"/>
        <v>40.360000000000007</v>
      </c>
    </row>
    <row r="138" spans="2:25" x14ac:dyDescent="0.4">
      <c r="B138" s="2" t="s">
        <v>23</v>
      </c>
      <c r="C138" s="1">
        <f t="shared" si="58"/>
        <v>-64.349999999999994</v>
      </c>
      <c r="D138" s="1">
        <f t="shared" si="59"/>
        <v>1.2300000000000004</v>
      </c>
      <c r="E138" s="4"/>
      <c r="G138" s="2" t="s">
        <v>23</v>
      </c>
      <c r="H138" s="1">
        <f t="shared" si="60"/>
        <v>-16.579999999999998</v>
      </c>
      <c r="I138" s="1">
        <f t="shared" si="61"/>
        <v>-0.56000000000000005</v>
      </c>
      <c r="J138" s="13">
        <f t="shared" si="64"/>
        <v>29.607142857142851</v>
      </c>
      <c r="L138" s="2" t="s">
        <v>23</v>
      </c>
      <c r="M138" s="1">
        <v>4</v>
      </c>
      <c r="N138" s="1">
        <f t="shared" si="62"/>
        <v>66.320000000000007</v>
      </c>
    </row>
    <row r="139" spans="2:25" ht="18" thickBot="1" x14ac:dyDescent="0.45"/>
    <row r="140" spans="2:25" x14ac:dyDescent="0.4">
      <c r="B140" s="39" t="s">
        <v>88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1"/>
      <c r="S140" s="12" t="s">
        <v>82</v>
      </c>
    </row>
    <row r="141" spans="2:25" ht="18" thickBot="1" x14ac:dyDescent="0.45">
      <c r="B141" s="42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4"/>
    </row>
    <row r="142" spans="2:25" x14ac:dyDescent="0.4">
      <c r="S142" t="s">
        <v>73</v>
      </c>
      <c r="T142" t="s">
        <v>74</v>
      </c>
      <c r="W142" t="s">
        <v>73</v>
      </c>
      <c r="X142" t="s">
        <v>75</v>
      </c>
    </row>
    <row r="143" spans="2:25" x14ac:dyDescent="0.4">
      <c r="B143" s="6" t="s">
        <v>33</v>
      </c>
      <c r="S143" t="s">
        <v>5</v>
      </c>
      <c r="T143" t="s">
        <v>6</v>
      </c>
      <c r="U143" t="s">
        <v>7</v>
      </c>
      <c r="W143" t="s">
        <v>5</v>
      </c>
      <c r="X143" t="s">
        <v>6</v>
      </c>
      <c r="Y143" t="s">
        <v>7</v>
      </c>
    </row>
    <row r="144" spans="2:25" x14ac:dyDescent="0.4">
      <c r="B144" s="20" t="s">
        <v>63</v>
      </c>
      <c r="C144" s="20"/>
      <c r="D144" s="20"/>
      <c r="E144" s="20"/>
      <c r="F144" s="1"/>
      <c r="G144" s="20" t="s">
        <v>64</v>
      </c>
      <c r="H144" s="20"/>
      <c r="I144" s="20"/>
      <c r="J144" s="20"/>
      <c r="K144" s="1"/>
      <c r="L144" s="20" t="s">
        <v>65</v>
      </c>
      <c r="M144" s="20"/>
      <c r="N144" s="20"/>
      <c r="S144" t="s">
        <v>8</v>
      </c>
      <c r="T144">
        <v>2.36</v>
      </c>
      <c r="U144">
        <v>0</v>
      </c>
      <c r="W144" t="s">
        <v>8</v>
      </c>
      <c r="X144">
        <v>1.65</v>
      </c>
      <c r="Y144">
        <v>0</v>
      </c>
    </row>
    <row r="145" spans="2:25" x14ac:dyDescent="0.4">
      <c r="B145" s="3" t="s">
        <v>3</v>
      </c>
      <c r="C145" s="3" t="s">
        <v>32</v>
      </c>
      <c r="D145" s="3" t="s">
        <v>4</v>
      </c>
      <c r="E145" s="3" t="s">
        <v>2</v>
      </c>
      <c r="F145" s="1"/>
      <c r="G145" s="3" t="s">
        <v>3</v>
      </c>
      <c r="H145" s="3" t="s">
        <v>32</v>
      </c>
      <c r="I145" s="3" t="s">
        <v>4</v>
      </c>
      <c r="J145" s="3" t="s">
        <v>2</v>
      </c>
      <c r="K145" s="1"/>
      <c r="L145" s="3" t="s">
        <v>0</v>
      </c>
      <c r="M145" s="3" t="s">
        <v>2</v>
      </c>
      <c r="N145" s="3" t="s">
        <v>1</v>
      </c>
      <c r="S145" t="s">
        <v>9</v>
      </c>
      <c r="T145">
        <v>3.37</v>
      </c>
      <c r="U145">
        <v>7.0000000000000007E-2</v>
      </c>
      <c r="W145" t="s">
        <v>9</v>
      </c>
      <c r="X145">
        <v>2.33</v>
      </c>
      <c r="Y145">
        <v>0.05</v>
      </c>
    </row>
    <row r="146" spans="2:25" x14ac:dyDescent="0.4">
      <c r="B146" s="2" t="s">
        <v>24</v>
      </c>
      <c r="C146" s="1">
        <f t="shared" ref="C146:C153" si="66">T144</f>
        <v>2.36</v>
      </c>
      <c r="D146" s="1">
        <v>0</v>
      </c>
      <c r="E146" s="1">
        <f t="shared" ref="E146:E153" si="67">D146+1</f>
        <v>1</v>
      </c>
      <c r="F146" s="1"/>
      <c r="G146" s="2" t="s">
        <v>24</v>
      </c>
      <c r="H146" s="1">
        <f t="shared" ref="H146:H153" si="68">X144</f>
        <v>1.65</v>
      </c>
      <c r="I146" s="1">
        <v>0</v>
      </c>
      <c r="J146" s="1">
        <f t="shared" ref="J146:J153" si="69">I146+1</f>
        <v>1</v>
      </c>
      <c r="K146" s="1"/>
      <c r="L146" s="2" t="s">
        <v>16</v>
      </c>
      <c r="M146" s="1">
        <v>1</v>
      </c>
      <c r="N146" s="1">
        <f t="shared" ref="N146:N153" si="70">X155</f>
        <v>1.65</v>
      </c>
      <c r="S146" t="s">
        <v>10</v>
      </c>
      <c r="T146">
        <v>4.62</v>
      </c>
      <c r="U146">
        <v>0.14000000000000001</v>
      </c>
      <c r="W146" t="s">
        <v>10</v>
      </c>
      <c r="X146">
        <v>3.15</v>
      </c>
      <c r="Y146">
        <v>0.1</v>
      </c>
    </row>
    <row r="147" spans="2:25" x14ac:dyDescent="0.4">
      <c r="B147" s="2" t="s">
        <v>25</v>
      </c>
      <c r="C147" s="1">
        <f t="shared" si="66"/>
        <v>3.37</v>
      </c>
      <c r="D147" s="1">
        <v>7.0000000000000007E-2</v>
      </c>
      <c r="E147" s="1">
        <f t="shared" si="67"/>
        <v>1.07</v>
      </c>
      <c r="F147" s="1"/>
      <c r="G147" s="2" t="s">
        <v>25</v>
      </c>
      <c r="H147" s="1">
        <f t="shared" si="68"/>
        <v>2.33</v>
      </c>
      <c r="I147" s="1">
        <v>0.05</v>
      </c>
      <c r="J147" s="1">
        <f t="shared" si="69"/>
        <v>1.05</v>
      </c>
      <c r="K147" s="1"/>
      <c r="L147" s="2" t="s">
        <v>17</v>
      </c>
      <c r="M147" s="1">
        <v>1</v>
      </c>
      <c r="N147" s="1">
        <f t="shared" si="70"/>
        <v>3.98</v>
      </c>
      <c r="S147" t="s">
        <v>11</v>
      </c>
      <c r="T147">
        <v>9.76</v>
      </c>
      <c r="U147">
        <v>0.63</v>
      </c>
      <c r="W147" t="s">
        <v>11</v>
      </c>
      <c r="X147">
        <v>6.3</v>
      </c>
      <c r="Y147">
        <v>0.43</v>
      </c>
    </row>
    <row r="148" spans="2:25" x14ac:dyDescent="0.4">
      <c r="B148" s="2" t="s">
        <v>26</v>
      </c>
      <c r="C148" s="1">
        <f t="shared" si="66"/>
        <v>4.62</v>
      </c>
      <c r="D148" s="1">
        <v>0.14000000000000001</v>
      </c>
      <c r="E148" s="1">
        <f t="shared" si="67"/>
        <v>1.1400000000000001</v>
      </c>
      <c r="F148" s="1"/>
      <c r="G148" s="2" t="s">
        <v>26</v>
      </c>
      <c r="H148" s="1">
        <f t="shared" si="68"/>
        <v>3.15</v>
      </c>
      <c r="I148" s="1">
        <v>0.1</v>
      </c>
      <c r="J148" s="1">
        <f t="shared" si="69"/>
        <v>1.1000000000000001</v>
      </c>
      <c r="K148" s="1"/>
      <c r="L148" s="2" t="s">
        <v>18</v>
      </c>
      <c r="M148" s="1">
        <v>1</v>
      </c>
      <c r="N148" s="1">
        <f t="shared" si="70"/>
        <v>6.71</v>
      </c>
      <c r="S148" t="s">
        <v>12</v>
      </c>
      <c r="T148">
        <v>21.81</v>
      </c>
      <c r="U148">
        <v>1.33</v>
      </c>
      <c r="W148" t="s">
        <v>12</v>
      </c>
      <c r="X148">
        <v>13.66</v>
      </c>
      <c r="Y148">
        <v>0.86</v>
      </c>
    </row>
    <row r="149" spans="2:25" x14ac:dyDescent="0.4">
      <c r="B149" s="2" t="s">
        <v>27</v>
      </c>
      <c r="C149" s="1">
        <f t="shared" si="66"/>
        <v>9.76</v>
      </c>
      <c r="D149" s="1">
        <v>0.63</v>
      </c>
      <c r="E149" s="1">
        <f t="shared" si="67"/>
        <v>1.63</v>
      </c>
      <c r="F149" s="1"/>
      <c r="G149" s="2" t="s">
        <v>27</v>
      </c>
      <c r="H149" s="1">
        <f t="shared" si="68"/>
        <v>6.3</v>
      </c>
      <c r="I149" s="1">
        <v>0.43</v>
      </c>
      <c r="J149" s="1">
        <f t="shared" si="69"/>
        <v>1.43</v>
      </c>
      <c r="K149" s="1"/>
      <c r="L149" s="2" t="s">
        <v>19</v>
      </c>
      <c r="M149" s="1">
        <v>1</v>
      </c>
      <c r="N149" s="1">
        <f t="shared" si="70"/>
        <v>15.28</v>
      </c>
      <c r="S149" t="s">
        <v>13</v>
      </c>
      <c r="T149">
        <v>47.5</v>
      </c>
      <c r="U149">
        <v>2.58</v>
      </c>
      <c r="W149" t="s">
        <v>13</v>
      </c>
      <c r="X149">
        <v>28.68</v>
      </c>
      <c r="Y149">
        <v>1.56</v>
      </c>
    </row>
    <row r="150" spans="2:25" x14ac:dyDescent="0.4">
      <c r="B150" s="2" t="s">
        <v>28</v>
      </c>
      <c r="C150" s="1">
        <f t="shared" si="66"/>
        <v>21.81</v>
      </c>
      <c r="D150" s="1">
        <v>1.33</v>
      </c>
      <c r="E150" s="1">
        <f t="shared" si="67"/>
        <v>2.33</v>
      </c>
      <c r="F150" s="1"/>
      <c r="G150" s="2" t="s">
        <v>28</v>
      </c>
      <c r="H150" s="1">
        <f t="shared" si="68"/>
        <v>13.66</v>
      </c>
      <c r="I150" s="1">
        <v>0.86</v>
      </c>
      <c r="J150" s="1">
        <f t="shared" si="69"/>
        <v>1.8599999999999999</v>
      </c>
      <c r="K150" s="1"/>
      <c r="L150" s="2" t="s">
        <v>20</v>
      </c>
      <c r="M150" s="1">
        <v>2</v>
      </c>
      <c r="N150" s="1">
        <f t="shared" si="70"/>
        <v>25.4</v>
      </c>
      <c r="S150" t="s">
        <v>14</v>
      </c>
      <c r="T150">
        <v>64.3</v>
      </c>
      <c r="U150">
        <v>3.75</v>
      </c>
      <c r="W150" t="s">
        <v>14</v>
      </c>
      <c r="X150">
        <v>36.35</v>
      </c>
      <c r="Y150">
        <v>2.14</v>
      </c>
    </row>
    <row r="151" spans="2:25" x14ac:dyDescent="0.4">
      <c r="B151" s="2" t="s">
        <v>29</v>
      </c>
      <c r="C151" s="1">
        <f t="shared" si="66"/>
        <v>47.5</v>
      </c>
      <c r="D151" s="1">
        <v>2.58</v>
      </c>
      <c r="E151" s="1">
        <f t="shared" si="67"/>
        <v>3.58</v>
      </c>
      <c r="F151" s="1"/>
      <c r="G151" s="2" t="s">
        <v>29</v>
      </c>
      <c r="H151" s="1">
        <f t="shared" si="68"/>
        <v>28.68</v>
      </c>
      <c r="I151" s="1">
        <v>1.56</v>
      </c>
      <c r="J151" s="1">
        <f t="shared" si="69"/>
        <v>2.56</v>
      </c>
      <c r="K151" s="1"/>
      <c r="L151" s="2" t="s">
        <v>21</v>
      </c>
      <c r="M151" s="1">
        <v>2</v>
      </c>
      <c r="N151" s="1">
        <f t="shared" si="70"/>
        <v>44.5</v>
      </c>
      <c r="S151" t="s">
        <v>15</v>
      </c>
      <c r="T151">
        <v>123.31</v>
      </c>
      <c r="U151">
        <v>7.56</v>
      </c>
      <c r="W151" t="s">
        <v>15</v>
      </c>
      <c r="X151">
        <v>61.1</v>
      </c>
      <c r="Y151">
        <v>3.9</v>
      </c>
    </row>
    <row r="152" spans="2:25" x14ac:dyDescent="0.4">
      <c r="B152" s="2" t="s">
        <v>30</v>
      </c>
      <c r="C152" s="1">
        <f t="shared" si="66"/>
        <v>64.3</v>
      </c>
      <c r="D152" s="1">
        <v>3.75</v>
      </c>
      <c r="E152" s="1">
        <f t="shared" si="67"/>
        <v>4.75</v>
      </c>
      <c r="F152" s="1"/>
      <c r="G152" s="2" t="s">
        <v>30</v>
      </c>
      <c r="H152" s="1">
        <f t="shared" si="68"/>
        <v>36.35</v>
      </c>
      <c r="I152" s="1">
        <v>2.14</v>
      </c>
      <c r="J152" s="1">
        <f t="shared" si="69"/>
        <v>3.14</v>
      </c>
      <c r="K152" s="1"/>
      <c r="L152" s="2" t="s">
        <v>22</v>
      </c>
      <c r="M152" s="1">
        <v>3</v>
      </c>
      <c r="N152" s="1">
        <f t="shared" si="70"/>
        <v>56.05</v>
      </c>
    </row>
    <row r="153" spans="2:25" x14ac:dyDescent="0.4">
      <c r="B153" s="2" t="s">
        <v>31</v>
      </c>
      <c r="C153" s="1">
        <f t="shared" si="66"/>
        <v>123.31</v>
      </c>
      <c r="D153" s="1">
        <v>7.56</v>
      </c>
      <c r="E153" s="1">
        <f t="shared" si="67"/>
        <v>8.5599999999999987</v>
      </c>
      <c r="F153" s="1"/>
      <c r="G153" s="2" t="s">
        <v>31</v>
      </c>
      <c r="H153" s="1">
        <f t="shared" si="68"/>
        <v>61.1</v>
      </c>
      <c r="I153" s="1">
        <v>3.9</v>
      </c>
      <c r="J153" s="1">
        <f t="shared" si="69"/>
        <v>4.9000000000000004</v>
      </c>
      <c r="K153" s="1"/>
      <c r="L153" s="2" t="s">
        <v>23</v>
      </c>
      <c r="M153" s="1">
        <v>4</v>
      </c>
      <c r="N153" s="1">
        <f t="shared" si="70"/>
        <v>92.25</v>
      </c>
      <c r="S153" t="s">
        <v>76</v>
      </c>
      <c r="T153" t="s">
        <v>74</v>
      </c>
      <c r="W153" t="s">
        <v>76</v>
      </c>
      <c r="X153" t="s">
        <v>75</v>
      </c>
    </row>
    <row r="154" spans="2:25" x14ac:dyDescent="0.4">
      <c r="S154" t="s">
        <v>5</v>
      </c>
      <c r="T154" t="s">
        <v>6</v>
      </c>
      <c r="U154" t="s">
        <v>7</v>
      </c>
      <c r="W154" t="s">
        <v>5</v>
      </c>
      <c r="X154" t="s">
        <v>6</v>
      </c>
      <c r="Y154" t="s">
        <v>7</v>
      </c>
    </row>
    <row r="155" spans="2:25" x14ac:dyDescent="0.4">
      <c r="B155" s="20" t="s">
        <v>66</v>
      </c>
      <c r="C155" s="20"/>
      <c r="D155" s="20"/>
      <c r="E155" s="20"/>
      <c r="G155" s="20" t="s">
        <v>67</v>
      </c>
      <c r="H155" s="20"/>
      <c r="I155" s="20"/>
      <c r="J155" s="20"/>
      <c r="S155" t="s">
        <v>8</v>
      </c>
      <c r="T155">
        <v>2.36</v>
      </c>
      <c r="U155">
        <v>0</v>
      </c>
      <c r="W155" t="s">
        <v>8</v>
      </c>
      <c r="X155">
        <v>1.65</v>
      </c>
      <c r="Y155">
        <v>0</v>
      </c>
    </row>
    <row r="156" spans="2:25" x14ac:dyDescent="0.4">
      <c r="B156" s="20" t="s">
        <v>37</v>
      </c>
      <c r="C156" s="20"/>
      <c r="D156" s="20"/>
      <c r="E156" s="20"/>
      <c r="G156" s="20" t="s">
        <v>37</v>
      </c>
      <c r="H156" s="20"/>
      <c r="I156" s="20"/>
      <c r="J156" s="20"/>
      <c r="L156" s="20" t="s">
        <v>92</v>
      </c>
      <c r="M156" s="20"/>
      <c r="N156" s="20"/>
      <c r="S156" t="s">
        <v>9</v>
      </c>
      <c r="T156">
        <v>4.96</v>
      </c>
      <c r="U156">
        <v>0</v>
      </c>
      <c r="W156" t="s">
        <v>9</v>
      </c>
      <c r="X156">
        <v>3.98</v>
      </c>
      <c r="Y156">
        <v>0</v>
      </c>
    </row>
    <row r="157" spans="2:25" x14ac:dyDescent="0.4">
      <c r="B157" s="3" t="s">
        <v>3</v>
      </c>
      <c r="C157" s="3" t="s">
        <v>34</v>
      </c>
      <c r="D157" s="3" t="s">
        <v>35</v>
      </c>
      <c r="E157" s="3" t="s">
        <v>36</v>
      </c>
      <c r="G157" s="3" t="s">
        <v>3</v>
      </c>
      <c r="H157" s="3" t="s">
        <v>34</v>
      </c>
      <c r="I157" s="3" t="s">
        <v>35</v>
      </c>
      <c r="J157" s="3" t="s">
        <v>36</v>
      </c>
      <c r="L157" s="3" t="s">
        <v>0</v>
      </c>
      <c r="M157" s="3" t="s">
        <v>2</v>
      </c>
      <c r="N157" s="3" t="s">
        <v>1</v>
      </c>
      <c r="S157" t="s">
        <v>10</v>
      </c>
      <c r="T157">
        <v>8</v>
      </c>
      <c r="U157">
        <v>0</v>
      </c>
      <c r="W157" t="s">
        <v>10</v>
      </c>
      <c r="X157">
        <v>6.71</v>
      </c>
      <c r="Y157">
        <v>0</v>
      </c>
    </row>
    <row r="158" spans="2:25" x14ac:dyDescent="0.4">
      <c r="B158" s="2" t="s">
        <v>16</v>
      </c>
      <c r="C158" s="1">
        <f t="shared" ref="C158:C165" si="71">N146-C146</f>
        <v>-0.71</v>
      </c>
      <c r="D158" s="1">
        <f t="shared" ref="D158:D165" si="72">E146-M146</f>
        <v>0</v>
      </c>
      <c r="E158" s="4"/>
      <c r="G158" s="2" t="s">
        <v>16</v>
      </c>
      <c r="H158" s="1">
        <f t="shared" ref="H158:H165" si="73">N158-H146</f>
        <v>-0.32999999999999985</v>
      </c>
      <c r="I158" s="1">
        <f t="shared" ref="I158:I165" si="74">J146-M158</f>
        <v>0</v>
      </c>
      <c r="J158" s="4"/>
      <c r="L158" s="2" t="s">
        <v>16</v>
      </c>
      <c r="M158" s="1">
        <v>1</v>
      </c>
      <c r="N158" s="1">
        <f t="shared" ref="N158:N165" si="75">N146*0.8</f>
        <v>1.32</v>
      </c>
      <c r="S158" t="s">
        <v>11</v>
      </c>
      <c r="T158">
        <v>17.48</v>
      </c>
      <c r="U158">
        <v>0</v>
      </c>
      <c r="W158" t="s">
        <v>11</v>
      </c>
      <c r="X158">
        <v>15.28</v>
      </c>
      <c r="Y158">
        <v>0</v>
      </c>
    </row>
    <row r="159" spans="2:25" x14ac:dyDescent="0.4">
      <c r="B159" s="2" t="s">
        <v>17</v>
      </c>
      <c r="C159" s="1">
        <f t="shared" si="71"/>
        <v>0.60999999999999988</v>
      </c>
      <c r="D159" s="1">
        <f t="shared" si="72"/>
        <v>7.0000000000000062E-2</v>
      </c>
      <c r="E159" s="7">
        <f t="shared" ref="E159:E162" si="76">C159/D159</f>
        <v>8.7142857142857046</v>
      </c>
      <c r="G159" s="2" t="s">
        <v>17</v>
      </c>
      <c r="H159" s="1">
        <f t="shared" si="73"/>
        <v>0.85400000000000009</v>
      </c>
      <c r="I159" s="1">
        <f t="shared" si="74"/>
        <v>5.0000000000000044E-2</v>
      </c>
      <c r="J159" s="7">
        <f t="shared" ref="J159:J161" si="77">H159/I159</f>
        <v>17.079999999999988</v>
      </c>
      <c r="L159" s="2" t="s">
        <v>17</v>
      </c>
      <c r="M159" s="1">
        <v>1</v>
      </c>
      <c r="N159" s="1">
        <f t="shared" si="75"/>
        <v>3.1840000000000002</v>
      </c>
      <c r="S159" t="s">
        <v>12</v>
      </c>
      <c r="T159">
        <v>32.770000000000003</v>
      </c>
      <c r="U159">
        <v>0.43</v>
      </c>
      <c r="W159" t="s">
        <v>12</v>
      </c>
      <c r="X159">
        <v>25.4</v>
      </c>
      <c r="Y159">
        <v>0.3</v>
      </c>
    </row>
    <row r="160" spans="2:25" x14ac:dyDescent="0.4">
      <c r="B160" s="2" t="s">
        <v>18</v>
      </c>
      <c r="C160" s="1">
        <f t="shared" si="71"/>
        <v>2.09</v>
      </c>
      <c r="D160" s="1">
        <f t="shared" si="72"/>
        <v>0.14000000000000012</v>
      </c>
      <c r="E160" s="7">
        <f t="shared" si="76"/>
        <v>14.928571428571415</v>
      </c>
      <c r="G160" s="2" t="s">
        <v>18</v>
      </c>
      <c r="H160" s="1">
        <f t="shared" si="73"/>
        <v>2.2180000000000004</v>
      </c>
      <c r="I160" s="1">
        <f t="shared" si="74"/>
        <v>0.10000000000000009</v>
      </c>
      <c r="J160" s="7">
        <f t="shared" si="77"/>
        <v>22.179999999999986</v>
      </c>
      <c r="L160" s="2" t="s">
        <v>18</v>
      </c>
      <c r="M160" s="1">
        <v>1</v>
      </c>
      <c r="N160" s="1">
        <f t="shared" si="75"/>
        <v>5.3680000000000003</v>
      </c>
      <c r="S160" t="s">
        <v>13</v>
      </c>
      <c r="T160">
        <v>64.34</v>
      </c>
      <c r="U160">
        <v>1.19</v>
      </c>
      <c r="W160" t="s">
        <v>13</v>
      </c>
      <c r="X160">
        <v>44.5</v>
      </c>
      <c r="Y160">
        <v>0.79</v>
      </c>
    </row>
    <row r="161" spans="2:25" x14ac:dyDescent="0.4">
      <c r="B161" s="2" t="s">
        <v>19</v>
      </c>
      <c r="C161" s="1">
        <f t="shared" si="71"/>
        <v>5.52</v>
      </c>
      <c r="D161" s="1">
        <f t="shared" si="72"/>
        <v>0.62999999999999989</v>
      </c>
      <c r="E161" s="7">
        <f t="shared" si="76"/>
        <v>8.7619047619047628</v>
      </c>
      <c r="G161" s="2" t="s">
        <v>19</v>
      </c>
      <c r="H161" s="1">
        <f t="shared" si="73"/>
        <v>5.9240000000000004</v>
      </c>
      <c r="I161" s="1">
        <f t="shared" si="74"/>
        <v>0.42999999999999994</v>
      </c>
      <c r="J161" s="7">
        <f t="shared" si="77"/>
        <v>13.776744186046514</v>
      </c>
      <c r="L161" s="2" t="s">
        <v>19</v>
      </c>
      <c r="M161" s="1">
        <v>1</v>
      </c>
      <c r="N161" s="1">
        <f t="shared" si="75"/>
        <v>12.224</v>
      </c>
      <c r="S161" t="s">
        <v>14</v>
      </c>
      <c r="T161">
        <v>87.27</v>
      </c>
      <c r="U161">
        <v>1.9</v>
      </c>
      <c r="W161" t="s">
        <v>14</v>
      </c>
      <c r="X161">
        <v>56.05</v>
      </c>
      <c r="Y161">
        <v>1.2</v>
      </c>
    </row>
    <row r="162" spans="2:25" x14ac:dyDescent="0.4">
      <c r="B162" s="2" t="s">
        <v>20</v>
      </c>
      <c r="C162" s="1">
        <f t="shared" si="71"/>
        <v>3.59</v>
      </c>
      <c r="D162" s="1">
        <f t="shared" si="72"/>
        <v>0.33000000000000007</v>
      </c>
      <c r="E162" s="7">
        <f t="shared" si="76"/>
        <v>10.878787878787875</v>
      </c>
      <c r="G162" s="2" t="s">
        <v>20</v>
      </c>
      <c r="H162" s="1">
        <f t="shared" si="73"/>
        <v>6.66</v>
      </c>
      <c r="I162" s="1">
        <f t="shared" si="74"/>
        <v>-0.14000000000000012</v>
      </c>
      <c r="J162" s="9"/>
      <c r="L162" s="2" t="s">
        <v>20</v>
      </c>
      <c r="M162" s="1">
        <v>2</v>
      </c>
      <c r="N162" s="1">
        <f t="shared" si="75"/>
        <v>20.32</v>
      </c>
      <c r="S162" t="s">
        <v>15</v>
      </c>
      <c r="T162">
        <v>163.44999999999999</v>
      </c>
      <c r="U162">
        <v>4.2300000000000004</v>
      </c>
      <c r="W162" t="s">
        <v>15</v>
      </c>
      <c r="X162">
        <v>92.25</v>
      </c>
      <c r="Y162">
        <v>2.44</v>
      </c>
    </row>
    <row r="163" spans="2:25" x14ac:dyDescent="0.4">
      <c r="B163" s="2" t="s">
        <v>21</v>
      </c>
      <c r="C163" s="1">
        <f t="shared" si="71"/>
        <v>-3</v>
      </c>
      <c r="D163" s="1">
        <f t="shared" si="72"/>
        <v>1.58</v>
      </c>
      <c r="E163" s="4"/>
      <c r="G163" s="2" t="s">
        <v>21</v>
      </c>
      <c r="H163" s="1">
        <f t="shared" si="73"/>
        <v>6.9200000000000017</v>
      </c>
      <c r="I163" s="1">
        <f t="shared" si="74"/>
        <v>0.56000000000000005</v>
      </c>
      <c r="J163" s="7">
        <f t="shared" ref="J163:J165" si="78">H163/I163</f>
        <v>12.357142857142859</v>
      </c>
      <c r="L163" s="2" t="s">
        <v>21</v>
      </c>
      <c r="M163" s="1">
        <v>2</v>
      </c>
      <c r="N163" s="1">
        <f t="shared" si="75"/>
        <v>35.6</v>
      </c>
    </row>
    <row r="164" spans="2:25" x14ac:dyDescent="0.4">
      <c r="B164" s="2" t="s">
        <v>22</v>
      </c>
      <c r="C164" s="1">
        <f t="shared" si="71"/>
        <v>-8.25</v>
      </c>
      <c r="D164" s="1">
        <f t="shared" si="72"/>
        <v>1.75</v>
      </c>
      <c r="E164" s="4"/>
      <c r="G164" s="2" t="s">
        <v>22</v>
      </c>
      <c r="H164" s="1">
        <f t="shared" si="73"/>
        <v>8.490000000000002</v>
      </c>
      <c r="I164" s="1">
        <f t="shared" si="74"/>
        <v>0.14000000000000012</v>
      </c>
      <c r="J164" s="7">
        <f t="shared" si="78"/>
        <v>60.642857142857103</v>
      </c>
      <c r="L164" s="2" t="s">
        <v>22</v>
      </c>
      <c r="M164" s="1">
        <v>3</v>
      </c>
      <c r="N164" s="1">
        <f t="shared" si="75"/>
        <v>44.84</v>
      </c>
    </row>
    <row r="165" spans="2:25" x14ac:dyDescent="0.4">
      <c r="B165" s="2" t="s">
        <v>23</v>
      </c>
      <c r="C165" s="1">
        <f t="shared" si="71"/>
        <v>-31.060000000000002</v>
      </c>
      <c r="D165" s="1">
        <f t="shared" si="72"/>
        <v>4.5599999999999987</v>
      </c>
      <c r="E165" s="4"/>
      <c r="G165" s="2" t="s">
        <v>23</v>
      </c>
      <c r="H165" s="1">
        <f t="shared" si="73"/>
        <v>12.699999999999996</v>
      </c>
      <c r="I165" s="1">
        <f t="shared" si="74"/>
        <v>0.90000000000000036</v>
      </c>
      <c r="J165" s="7">
        <f t="shared" si="78"/>
        <v>14.1111111111111</v>
      </c>
      <c r="L165" s="2" t="s">
        <v>23</v>
      </c>
      <c r="M165" s="1">
        <v>4</v>
      </c>
      <c r="N165" s="1">
        <f t="shared" si="75"/>
        <v>73.8</v>
      </c>
    </row>
    <row r="166" spans="2:25" ht="18" thickBot="1" x14ac:dyDescent="0.45"/>
    <row r="167" spans="2:25" x14ac:dyDescent="0.4">
      <c r="B167" s="39" t="s">
        <v>89</v>
      </c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1"/>
    </row>
    <row r="168" spans="2:25" ht="18" thickBot="1" x14ac:dyDescent="0.45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4"/>
    </row>
    <row r="170" spans="2:25" x14ac:dyDescent="0.4">
      <c r="B170" s="6" t="s">
        <v>33</v>
      </c>
    </row>
    <row r="171" spans="2:25" x14ac:dyDescent="0.4">
      <c r="B171" s="20" t="s">
        <v>68</v>
      </c>
      <c r="C171" s="20"/>
      <c r="D171" s="20"/>
      <c r="E171" s="20"/>
      <c r="F171" s="1"/>
      <c r="G171" s="20" t="s">
        <v>69</v>
      </c>
      <c r="H171" s="20"/>
      <c r="I171" s="20"/>
      <c r="J171" s="20"/>
      <c r="K171" s="1"/>
      <c r="L171" s="20" t="s">
        <v>65</v>
      </c>
      <c r="M171" s="20"/>
      <c r="N171" s="20"/>
    </row>
    <row r="172" spans="2:25" x14ac:dyDescent="0.4">
      <c r="B172" s="3" t="s">
        <v>3</v>
      </c>
      <c r="C172" s="3" t="s">
        <v>32</v>
      </c>
      <c r="D172" s="3" t="s">
        <v>4</v>
      </c>
      <c r="E172" s="3" t="s">
        <v>2</v>
      </c>
      <c r="F172" s="1"/>
      <c r="G172" s="3" t="s">
        <v>3</v>
      </c>
      <c r="H172" s="3" t="s">
        <v>32</v>
      </c>
      <c r="I172" s="3" t="s">
        <v>4</v>
      </c>
      <c r="J172" s="3" t="s">
        <v>2</v>
      </c>
      <c r="K172" s="1"/>
      <c r="L172" s="3" t="s">
        <v>0</v>
      </c>
      <c r="M172" s="3" t="s">
        <v>2</v>
      </c>
      <c r="N172" s="3" t="s">
        <v>1</v>
      </c>
    </row>
    <row r="173" spans="2:25" x14ac:dyDescent="0.4">
      <c r="B173" s="2" t="s">
        <v>24</v>
      </c>
      <c r="C173" s="1">
        <f t="shared" ref="C173:C180" si="79">T155</f>
        <v>2.36</v>
      </c>
      <c r="D173" s="1">
        <v>0</v>
      </c>
      <c r="E173" s="1">
        <f t="shared" ref="E173:E180" si="80">D173+1</f>
        <v>1</v>
      </c>
      <c r="F173" s="1"/>
      <c r="G173" s="2" t="s">
        <v>24</v>
      </c>
      <c r="H173" s="1">
        <f t="shared" ref="H173:H180" si="81">X155</f>
        <v>1.65</v>
      </c>
      <c r="I173" s="1">
        <v>0</v>
      </c>
      <c r="J173" s="1">
        <f t="shared" ref="J173:J180" si="82">I173+1</f>
        <v>1</v>
      </c>
      <c r="K173" s="1"/>
      <c r="L173" s="2" t="s">
        <v>16</v>
      </c>
      <c r="M173" s="1">
        <v>1</v>
      </c>
      <c r="N173" s="1">
        <f t="shared" ref="N173:N180" si="83">X155</f>
        <v>1.65</v>
      </c>
    </row>
    <row r="174" spans="2:25" x14ac:dyDescent="0.4">
      <c r="B174" s="2" t="s">
        <v>25</v>
      </c>
      <c r="C174" s="1">
        <f t="shared" si="79"/>
        <v>4.96</v>
      </c>
      <c r="D174" s="1">
        <v>0</v>
      </c>
      <c r="E174" s="1">
        <f t="shared" si="80"/>
        <v>1</v>
      </c>
      <c r="F174" s="1"/>
      <c r="G174" s="2" t="s">
        <v>25</v>
      </c>
      <c r="H174" s="1">
        <f t="shared" si="81"/>
        <v>3.98</v>
      </c>
      <c r="I174" s="1">
        <v>0</v>
      </c>
      <c r="J174" s="1">
        <f t="shared" si="82"/>
        <v>1</v>
      </c>
      <c r="K174" s="1"/>
      <c r="L174" s="2" t="s">
        <v>17</v>
      </c>
      <c r="M174" s="1">
        <v>1</v>
      </c>
      <c r="N174" s="1">
        <f t="shared" si="83"/>
        <v>3.98</v>
      </c>
    </row>
    <row r="175" spans="2:25" x14ac:dyDescent="0.4">
      <c r="B175" s="2" t="s">
        <v>26</v>
      </c>
      <c r="C175" s="1">
        <f t="shared" si="79"/>
        <v>8</v>
      </c>
      <c r="D175" s="1">
        <v>0</v>
      </c>
      <c r="E175" s="1">
        <f t="shared" si="80"/>
        <v>1</v>
      </c>
      <c r="F175" s="1"/>
      <c r="G175" s="2" t="s">
        <v>26</v>
      </c>
      <c r="H175" s="1">
        <f t="shared" si="81"/>
        <v>6.71</v>
      </c>
      <c r="I175" s="1">
        <v>0</v>
      </c>
      <c r="J175" s="1">
        <f t="shared" si="82"/>
        <v>1</v>
      </c>
      <c r="K175" s="1"/>
      <c r="L175" s="2" t="s">
        <v>18</v>
      </c>
      <c r="M175" s="1">
        <v>1</v>
      </c>
      <c r="N175" s="1">
        <f t="shared" si="83"/>
        <v>6.71</v>
      </c>
    </row>
    <row r="176" spans="2:25" x14ac:dyDescent="0.4">
      <c r="B176" s="2" t="s">
        <v>27</v>
      </c>
      <c r="C176" s="1">
        <f t="shared" si="79"/>
        <v>17.48</v>
      </c>
      <c r="D176" s="1">
        <v>0</v>
      </c>
      <c r="E176" s="1">
        <f t="shared" si="80"/>
        <v>1</v>
      </c>
      <c r="F176" s="1"/>
      <c r="G176" s="2" t="s">
        <v>27</v>
      </c>
      <c r="H176" s="1">
        <f t="shared" si="81"/>
        <v>15.28</v>
      </c>
      <c r="I176" s="1">
        <v>0</v>
      </c>
      <c r="J176" s="1">
        <f t="shared" si="82"/>
        <v>1</v>
      </c>
      <c r="K176" s="1"/>
      <c r="L176" s="2" t="s">
        <v>19</v>
      </c>
      <c r="M176" s="1">
        <v>1</v>
      </c>
      <c r="N176" s="1">
        <f t="shared" si="83"/>
        <v>15.28</v>
      </c>
    </row>
    <row r="177" spans="2:14" x14ac:dyDescent="0.4">
      <c r="B177" s="2" t="s">
        <v>28</v>
      </c>
      <c r="C177" s="1">
        <f t="shared" si="79"/>
        <v>32.770000000000003</v>
      </c>
      <c r="D177" s="1">
        <v>0.43</v>
      </c>
      <c r="E177" s="1">
        <f t="shared" si="80"/>
        <v>1.43</v>
      </c>
      <c r="F177" s="1"/>
      <c r="G177" s="2" t="s">
        <v>28</v>
      </c>
      <c r="H177" s="1">
        <f t="shared" si="81"/>
        <v>25.4</v>
      </c>
      <c r="I177" s="1">
        <v>0.3</v>
      </c>
      <c r="J177" s="1">
        <f t="shared" si="82"/>
        <v>1.3</v>
      </c>
      <c r="K177" s="1"/>
      <c r="L177" s="2" t="s">
        <v>20</v>
      </c>
      <c r="M177" s="1">
        <v>2</v>
      </c>
      <c r="N177" s="1">
        <f t="shared" si="83"/>
        <v>25.4</v>
      </c>
    </row>
    <row r="178" spans="2:14" x14ac:dyDescent="0.4">
      <c r="B178" s="2" t="s">
        <v>29</v>
      </c>
      <c r="C178" s="1">
        <f t="shared" si="79"/>
        <v>64.34</v>
      </c>
      <c r="D178" s="1">
        <v>1.19</v>
      </c>
      <c r="E178" s="1">
        <f t="shared" si="80"/>
        <v>2.19</v>
      </c>
      <c r="F178" s="1"/>
      <c r="G178" s="2" t="s">
        <v>29</v>
      </c>
      <c r="H178" s="1">
        <f t="shared" si="81"/>
        <v>44.5</v>
      </c>
      <c r="I178" s="1">
        <v>0.79</v>
      </c>
      <c r="J178" s="1">
        <f t="shared" si="82"/>
        <v>1.79</v>
      </c>
      <c r="K178" s="1"/>
      <c r="L178" s="2" t="s">
        <v>21</v>
      </c>
      <c r="M178" s="1">
        <v>2</v>
      </c>
      <c r="N178" s="1">
        <f t="shared" si="83"/>
        <v>44.5</v>
      </c>
    </row>
    <row r="179" spans="2:14" x14ac:dyDescent="0.4">
      <c r="B179" s="2" t="s">
        <v>30</v>
      </c>
      <c r="C179" s="1">
        <f t="shared" si="79"/>
        <v>87.27</v>
      </c>
      <c r="D179" s="1">
        <v>1.9</v>
      </c>
      <c r="E179" s="1">
        <f t="shared" si="80"/>
        <v>2.9</v>
      </c>
      <c r="F179" s="1"/>
      <c r="G179" s="2" t="s">
        <v>30</v>
      </c>
      <c r="H179" s="1">
        <f t="shared" si="81"/>
        <v>56.05</v>
      </c>
      <c r="I179" s="1">
        <v>1.2</v>
      </c>
      <c r="J179" s="1">
        <f t="shared" si="82"/>
        <v>2.2000000000000002</v>
      </c>
      <c r="K179" s="1"/>
      <c r="L179" s="2" t="s">
        <v>22</v>
      </c>
      <c r="M179" s="1">
        <v>3</v>
      </c>
      <c r="N179" s="1">
        <f t="shared" si="83"/>
        <v>56.05</v>
      </c>
    </row>
    <row r="180" spans="2:14" x14ac:dyDescent="0.4">
      <c r="B180" s="2" t="s">
        <v>31</v>
      </c>
      <c r="C180" s="1">
        <f t="shared" si="79"/>
        <v>163.44999999999999</v>
      </c>
      <c r="D180" s="1">
        <v>4.2300000000000004</v>
      </c>
      <c r="E180" s="1">
        <f t="shared" si="80"/>
        <v>5.23</v>
      </c>
      <c r="F180" s="1"/>
      <c r="G180" s="2" t="s">
        <v>31</v>
      </c>
      <c r="H180" s="1">
        <f t="shared" si="81"/>
        <v>92.25</v>
      </c>
      <c r="I180" s="1">
        <v>2.44</v>
      </c>
      <c r="J180" s="1">
        <f t="shared" si="82"/>
        <v>3.44</v>
      </c>
      <c r="K180" s="1"/>
      <c r="L180" s="2" t="s">
        <v>23</v>
      </c>
      <c r="M180" s="1">
        <v>4</v>
      </c>
      <c r="N180" s="1">
        <f t="shared" si="83"/>
        <v>92.25</v>
      </c>
    </row>
    <row r="182" spans="2:14" x14ac:dyDescent="0.4">
      <c r="B182" s="20" t="s">
        <v>70</v>
      </c>
      <c r="C182" s="20"/>
      <c r="D182" s="20"/>
      <c r="E182" s="20"/>
      <c r="G182" s="20" t="s">
        <v>71</v>
      </c>
      <c r="H182" s="20"/>
      <c r="I182" s="20"/>
      <c r="J182" s="20"/>
    </row>
    <row r="183" spans="2:14" x14ac:dyDescent="0.4">
      <c r="B183" s="20" t="s">
        <v>37</v>
      </c>
      <c r="C183" s="20"/>
      <c r="D183" s="20"/>
      <c r="E183" s="20"/>
      <c r="G183" s="20" t="s">
        <v>37</v>
      </c>
      <c r="H183" s="20"/>
      <c r="I183" s="20"/>
      <c r="J183" s="20"/>
      <c r="L183" s="20" t="s">
        <v>92</v>
      </c>
      <c r="M183" s="20"/>
      <c r="N183" s="20"/>
    </row>
    <row r="184" spans="2:14" x14ac:dyDescent="0.4">
      <c r="B184" s="3" t="s">
        <v>3</v>
      </c>
      <c r="C184" s="3" t="s">
        <v>34</v>
      </c>
      <c r="D184" s="3" t="s">
        <v>35</v>
      </c>
      <c r="E184" s="3" t="s">
        <v>36</v>
      </c>
      <c r="G184" s="3" t="s">
        <v>3</v>
      </c>
      <c r="H184" s="3" t="s">
        <v>34</v>
      </c>
      <c r="I184" s="3" t="s">
        <v>35</v>
      </c>
      <c r="J184" s="3" t="s">
        <v>36</v>
      </c>
      <c r="L184" s="3" t="s">
        <v>0</v>
      </c>
      <c r="M184" s="3" t="s">
        <v>2</v>
      </c>
      <c r="N184" s="3" t="s">
        <v>1</v>
      </c>
    </row>
    <row r="185" spans="2:14" x14ac:dyDescent="0.4">
      <c r="B185" s="2" t="s">
        <v>16</v>
      </c>
      <c r="C185" s="1">
        <f t="shared" ref="C185:C192" si="84">N173-C173</f>
        <v>-0.71</v>
      </c>
      <c r="D185" s="1">
        <f t="shared" ref="D185:D192" si="85">E173-M173</f>
        <v>0</v>
      </c>
      <c r="E185" s="4"/>
      <c r="G185" s="2" t="s">
        <v>16</v>
      </c>
      <c r="H185" s="1">
        <f t="shared" ref="H185:H192" si="86">N185-H173</f>
        <v>-0.32999999999999985</v>
      </c>
      <c r="I185" s="1">
        <f t="shared" ref="I185:I192" si="87">J173-M185</f>
        <v>0</v>
      </c>
      <c r="J185" s="4"/>
      <c r="L185" s="2" t="s">
        <v>16</v>
      </c>
      <c r="M185" s="1">
        <v>1</v>
      </c>
      <c r="N185" s="1">
        <f t="shared" ref="N185:N192" si="88">N173*0.8</f>
        <v>1.32</v>
      </c>
    </row>
    <row r="186" spans="2:14" x14ac:dyDescent="0.4">
      <c r="B186" s="2" t="s">
        <v>17</v>
      </c>
      <c r="C186" s="1">
        <f t="shared" si="84"/>
        <v>-0.98</v>
      </c>
      <c r="D186" s="1">
        <f t="shared" si="85"/>
        <v>0</v>
      </c>
      <c r="E186" s="4"/>
      <c r="G186" s="2" t="s">
        <v>17</v>
      </c>
      <c r="H186" s="1">
        <f t="shared" si="86"/>
        <v>-0.79599999999999982</v>
      </c>
      <c r="I186" s="1">
        <f t="shared" si="87"/>
        <v>0</v>
      </c>
      <c r="J186" s="4"/>
      <c r="L186" s="2" t="s">
        <v>17</v>
      </c>
      <c r="M186" s="1">
        <v>1</v>
      </c>
      <c r="N186" s="1">
        <f t="shared" si="88"/>
        <v>3.1840000000000002</v>
      </c>
    </row>
    <row r="187" spans="2:14" x14ac:dyDescent="0.4">
      <c r="B187" s="2" t="s">
        <v>18</v>
      </c>
      <c r="C187" s="1">
        <f t="shared" si="84"/>
        <v>-1.29</v>
      </c>
      <c r="D187" s="1">
        <f t="shared" si="85"/>
        <v>0</v>
      </c>
      <c r="E187" s="4"/>
      <c r="G187" s="2" t="s">
        <v>18</v>
      </c>
      <c r="H187" s="1">
        <f t="shared" si="86"/>
        <v>-1.3419999999999996</v>
      </c>
      <c r="I187" s="1">
        <f t="shared" si="87"/>
        <v>0</v>
      </c>
      <c r="J187" s="4"/>
      <c r="L187" s="2" t="s">
        <v>18</v>
      </c>
      <c r="M187" s="1">
        <v>1</v>
      </c>
      <c r="N187" s="1">
        <f t="shared" si="88"/>
        <v>5.3680000000000003</v>
      </c>
    </row>
    <row r="188" spans="2:14" x14ac:dyDescent="0.4">
      <c r="B188" s="2" t="s">
        <v>19</v>
      </c>
      <c r="C188" s="1">
        <f t="shared" si="84"/>
        <v>-2.2000000000000011</v>
      </c>
      <c r="D188" s="1">
        <f t="shared" si="85"/>
        <v>0</v>
      </c>
      <c r="E188" s="4"/>
      <c r="G188" s="2" t="s">
        <v>19</v>
      </c>
      <c r="H188" s="1">
        <f t="shared" si="86"/>
        <v>-3.0559999999999992</v>
      </c>
      <c r="I188" s="1">
        <f t="shared" si="87"/>
        <v>0</v>
      </c>
      <c r="J188" s="4"/>
      <c r="L188" s="2" t="s">
        <v>19</v>
      </c>
      <c r="M188" s="1">
        <v>1</v>
      </c>
      <c r="N188" s="1">
        <f t="shared" si="88"/>
        <v>12.224</v>
      </c>
    </row>
    <row r="189" spans="2:14" x14ac:dyDescent="0.4">
      <c r="B189" s="2" t="s">
        <v>20</v>
      </c>
      <c r="C189" s="1">
        <f t="shared" si="84"/>
        <v>-7.3700000000000045</v>
      </c>
      <c r="D189" s="1">
        <f t="shared" si="85"/>
        <v>-0.57000000000000006</v>
      </c>
      <c r="E189" s="13">
        <f t="shared" ref="E189" si="89">C189/D189</f>
        <v>12.929824561403516</v>
      </c>
      <c r="G189" s="2" t="s">
        <v>20</v>
      </c>
      <c r="H189" s="1">
        <f t="shared" si="86"/>
        <v>-5.0799999999999983</v>
      </c>
      <c r="I189" s="1">
        <f t="shared" si="87"/>
        <v>-0.7</v>
      </c>
      <c r="J189" s="13">
        <f t="shared" ref="J189:J192" si="90">H189/I189</f>
        <v>7.2571428571428553</v>
      </c>
      <c r="L189" s="2" t="s">
        <v>20</v>
      </c>
      <c r="M189" s="1">
        <v>2</v>
      </c>
      <c r="N189" s="1">
        <f t="shared" si="88"/>
        <v>20.32</v>
      </c>
    </row>
    <row r="190" spans="2:14" x14ac:dyDescent="0.4">
      <c r="B190" s="2" t="s">
        <v>21</v>
      </c>
      <c r="C190" s="1">
        <f t="shared" si="84"/>
        <v>-19.840000000000003</v>
      </c>
      <c r="D190" s="1">
        <f t="shared" si="85"/>
        <v>0.18999999999999995</v>
      </c>
      <c r="E190" s="4"/>
      <c r="G190" s="2" t="s">
        <v>21</v>
      </c>
      <c r="H190" s="1">
        <f t="shared" si="86"/>
        <v>-8.8999999999999986</v>
      </c>
      <c r="I190" s="1">
        <f t="shared" si="87"/>
        <v>-0.20999999999999996</v>
      </c>
      <c r="J190" s="13">
        <f t="shared" si="90"/>
        <v>42.38095238095238</v>
      </c>
      <c r="L190" s="2" t="s">
        <v>21</v>
      </c>
      <c r="M190" s="1">
        <v>2</v>
      </c>
      <c r="N190" s="1">
        <f t="shared" si="88"/>
        <v>35.6</v>
      </c>
    </row>
    <row r="191" spans="2:14" x14ac:dyDescent="0.4">
      <c r="B191" s="2" t="s">
        <v>22</v>
      </c>
      <c r="C191" s="1">
        <f t="shared" si="84"/>
        <v>-31.22</v>
      </c>
      <c r="D191" s="1">
        <f t="shared" si="85"/>
        <v>-0.10000000000000009</v>
      </c>
      <c r="E191" s="13">
        <f t="shared" ref="E191" si="91">C191/D191</f>
        <v>312.1999999999997</v>
      </c>
      <c r="G191" s="2" t="s">
        <v>22</v>
      </c>
      <c r="H191" s="1">
        <f t="shared" si="86"/>
        <v>-11.209999999999994</v>
      </c>
      <c r="I191" s="1">
        <f t="shared" si="87"/>
        <v>-0.79999999999999982</v>
      </c>
      <c r="J191" s="13">
        <f t="shared" si="90"/>
        <v>14.012499999999996</v>
      </c>
      <c r="L191" s="2" t="s">
        <v>22</v>
      </c>
      <c r="M191" s="1">
        <v>3</v>
      </c>
      <c r="N191" s="1">
        <f t="shared" si="88"/>
        <v>44.84</v>
      </c>
    </row>
    <row r="192" spans="2:14" x14ac:dyDescent="0.4">
      <c r="B192" s="2" t="s">
        <v>23</v>
      </c>
      <c r="C192" s="1">
        <f t="shared" si="84"/>
        <v>-71.199999999999989</v>
      </c>
      <c r="D192" s="1">
        <f t="shared" si="85"/>
        <v>1.2300000000000004</v>
      </c>
      <c r="E192" s="4"/>
      <c r="G192" s="2" t="s">
        <v>23</v>
      </c>
      <c r="H192" s="1">
        <f t="shared" si="86"/>
        <v>-18.450000000000003</v>
      </c>
      <c r="I192" s="1">
        <f t="shared" si="87"/>
        <v>-0.56000000000000005</v>
      </c>
      <c r="J192" s="13">
        <f t="shared" si="90"/>
        <v>32.946428571428577</v>
      </c>
      <c r="L192" s="2" t="s">
        <v>23</v>
      </c>
      <c r="M192" s="1">
        <v>4</v>
      </c>
      <c r="N192" s="1">
        <f t="shared" si="88"/>
        <v>73.8</v>
      </c>
    </row>
    <row r="193" spans="2:25" ht="18" thickBot="1" x14ac:dyDescent="0.45"/>
    <row r="194" spans="2:25" x14ac:dyDescent="0.4">
      <c r="B194" s="33" t="s">
        <v>90</v>
      </c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5"/>
      <c r="S194" s="12" t="s">
        <v>83</v>
      </c>
    </row>
    <row r="195" spans="2:25" ht="18" thickBot="1" x14ac:dyDescent="0.45">
      <c r="B195" s="36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8"/>
    </row>
    <row r="196" spans="2:25" x14ac:dyDescent="0.4">
      <c r="S196" t="s">
        <v>73</v>
      </c>
      <c r="T196" t="s">
        <v>74</v>
      </c>
      <c r="W196" t="s">
        <v>73</v>
      </c>
      <c r="X196" t="s">
        <v>75</v>
      </c>
    </row>
    <row r="197" spans="2:25" x14ac:dyDescent="0.4">
      <c r="B197" s="6" t="s">
        <v>33</v>
      </c>
      <c r="S197" t="s">
        <v>5</v>
      </c>
      <c r="T197" t="s">
        <v>6</v>
      </c>
      <c r="U197" t="s">
        <v>7</v>
      </c>
      <c r="W197" t="s">
        <v>5</v>
      </c>
      <c r="X197" t="s">
        <v>6</v>
      </c>
      <c r="Y197" t="s">
        <v>7</v>
      </c>
    </row>
    <row r="198" spans="2:25" x14ac:dyDescent="0.4">
      <c r="B198" s="20" t="s">
        <v>63</v>
      </c>
      <c r="C198" s="20"/>
      <c r="D198" s="20"/>
      <c r="E198" s="20"/>
      <c r="F198" s="1"/>
      <c r="G198" s="20" t="s">
        <v>64</v>
      </c>
      <c r="H198" s="20"/>
      <c r="I198" s="20"/>
      <c r="J198" s="20"/>
      <c r="K198" s="1"/>
      <c r="L198" s="20" t="s">
        <v>65</v>
      </c>
      <c r="M198" s="20"/>
      <c r="N198" s="20"/>
      <c r="S198" t="s">
        <v>8</v>
      </c>
      <c r="T198">
        <v>2.6</v>
      </c>
      <c r="U198">
        <v>0</v>
      </c>
      <c r="W198" t="s">
        <v>8</v>
      </c>
      <c r="X198">
        <v>1.83</v>
      </c>
      <c r="Y198">
        <v>0</v>
      </c>
    </row>
    <row r="199" spans="2:25" x14ac:dyDescent="0.4">
      <c r="B199" s="3" t="s">
        <v>3</v>
      </c>
      <c r="C199" s="3" t="s">
        <v>32</v>
      </c>
      <c r="D199" s="3" t="s">
        <v>4</v>
      </c>
      <c r="E199" s="3" t="s">
        <v>2</v>
      </c>
      <c r="F199" s="1"/>
      <c r="G199" s="3" t="s">
        <v>3</v>
      </c>
      <c r="H199" s="3" t="s">
        <v>32</v>
      </c>
      <c r="I199" s="3" t="s">
        <v>4</v>
      </c>
      <c r="J199" s="3" t="s">
        <v>2</v>
      </c>
      <c r="K199" s="1"/>
      <c r="L199" s="3" t="s">
        <v>0</v>
      </c>
      <c r="M199" s="3" t="s">
        <v>2</v>
      </c>
      <c r="N199" s="3" t="s">
        <v>1</v>
      </c>
      <c r="S199" t="s">
        <v>9</v>
      </c>
      <c r="T199">
        <v>3.73</v>
      </c>
      <c r="U199">
        <v>7.0000000000000007E-2</v>
      </c>
      <c r="W199" t="s">
        <v>9</v>
      </c>
      <c r="X199">
        <v>2.58</v>
      </c>
      <c r="Y199">
        <v>0.05</v>
      </c>
    </row>
    <row r="200" spans="2:25" x14ac:dyDescent="0.4">
      <c r="B200" s="2" t="s">
        <v>24</v>
      </c>
      <c r="C200" s="1">
        <f t="shared" ref="C200:C207" si="92">T198</f>
        <v>2.6</v>
      </c>
      <c r="D200" s="1">
        <v>0</v>
      </c>
      <c r="E200" s="1">
        <f t="shared" ref="E200:E207" si="93">D200+1</f>
        <v>1</v>
      </c>
      <c r="F200" s="1"/>
      <c r="G200" s="2" t="s">
        <v>24</v>
      </c>
      <c r="H200" s="1">
        <f t="shared" ref="H200:H207" si="94">X198</f>
        <v>1.83</v>
      </c>
      <c r="I200" s="1">
        <v>0</v>
      </c>
      <c r="J200" s="1">
        <f t="shared" ref="J200:J207" si="95">I200+1</f>
        <v>1</v>
      </c>
      <c r="K200" s="1"/>
      <c r="L200" s="2" t="s">
        <v>16</v>
      </c>
      <c r="M200" s="1">
        <v>1</v>
      </c>
      <c r="N200" s="1">
        <f t="shared" ref="N200:N207" si="96">X209</f>
        <v>1.83</v>
      </c>
      <c r="S200" t="s">
        <v>10</v>
      </c>
      <c r="T200">
        <v>5.0999999999999996</v>
      </c>
      <c r="U200">
        <v>0.14000000000000001</v>
      </c>
      <c r="W200" t="s">
        <v>10</v>
      </c>
      <c r="X200">
        <v>3.49</v>
      </c>
      <c r="Y200">
        <v>0.1</v>
      </c>
    </row>
    <row r="201" spans="2:25" x14ac:dyDescent="0.4">
      <c r="B201" s="2" t="s">
        <v>25</v>
      </c>
      <c r="C201" s="1">
        <f t="shared" si="92"/>
        <v>3.73</v>
      </c>
      <c r="D201" s="1">
        <v>7.0000000000000007E-2</v>
      </c>
      <c r="E201" s="1">
        <f t="shared" si="93"/>
        <v>1.07</v>
      </c>
      <c r="F201" s="1"/>
      <c r="G201" s="2" t="s">
        <v>25</v>
      </c>
      <c r="H201" s="1">
        <f t="shared" si="94"/>
        <v>2.58</v>
      </c>
      <c r="I201" s="1">
        <v>0.05</v>
      </c>
      <c r="J201" s="1">
        <f t="shared" si="95"/>
        <v>1.05</v>
      </c>
      <c r="K201" s="1"/>
      <c r="L201" s="2" t="s">
        <v>17</v>
      </c>
      <c r="M201" s="1">
        <v>1</v>
      </c>
      <c r="N201" s="1">
        <f t="shared" si="96"/>
        <v>4.41</v>
      </c>
      <c r="S201" t="s">
        <v>11</v>
      </c>
      <c r="T201">
        <v>10.81</v>
      </c>
      <c r="U201">
        <v>0.63</v>
      </c>
      <c r="W201" t="s">
        <v>11</v>
      </c>
      <c r="X201">
        <v>6.98</v>
      </c>
      <c r="Y201">
        <v>0.43</v>
      </c>
    </row>
    <row r="202" spans="2:25" x14ac:dyDescent="0.4">
      <c r="B202" s="2" t="s">
        <v>26</v>
      </c>
      <c r="C202" s="1">
        <f t="shared" si="92"/>
        <v>5.0999999999999996</v>
      </c>
      <c r="D202" s="1">
        <v>0.14000000000000001</v>
      </c>
      <c r="E202" s="1">
        <f t="shared" si="93"/>
        <v>1.1400000000000001</v>
      </c>
      <c r="F202" s="1"/>
      <c r="G202" s="2" t="s">
        <v>26</v>
      </c>
      <c r="H202" s="1">
        <f t="shared" si="94"/>
        <v>3.49</v>
      </c>
      <c r="I202" s="1">
        <v>0.1</v>
      </c>
      <c r="J202" s="1">
        <f t="shared" si="95"/>
        <v>1.1000000000000001</v>
      </c>
      <c r="K202" s="1"/>
      <c r="L202" s="2" t="s">
        <v>18</v>
      </c>
      <c r="M202" s="1">
        <v>1</v>
      </c>
      <c r="N202" s="1">
        <f t="shared" si="96"/>
        <v>7.45</v>
      </c>
      <c r="S202" t="s">
        <v>12</v>
      </c>
      <c r="T202">
        <v>24.01</v>
      </c>
      <c r="U202">
        <v>1.33</v>
      </c>
      <c r="W202" t="s">
        <v>12</v>
      </c>
      <c r="X202">
        <v>15.14</v>
      </c>
      <c r="Y202">
        <v>0.86</v>
      </c>
    </row>
    <row r="203" spans="2:25" x14ac:dyDescent="0.4">
      <c r="B203" s="2" t="s">
        <v>27</v>
      </c>
      <c r="C203" s="1">
        <f t="shared" si="92"/>
        <v>10.81</v>
      </c>
      <c r="D203" s="1">
        <v>0.63</v>
      </c>
      <c r="E203" s="1">
        <f t="shared" si="93"/>
        <v>1.63</v>
      </c>
      <c r="F203" s="1"/>
      <c r="G203" s="2" t="s">
        <v>27</v>
      </c>
      <c r="H203" s="1">
        <f t="shared" si="94"/>
        <v>6.98</v>
      </c>
      <c r="I203" s="1">
        <v>0.43</v>
      </c>
      <c r="J203" s="1">
        <f t="shared" si="95"/>
        <v>1.43</v>
      </c>
      <c r="K203" s="1"/>
      <c r="L203" s="2" t="s">
        <v>19</v>
      </c>
      <c r="M203" s="1">
        <v>1</v>
      </c>
      <c r="N203" s="1">
        <f t="shared" si="96"/>
        <v>16.89</v>
      </c>
      <c r="S203" t="s">
        <v>13</v>
      </c>
      <c r="T203">
        <v>52.47</v>
      </c>
      <c r="U203">
        <v>2.58</v>
      </c>
      <c r="W203" t="s">
        <v>13</v>
      </c>
      <c r="X203">
        <v>31.6</v>
      </c>
      <c r="Y203">
        <v>1.56</v>
      </c>
    </row>
    <row r="204" spans="2:25" x14ac:dyDescent="0.4">
      <c r="B204" s="2" t="s">
        <v>28</v>
      </c>
      <c r="C204" s="1">
        <f t="shared" si="92"/>
        <v>24.01</v>
      </c>
      <c r="D204" s="1">
        <v>1.33</v>
      </c>
      <c r="E204" s="1">
        <f t="shared" si="93"/>
        <v>2.33</v>
      </c>
      <c r="F204" s="1"/>
      <c r="G204" s="2" t="s">
        <v>28</v>
      </c>
      <c r="H204" s="1">
        <f t="shared" si="94"/>
        <v>15.14</v>
      </c>
      <c r="I204" s="1">
        <v>0.86</v>
      </c>
      <c r="J204" s="1">
        <f t="shared" si="95"/>
        <v>1.8599999999999999</v>
      </c>
      <c r="K204" s="1"/>
      <c r="L204" s="2" t="s">
        <v>20</v>
      </c>
      <c r="M204" s="1">
        <v>2</v>
      </c>
      <c r="N204" s="1">
        <f t="shared" si="96"/>
        <v>28.03</v>
      </c>
      <c r="S204" t="s">
        <v>14</v>
      </c>
      <c r="T204">
        <v>71.63</v>
      </c>
      <c r="U204">
        <v>3.75</v>
      </c>
      <c r="W204" t="s">
        <v>14</v>
      </c>
      <c r="X204">
        <v>40.4</v>
      </c>
      <c r="Y204">
        <v>2.14</v>
      </c>
    </row>
    <row r="205" spans="2:25" x14ac:dyDescent="0.4">
      <c r="B205" s="2" t="s">
        <v>29</v>
      </c>
      <c r="C205" s="1">
        <f t="shared" si="92"/>
        <v>52.47</v>
      </c>
      <c r="D205" s="1">
        <v>2.58</v>
      </c>
      <c r="E205" s="1">
        <f t="shared" si="93"/>
        <v>3.58</v>
      </c>
      <c r="F205" s="1"/>
      <c r="G205" s="2" t="s">
        <v>29</v>
      </c>
      <c r="H205" s="1">
        <f t="shared" si="94"/>
        <v>31.6</v>
      </c>
      <c r="I205" s="1">
        <v>1.56</v>
      </c>
      <c r="J205" s="1">
        <f t="shared" si="95"/>
        <v>2.56</v>
      </c>
      <c r="K205" s="1"/>
      <c r="L205" s="2" t="s">
        <v>21</v>
      </c>
      <c r="M205" s="1">
        <v>2</v>
      </c>
      <c r="N205" s="1">
        <f t="shared" si="96"/>
        <v>49.44</v>
      </c>
      <c r="S205" t="s">
        <v>15</v>
      </c>
      <c r="T205">
        <v>135.94999999999999</v>
      </c>
      <c r="U205">
        <v>7.56</v>
      </c>
      <c r="W205" t="s">
        <v>15</v>
      </c>
      <c r="X205">
        <v>67.7</v>
      </c>
      <c r="Y205">
        <v>3.9</v>
      </c>
    </row>
    <row r="206" spans="2:25" x14ac:dyDescent="0.4">
      <c r="B206" s="2" t="s">
        <v>30</v>
      </c>
      <c r="C206" s="1">
        <f t="shared" si="92"/>
        <v>71.63</v>
      </c>
      <c r="D206" s="1">
        <v>3.75</v>
      </c>
      <c r="E206" s="1">
        <f t="shared" si="93"/>
        <v>4.75</v>
      </c>
      <c r="F206" s="1"/>
      <c r="G206" s="2" t="s">
        <v>30</v>
      </c>
      <c r="H206" s="1">
        <f t="shared" si="94"/>
        <v>40.4</v>
      </c>
      <c r="I206" s="1">
        <v>2.14</v>
      </c>
      <c r="J206" s="1">
        <f t="shared" si="95"/>
        <v>3.14</v>
      </c>
      <c r="K206" s="1"/>
      <c r="L206" s="2" t="s">
        <v>22</v>
      </c>
      <c r="M206" s="1">
        <v>3</v>
      </c>
      <c r="N206" s="1">
        <f t="shared" si="96"/>
        <v>62.24</v>
      </c>
    </row>
    <row r="207" spans="2:25" x14ac:dyDescent="0.4">
      <c r="B207" s="2" t="s">
        <v>31</v>
      </c>
      <c r="C207" s="1">
        <f t="shared" si="92"/>
        <v>135.94999999999999</v>
      </c>
      <c r="D207" s="1">
        <v>7.56</v>
      </c>
      <c r="E207" s="1">
        <f t="shared" si="93"/>
        <v>8.5599999999999987</v>
      </c>
      <c r="F207" s="1"/>
      <c r="G207" s="2" t="s">
        <v>31</v>
      </c>
      <c r="H207" s="1">
        <f t="shared" si="94"/>
        <v>67.7</v>
      </c>
      <c r="I207" s="1">
        <v>3.9</v>
      </c>
      <c r="J207" s="1">
        <f t="shared" si="95"/>
        <v>4.9000000000000004</v>
      </c>
      <c r="K207" s="1"/>
      <c r="L207" s="2" t="s">
        <v>23</v>
      </c>
      <c r="M207" s="1">
        <v>4</v>
      </c>
      <c r="N207" s="1">
        <f t="shared" si="96"/>
        <v>101.79</v>
      </c>
      <c r="S207" t="s">
        <v>76</v>
      </c>
      <c r="T207" t="s">
        <v>74</v>
      </c>
      <c r="W207" t="s">
        <v>76</v>
      </c>
      <c r="X207" t="s">
        <v>75</v>
      </c>
    </row>
    <row r="208" spans="2:25" x14ac:dyDescent="0.4">
      <c r="S208" t="s">
        <v>5</v>
      </c>
      <c r="T208" t="s">
        <v>6</v>
      </c>
      <c r="U208" t="s">
        <v>7</v>
      </c>
      <c r="W208" t="s">
        <v>5</v>
      </c>
      <c r="X208" t="s">
        <v>6</v>
      </c>
      <c r="Y208" t="s">
        <v>7</v>
      </c>
    </row>
    <row r="209" spans="2:25" x14ac:dyDescent="0.4">
      <c r="B209" s="20" t="s">
        <v>66</v>
      </c>
      <c r="C209" s="20"/>
      <c r="D209" s="20"/>
      <c r="E209" s="20"/>
      <c r="G209" s="20" t="s">
        <v>67</v>
      </c>
      <c r="H209" s="20"/>
      <c r="I209" s="20"/>
      <c r="J209" s="20"/>
      <c r="S209" t="s">
        <v>8</v>
      </c>
      <c r="T209">
        <v>2.6</v>
      </c>
      <c r="U209">
        <v>0</v>
      </c>
      <c r="W209" t="s">
        <v>8</v>
      </c>
      <c r="X209">
        <v>1.83</v>
      </c>
      <c r="Y209">
        <v>0</v>
      </c>
    </row>
    <row r="210" spans="2:25" x14ac:dyDescent="0.4">
      <c r="B210" s="20" t="s">
        <v>37</v>
      </c>
      <c r="C210" s="20"/>
      <c r="D210" s="20"/>
      <c r="E210" s="20"/>
      <c r="G210" s="20" t="s">
        <v>37</v>
      </c>
      <c r="H210" s="20"/>
      <c r="I210" s="20"/>
      <c r="J210" s="20"/>
      <c r="L210" s="20" t="s">
        <v>92</v>
      </c>
      <c r="M210" s="20"/>
      <c r="N210" s="20"/>
      <c r="S210" t="s">
        <v>9</v>
      </c>
      <c r="T210">
        <v>5.47</v>
      </c>
      <c r="U210">
        <v>0</v>
      </c>
      <c r="W210" t="s">
        <v>9</v>
      </c>
      <c r="X210">
        <v>4.41</v>
      </c>
      <c r="Y210">
        <v>0</v>
      </c>
    </row>
    <row r="211" spans="2:25" x14ac:dyDescent="0.4">
      <c r="B211" s="3" t="s">
        <v>3</v>
      </c>
      <c r="C211" s="3" t="s">
        <v>34</v>
      </c>
      <c r="D211" s="3" t="s">
        <v>35</v>
      </c>
      <c r="E211" s="3" t="s">
        <v>36</v>
      </c>
      <c r="G211" s="3" t="s">
        <v>3</v>
      </c>
      <c r="H211" s="3" t="s">
        <v>34</v>
      </c>
      <c r="I211" s="3" t="s">
        <v>35</v>
      </c>
      <c r="J211" s="3" t="s">
        <v>36</v>
      </c>
      <c r="L211" s="3" t="s">
        <v>0</v>
      </c>
      <c r="M211" s="3" t="s">
        <v>2</v>
      </c>
      <c r="N211" s="3" t="s">
        <v>1</v>
      </c>
      <c r="S211" t="s">
        <v>10</v>
      </c>
      <c r="T211">
        <v>8.84</v>
      </c>
      <c r="U211">
        <v>0</v>
      </c>
      <c r="W211" t="s">
        <v>10</v>
      </c>
      <c r="X211">
        <v>7.45</v>
      </c>
      <c r="Y211">
        <v>0</v>
      </c>
    </row>
    <row r="212" spans="2:25" x14ac:dyDescent="0.4">
      <c r="B212" s="2" t="s">
        <v>16</v>
      </c>
      <c r="C212" s="1">
        <f t="shared" ref="C212:C219" si="97">N200-C200</f>
        <v>-0.77</v>
      </c>
      <c r="D212" s="1">
        <f t="shared" ref="D212:D219" si="98">E200-M200</f>
        <v>0</v>
      </c>
      <c r="E212" s="4"/>
      <c r="G212" s="2" t="s">
        <v>16</v>
      </c>
      <c r="H212" s="1">
        <f t="shared" ref="H212:H219" si="99">N212-H200</f>
        <v>-0.36599999999999988</v>
      </c>
      <c r="I212" s="1">
        <f t="shared" ref="I212:I219" si="100">J200-M212</f>
        <v>0</v>
      </c>
      <c r="J212" s="4"/>
      <c r="L212" s="2" t="s">
        <v>16</v>
      </c>
      <c r="M212" s="1">
        <v>1</v>
      </c>
      <c r="N212" s="1">
        <f t="shared" ref="N212:N219" si="101">N200*0.8</f>
        <v>1.4640000000000002</v>
      </c>
      <c r="S212" t="s">
        <v>11</v>
      </c>
      <c r="T212">
        <v>19.309999999999999</v>
      </c>
      <c r="U212">
        <v>0</v>
      </c>
      <c r="W212" t="s">
        <v>11</v>
      </c>
      <c r="X212">
        <v>16.89</v>
      </c>
      <c r="Y212">
        <v>0</v>
      </c>
    </row>
    <row r="213" spans="2:25" x14ac:dyDescent="0.4">
      <c r="B213" s="2" t="s">
        <v>17</v>
      </c>
      <c r="C213" s="1">
        <f t="shared" si="97"/>
        <v>0.68000000000000016</v>
      </c>
      <c r="D213" s="1">
        <f t="shared" si="98"/>
        <v>7.0000000000000062E-2</v>
      </c>
      <c r="E213" s="7">
        <f t="shared" ref="E213:E216" si="102">C213/D213</f>
        <v>9.7142857142857082</v>
      </c>
      <c r="G213" s="2" t="s">
        <v>17</v>
      </c>
      <c r="H213" s="1">
        <f t="shared" si="99"/>
        <v>0.9480000000000004</v>
      </c>
      <c r="I213" s="1">
        <f t="shared" si="100"/>
        <v>5.0000000000000044E-2</v>
      </c>
      <c r="J213" s="7">
        <f t="shared" ref="J213:J215" si="103">H213/I213</f>
        <v>18.95999999999999</v>
      </c>
      <c r="L213" s="2" t="s">
        <v>17</v>
      </c>
      <c r="M213" s="1">
        <v>1</v>
      </c>
      <c r="N213" s="1">
        <f t="shared" si="101"/>
        <v>3.5280000000000005</v>
      </c>
      <c r="S213" t="s">
        <v>12</v>
      </c>
      <c r="T213">
        <v>36.32</v>
      </c>
      <c r="U213">
        <v>0.43</v>
      </c>
      <c r="W213" t="s">
        <v>12</v>
      </c>
      <c r="X213">
        <v>28.03</v>
      </c>
      <c r="Y213">
        <v>0.3</v>
      </c>
    </row>
    <row r="214" spans="2:25" x14ac:dyDescent="0.4">
      <c r="B214" s="2" t="s">
        <v>18</v>
      </c>
      <c r="C214" s="1">
        <f t="shared" si="97"/>
        <v>2.3500000000000005</v>
      </c>
      <c r="D214" s="1">
        <f t="shared" si="98"/>
        <v>0.14000000000000012</v>
      </c>
      <c r="E214" s="7">
        <f t="shared" si="102"/>
        <v>16.785714285714274</v>
      </c>
      <c r="G214" s="2" t="s">
        <v>18</v>
      </c>
      <c r="H214" s="1">
        <f t="shared" si="99"/>
        <v>2.4700000000000006</v>
      </c>
      <c r="I214" s="1">
        <f t="shared" si="100"/>
        <v>0.10000000000000009</v>
      </c>
      <c r="J214" s="7">
        <f t="shared" si="103"/>
        <v>24.699999999999985</v>
      </c>
      <c r="L214" s="2" t="s">
        <v>18</v>
      </c>
      <c r="M214" s="1">
        <v>1</v>
      </c>
      <c r="N214" s="1">
        <f t="shared" si="101"/>
        <v>5.9600000000000009</v>
      </c>
      <c r="S214" t="s">
        <v>13</v>
      </c>
      <c r="T214">
        <v>71.510000000000005</v>
      </c>
      <c r="U214">
        <v>1.19</v>
      </c>
      <c r="W214" t="s">
        <v>13</v>
      </c>
      <c r="X214">
        <v>49.44</v>
      </c>
      <c r="Y214">
        <v>0.79</v>
      </c>
    </row>
    <row r="215" spans="2:25" x14ac:dyDescent="0.4">
      <c r="B215" s="2" t="s">
        <v>19</v>
      </c>
      <c r="C215" s="1">
        <f t="shared" si="97"/>
        <v>6.08</v>
      </c>
      <c r="D215" s="1">
        <f t="shared" si="98"/>
        <v>0.62999999999999989</v>
      </c>
      <c r="E215" s="7">
        <f t="shared" si="102"/>
        <v>9.650793650793652</v>
      </c>
      <c r="G215" s="2" t="s">
        <v>19</v>
      </c>
      <c r="H215" s="1">
        <f t="shared" si="99"/>
        <v>6.532</v>
      </c>
      <c r="I215" s="1">
        <f t="shared" si="100"/>
        <v>0.42999999999999994</v>
      </c>
      <c r="J215" s="7">
        <f t="shared" si="103"/>
        <v>15.190697674418606</v>
      </c>
      <c r="L215" s="2" t="s">
        <v>19</v>
      </c>
      <c r="M215" s="1">
        <v>1</v>
      </c>
      <c r="N215" s="1">
        <f t="shared" si="101"/>
        <v>13.512</v>
      </c>
      <c r="S215" t="s">
        <v>14</v>
      </c>
      <c r="T215">
        <v>96.56</v>
      </c>
      <c r="U215">
        <v>1.9</v>
      </c>
      <c r="W215" t="s">
        <v>14</v>
      </c>
      <c r="X215">
        <v>62.24</v>
      </c>
      <c r="Y215">
        <v>1.2</v>
      </c>
    </row>
    <row r="216" spans="2:25" x14ac:dyDescent="0.4">
      <c r="B216" s="2" t="s">
        <v>20</v>
      </c>
      <c r="C216" s="1">
        <f t="shared" si="97"/>
        <v>4.0199999999999996</v>
      </c>
      <c r="D216" s="1">
        <f t="shared" si="98"/>
        <v>0.33000000000000007</v>
      </c>
      <c r="E216" s="7">
        <f t="shared" si="102"/>
        <v>12.181818181818178</v>
      </c>
      <c r="G216" s="2" t="s">
        <v>20</v>
      </c>
      <c r="H216" s="1">
        <f t="shared" si="99"/>
        <v>7.2840000000000025</v>
      </c>
      <c r="I216" s="1">
        <f t="shared" si="100"/>
        <v>-0.14000000000000012</v>
      </c>
      <c r="J216" s="9"/>
      <c r="L216" s="2" t="s">
        <v>20</v>
      </c>
      <c r="M216" s="1">
        <v>2</v>
      </c>
      <c r="N216" s="1">
        <f t="shared" si="101"/>
        <v>22.424000000000003</v>
      </c>
      <c r="S216" t="s">
        <v>15</v>
      </c>
      <c r="T216">
        <v>181.03</v>
      </c>
      <c r="U216">
        <v>4.2300000000000004</v>
      </c>
      <c r="W216" t="s">
        <v>15</v>
      </c>
      <c r="X216">
        <v>101.79</v>
      </c>
      <c r="Y216">
        <v>2.44</v>
      </c>
    </row>
    <row r="217" spans="2:25" x14ac:dyDescent="0.4">
      <c r="B217" s="2" t="s">
        <v>21</v>
      </c>
      <c r="C217" s="1">
        <f t="shared" si="97"/>
        <v>-3.0300000000000011</v>
      </c>
      <c r="D217" s="1">
        <f t="shared" si="98"/>
        <v>1.58</v>
      </c>
      <c r="E217" s="4"/>
      <c r="G217" s="2" t="s">
        <v>21</v>
      </c>
      <c r="H217" s="1">
        <f t="shared" si="99"/>
        <v>7.9519999999999982</v>
      </c>
      <c r="I217" s="1">
        <f t="shared" si="100"/>
        <v>0.56000000000000005</v>
      </c>
      <c r="J217" s="7">
        <f t="shared" ref="J217:J219" si="104">H217/I217</f>
        <v>14.199999999999996</v>
      </c>
      <c r="L217" s="2" t="s">
        <v>21</v>
      </c>
      <c r="M217" s="1">
        <v>2</v>
      </c>
      <c r="N217" s="1">
        <f t="shared" si="101"/>
        <v>39.552</v>
      </c>
    </row>
    <row r="218" spans="2:25" x14ac:dyDescent="0.4">
      <c r="B218" s="2" t="s">
        <v>22</v>
      </c>
      <c r="C218" s="1">
        <f t="shared" si="97"/>
        <v>-9.3899999999999935</v>
      </c>
      <c r="D218" s="1">
        <f t="shared" si="98"/>
        <v>1.75</v>
      </c>
      <c r="E218" s="4"/>
      <c r="G218" s="2" t="s">
        <v>22</v>
      </c>
      <c r="H218" s="1">
        <f t="shared" si="99"/>
        <v>9.392000000000003</v>
      </c>
      <c r="I218" s="1">
        <f t="shared" si="100"/>
        <v>0.14000000000000012</v>
      </c>
      <c r="J218" s="7">
        <f t="shared" si="104"/>
        <v>67.085714285714246</v>
      </c>
      <c r="L218" s="2" t="s">
        <v>22</v>
      </c>
      <c r="M218" s="1">
        <v>3</v>
      </c>
      <c r="N218" s="1">
        <f t="shared" si="101"/>
        <v>49.792000000000002</v>
      </c>
    </row>
    <row r="219" spans="2:25" x14ac:dyDescent="0.4">
      <c r="B219" s="2" t="s">
        <v>23</v>
      </c>
      <c r="C219" s="1">
        <f t="shared" si="97"/>
        <v>-34.159999999999982</v>
      </c>
      <c r="D219" s="1">
        <f t="shared" si="98"/>
        <v>4.5599999999999987</v>
      </c>
      <c r="E219" s="4"/>
      <c r="G219" s="2" t="s">
        <v>23</v>
      </c>
      <c r="H219" s="1">
        <f t="shared" si="99"/>
        <v>13.732000000000014</v>
      </c>
      <c r="I219" s="1">
        <f t="shared" si="100"/>
        <v>0.90000000000000036</v>
      </c>
      <c r="J219" s="7">
        <f t="shared" si="104"/>
        <v>15.257777777777786</v>
      </c>
      <c r="L219" s="2" t="s">
        <v>23</v>
      </c>
      <c r="M219" s="1">
        <v>4</v>
      </c>
      <c r="N219" s="1">
        <f t="shared" si="101"/>
        <v>81.432000000000016</v>
      </c>
    </row>
    <row r="220" spans="2:25" ht="18" thickBot="1" x14ac:dyDescent="0.45"/>
    <row r="221" spans="2:25" x14ac:dyDescent="0.4">
      <c r="B221" s="33" t="s">
        <v>91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5"/>
    </row>
    <row r="222" spans="2:25" ht="18" thickBot="1" x14ac:dyDescent="0.45">
      <c r="B222" s="36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8"/>
    </row>
    <row r="224" spans="2:25" x14ac:dyDescent="0.4">
      <c r="B224" s="6" t="s">
        <v>33</v>
      </c>
    </row>
    <row r="225" spans="2:14" x14ac:dyDescent="0.4">
      <c r="B225" s="20" t="s">
        <v>68</v>
      </c>
      <c r="C225" s="20"/>
      <c r="D225" s="20"/>
      <c r="E225" s="20"/>
      <c r="F225" s="1"/>
      <c r="G225" s="20" t="s">
        <v>69</v>
      </c>
      <c r="H225" s="20"/>
      <c r="I225" s="20"/>
      <c r="J225" s="20"/>
      <c r="K225" s="1"/>
      <c r="L225" s="20" t="s">
        <v>65</v>
      </c>
      <c r="M225" s="20"/>
      <c r="N225" s="20"/>
    </row>
    <row r="226" spans="2:14" x14ac:dyDescent="0.4">
      <c r="B226" s="3" t="s">
        <v>3</v>
      </c>
      <c r="C226" s="3" t="s">
        <v>32</v>
      </c>
      <c r="D226" s="3" t="s">
        <v>4</v>
      </c>
      <c r="E226" s="3" t="s">
        <v>2</v>
      </c>
      <c r="F226" s="1"/>
      <c r="G226" s="3" t="s">
        <v>3</v>
      </c>
      <c r="H226" s="3" t="s">
        <v>32</v>
      </c>
      <c r="I226" s="3" t="s">
        <v>4</v>
      </c>
      <c r="J226" s="3" t="s">
        <v>2</v>
      </c>
      <c r="K226" s="1"/>
      <c r="L226" s="3" t="s">
        <v>0</v>
      </c>
      <c r="M226" s="3" t="s">
        <v>2</v>
      </c>
      <c r="N226" s="3" t="s">
        <v>1</v>
      </c>
    </row>
    <row r="227" spans="2:14" x14ac:dyDescent="0.4">
      <c r="B227" s="2" t="s">
        <v>24</v>
      </c>
      <c r="C227" s="1">
        <f t="shared" ref="C227:C234" si="105">T209</f>
        <v>2.6</v>
      </c>
      <c r="D227" s="1">
        <v>0</v>
      </c>
      <c r="E227" s="1">
        <f t="shared" ref="E227:E234" si="106">D227+1</f>
        <v>1</v>
      </c>
      <c r="F227" s="1"/>
      <c r="G227" s="2" t="s">
        <v>24</v>
      </c>
      <c r="H227" s="1">
        <f t="shared" ref="H227:H234" si="107">X209</f>
        <v>1.83</v>
      </c>
      <c r="I227" s="1">
        <v>0</v>
      </c>
      <c r="J227" s="1">
        <f t="shared" ref="J227:J234" si="108">I227+1</f>
        <v>1</v>
      </c>
      <c r="K227" s="1"/>
      <c r="L227" s="2" t="s">
        <v>16</v>
      </c>
      <c r="M227" s="1">
        <v>1</v>
      </c>
      <c r="N227" s="1">
        <f t="shared" ref="N227:N234" si="109">X209</f>
        <v>1.83</v>
      </c>
    </row>
    <row r="228" spans="2:14" x14ac:dyDescent="0.4">
      <c r="B228" s="2" t="s">
        <v>25</v>
      </c>
      <c r="C228" s="1">
        <f t="shared" si="105"/>
        <v>5.47</v>
      </c>
      <c r="D228" s="1">
        <v>0</v>
      </c>
      <c r="E228" s="1">
        <f t="shared" si="106"/>
        <v>1</v>
      </c>
      <c r="F228" s="1"/>
      <c r="G228" s="2" t="s">
        <v>25</v>
      </c>
      <c r="H228" s="1">
        <f t="shared" si="107"/>
        <v>4.41</v>
      </c>
      <c r="I228" s="1">
        <v>0</v>
      </c>
      <c r="J228" s="1">
        <f t="shared" si="108"/>
        <v>1</v>
      </c>
      <c r="K228" s="1"/>
      <c r="L228" s="2" t="s">
        <v>17</v>
      </c>
      <c r="M228" s="1">
        <v>1</v>
      </c>
      <c r="N228" s="1">
        <f t="shared" si="109"/>
        <v>4.41</v>
      </c>
    </row>
    <row r="229" spans="2:14" x14ac:dyDescent="0.4">
      <c r="B229" s="2" t="s">
        <v>26</v>
      </c>
      <c r="C229" s="1">
        <f t="shared" si="105"/>
        <v>8.84</v>
      </c>
      <c r="D229" s="1">
        <v>0</v>
      </c>
      <c r="E229" s="1">
        <f t="shared" si="106"/>
        <v>1</v>
      </c>
      <c r="F229" s="1"/>
      <c r="G229" s="2" t="s">
        <v>26</v>
      </c>
      <c r="H229" s="1">
        <f t="shared" si="107"/>
        <v>7.45</v>
      </c>
      <c r="I229" s="1">
        <v>0</v>
      </c>
      <c r="J229" s="1">
        <f t="shared" si="108"/>
        <v>1</v>
      </c>
      <c r="K229" s="1"/>
      <c r="L229" s="2" t="s">
        <v>18</v>
      </c>
      <c r="M229" s="1">
        <v>1</v>
      </c>
      <c r="N229" s="1">
        <f t="shared" si="109"/>
        <v>7.45</v>
      </c>
    </row>
    <row r="230" spans="2:14" x14ac:dyDescent="0.4">
      <c r="B230" s="2" t="s">
        <v>27</v>
      </c>
      <c r="C230" s="1">
        <f t="shared" si="105"/>
        <v>19.309999999999999</v>
      </c>
      <c r="D230" s="1">
        <v>0</v>
      </c>
      <c r="E230" s="1">
        <f t="shared" si="106"/>
        <v>1</v>
      </c>
      <c r="F230" s="1"/>
      <c r="G230" s="2" t="s">
        <v>27</v>
      </c>
      <c r="H230" s="1">
        <f t="shared" si="107"/>
        <v>16.89</v>
      </c>
      <c r="I230" s="1">
        <v>0</v>
      </c>
      <c r="J230" s="1">
        <f t="shared" si="108"/>
        <v>1</v>
      </c>
      <c r="K230" s="1"/>
      <c r="L230" s="2" t="s">
        <v>19</v>
      </c>
      <c r="M230" s="1">
        <v>1</v>
      </c>
      <c r="N230" s="1">
        <f t="shared" si="109"/>
        <v>16.89</v>
      </c>
    </row>
    <row r="231" spans="2:14" x14ac:dyDescent="0.4">
      <c r="B231" s="2" t="s">
        <v>28</v>
      </c>
      <c r="C231" s="1">
        <f t="shared" si="105"/>
        <v>36.32</v>
      </c>
      <c r="D231" s="1">
        <v>0.43</v>
      </c>
      <c r="E231" s="1">
        <f t="shared" si="106"/>
        <v>1.43</v>
      </c>
      <c r="F231" s="1"/>
      <c r="G231" s="2" t="s">
        <v>28</v>
      </c>
      <c r="H231" s="1">
        <f t="shared" si="107"/>
        <v>28.03</v>
      </c>
      <c r="I231" s="1">
        <v>0.3</v>
      </c>
      <c r="J231" s="1">
        <f t="shared" si="108"/>
        <v>1.3</v>
      </c>
      <c r="K231" s="1"/>
      <c r="L231" s="2" t="s">
        <v>20</v>
      </c>
      <c r="M231" s="1">
        <v>2</v>
      </c>
      <c r="N231" s="1">
        <f t="shared" si="109"/>
        <v>28.03</v>
      </c>
    </row>
    <row r="232" spans="2:14" x14ac:dyDescent="0.4">
      <c r="B232" s="2" t="s">
        <v>29</v>
      </c>
      <c r="C232" s="1">
        <f t="shared" si="105"/>
        <v>71.510000000000005</v>
      </c>
      <c r="D232" s="1">
        <v>1.19</v>
      </c>
      <c r="E232" s="1">
        <f t="shared" si="106"/>
        <v>2.19</v>
      </c>
      <c r="F232" s="1"/>
      <c r="G232" s="2" t="s">
        <v>29</v>
      </c>
      <c r="H232" s="1">
        <f t="shared" si="107"/>
        <v>49.44</v>
      </c>
      <c r="I232" s="1">
        <v>0.79</v>
      </c>
      <c r="J232" s="1">
        <f t="shared" si="108"/>
        <v>1.79</v>
      </c>
      <c r="K232" s="1"/>
      <c r="L232" s="2" t="s">
        <v>21</v>
      </c>
      <c r="M232" s="1">
        <v>2</v>
      </c>
      <c r="N232" s="1">
        <f t="shared" si="109"/>
        <v>49.44</v>
      </c>
    </row>
    <row r="233" spans="2:14" x14ac:dyDescent="0.4">
      <c r="B233" s="2" t="s">
        <v>30</v>
      </c>
      <c r="C233" s="1">
        <f t="shared" si="105"/>
        <v>96.56</v>
      </c>
      <c r="D233" s="1">
        <v>1.9</v>
      </c>
      <c r="E233" s="1">
        <f t="shared" si="106"/>
        <v>2.9</v>
      </c>
      <c r="F233" s="1"/>
      <c r="G233" s="2" t="s">
        <v>30</v>
      </c>
      <c r="H233" s="1">
        <f t="shared" si="107"/>
        <v>62.24</v>
      </c>
      <c r="I233" s="1">
        <v>1.2</v>
      </c>
      <c r="J233" s="1">
        <f t="shared" si="108"/>
        <v>2.2000000000000002</v>
      </c>
      <c r="K233" s="1"/>
      <c r="L233" s="2" t="s">
        <v>22</v>
      </c>
      <c r="M233" s="1">
        <v>3</v>
      </c>
      <c r="N233" s="1">
        <f t="shared" si="109"/>
        <v>62.24</v>
      </c>
    </row>
    <row r="234" spans="2:14" x14ac:dyDescent="0.4">
      <c r="B234" s="2" t="s">
        <v>31</v>
      </c>
      <c r="C234" s="1">
        <f t="shared" si="105"/>
        <v>181.03</v>
      </c>
      <c r="D234" s="1">
        <v>4.2300000000000004</v>
      </c>
      <c r="E234" s="1">
        <f t="shared" si="106"/>
        <v>5.23</v>
      </c>
      <c r="F234" s="1"/>
      <c r="G234" s="2" t="s">
        <v>31</v>
      </c>
      <c r="H234" s="1">
        <f t="shared" si="107"/>
        <v>101.79</v>
      </c>
      <c r="I234" s="1">
        <v>2.44</v>
      </c>
      <c r="J234" s="1">
        <f t="shared" si="108"/>
        <v>3.44</v>
      </c>
      <c r="K234" s="1"/>
      <c r="L234" s="2" t="s">
        <v>23</v>
      </c>
      <c r="M234" s="1">
        <v>4</v>
      </c>
      <c r="N234" s="1">
        <f t="shared" si="109"/>
        <v>101.79</v>
      </c>
    </row>
    <row r="236" spans="2:14" x14ac:dyDescent="0.4">
      <c r="B236" s="20" t="s">
        <v>70</v>
      </c>
      <c r="C236" s="20"/>
      <c r="D236" s="20"/>
      <c r="E236" s="20"/>
      <c r="G236" s="20" t="s">
        <v>71</v>
      </c>
      <c r="H236" s="20"/>
      <c r="I236" s="20"/>
      <c r="J236" s="20"/>
    </row>
    <row r="237" spans="2:14" x14ac:dyDescent="0.4">
      <c r="B237" s="20" t="s">
        <v>37</v>
      </c>
      <c r="C237" s="20"/>
      <c r="D237" s="20"/>
      <c r="E237" s="20"/>
      <c r="G237" s="20" t="s">
        <v>37</v>
      </c>
      <c r="H237" s="20"/>
      <c r="I237" s="20"/>
      <c r="J237" s="20"/>
      <c r="L237" s="20" t="s">
        <v>92</v>
      </c>
      <c r="M237" s="20"/>
      <c r="N237" s="20"/>
    </row>
    <row r="238" spans="2:14" x14ac:dyDescent="0.4">
      <c r="B238" s="3" t="s">
        <v>3</v>
      </c>
      <c r="C238" s="3" t="s">
        <v>34</v>
      </c>
      <c r="D238" s="3" t="s">
        <v>35</v>
      </c>
      <c r="E238" s="3" t="s">
        <v>36</v>
      </c>
      <c r="G238" s="3" t="s">
        <v>3</v>
      </c>
      <c r="H238" s="3" t="s">
        <v>34</v>
      </c>
      <c r="I238" s="3" t="s">
        <v>35</v>
      </c>
      <c r="J238" s="3" t="s">
        <v>36</v>
      </c>
      <c r="L238" s="3" t="s">
        <v>0</v>
      </c>
      <c r="M238" s="3" t="s">
        <v>2</v>
      </c>
      <c r="N238" s="3" t="s">
        <v>1</v>
      </c>
    </row>
    <row r="239" spans="2:14" x14ac:dyDescent="0.4">
      <c r="B239" s="2" t="s">
        <v>16</v>
      </c>
      <c r="C239" s="1">
        <f t="shared" ref="C239:C246" si="110">N227-C227</f>
        <v>-0.77</v>
      </c>
      <c r="D239" s="1">
        <f t="shared" ref="D239:D246" si="111">E227-M227</f>
        <v>0</v>
      </c>
      <c r="E239" s="4"/>
      <c r="G239" s="2" t="s">
        <v>16</v>
      </c>
      <c r="H239" s="1">
        <f t="shared" ref="H239:H246" si="112">N239-H227</f>
        <v>-0.36599999999999988</v>
      </c>
      <c r="I239" s="1">
        <f t="shared" ref="I239:I246" si="113">J227-M239</f>
        <v>0</v>
      </c>
      <c r="J239" s="4"/>
      <c r="L239" s="2" t="s">
        <v>16</v>
      </c>
      <c r="M239" s="1">
        <v>1</v>
      </c>
      <c r="N239" s="1">
        <f t="shared" ref="N239:N246" si="114">N227*0.8</f>
        <v>1.4640000000000002</v>
      </c>
    </row>
    <row r="240" spans="2:14" x14ac:dyDescent="0.4">
      <c r="B240" s="2" t="s">
        <v>17</v>
      </c>
      <c r="C240" s="1">
        <f t="shared" si="110"/>
        <v>-1.0599999999999996</v>
      </c>
      <c r="D240" s="1">
        <f t="shared" si="111"/>
        <v>0</v>
      </c>
      <c r="E240" s="4"/>
      <c r="G240" s="2" t="s">
        <v>17</v>
      </c>
      <c r="H240" s="1">
        <f t="shared" si="112"/>
        <v>-0.88199999999999967</v>
      </c>
      <c r="I240" s="1">
        <f t="shared" si="113"/>
        <v>0</v>
      </c>
      <c r="J240" s="4"/>
      <c r="L240" s="2" t="s">
        <v>17</v>
      </c>
      <c r="M240" s="1">
        <v>1</v>
      </c>
      <c r="N240" s="1">
        <f t="shared" si="114"/>
        <v>3.5280000000000005</v>
      </c>
    </row>
    <row r="241" spans="2:25" x14ac:dyDescent="0.4">
      <c r="B241" s="2" t="s">
        <v>18</v>
      </c>
      <c r="C241" s="1">
        <f t="shared" si="110"/>
        <v>-1.3899999999999997</v>
      </c>
      <c r="D241" s="1">
        <f t="shared" si="111"/>
        <v>0</v>
      </c>
      <c r="E241" s="4"/>
      <c r="G241" s="2" t="s">
        <v>18</v>
      </c>
      <c r="H241" s="1">
        <f t="shared" si="112"/>
        <v>-1.4899999999999993</v>
      </c>
      <c r="I241" s="1">
        <f t="shared" si="113"/>
        <v>0</v>
      </c>
      <c r="J241" s="4"/>
      <c r="L241" s="2" t="s">
        <v>18</v>
      </c>
      <c r="M241" s="1">
        <v>1</v>
      </c>
      <c r="N241" s="1">
        <f t="shared" si="114"/>
        <v>5.9600000000000009</v>
      </c>
    </row>
    <row r="242" spans="2:25" x14ac:dyDescent="0.4">
      <c r="B242" s="2" t="s">
        <v>19</v>
      </c>
      <c r="C242" s="1">
        <f t="shared" si="110"/>
        <v>-2.4199999999999982</v>
      </c>
      <c r="D242" s="1">
        <f t="shared" si="111"/>
        <v>0</v>
      </c>
      <c r="E242" s="4"/>
      <c r="G242" s="2" t="s">
        <v>19</v>
      </c>
      <c r="H242" s="1">
        <f t="shared" si="112"/>
        <v>-3.3780000000000001</v>
      </c>
      <c r="I242" s="1">
        <f t="shared" si="113"/>
        <v>0</v>
      </c>
      <c r="J242" s="4"/>
      <c r="L242" s="2" t="s">
        <v>19</v>
      </c>
      <c r="M242" s="1">
        <v>1</v>
      </c>
      <c r="N242" s="1">
        <f t="shared" si="114"/>
        <v>13.512</v>
      </c>
    </row>
    <row r="243" spans="2:25" x14ac:dyDescent="0.4">
      <c r="B243" s="2" t="s">
        <v>20</v>
      </c>
      <c r="C243" s="1">
        <f t="shared" si="110"/>
        <v>-8.2899999999999991</v>
      </c>
      <c r="D243" s="1">
        <f t="shared" si="111"/>
        <v>-0.57000000000000006</v>
      </c>
      <c r="E243" s="13">
        <f t="shared" ref="E243" si="115">C243/D243</f>
        <v>14.543859649122805</v>
      </c>
      <c r="G243" s="2" t="s">
        <v>20</v>
      </c>
      <c r="H243" s="1">
        <f t="shared" si="112"/>
        <v>-5.6059999999999981</v>
      </c>
      <c r="I243" s="1">
        <f t="shared" si="113"/>
        <v>-0.7</v>
      </c>
      <c r="J243" s="13">
        <f t="shared" ref="J243:J246" si="116">H243/I243</f>
        <v>8.0085714285714271</v>
      </c>
      <c r="L243" s="2" t="s">
        <v>20</v>
      </c>
      <c r="M243" s="1">
        <v>2</v>
      </c>
      <c r="N243" s="1">
        <f t="shared" si="114"/>
        <v>22.424000000000003</v>
      </c>
    </row>
    <row r="244" spans="2:25" x14ac:dyDescent="0.4">
      <c r="B244" s="2" t="s">
        <v>21</v>
      </c>
      <c r="C244" s="1">
        <f t="shared" si="110"/>
        <v>-22.070000000000007</v>
      </c>
      <c r="D244" s="1">
        <f t="shared" si="111"/>
        <v>0.18999999999999995</v>
      </c>
      <c r="E244" s="4"/>
      <c r="G244" s="2" t="s">
        <v>21</v>
      </c>
      <c r="H244" s="1">
        <f t="shared" si="112"/>
        <v>-9.8879999999999981</v>
      </c>
      <c r="I244" s="1">
        <f t="shared" si="113"/>
        <v>-0.20999999999999996</v>
      </c>
      <c r="J244" s="13">
        <f t="shared" si="116"/>
        <v>47.085714285714282</v>
      </c>
      <c r="L244" s="2" t="s">
        <v>21</v>
      </c>
      <c r="M244" s="1">
        <v>2</v>
      </c>
      <c r="N244" s="1">
        <f t="shared" si="114"/>
        <v>39.552</v>
      </c>
    </row>
    <row r="245" spans="2:25" x14ac:dyDescent="0.4">
      <c r="B245" s="2" t="s">
        <v>22</v>
      </c>
      <c r="C245" s="1">
        <f t="shared" si="110"/>
        <v>-34.32</v>
      </c>
      <c r="D245" s="1">
        <f t="shared" si="111"/>
        <v>-0.10000000000000009</v>
      </c>
      <c r="E245" s="13">
        <f t="shared" ref="E245" si="117">C245/D245</f>
        <v>343.1999999999997</v>
      </c>
      <c r="G245" s="2" t="s">
        <v>22</v>
      </c>
      <c r="H245" s="1">
        <f t="shared" si="112"/>
        <v>-12.448</v>
      </c>
      <c r="I245" s="1">
        <f t="shared" si="113"/>
        <v>-0.79999999999999982</v>
      </c>
      <c r="J245" s="13">
        <f t="shared" si="116"/>
        <v>15.560000000000004</v>
      </c>
      <c r="L245" s="2" t="s">
        <v>22</v>
      </c>
      <c r="M245" s="1">
        <v>3</v>
      </c>
      <c r="N245" s="1">
        <f t="shared" si="114"/>
        <v>49.792000000000002</v>
      </c>
    </row>
    <row r="246" spans="2:25" x14ac:dyDescent="0.4">
      <c r="B246" s="2" t="s">
        <v>23</v>
      </c>
      <c r="C246" s="1">
        <f t="shared" si="110"/>
        <v>-79.239999999999995</v>
      </c>
      <c r="D246" s="1">
        <f t="shared" si="111"/>
        <v>1.2300000000000004</v>
      </c>
      <c r="E246" s="4"/>
      <c r="G246" s="2" t="s">
        <v>23</v>
      </c>
      <c r="H246" s="1">
        <f t="shared" si="112"/>
        <v>-20.35799999999999</v>
      </c>
      <c r="I246" s="1">
        <f t="shared" si="113"/>
        <v>-0.56000000000000005</v>
      </c>
      <c r="J246" s="13">
        <f t="shared" si="116"/>
        <v>36.353571428571406</v>
      </c>
      <c r="L246" s="2" t="s">
        <v>23</v>
      </c>
      <c r="M246" s="1">
        <v>4</v>
      </c>
      <c r="N246" s="1">
        <f t="shared" si="114"/>
        <v>81.432000000000016</v>
      </c>
    </row>
    <row r="247" spans="2:25" ht="18" thickBot="1" x14ac:dyDescent="0.45"/>
    <row r="248" spans="2:25" x14ac:dyDescent="0.4">
      <c r="B248" s="27" t="s">
        <v>59</v>
      </c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9"/>
      <c r="S248" s="12" t="s">
        <v>77</v>
      </c>
    </row>
    <row r="249" spans="2:25" ht="18" thickBot="1" x14ac:dyDescent="0.45">
      <c r="B249" s="30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2"/>
    </row>
    <row r="250" spans="2:25" x14ac:dyDescent="0.4">
      <c r="S250" t="s">
        <v>73</v>
      </c>
      <c r="T250" t="s">
        <v>74</v>
      </c>
      <c r="W250" t="s">
        <v>73</v>
      </c>
      <c r="X250" t="s">
        <v>75</v>
      </c>
    </row>
    <row r="251" spans="2:25" x14ac:dyDescent="0.4">
      <c r="B251" s="6" t="s">
        <v>33</v>
      </c>
      <c r="S251" t="s">
        <v>5</v>
      </c>
      <c r="T251" t="s">
        <v>6</v>
      </c>
      <c r="U251" t="s">
        <v>7</v>
      </c>
      <c r="W251" t="s">
        <v>5</v>
      </c>
      <c r="X251" t="s">
        <v>6</v>
      </c>
      <c r="Y251" t="s">
        <v>7</v>
      </c>
    </row>
    <row r="252" spans="2:25" x14ac:dyDescent="0.4">
      <c r="B252" s="20" t="s">
        <v>63</v>
      </c>
      <c r="C252" s="20"/>
      <c r="D252" s="20"/>
      <c r="E252" s="20"/>
      <c r="F252" s="1"/>
      <c r="G252" s="20" t="s">
        <v>64</v>
      </c>
      <c r="H252" s="20"/>
      <c r="I252" s="20"/>
      <c r="J252" s="20"/>
      <c r="K252" s="1"/>
      <c r="L252" s="20" t="s">
        <v>65</v>
      </c>
      <c r="M252" s="20"/>
      <c r="N252" s="20"/>
      <c r="S252" t="s">
        <v>8</v>
      </c>
      <c r="T252">
        <v>3.17</v>
      </c>
      <c r="U252">
        <v>0</v>
      </c>
      <c r="W252" t="s">
        <v>8</v>
      </c>
      <c r="X252">
        <v>2.2200000000000002</v>
      </c>
      <c r="Y252">
        <v>0</v>
      </c>
    </row>
    <row r="253" spans="2:25" x14ac:dyDescent="0.4">
      <c r="B253" s="3" t="s">
        <v>3</v>
      </c>
      <c r="C253" s="3" t="s">
        <v>32</v>
      </c>
      <c r="D253" s="3" t="s">
        <v>4</v>
      </c>
      <c r="E253" s="3" t="s">
        <v>2</v>
      </c>
      <c r="F253" s="1"/>
      <c r="G253" s="3" t="s">
        <v>3</v>
      </c>
      <c r="H253" s="3" t="s">
        <v>32</v>
      </c>
      <c r="I253" s="3" t="s">
        <v>4</v>
      </c>
      <c r="J253" s="3" t="s">
        <v>2</v>
      </c>
      <c r="K253" s="1"/>
      <c r="L253" s="3" t="s">
        <v>0</v>
      </c>
      <c r="M253" s="3" t="s">
        <v>2</v>
      </c>
      <c r="N253" s="3" t="s">
        <v>1</v>
      </c>
      <c r="S253" t="s">
        <v>9</v>
      </c>
      <c r="T253">
        <v>4.53</v>
      </c>
      <c r="U253">
        <v>7.0000000000000007E-2</v>
      </c>
      <c r="W253" t="s">
        <v>9</v>
      </c>
      <c r="X253">
        <v>3.13</v>
      </c>
      <c r="Y253">
        <v>0.05</v>
      </c>
    </row>
    <row r="254" spans="2:25" x14ac:dyDescent="0.4">
      <c r="B254" s="2" t="s">
        <v>24</v>
      </c>
      <c r="C254" s="1">
        <f t="shared" ref="C254:C261" si="118">T252</f>
        <v>3.17</v>
      </c>
      <c r="D254" s="1">
        <v>0</v>
      </c>
      <c r="E254" s="1">
        <f t="shared" ref="E254:E261" si="119">D254+1</f>
        <v>1</v>
      </c>
      <c r="F254" s="1"/>
      <c r="G254" s="2" t="s">
        <v>24</v>
      </c>
      <c r="H254" s="1">
        <f t="shared" ref="H254:H261" si="120">X252</f>
        <v>2.2200000000000002</v>
      </c>
      <c r="I254" s="1">
        <v>0</v>
      </c>
      <c r="J254" s="1">
        <f t="shared" ref="J254:J261" si="121">I254+1</f>
        <v>1</v>
      </c>
      <c r="K254" s="1"/>
      <c r="L254" s="2" t="s">
        <v>16</v>
      </c>
      <c r="M254" s="1">
        <v>1</v>
      </c>
      <c r="N254" s="1">
        <f t="shared" ref="N254:N261" si="122">X263</f>
        <v>2.2200000000000002</v>
      </c>
      <c r="S254" t="s">
        <v>10</v>
      </c>
      <c r="T254">
        <v>6.19</v>
      </c>
      <c r="U254">
        <v>0.14000000000000001</v>
      </c>
      <c r="W254" t="s">
        <v>10</v>
      </c>
      <c r="X254">
        <v>4.2300000000000004</v>
      </c>
      <c r="Y254">
        <v>0.1</v>
      </c>
    </row>
    <row r="255" spans="2:25" x14ac:dyDescent="0.4">
      <c r="B255" s="2" t="s">
        <v>25</v>
      </c>
      <c r="C255" s="1">
        <f t="shared" si="118"/>
        <v>4.53</v>
      </c>
      <c r="D255" s="1">
        <v>7.0000000000000007E-2</v>
      </c>
      <c r="E255" s="1">
        <f t="shared" si="119"/>
        <v>1.07</v>
      </c>
      <c r="F255" s="1"/>
      <c r="G255" s="2" t="s">
        <v>25</v>
      </c>
      <c r="H255" s="1">
        <f t="shared" si="120"/>
        <v>3.13</v>
      </c>
      <c r="I255" s="1">
        <v>0.05</v>
      </c>
      <c r="J255" s="1">
        <f t="shared" si="121"/>
        <v>1.05</v>
      </c>
      <c r="K255" s="1"/>
      <c r="L255" s="2" t="s">
        <v>17</v>
      </c>
      <c r="M255" s="1">
        <v>1</v>
      </c>
      <c r="N255" s="1">
        <f t="shared" si="122"/>
        <v>5.35</v>
      </c>
      <c r="S255" t="s">
        <v>11</v>
      </c>
      <c r="T255">
        <v>13.09</v>
      </c>
      <c r="U255">
        <v>0.63</v>
      </c>
      <c r="W255" t="s">
        <v>11</v>
      </c>
      <c r="X255">
        <v>8.4700000000000006</v>
      </c>
      <c r="Y255">
        <v>0.43</v>
      </c>
    </row>
    <row r="256" spans="2:25" x14ac:dyDescent="0.4">
      <c r="B256" s="2" t="s">
        <v>26</v>
      </c>
      <c r="C256" s="1">
        <f t="shared" si="118"/>
        <v>6.19</v>
      </c>
      <c r="D256" s="1">
        <v>0.14000000000000001</v>
      </c>
      <c r="E256" s="1">
        <f t="shared" si="119"/>
        <v>1.1400000000000001</v>
      </c>
      <c r="F256" s="1"/>
      <c r="G256" s="2" t="s">
        <v>26</v>
      </c>
      <c r="H256" s="1">
        <f t="shared" si="120"/>
        <v>4.2300000000000004</v>
      </c>
      <c r="I256" s="1">
        <v>0.1</v>
      </c>
      <c r="J256" s="1">
        <f t="shared" si="121"/>
        <v>1.1000000000000001</v>
      </c>
      <c r="K256" s="1"/>
      <c r="L256" s="2" t="s">
        <v>18</v>
      </c>
      <c r="M256" s="1">
        <v>1</v>
      </c>
      <c r="N256" s="1">
        <f t="shared" si="122"/>
        <v>9.0299999999999994</v>
      </c>
      <c r="S256" t="s">
        <v>12</v>
      </c>
      <c r="T256">
        <v>29.23</v>
      </c>
      <c r="U256">
        <v>1.33</v>
      </c>
      <c r="W256" t="s">
        <v>12</v>
      </c>
      <c r="X256">
        <v>18.38</v>
      </c>
      <c r="Y256">
        <v>0.86</v>
      </c>
    </row>
    <row r="257" spans="2:25" x14ac:dyDescent="0.4">
      <c r="B257" s="2" t="s">
        <v>27</v>
      </c>
      <c r="C257" s="1">
        <f t="shared" si="118"/>
        <v>13.09</v>
      </c>
      <c r="D257" s="1">
        <v>0.63</v>
      </c>
      <c r="E257" s="1">
        <f t="shared" si="119"/>
        <v>1.63</v>
      </c>
      <c r="F257" s="1"/>
      <c r="G257" s="2" t="s">
        <v>27</v>
      </c>
      <c r="H257" s="1">
        <f t="shared" si="120"/>
        <v>8.4700000000000006</v>
      </c>
      <c r="I257" s="1">
        <v>0.43</v>
      </c>
      <c r="J257" s="1">
        <f t="shared" si="121"/>
        <v>1.43</v>
      </c>
      <c r="K257" s="1"/>
      <c r="L257" s="2" t="s">
        <v>19</v>
      </c>
      <c r="M257" s="1">
        <v>1</v>
      </c>
      <c r="N257" s="1">
        <f t="shared" si="122"/>
        <v>20.5</v>
      </c>
      <c r="S257" t="s">
        <v>13</v>
      </c>
      <c r="T257">
        <v>63.69</v>
      </c>
      <c r="U257">
        <v>2.58</v>
      </c>
      <c r="W257" t="s">
        <v>13</v>
      </c>
      <c r="X257">
        <v>38.44</v>
      </c>
      <c r="Y257">
        <v>1.56</v>
      </c>
    </row>
    <row r="258" spans="2:25" x14ac:dyDescent="0.4">
      <c r="B258" s="2" t="s">
        <v>28</v>
      </c>
      <c r="C258" s="1">
        <f t="shared" si="118"/>
        <v>29.23</v>
      </c>
      <c r="D258" s="1">
        <v>1.33</v>
      </c>
      <c r="E258" s="1">
        <f t="shared" si="119"/>
        <v>2.33</v>
      </c>
      <c r="F258" s="1"/>
      <c r="G258" s="2" t="s">
        <v>28</v>
      </c>
      <c r="H258" s="1">
        <f t="shared" si="120"/>
        <v>18.38</v>
      </c>
      <c r="I258" s="1">
        <v>0.86</v>
      </c>
      <c r="J258" s="1">
        <f t="shared" si="121"/>
        <v>1.8599999999999999</v>
      </c>
      <c r="K258" s="1"/>
      <c r="L258" s="2" t="s">
        <v>20</v>
      </c>
      <c r="M258" s="1">
        <v>2</v>
      </c>
      <c r="N258" s="1">
        <f t="shared" si="122"/>
        <v>34.020000000000003</v>
      </c>
      <c r="S258" t="s">
        <v>14</v>
      </c>
      <c r="T258">
        <v>86.88</v>
      </c>
      <c r="U258">
        <v>3.75</v>
      </c>
      <c r="W258" t="s">
        <v>14</v>
      </c>
      <c r="X258">
        <v>48.9</v>
      </c>
      <c r="Y258">
        <v>2.14</v>
      </c>
    </row>
    <row r="259" spans="2:25" x14ac:dyDescent="0.4">
      <c r="B259" s="2" t="s">
        <v>29</v>
      </c>
      <c r="C259" s="1">
        <f t="shared" si="118"/>
        <v>63.69</v>
      </c>
      <c r="D259" s="1">
        <v>2.58</v>
      </c>
      <c r="E259" s="1">
        <f t="shared" si="119"/>
        <v>3.58</v>
      </c>
      <c r="F259" s="1"/>
      <c r="G259" s="2" t="s">
        <v>29</v>
      </c>
      <c r="H259" s="1">
        <f t="shared" si="120"/>
        <v>38.44</v>
      </c>
      <c r="I259" s="1">
        <v>1.56</v>
      </c>
      <c r="J259" s="1">
        <f t="shared" si="121"/>
        <v>2.56</v>
      </c>
      <c r="K259" s="1"/>
      <c r="L259" s="2" t="s">
        <v>21</v>
      </c>
      <c r="M259" s="1">
        <v>2</v>
      </c>
      <c r="N259" s="1">
        <f t="shared" si="122"/>
        <v>59.93</v>
      </c>
      <c r="S259" t="s">
        <v>15</v>
      </c>
      <c r="T259">
        <v>165.35</v>
      </c>
      <c r="U259">
        <v>7.56</v>
      </c>
      <c r="W259" t="s">
        <v>15</v>
      </c>
      <c r="X259">
        <v>82.51</v>
      </c>
      <c r="Y259">
        <v>3.9</v>
      </c>
    </row>
    <row r="260" spans="2:25" x14ac:dyDescent="0.4">
      <c r="B260" s="2" t="s">
        <v>30</v>
      </c>
      <c r="C260" s="1">
        <f t="shared" si="118"/>
        <v>86.88</v>
      </c>
      <c r="D260" s="1">
        <v>3.75</v>
      </c>
      <c r="E260" s="1">
        <f t="shared" si="119"/>
        <v>4.75</v>
      </c>
      <c r="F260" s="1"/>
      <c r="G260" s="2" t="s">
        <v>30</v>
      </c>
      <c r="H260" s="1">
        <f t="shared" si="120"/>
        <v>48.9</v>
      </c>
      <c r="I260" s="1">
        <v>2.14</v>
      </c>
      <c r="J260" s="1">
        <f t="shared" si="121"/>
        <v>3.14</v>
      </c>
      <c r="K260" s="1"/>
      <c r="L260" s="2" t="s">
        <v>22</v>
      </c>
      <c r="M260" s="1">
        <v>3</v>
      </c>
      <c r="N260" s="1">
        <f t="shared" si="122"/>
        <v>75.31</v>
      </c>
    </row>
    <row r="261" spans="2:25" x14ac:dyDescent="0.4">
      <c r="B261" s="2" t="s">
        <v>31</v>
      </c>
      <c r="C261" s="1">
        <f t="shared" si="118"/>
        <v>165.35</v>
      </c>
      <c r="D261" s="1">
        <v>7.56</v>
      </c>
      <c r="E261" s="1">
        <f t="shared" si="119"/>
        <v>8.5599999999999987</v>
      </c>
      <c r="F261" s="1"/>
      <c r="G261" s="2" t="s">
        <v>31</v>
      </c>
      <c r="H261" s="1">
        <f t="shared" si="120"/>
        <v>82.51</v>
      </c>
      <c r="I261" s="1">
        <v>3.9</v>
      </c>
      <c r="J261" s="1">
        <f t="shared" si="121"/>
        <v>4.9000000000000004</v>
      </c>
      <c r="K261" s="1"/>
      <c r="L261" s="2" t="s">
        <v>23</v>
      </c>
      <c r="M261" s="1">
        <v>4</v>
      </c>
      <c r="N261" s="1">
        <f t="shared" si="122"/>
        <v>123.74</v>
      </c>
      <c r="S261" t="s">
        <v>76</v>
      </c>
      <c r="T261" t="s">
        <v>74</v>
      </c>
      <c r="W261" t="s">
        <v>76</v>
      </c>
      <c r="X261" t="s">
        <v>75</v>
      </c>
    </row>
    <row r="262" spans="2:25" x14ac:dyDescent="0.4">
      <c r="S262" t="s">
        <v>5</v>
      </c>
      <c r="T262" t="s">
        <v>6</v>
      </c>
      <c r="U262" t="s">
        <v>7</v>
      </c>
      <c r="W262" t="s">
        <v>5</v>
      </c>
      <c r="X262" t="s">
        <v>6</v>
      </c>
      <c r="Y262" t="s">
        <v>7</v>
      </c>
    </row>
    <row r="263" spans="2:25" x14ac:dyDescent="0.4">
      <c r="B263" s="20" t="s">
        <v>66</v>
      </c>
      <c r="C263" s="20"/>
      <c r="D263" s="20"/>
      <c r="E263" s="20"/>
      <c r="G263" s="20" t="s">
        <v>67</v>
      </c>
      <c r="H263" s="20"/>
      <c r="I263" s="20"/>
      <c r="J263" s="20"/>
      <c r="S263" t="s">
        <v>8</v>
      </c>
      <c r="T263">
        <v>3.17</v>
      </c>
      <c r="U263">
        <v>0</v>
      </c>
      <c r="W263" t="s">
        <v>8</v>
      </c>
      <c r="X263">
        <v>2.2200000000000002</v>
      </c>
      <c r="Y263">
        <v>0</v>
      </c>
    </row>
    <row r="264" spans="2:25" x14ac:dyDescent="0.4">
      <c r="B264" s="20" t="s">
        <v>37</v>
      </c>
      <c r="C264" s="20"/>
      <c r="D264" s="20"/>
      <c r="E264" s="20"/>
      <c r="G264" s="20" t="s">
        <v>37</v>
      </c>
      <c r="H264" s="20"/>
      <c r="I264" s="20"/>
      <c r="J264" s="20"/>
      <c r="L264" s="20" t="s">
        <v>92</v>
      </c>
      <c r="M264" s="20"/>
      <c r="N264" s="20"/>
      <c r="S264" t="s">
        <v>9</v>
      </c>
      <c r="T264">
        <v>6.64</v>
      </c>
      <c r="U264">
        <v>0</v>
      </c>
      <c r="W264" t="s">
        <v>9</v>
      </c>
      <c r="X264">
        <v>5.35</v>
      </c>
      <c r="Y264">
        <v>0</v>
      </c>
    </row>
    <row r="265" spans="2:25" x14ac:dyDescent="0.4">
      <c r="B265" s="3" t="s">
        <v>3</v>
      </c>
      <c r="C265" s="3" t="s">
        <v>34</v>
      </c>
      <c r="D265" s="3" t="s">
        <v>35</v>
      </c>
      <c r="E265" s="3" t="s">
        <v>36</v>
      </c>
      <c r="G265" s="3" t="s">
        <v>3</v>
      </c>
      <c r="H265" s="3" t="s">
        <v>34</v>
      </c>
      <c r="I265" s="3" t="s">
        <v>35</v>
      </c>
      <c r="J265" s="3" t="s">
        <v>36</v>
      </c>
      <c r="L265" s="3" t="s">
        <v>0</v>
      </c>
      <c r="M265" s="3" t="s">
        <v>2</v>
      </c>
      <c r="N265" s="3" t="s">
        <v>1</v>
      </c>
      <c r="S265" t="s">
        <v>10</v>
      </c>
      <c r="T265">
        <v>10.74</v>
      </c>
      <c r="U265">
        <v>0</v>
      </c>
      <c r="W265" t="s">
        <v>10</v>
      </c>
      <c r="X265">
        <v>9.0299999999999994</v>
      </c>
      <c r="Y265">
        <v>0</v>
      </c>
    </row>
    <row r="266" spans="2:25" x14ac:dyDescent="0.4">
      <c r="B266" s="2" t="s">
        <v>16</v>
      </c>
      <c r="C266" s="1">
        <f t="shared" ref="C266:C273" si="123">N254-C254</f>
        <v>-0.94999999999999973</v>
      </c>
      <c r="D266" s="1">
        <f t="shared" ref="D266:D273" si="124">E254-M254</f>
        <v>0</v>
      </c>
      <c r="E266" s="4"/>
      <c r="G266" s="2" t="s">
        <v>16</v>
      </c>
      <c r="H266" s="1">
        <f t="shared" ref="H266:H273" si="125">N266-H254</f>
        <v>-0.44399999999999995</v>
      </c>
      <c r="I266" s="1">
        <f t="shared" ref="I266:I273" si="126">J254-M266</f>
        <v>0</v>
      </c>
      <c r="J266" s="4"/>
      <c r="L266" s="2" t="s">
        <v>16</v>
      </c>
      <c r="M266" s="1">
        <v>1</v>
      </c>
      <c r="N266" s="1">
        <f t="shared" ref="N266:N273" si="127">N254*0.8</f>
        <v>1.7760000000000002</v>
      </c>
      <c r="S266" t="s">
        <v>11</v>
      </c>
      <c r="T266">
        <v>23.49</v>
      </c>
      <c r="U266">
        <v>0</v>
      </c>
      <c r="W266" t="s">
        <v>11</v>
      </c>
      <c r="X266">
        <v>20.5</v>
      </c>
      <c r="Y266">
        <v>0</v>
      </c>
    </row>
    <row r="267" spans="2:25" x14ac:dyDescent="0.4">
      <c r="B267" s="2" t="s">
        <v>17</v>
      </c>
      <c r="C267" s="1">
        <f t="shared" si="123"/>
        <v>0.8199999999999994</v>
      </c>
      <c r="D267" s="1">
        <f t="shared" si="124"/>
        <v>7.0000000000000062E-2</v>
      </c>
      <c r="E267" s="7">
        <f t="shared" ref="E267:E270" si="128">C267/D267</f>
        <v>11.714285714285696</v>
      </c>
      <c r="G267" s="2" t="s">
        <v>17</v>
      </c>
      <c r="H267" s="1">
        <f t="shared" si="125"/>
        <v>1.1500000000000004</v>
      </c>
      <c r="I267" s="1">
        <f t="shared" si="126"/>
        <v>5.0000000000000044E-2</v>
      </c>
      <c r="J267" s="7">
        <f t="shared" ref="J267:J269" si="129">H267/I267</f>
        <v>22.999999999999986</v>
      </c>
      <c r="L267" s="2" t="s">
        <v>17</v>
      </c>
      <c r="M267" s="1">
        <v>1</v>
      </c>
      <c r="N267" s="1">
        <f t="shared" si="127"/>
        <v>4.28</v>
      </c>
      <c r="S267" t="s">
        <v>12</v>
      </c>
      <c r="T267">
        <v>44.07</v>
      </c>
      <c r="U267">
        <v>0.43</v>
      </c>
      <c r="W267" t="s">
        <v>12</v>
      </c>
      <c r="X267">
        <v>34.020000000000003</v>
      </c>
      <c r="Y267">
        <v>0.3</v>
      </c>
    </row>
    <row r="268" spans="2:25" x14ac:dyDescent="0.4">
      <c r="B268" s="2" t="s">
        <v>18</v>
      </c>
      <c r="C268" s="1">
        <f t="shared" si="123"/>
        <v>2.839999999999999</v>
      </c>
      <c r="D268" s="1">
        <f t="shared" si="124"/>
        <v>0.14000000000000012</v>
      </c>
      <c r="E268" s="7">
        <f t="shared" si="128"/>
        <v>20.28571428571426</v>
      </c>
      <c r="G268" s="2" t="s">
        <v>18</v>
      </c>
      <c r="H268" s="1">
        <f t="shared" si="125"/>
        <v>2.9939999999999998</v>
      </c>
      <c r="I268" s="1">
        <f t="shared" si="126"/>
        <v>0.10000000000000009</v>
      </c>
      <c r="J268" s="7">
        <f t="shared" si="129"/>
        <v>29.939999999999973</v>
      </c>
      <c r="L268" s="2" t="s">
        <v>18</v>
      </c>
      <c r="M268" s="1">
        <v>1</v>
      </c>
      <c r="N268" s="1">
        <f t="shared" si="127"/>
        <v>7.2240000000000002</v>
      </c>
      <c r="S268" t="s">
        <v>13</v>
      </c>
      <c r="T268">
        <v>86.47</v>
      </c>
      <c r="U268">
        <v>1.19</v>
      </c>
      <c r="W268" t="s">
        <v>13</v>
      </c>
      <c r="X268">
        <v>59.93</v>
      </c>
      <c r="Y268">
        <v>0.79</v>
      </c>
    </row>
    <row r="269" spans="2:25" x14ac:dyDescent="0.4">
      <c r="B269" s="2" t="s">
        <v>19</v>
      </c>
      <c r="C269" s="1">
        <f t="shared" si="123"/>
        <v>7.41</v>
      </c>
      <c r="D269" s="1">
        <f t="shared" si="124"/>
        <v>0.62999999999999989</v>
      </c>
      <c r="E269" s="7">
        <f t="shared" si="128"/>
        <v>11.761904761904765</v>
      </c>
      <c r="G269" s="2" t="s">
        <v>19</v>
      </c>
      <c r="H269" s="1">
        <f t="shared" si="125"/>
        <v>7.9300000000000015</v>
      </c>
      <c r="I269" s="1">
        <f t="shared" si="126"/>
        <v>0.42999999999999994</v>
      </c>
      <c r="J269" s="7">
        <f t="shared" si="129"/>
        <v>18.441860465116285</v>
      </c>
      <c r="L269" s="2" t="s">
        <v>19</v>
      </c>
      <c r="M269" s="1">
        <v>1</v>
      </c>
      <c r="N269" s="1">
        <f t="shared" si="127"/>
        <v>16.400000000000002</v>
      </c>
      <c r="S269" t="s">
        <v>14</v>
      </c>
      <c r="T269">
        <v>117.09</v>
      </c>
      <c r="U269">
        <v>1.9</v>
      </c>
      <c r="W269" t="s">
        <v>14</v>
      </c>
      <c r="X269">
        <v>75.31</v>
      </c>
      <c r="Y269">
        <v>1.2</v>
      </c>
    </row>
    <row r="270" spans="2:25" x14ac:dyDescent="0.4">
      <c r="B270" s="2" t="s">
        <v>20</v>
      </c>
      <c r="C270" s="1">
        <f t="shared" si="123"/>
        <v>4.7900000000000027</v>
      </c>
      <c r="D270" s="1">
        <f t="shared" si="124"/>
        <v>0.33000000000000007</v>
      </c>
      <c r="E270" s="7">
        <f t="shared" si="128"/>
        <v>14.515151515151521</v>
      </c>
      <c r="G270" s="2" t="s">
        <v>20</v>
      </c>
      <c r="H270" s="1">
        <f t="shared" si="125"/>
        <v>8.8360000000000056</v>
      </c>
      <c r="I270" s="1">
        <f t="shared" si="126"/>
        <v>-0.14000000000000012</v>
      </c>
      <c r="J270" s="9"/>
      <c r="L270" s="2" t="s">
        <v>20</v>
      </c>
      <c r="M270" s="1">
        <v>2</v>
      </c>
      <c r="N270" s="1">
        <f t="shared" si="127"/>
        <v>27.216000000000005</v>
      </c>
      <c r="S270" t="s">
        <v>15</v>
      </c>
      <c r="T270">
        <v>219.8</v>
      </c>
      <c r="U270">
        <v>4.2300000000000004</v>
      </c>
      <c r="W270" t="s">
        <v>15</v>
      </c>
      <c r="X270">
        <v>123.74</v>
      </c>
      <c r="Y270">
        <v>2.44</v>
      </c>
    </row>
    <row r="271" spans="2:25" x14ac:dyDescent="0.4">
      <c r="B271" s="2" t="s">
        <v>21</v>
      </c>
      <c r="C271" s="1">
        <f t="shared" si="123"/>
        <v>-3.759999999999998</v>
      </c>
      <c r="D271" s="1">
        <f t="shared" si="124"/>
        <v>1.58</v>
      </c>
      <c r="E271" s="4"/>
      <c r="G271" s="2" t="s">
        <v>21</v>
      </c>
      <c r="H271" s="1">
        <f t="shared" si="125"/>
        <v>9.5040000000000049</v>
      </c>
      <c r="I271" s="1">
        <f t="shared" si="126"/>
        <v>0.56000000000000005</v>
      </c>
      <c r="J271" s="7">
        <f t="shared" ref="J271:J273" si="130">H271/I271</f>
        <v>16.971428571428579</v>
      </c>
      <c r="L271" s="2" t="s">
        <v>21</v>
      </c>
      <c r="M271" s="1">
        <v>2</v>
      </c>
      <c r="N271" s="1">
        <f t="shared" si="127"/>
        <v>47.944000000000003</v>
      </c>
    </row>
    <row r="272" spans="2:25" x14ac:dyDescent="0.4">
      <c r="B272" s="2" t="s">
        <v>22</v>
      </c>
      <c r="C272" s="1">
        <f t="shared" si="123"/>
        <v>-11.569999999999993</v>
      </c>
      <c r="D272" s="1">
        <f t="shared" si="124"/>
        <v>1.75</v>
      </c>
      <c r="E272" s="4"/>
      <c r="G272" s="2" t="s">
        <v>22</v>
      </c>
      <c r="H272" s="1">
        <f t="shared" si="125"/>
        <v>11.348000000000006</v>
      </c>
      <c r="I272" s="1">
        <f t="shared" si="126"/>
        <v>0.14000000000000012</v>
      </c>
      <c r="J272" s="7">
        <f t="shared" si="130"/>
        <v>81.057142857142836</v>
      </c>
      <c r="L272" s="2" t="s">
        <v>22</v>
      </c>
      <c r="M272" s="1">
        <v>3</v>
      </c>
      <c r="N272" s="1">
        <f t="shared" si="127"/>
        <v>60.248000000000005</v>
      </c>
    </row>
    <row r="273" spans="2:14" x14ac:dyDescent="0.4">
      <c r="B273" s="2" t="s">
        <v>23</v>
      </c>
      <c r="C273" s="1">
        <f t="shared" si="123"/>
        <v>-41.61</v>
      </c>
      <c r="D273" s="1">
        <f t="shared" si="124"/>
        <v>4.5599999999999987</v>
      </c>
      <c r="E273" s="4"/>
      <c r="G273" s="2" t="s">
        <v>23</v>
      </c>
      <c r="H273" s="1">
        <f t="shared" si="125"/>
        <v>16.481999999999999</v>
      </c>
      <c r="I273" s="1">
        <f t="shared" si="126"/>
        <v>0.90000000000000036</v>
      </c>
      <c r="J273" s="7">
        <f t="shared" si="130"/>
        <v>18.313333333333325</v>
      </c>
      <c r="L273" s="2" t="s">
        <v>23</v>
      </c>
      <c r="M273" s="1">
        <v>4</v>
      </c>
      <c r="N273" s="1">
        <f t="shared" si="127"/>
        <v>98.992000000000004</v>
      </c>
    </row>
    <row r="274" spans="2:14" ht="18" thickBot="1" x14ac:dyDescent="0.45"/>
    <row r="275" spans="2:14" x14ac:dyDescent="0.4">
      <c r="B275" s="27" t="s">
        <v>60</v>
      </c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9"/>
    </row>
    <row r="276" spans="2:14" ht="18" thickBot="1" x14ac:dyDescent="0.45">
      <c r="B276" s="30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2"/>
    </row>
    <row r="278" spans="2:14" x14ac:dyDescent="0.4">
      <c r="B278" s="6" t="s">
        <v>33</v>
      </c>
    </row>
    <row r="279" spans="2:14" x14ac:dyDescent="0.4">
      <c r="B279" s="20" t="s">
        <v>68</v>
      </c>
      <c r="C279" s="20"/>
      <c r="D279" s="20"/>
      <c r="E279" s="20"/>
      <c r="F279" s="1"/>
      <c r="G279" s="20" t="s">
        <v>69</v>
      </c>
      <c r="H279" s="20"/>
      <c r="I279" s="20"/>
      <c r="J279" s="20"/>
      <c r="K279" s="1"/>
      <c r="L279" s="20" t="s">
        <v>65</v>
      </c>
      <c r="M279" s="20"/>
      <c r="N279" s="20"/>
    </row>
    <row r="280" spans="2:14" x14ac:dyDescent="0.4">
      <c r="B280" s="3" t="s">
        <v>3</v>
      </c>
      <c r="C280" s="3" t="s">
        <v>32</v>
      </c>
      <c r="D280" s="3" t="s">
        <v>4</v>
      </c>
      <c r="E280" s="3" t="s">
        <v>2</v>
      </c>
      <c r="F280" s="1"/>
      <c r="G280" s="3" t="s">
        <v>3</v>
      </c>
      <c r="H280" s="3" t="s">
        <v>32</v>
      </c>
      <c r="I280" s="3" t="s">
        <v>4</v>
      </c>
      <c r="J280" s="3" t="s">
        <v>2</v>
      </c>
      <c r="K280" s="1"/>
      <c r="L280" s="3" t="s">
        <v>0</v>
      </c>
      <c r="M280" s="3" t="s">
        <v>2</v>
      </c>
      <c r="N280" s="3" t="s">
        <v>1</v>
      </c>
    </row>
    <row r="281" spans="2:14" x14ac:dyDescent="0.4">
      <c r="B281" s="2" t="s">
        <v>24</v>
      </c>
      <c r="C281" s="1">
        <f t="shared" ref="C281:C288" si="131">T263</f>
        <v>3.17</v>
      </c>
      <c r="D281" s="1">
        <v>0</v>
      </c>
      <c r="E281" s="1">
        <f t="shared" ref="E281:E288" si="132">D281+1</f>
        <v>1</v>
      </c>
      <c r="F281" s="1"/>
      <c r="G281" s="2" t="s">
        <v>24</v>
      </c>
      <c r="H281" s="1">
        <f t="shared" ref="H281:H288" si="133">X263</f>
        <v>2.2200000000000002</v>
      </c>
      <c r="I281" s="1">
        <v>0</v>
      </c>
      <c r="J281" s="1">
        <f t="shared" ref="J281:J288" si="134">I281+1</f>
        <v>1</v>
      </c>
      <c r="K281" s="1"/>
      <c r="L281" s="2" t="s">
        <v>16</v>
      </c>
      <c r="M281" s="1">
        <v>1</v>
      </c>
      <c r="N281" s="1">
        <f t="shared" ref="N281:N288" si="135">X263</f>
        <v>2.2200000000000002</v>
      </c>
    </row>
    <row r="282" spans="2:14" x14ac:dyDescent="0.4">
      <c r="B282" s="2" t="s">
        <v>25</v>
      </c>
      <c r="C282" s="1">
        <f t="shared" si="131"/>
        <v>6.64</v>
      </c>
      <c r="D282" s="1">
        <v>0</v>
      </c>
      <c r="E282" s="1">
        <f t="shared" si="132"/>
        <v>1</v>
      </c>
      <c r="F282" s="1"/>
      <c r="G282" s="2" t="s">
        <v>25</v>
      </c>
      <c r="H282" s="1">
        <f t="shared" si="133"/>
        <v>5.35</v>
      </c>
      <c r="I282" s="1">
        <v>0</v>
      </c>
      <c r="J282" s="1">
        <f t="shared" si="134"/>
        <v>1</v>
      </c>
      <c r="K282" s="1"/>
      <c r="L282" s="2" t="s">
        <v>17</v>
      </c>
      <c r="M282" s="1">
        <v>1</v>
      </c>
      <c r="N282" s="1">
        <f t="shared" si="135"/>
        <v>5.35</v>
      </c>
    </row>
    <row r="283" spans="2:14" x14ac:dyDescent="0.4">
      <c r="B283" s="2" t="s">
        <v>26</v>
      </c>
      <c r="C283" s="1">
        <f t="shared" si="131"/>
        <v>10.74</v>
      </c>
      <c r="D283" s="1">
        <v>0</v>
      </c>
      <c r="E283" s="1">
        <f t="shared" si="132"/>
        <v>1</v>
      </c>
      <c r="F283" s="1"/>
      <c r="G283" s="2" t="s">
        <v>26</v>
      </c>
      <c r="H283" s="1">
        <f t="shared" si="133"/>
        <v>9.0299999999999994</v>
      </c>
      <c r="I283" s="1">
        <v>0</v>
      </c>
      <c r="J283" s="1">
        <f t="shared" si="134"/>
        <v>1</v>
      </c>
      <c r="K283" s="1"/>
      <c r="L283" s="2" t="s">
        <v>18</v>
      </c>
      <c r="M283" s="1">
        <v>1</v>
      </c>
      <c r="N283" s="1">
        <f t="shared" si="135"/>
        <v>9.0299999999999994</v>
      </c>
    </row>
    <row r="284" spans="2:14" x14ac:dyDescent="0.4">
      <c r="B284" s="2" t="s">
        <v>27</v>
      </c>
      <c r="C284" s="1">
        <f t="shared" si="131"/>
        <v>23.49</v>
      </c>
      <c r="D284" s="1">
        <v>0</v>
      </c>
      <c r="E284" s="1">
        <f t="shared" si="132"/>
        <v>1</v>
      </c>
      <c r="F284" s="1"/>
      <c r="G284" s="2" t="s">
        <v>27</v>
      </c>
      <c r="H284" s="1">
        <f t="shared" si="133"/>
        <v>20.5</v>
      </c>
      <c r="I284" s="1">
        <v>0</v>
      </c>
      <c r="J284" s="1">
        <f t="shared" si="134"/>
        <v>1</v>
      </c>
      <c r="K284" s="1"/>
      <c r="L284" s="2" t="s">
        <v>19</v>
      </c>
      <c r="M284" s="1">
        <v>1</v>
      </c>
      <c r="N284" s="1">
        <f t="shared" si="135"/>
        <v>20.5</v>
      </c>
    </row>
    <row r="285" spans="2:14" x14ac:dyDescent="0.4">
      <c r="B285" s="2" t="s">
        <v>28</v>
      </c>
      <c r="C285" s="1">
        <f t="shared" si="131"/>
        <v>44.07</v>
      </c>
      <c r="D285" s="1">
        <v>0.43</v>
      </c>
      <c r="E285" s="1">
        <f t="shared" si="132"/>
        <v>1.43</v>
      </c>
      <c r="F285" s="1"/>
      <c r="G285" s="2" t="s">
        <v>28</v>
      </c>
      <c r="H285" s="1">
        <f t="shared" si="133"/>
        <v>34.020000000000003</v>
      </c>
      <c r="I285" s="1">
        <v>0.3</v>
      </c>
      <c r="J285" s="1">
        <f t="shared" si="134"/>
        <v>1.3</v>
      </c>
      <c r="K285" s="1"/>
      <c r="L285" s="2" t="s">
        <v>20</v>
      </c>
      <c r="M285" s="1">
        <v>2</v>
      </c>
      <c r="N285" s="1">
        <f t="shared" si="135"/>
        <v>34.020000000000003</v>
      </c>
    </row>
    <row r="286" spans="2:14" x14ac:dyDescent="0.4">
      <c r="B286" s="2" t="s">
        <v>29</v>
      </c>
      <c r="C286" s="1">
        <f t="shared" si="131"/>
        <v>86.47</v>
      </c>
      <c r="D286" s="1">
        <v>1.19</v>
      </c>
      <c r="E286" s="1">
        <f t="shared" si="132"/>
        <v>2.19</v>
      </c>
      <c r="F286" s="1"/>
      <c r="G286" s="2" t="s">
        <v>29</v>
      </c>
      <c r="H286" s="1">
        <f t="shared" si="133"/>
        <v>59.93</v>
      </c>
      <c r="I286" s="1">
        <v>0.79</v>
      </c>
      <c r="J286" s="1">
        <f t="shared" si="134"/>
        <v>1.79</v>
      </c>
      <c r="K286" s="1"/>
      <c r="L286" s="2" t="s">
        <v>21</v>
      </c>
      <c r="M286" s="1">
        <v>2</v>
      </c>
      <c r="N286" s="1">
        <f t="shared" si="135"/>
        <v>59.93</v>
      </c>
    </row>
    <row r="287" spans="2:14" x14ac:dyDescent="0.4">
      <c r="B287" s="2" t="s">
        <v>30</v>
      </c>
      <c r="C287" s="1">
        <f t="shared" si="131"/>
        <v>117.09</v>
      </c>
      <c r="D287" s="1">
        <v>1.9</v>
      </c>
      <c r="E287" s="1">
        <f t="shared" si="132"/>
        <v>2.9</v>
      </c>
      <c r="F287" s="1"/>
      <c r="G287" s="2" t="s">
        <v>30</v>
      </c>
      <c r="H287" s="1">
        <f t="shared" si="133"/>
        <v>75.31</v>
      </c>
      <c r="I287" s="1">
        <v>1.2</v>
      </c>
      <c r="J287" s="1">
        <f t="shared" si="134"/>
        <v>2.2000000000000002</v>
      </c>
      <c r="K287" s="1"/>
      <c r="L287" s="2" t="s">
        <v>22</v>
      </c>
      <c r="M287" s="1">
        <v>3</v>
      </c>
      <c r="N287" s="1">
        <f t="shared" si="135"/>
        <v>75.31</v>
      </c>
    </row>
    <row r="288" spans="2:14" x14ac:dyDescent="0.4">
      <c r="B288" s="2" t="s">
        <v>31</v>
      </c>
      <c r="C288" s="1">
        <f t="shared" si="131"/>
        <v>219.8</v>
      </c>
      <c r="D288" s="1">
        <v>4.2300000000000004</v>
      </c>
      <c r="E288" s="1">
        <f t="shared" si="132"/>
        <v>5.23</v>
      </c>
      <c r="F288" s="1"/>
      <c r="G288" s="2" t="s">
        <v>31</v>
      </c>
      <c r="H288" s="1">
        <f t="shared" si="133"/>
        <v>123.74</v>
      </c>
      <c r="I288" s="1">
        <v>2.44</v>
      </c>
      <c r="J288" s="1">
        <f t="shared" si="134"/>
        <v>3.44</v>
      </c>
      <c r="K288" s="1"/>
      <c r="L288" s="2" t="s">
        <v>23</v>
      </c>
      <c r="M288" s="1">
        <v>4</v>
      </c>
      <c r="N288" s="1">
        <f t="shared" si="135"/>
        <v>123.74</v>
      </c>
    </row>
    <row r="290" spans="2:24" x14ac:dyDescent="0.4">
      <c r="B290" s="20" t="s">
        <v>70</v>
      </c>
      <c r="C290" s="20"/>
      <c r="D290" s="20"/>
      <c r="E290" s="20"/>
      <c r="G290" s="20" t="s">
        <v>71</v>
      </c>
      <c r="H290" s="20"/>
      <c r="I290" s="20"/>
      <c r="J290" s="20"/>
    </row>
    <row r="291" spans="2:24" x14ac:dyDescent="0.4">
      <c r="B291" s="20" t="s">
        <v>37</v>
      </c>
      <c r="C291" s="20"/>
      <c r="D291" s="20"/>
      <c r="E291" s="20"/>
      <c r="G291" s="20" t="s">
        <v>37</v>
      </c>
      <c r="H291" s="20"/>
      <c r="I291" s="20"/>
      <c r="J291" s="20"/>
      <c r="L291" s="20" t="s">
        <v>92</v>
      </c>
      <c r="M291" s="20"/>
      <c r="N291" s="20"/>
    </row>
    <row r="292" spans="2:24" x14ac:dyDescent="0.4">
      <c r="B292" s="3" t="s">
        <v>3</v>
      </c>
      <c r="C292" s="3" t="s">
        <v>34</v>
      </c>
      <c r="D292" s="3" t="s">
        <v>35</v>
      </c>
      <c r="E292" s="3" t="s">
        <v>36</v>
      </c>
      <c r="G292" s="3" t="s">
        <v>3</v>
      </c>
      <c r="H292" s="3" t="s">
        <v>34</v>
      </c>
      <c r="I292" s="3" t="s">
        <v>35</v>
      </c>
      <c r="J292" s="3" t="s">
        <v>36</v>
      </c>
      <c r="L292" s="3" t="s">
        <v>0</v>
      </c>
      <c r="M292" s="3" t="s">
        <v>2</v>
      </c>
      <c r="N292" s="3" t="s">
        <v>1</v>
      </c>
    </row>
    <row r="293" spans="2:24" x14ac:dyDescent="0.4">
      <c r="B293" s="2" t="s">
        <v>16</v>
      </c>
      <c r="C293" s="1">
        <f t="shared" ref="C293:C300" si="136">N281-C281</f>
        <v>-0.94999999999999973</v>
      </c>
      <c r="D293" s="1">
        <f t="shared" ref="D293:D300" si="137">E281-M281</f>
        <v>0</v>
      </c>
      <c r="E293" s="4"/>
      <c r="G293" s="2" t="s">
        <v>16</v>
      </c>
      <c r="H293" s="1">
        <f t="shared" ref="H293:H300" si="138">N293-H281</f>
        <v>-0.44399999999999995</v>
      </c>
      <c r="I293" s="1">
        <f t="shared" ref="I293:I300" si="139">J281-M293</f>
        <v>0</v>
      </c>
      <c r="J293" s="4"/>
      <c r="L293" s="2" t="s">
        <v>16</v>
      </c>
      <c r="M293" s="1">
        <v>1</v>
      </c>
      <c r="N293" s="1">
        <f t="shared" ref="N293:N300" si="140">N281*0.8</f>
        <v>1.7760000000000002</v>
      </c>
    </row>
    <row r="294" spans="2:24" x14ac:dyDescent="0.4">
      <c r="B294" s="2" t="s">
        <v>17</v>
      </c>
      <c r="C294" s="1">
        <f t="shared" si="136"/>
        <v>-1.29</v>
      </c>
      <c r="D294" s="1">
        <f t="shared" si="137"/>
        <v>0</v>
      </c>
      <c r="E294" s="4"/>
      <c r="G294" s="2" t="s">
        <v>17</v>
      </c>
      <c r="H294" s="1">
        <f t="shared" si="138"/>
        <v>-1.0699999999999994</v>
      </c>
      <c r="I294" s="1">
        <f t="shared" si="139"/>
        <v>0</v>
      </c>
      <c r="J294" s="4"/>
      <c r="L294" s="2" t="s">
        <v>17</v>
      </c>
      <c r="M294" s="1">
        <v>1</v>
      </c>
      <c r="N294" s="1">
        <f t="shared" si="140"/>
        <v>4.28</v>
      </c>
    </row>
    <row r="295" spans="2:24" x14ac:dyDescent="0.4">
      <c r="B295" s="2" t="s">
        <v>18</v>
      </c>
      <c r="C295" s="1">
        <f t="shared" si="136"/>
        <v>-1.7100000000000009</v>
      </c>
      <c r="D295" s="1">
        <f t="shared" si="137"/>
        <v>0</v>
      </c>
      <c r="E295" s="4"/>
      <c r="G295" s="2" t="s">
        <v>18</v>
      </c>
      <c r="H295" s="1">
        <f t="shared" si="138"/>
        <v>-1.8059999999999992</v>
      </c>
      <c r="I295" s="1">
        <f t="shared" si="139"/>
        <v>0</v>
      </c>
      <c r="J295" s="4"/>
      <c r="L295" s="2" t="s">
        <v>18</v>
      </c>
      <c r="M295" s="1">
        <v>1</v>
      </c>
      <c r="N295" s="1">
        <f t="shared" si="140"/>
        <v>7.2240000000000002</v>
      </c>
    </row>
    <row r="296" spans="2:24" x14ac:dyDescent="0.4">
      <c r="B296" s="2" t="s">
        <v>19</v>
      </c>
      <c r="C296" s="1">
        <f t="shared" si="136"/>
        <v>-2.9899999999999984</v>
      </c>
      <c r="D296" s="1">
        <f t="shared" si="137"/>
        <v>0</v>
      </c>
      <c r="E296" s="4"/>
      <c r="G296" s="2" t="s">
        <v>19</v>
      </c>
      <c r="H296" s="1">
        <f t="shared" si="138"/>
        <v>-4.0999999999999979</v>
      </c>
      <c r="I296" s="1">
        <f t="shared" si="139"/>
        <v>0</v>
      </c>
      <c r="J296" s="4"/>
      <c r="L296" s="2" t="s">
        <v>19</v>
      </c>
      <c r="M296" s="1">
        <v>1</v>
      </c>
      <c r="N296" s="1">
        <f t="shared" si="140"/>
        <v>16.400000000000002</v>
      </c>
    </row>
    <row r="297" spans="2:24" x14ac:dyDescent="0.4">
      <c r="B297" s="2" t="s">
        <v>20</v>
      </c>
      <c r="C297" s="1">
        <f t="shared" si="136"/>
        <v>-10.049999999999997</v>
      </c>
      <c r="D297" s="1">
        <f t="shared" si="137"/>
        <v>-0.57000000000000006</v>
      </c>
      <c r="E297" s="13">
        <f t="shared" ref="E297" si="141">C297/D297</f>
        <v>17.631578947368414</v>
      </c>
      <c r="G297" s="2" t="s">
        <v>20</v>
      </c>
      <c r="H297" s="1">
        <f t="shared" si="138"/>
        <v>-6.8039999999999985</v>
      </c>
      <c r="I297" s="1">
        <f t="shared" si="139"/>
        <v>-0.7</v>
      </c>
      <c r="J297" s="13">
        <f t="shared" ref="J297:J300" si="142">H297/I297</f>
        <v>9.7199999999999989</v>
      </c>
      <c r="L297" s="2" t="s">
        <v>20</v>
      </c>
      <c r="M297" s="1">
        <v>2</v>
      </c>
      <c r="N297" s="1">
        <f t="shared" si="140"/>
        <v>27.216000000000005</v>
      </c>
    </row>
    <row r="298" spans="2:24" x14ac:dyDescent="0.4">
      <c r="B298" s="2" t="s">
        <v>21</v>
      </c>
      <c r="C298" s="1">
        <f t="shared" si="136"/>
        <v>-26.54</v>
      </c>
      <c r="D298" s="1">
        <f t="shared" si="137"/>
        <v>0.18999999999999995</v>
      </c>
      <c r="E298" s="4"/>
      <c r="G298" s="2" t="s">
        <v>21</v>
      </c>
      <c r="H298" s="1">
        <f t="shared" si="138"/>
        <v>-11.985999999999997</v>
      </c>
      <c r="I298" s="1">
        <f t="shared" si="139"/>
        <v>-0.20999999999999996</v>
      </c>
      <c r="J298" s="13">
        <f t="shared" si="142"/>
        <v>57.076190476190469</v>
      </c>
      <c r="L298" s="2" t="s">
        <v>21</v>
      </c>
      <c r="M298" s="1">
        <v>2</v>
      </c>
      <c r="N298" s="1">
        <f t="shared" si="140"/>
        <v>47.944000000000003</v>
      </c>
    </row>
    <row r="299" spans="2:24" x14ac:dyDescent="0.4">
      <c r="B299" s="2" t="s">
        <v>22</v>
      </c>
      <c r="C299" s="1">
        <f t="shared" si="136"/>
        <v>-41.78</v>
      </c>
      <c r="D299" s="1">
        <f t="shared" si="137"/>
        <v>-0.10000000000000009</v>
      </c>
      <c r="E299" s="13">
        <f t="shared" ref="E299" si="143">C299/D299</f>
        <v>417.79999999999961</v>
      </c>
      <c r="G299" s="2" t="s">
        <v>22</v>
      </c>
      <c r="H299" s="1">
        <f t="shared" si="138"/>
        <v>-15.061999999999998</v>
      </c>
      <c r="I299" s="1">
        <f t="shared" si="139"/>
        <v>-0.79999999999999982</v>
      </c>
      <c r="J299" s="13">
        <f t="shared" si="142"/>
        <v>18.827500000000001</v>
      </c>
      <c r="L299" s="2" t="s">
        <v>22</v>
      </c>
      <c r="M299" s="1">
        <v>3</v>
      </c>
      <c r="N299" s="1">
        <f t="shared" si="140"/>
        <v>60.248000000000005</v>
      </c>
    </row>
    <row r="300" spans="2:24" x14ac:dyDescent="0.4">
      <c r="B300" s="2" t="s">
        <v>23</v>
      </c>
      <c r="C300" s="1">
        <f t="shared" si="136"/>
        <v>-96.060000000000016</v>
      </c>
      <c r="D300" s="1">
        <f t="shared" si="137"/>
        <v>1.2300000000000004</v>
      </c>
      <c r="E300" s="4"/>
      <c r="G300" s="2" t="s">
        <v>23</v>
      </c>
      <c r="H300" s="1">
        <f t="shared" si="138"/>
        <v>-24.74799999999999</v>
      </c>
      <c r="I300" s="1">
        <f t="shared" si="139"/>
        <v>-0.56000000000000005</v>
      </c>
      <c r="J300" s="13">
        <f t="shared" si="142"/>
        <v>44.192857142857122</v>
      </c>
      <c r="L300" s="2" t="s">
        <v>23</v>
      </c>
      <c r="M300" s="1">
        <v>4</v>
      </c>
      <c r="N300" s="1">
        <f t="shared" si="140"/>
        <v>98.992000000000004</v>
      </c>
    </row>
    <row r="301" spans="2:24" ht="18" thickBot="1" x14ac:dyDescent="0.45"/>
    <row r="302" spans="2:24" x14ac:dyDescent="0.4">
      <c r="B302" s="21" t="s">
        <v>38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3"/>
      <c r="S302" s="12" t="s">
        <v>78</v>
      </c>
    </row>
    <row r="303" spans="2:24" ht="18" thickBot="1" x14ac:dyDescent="0.45">
      <c r="B303" s="24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6"/>
    </row>
    <row r="304" spans="2:24" x14ac:dyDescent="0.4">
      <c r="S304" t="s">
        <v>73</v>
      </c>
      <c r="T304" t="s">
        <v>74</v>
      </c>
      <c r="W304" t="s">
        <v>73</v>
      </c>
      <c r="X304" t="s">
        <v>75</v>
      </c>
    </row>
    <row r="305" spans="2:25" x14ac:dyDescent="0.4">
      <c r="B305" s="6" t="s">
        <v>33</v>
      </c>
      <c r="S305" t="s">
        <v>5</v>
      </c>
      <c r="T305" t="s">
        <v>6</v>
      </c>
      <c r="U305" t="s">
        <v>7</v>
      </c>
      <c r="W305" t="s">
        <v>5</v>
      </c>
      <c r="X305" t="s">
        <v>6</v>
      </c>
      <c r="Y305" t="s">
        <v>7</v>
      </c>
    </row>
    <row r="306" spans="2:25" x14ac:dyDescent="0.4">
      <c r="B306" s="20" t="s">
        <v>63</v>
      </c>
      <c r="C306" s="20"/>
      <c r="D306" s="20"/>
      <c r="E306" s="20"/>
      <c r="F306" s="1"/>
      <c r="G306" s="20" t="s">
        <v>64</v>
      </c>
      <c r="H306" s="20"/>
      <c r="I306" s="20"/>
      <c r="J306" s="20"/>
      <c r="K306" s="1"/>
      <c r="L306" s="20" t="s">
        <v>65</v>
      </c>
      <c r="M306" s="20"/>
      <c r="N306" s="20"/>
      <c r="S306" t="s">
        <v>8</v>
      </c>
      <c r="T306">
        <v>6.18</v>
      </c>
      <c r="U306">
        <v>0</v>
      </c>
      <c r="W306" t="s">
        <v>8</v>
      </c>
      <c r="X306">
        <v>4.33</v>
      </c>
      <c r="Y306">
        <v>0</v>
      </c>
    </row>
    <row r="307" spans="2:25" x14ac:dyDescent="0.4">
      <c r="B307" s="3" t="s">
        <v>3</v>
      </c>
      <c r="C307" s="3" t="s">
        <v>32</v>
      </c>
      <c r="D307" s="3" t="s">
        <v>4</v>
      </c>
      <c r="E307" s="3" t="s">
        <v>2</v>
      </c>
      <c r="F307" s="1"/>
      <c r="G307" s="3" t="s">
        <v>3</v>
      </c>
      <c r="H307" s="3" t="s">
        <v>32</v>
      </c>
      <c r="I307" s="3" t="s">
        <v>4</v>
      </c>
      <c r="J307" s="3" t="s">
        <v>2</v>
      </c>
      <c r="K307" s="1"/>
      <c r="L307" s="3" t="s">
        <v>0</v>
      </c>
      <c r="M307" s="3" t="s">
        <v>2</v>
      </c>
      <c r="N307" s="3" t="s">
        <v>1</v>
      </c>
      <c r="S307" t="s">
        <v>9</v>
      </c>
      <c r="T307">
        <v>8.85</v>
      </c>
      <c r="U307">
        <v>7.0000000000000007E-2</v>
      </c>
      <c r="W307" t="s">
        <v>9</v>
      </c>
      <c r="X307">
        <v>6.11</v>
      </c>
      <c r="Y307">
        <v>0.05</v>
      </c>
    </row>
    <row r="308" spans="2:25" x14ac:dyDescent="0.4">
      <c r="B308" s="2" t="s">
        <v>24</v>
      </c>
      <c r="C308" s="1">
        <f t="shared" ref="C308:C315" si="144">T306</f>
        <v>6.18</v>
      </c>
      <c r="D308" s="1">
        <v>0</v>
      </c>
      <c r="E308" s="1">
        <f t="shared" ref="E308:E315" si="145">D308+1</f>
        <v>1</v>
      </c>
      <c r="F308" s="1"/>
      <c r="G308" s="2" t="s">
        <v>24</v>
      </c>
      <c r="H308" s="1">
        <f t="shared" ref="H308:H315" si="146">X306</f>
        <v>4.33</v>
      </c>
      <c r="I308" s="1">
        <v>0</v>
      </c>
      <c r="J308" s="1">
        <f t="shared" ref="J308:J315" si="147">I308+1</f>
        <v>1</v>
      </c>
      <c r="K308" s="1"/>
      <c r="L308" s="2" t="s">
        <v>16</v>
      </c>
      <c r="M308" s="1">
        <v>1</v>
      </c>
      <c r="N308" s="1">
        <f t="shared" ref="N308:N315" si="148">X317</f>
        <v>4.33</v>
      </c>
      <c r="S308" t="s">
        <v>10</v>
      </c>
      <c r="T308">
        <v>12.1</v>
      </c>
      <c r="U308">
        <v>0.14000000000000001</v>
      </c>
      <c r="W308" t="s">
        <v>10</v>
      </c>
      <c r="X308">
        <v>8.26</v>
      </c>
      <c r="Y308">
        <v>0.1</v>
      </c>
    </row>
    <row r="309" spans="2:25" x14ac:dyDescent="0.4">
      <c r="B309" s="2" t="s">
        <v>25</v>
      </c>
      <c r="C309" s="1">
        <f t="shared" si="144"/>
        <v>8.85</v>
      </c>
      <c r="D309" s="1">
        <v>7.0000000000000007E-2</v>
      </c>
      <c r="E309" s="1">
        <f t="shared" si="145"/>
        <v>1.07</v>
      </c>
      <c r="F309" s="1"/>
      <c r="G309" s="2" t="s">
        <v>25</v>
      </c>
      <c r="H309" s="1">
        <f t="shared" si="146"/>
        <v>6.11</v>
      </c>
      <c r="I309" s="1">
        <v>0.05</v>
      </c>
      <c r="J309" s="1">
        <f t="shared" si="147"/>
        <v>1.05</v>
      </c>
      <c r="K309" s="1"/>
      <c r="L309" s="2" t="s">
        <v>17</v>
      </c>
      <c r="M309" s="1">
        <v>1</v>
      </c>
      <c r="N309" s="1">
        <f t="shared" si="148"/>
        <v>10.44</v>
      </c>
      <c r="S309" t="s">
        <v>11</v>
      </c>
      <c r="T309">
        <v>25.57</v>
      </c>
      <c r="U309">
        <v>0.63</v>
      </c>
      <c r="W309" t="s">
        <v>11</v>
      </c>
      <c r="X309">
        <v>16.54</v>
      </c>
      <c r="Y309">
        <v>0.43</v>
      </c>
    </row>
    <row r="310" spans="2:25" x14ac:dyDescent="0.4">
      <c r="B310" s="2" t="s">
        <v>26</v>
      </c>
      <c r="C310" s="1">
        <f t="shared" si="144"/>
        <v>12.1</v>
      </c>
      <c r="D310" s="1">
        <v>0.14000000000000001</v>
      </c>
      <c r="E310" s="1">
        <f t="shared" si="145"/>
        <v>1.1400000000000001</v>
      </c>
      <c r="F310" s="1"/>
      <c r="G310" s="2" t="s">
        <v>26</v>
      </c>
      <c r="H310" s="1">
        <f t="shared" si="146"/>
        <v>8.26</v>
      </c>
      <c r="I310" s="1">
        <v>0.1</v>
      </c>
      <c r="J310" s="1">
        <f t="shared" si="147"/>
        <v>1.1000000000000001</v>
      </c>
      <c r="K310" s="1"/>
      <c r="L310" s="2" t="s">
        <v>18</v>
      </c>
      <c r="M310" s="1">
        <v>1</v>
      </c>
      <c r="N310" s="1">
        <f t="shared" si="148"/>
        <v>17.64</v>
      </c>
      <c r="S310" t="s">
        <v>12</v>
      </c>
      <c r="T310">
        <v>57.09</v>
      </c>
      <c r="U310">
        <v>1.33</v>
      </c>
      <c r="W310" t="s">
        <v>12</v>
      </c>
      <c r="X310">
        <v>35.9</v>
      </c>
      <c r="Y310">
        <v>0.86</v>
      </c>
    </row>
    <row r="311" spans="2:25" x14ac:dyDescent="0.4">
      <c r="B311" s="2" t="s">
        <v>27</v>
      </c>
      <c r="C311" s="1">
        <f t="shared" si="144"/>
        <v>25.57</v>
      </c>
      <c r="D311" s="1">
        <v>0.63</v>
      </c>
      <c r="E311" s="1">
        <f t="shared" si="145"/>
        <v>1.63</v>
      </c>
      <c r="F311" s="1"/>
      <c r="G311" s="2" t="s">
        <v>27</v>
      </c>
      <c r="H311" s="1">
        <f t="shared" si="146"/>
        <v>16.54</v>
      </c>
      <c r="I311" s="1">
        <v>0.43</v>
      </c>
      <c r="J311" s="1">
        <f t="shared" si="147"/>
        <v>1.43</v>
      </c>
      <c r="K311" s="1"/>
      <c r="L311" s="2" t="s">
        <v>19</v>
      </c>
      <c r="M311" s="1">
        <v>1</v>
      </c>
      <c r="N311" s="1">
        <f t="shared" si="148"/>
        <v>40.049999999999997</v>
      </c>
      <c r="S311" t="s">
        <v>13</v>
      </c>
      <c r="T311">
        <v>124.39</v>
      </c>
      <c r="U311">
        <v>2.58</v>
      </c>
      <c r="W311" t="s">
        <v>13</v>
      </c>
      <c r="X311">
        <v>75.069999999999993</v>
      </c>
      <c r="Y311">
        <v>1.56</v>
      </c>
    </row>
    <row r="312" spans="2:25" x14ac:dyDescent="0.4">
      <c r="B312" s="2" t="s">
        <v>28</v>
      </c>
      <c r="C312" s="1">
        <f t="shared" si="144"/>
        <v>57.09</v>
      </c>
      <c r="D312" s="1">
        <v>1.33</v>
      </c>
      <c r="E312" s="1">
        <f t="shared" si="145"/>
        <v>2.33</v>
      </c>
      <c r="F312" s="1"/>
      <c r="G312" s="2" t="s">
        <v>28</v>
      </c>
      <c r="H312" s="1">
        <f t="shared" si="146"/>
        <v>35.9</v>
      </c>
      <c r="I312" s="1">
        <v>0.86</v>
      </c>
      <c r="J312" s="1">
        <f t="shared" si="147"/>
        <v>1.8599999999999999</v>
      </c>
      <c r="K312" s="1"/>
      <c r="L312" s="2" t="s">
        <v>20</v>
      </c>
      <c r="M312" s="1">
        <v>2</v>
      </c>
      <c r="N312" s="1">
        <f t="shared" si="148"/>
        <v>66.44</v>
      </c>
      <c r="S312" t="s">
        <v>14</v>
      </c>
      <c r="T312">
        <v>169.68</v>
      </c>
      <c r="U312">
        <v>3.75</v>
      </c>
      <c r="W312" t="s">
        <v>14</v>
      </c>
      <c r="X312">
        <v>95.51</v>
      </c>
      <c r="Y312">
        <v>2.14</v>
      </c>
    </row>
    <row r="313" spans="2:25" x14ac:dyDescent="0.4">
      <c r="B313" s="2" t="s">
        <v>29</v>
      </c>
      <c r="C313" s="1">
        <f t="shared" si="144"/>
        <v>124.39</v>
      </c>
      <c r="D313" s="1">
        <v>2.58</v>
      </c>
      <c r="E313" s="1">
        <f t="shared" si="145"/>
        <v>3.58</v>
      </c>
      <c r="F313" s="1"/>
      <c r="G313" s="2" t="s">
        <v>29</v>
      </c>
      <c r="H313" s="1">
        <f t="shared" si="146"/>
        <v>75.069999999999993</v>
      </c>
      <c r="I313" s="1">
        <v>1.56</v>
      </c>
      <c r="J313" s="1">
        <f t="shared" si="147"/>
        <v>2.56</v>
      </c>
      <c r="K313" s="1"/>
      <c r="L313" s="2" t="s">
        <v>21</v>
      </c>
      <c r="M313" s="1">
        <v>2</v>
      </c>
      <c r="N313" s="1">
        <f t="shared" si="148"/>
        <v>117.06</v>
      </c>
      <c r="S313" t="s">
        <v>15</v>
      </c>
      <c r="T313">
        <v>322.94</v>
      </c>
      <c r="U313">
        <v>7.56</v>
      </c>
      <c r="W313" t="s">
        <v>15</v>
      </c>
      <c r="X313">
        <v>161.13999999999999</v>
      </c>
      <c r="Y313">
        <v>3.9</v>
      </c>
    </row>
    <row r="314" spans="2:25" x14ac:dyDescent="0.4">
      <c r="B314" s="2" t="s">
        <v>30</v>
      </c>
      <c r="C314" s="1">
        <f t="shared" si="144"/>
        <v>169.68</v>
      </c>
      <c r="D314" s="1">
        <v>3.75</v>
      </c>
      <c r="E314" s="1">
        <f t="shared" si="145"/>
        <v>4.75</v>
      </c>
      <c r="F314" s="1"/>
      <c r="G314" s="2" t="s">
        <v>30</v>
      </c>
      <c r="H314" s="1">
        <f t="shared" si="146"/>
        <v>95.51</v>
      </c>
      <c r="I314" s="1">
        <v>2.14</v>
      </c>
      <c r="J314" s="1">
        <f t="shared" si="147"/>
        <v>3.14</v>
      </c>
      <c r="K314" s="1"/>
      <c r="L314" s="2" t="s">
        <v>22</v>
      </c>
      <c r="M314" s="1">
        <v>3</v>
      </c>
      <c r="N314" s="1">
        <f t="shared" si="148"/>
        <v>147.09</v>
      </c>
    </row>
    <row r="315" spans="2:25" x14ac:dyDescent="0.4">
      <c r="B315" s="2" t="s">
        <v>31</v>
      </c>
      <c r="C315" s="1">
        <f t="shared" si="144"/>
        <v>322.94</v>
      </c>
      <c r="D315" s="1">
        <v>7.56</v>
      </c>
      <c r="E315" s="1">
        <f t="shared" si="145"/>
        <v>8.5599999999999987</v>
      </c>
      <c r="F315" s="1"/>
      <c r="G315" s="2" t="s">
        <v>31</v>
      </c>
      <c r="H315" s="1">
        <f t="shared" si="146"/>
        <v>161.13999999999999</v>
      </c>
      <c r="I315" s="1">
        <v>3.9</v>
      </c>
      <c r="J315" s="1">
        <f t="shared" si="147"/>
        <v>4.9000000000000004</v>
      </c>
      <c r="K315" s="1"/>
      <c r="L315" s="2" t="s">
        <v>23</v>
      </c>
      <c r="M315" s="1">
        <v>4</v>
      </c>
      <c r="N315" s="1">
        <f t="shared" si="148"/>
        <v>241.68</v>
      </c>
      <c r="S315" t="s">
        <v>76</v>
      </c>
      <c r="T315" t="s">
        <v>74</v>
      </c>
      <c r="W315" t="s">
        <v>76</v>
      </c>
      <c r="X315" t="s">
        <v>75</v>
      </c>
    </row>
    <row r="316" spans="2:25" x14ac:dyDescent="0.4">
      <c r="S316" t="s">
        <v>5</v>
      </c>
      <c r="T316" t="s">
        <v>6</v>
      </c>
      <c r="U316" t="s">
        <v>7</v>
      </c>
      <c r="W316" t="s">
        <v>5</v>
      </c>
      <c r="X316" t="s">
        <v>6</v>
      </c>
      <c r="Y316" t="s">
        <v>7</v>
      </c>
    </row>
    <row r="317" spans="2:25" x14ac:dyDescent="0.4">
      <c r="B317" s="20" t="s">
        <v>66</v>
      </c>
      <c r="C317" s="20"/>
      <c r="D317" s="20"/>
      <c r="E317" s="20"/>
      <c r="G317" s="20" t="s">
        <v>67</v>
      </c>
      <c r="H317" s="20"/>
      <c r="I317" s="20"/>
      <c r="J317" s="20"/>
      <c r="S317" t="s">
        <v>8</v>
      </c>
      <c r="T317">
        <v>6.18</v>
      </c>
      <c r="U317">
        <v>0</v>
      </c>
      <c r="W317" t="s">
        <v>8</v>
      </c>
      <c r="X317">
        <v>4.33</v>
      </c>
      <c r="Y317">
        <v>0</v>
      </c>
    </row>
    <row r="318" spans="2:25" x14ac:dyDescent="0.4">
      <c r="B318" s="20" t="s">
        <v>37</v>
      </c>
      <c r="C318" s="20"/>
      <c r="D318" s="20"/>
      <c r="E318" s="20"/>
      <c r="G318" s="20" t="s">
        <v>37</v>
      </c>
      <c r="H318" s="20"/>
      <c r="I318" s="20"/>
      <c r="J318" s="20"/>
      <c r="L318" s="20" t="s">
        <v>92</v>
      </c>
      <c r="M318" s="20"/>
      <c r="N318" s="20"/>
      <c r="S318" t="s">
        <v>9</v>
      </c>
      <c r="T318">
        <v>12.98</v>
      </c>
      <c r="U318">
        <v>0</v>
      </c>
      <c r="W318" t="s">
        <v>9</v>
      </c>
      <c r="X318">
        <v>10.44</v>
      </c>
      <c r="Y318">
        <v>0</v>
      </c>
    </row>
    <row r="319" spans="2:25" x14ac:dyDescent="0.4">
      <c r="B319" s="3" t="s">
        <v>3</v>
      </c>
      <c r="C319" s="3" t="s">
        <v>34</v>
      </c>
      <c r="D319" s="3" t="s">
        <v>35</v>
      </c>
      <c r="E319" s="3" t="s">
        <v>36</v>
      </c>
      <c r="G319" s="3" t="s">
        <v>3</v>
      </c>
      <c r="H319" s="3" t="s">
        <v>34</v>
      </c>
      <c r="I319" s="3" t="s">
        <v>35</v>
      </c>
      <c r="J319" s="3" t="s">
        <v>36</v>
      </c>
      <c r="L319" s="3" t="s">
        <v>0</v>
      </c>
      <c r="M319" s="3" t="s">
        <v>2</v>
      </c>
      <c r="N319" s="3" t="s">
        <v>1</v>
      </c>
      <c r="S319" t="s">
        <v>10</v>
      </c>
      <c r="T319">
        <v>20.98</v>
      </c>
      <c r="U319">
        <v>0</v>
      </c>
      <c r="W319" t="s">
        <v>10</v>
      </c>
      <c r="X319">
        <v>17.64</v>
      </c>
      <c r="Y319">
        <v>0</v>
      </c>
    </row>
    <row r="320" spans="2:25" x14ac:dyDescent="0.4">
      <c r="B320" s="2" t="s">
        <v>16</v>
      </c>
      <c r="C320" s="1">
        <f t="shared" ref="C320:C327" si="149">N308-C308</f>
        <v>-1.8499999999999996</v>
      </c>
      <c r="D320" s="1">
        <f t="shared" ref="D320:D327" si="150">E308-M308</f>
        <v>0</v>
      </c>
      <c r="E320" s="4"/>
      <c r="G320" s="2" t="s">
        <v>16</v>
      </c>
      <c r="H320" s="1">
        <f t="shared" ref="H320:H327" si="151">N320-H308</f>
        <v>-0.86599999999999966</v>
      </c>
      <c r="I320" s="1">
        <f t="shared" ref="I320:I327" si="152">J308-M320</f>
        <v>0</v>
      </c>
      <c r="J320" s="4"/>
      <c r="L320" s="2" t="s">
        <v>16</v>
      </c>
      <c r="M320" s="1">
        <v>1</v>
      </c>
      <c r="N320" s="1">
        <f t="shared" ref="N320:N327" si="153">N308*0.8</f>
        <v>3.4640000000000004</v>
      </c>
      <c r="S320" t="s">
        <v>11</v>
      </c>
      <c r="T320">
        <v>45.87</v>
      </c>
      <c r="U320">
        <v>0</v>
      </c>
      <c r="W320" t="s">
        <v>11</v>
      </c>
      <c r="X320">
        <v>40.049999999999997</v>
      </c>
      <c r="Y320">
        <v>0</v>
      </c>
    </row>
    <row r="321" spans="2:25" x14ac:dyDescent="0.4">
      <c r="B321" s="2" t="s">
        <v>17</v>
      </c>
      <c r="C321" s="1">
        <f t="shared" si="149"/>
        <v>1.5899999999999999</v>
      </c>
      <c r="D321" s="1">
        <f t="shared" si="150"/>
        <v>7.0000000000000062E-2</v>
      </c>
      <c r="E321" s="7">
        <f t="shared" ref="E321:E324" si="154">C321/D321</f>
        <v>22.71428571428569</v>
      </c>
      <c r="G321" s="2" t="s">
        <v>17</v>
      </c>
      <c r="H321" s="1">
        <f t="shared" si="151"/>
        <v>2.242</v>
      </c>
      <c r="I321" s="1">
        <f t="shared" si="152"/>
        <v>5.0000000000000044E-2</v>
      </c>
      <c r="J321" s="7">
        <f t="shared" ref="J321:J323" si="155">H321/I321</f>
        <v>44.839999999999961</v>
      </c>
      <c r="L321" s="2" t="s">
        <v>17</v>
      </c>
      <c r="M321" s="1">
        <v>1</v>
      </c>
      <c r="N321" s="1">
        <f t="shared" si="153"/>
        <v>8.3520000000000003</v>
      </c>
      <c r="S321" t="s">
        <v>12</v>
      </c>
      <c r="T321">
        <v>86.07</v>
      </c>
      <c r="U321">
        <v>0.43</v>
      </c>
      <c r="W321" t="s">
        <v>12</v>
      </c>
      <c r="X321">
        <v>66.44</v>
      </c>
      <c r="Y321">
        <v>0.3</v>
      </c>
    </row>
    <row r="322" spans="2:25" x14ac:dyDescent="0.4">
      <c r="B322" s="2" t="s">
        <v>18</v>
      </c>
      <c r="C322" s="1">
        <f t="shared" si="149"/>
        <v>5.5400000000000009</v>
      </c>
      <c r="D322" s="1">
        <f t="shared" si="150"/>
        <v>0.14000000000000012</v>
      </c>
      <c r="E322" s="7">
        <f t="shared" si="154"/>
        <v>39.571428571428541</v>
      </c>
      <c r="G322" s="2" t="s">
        <v>18</v>
      </c>
      <c r="H322" s="1">
        <f t="shared" si="151"/>
        <v>5.8520000000000021</v>
      </c>
      <c r="I322" s="1">
        <f t="shared" si="152"/>
        <v>0.10000000000000009</v>
      </c>
      <c r="J322" s="7">
        <f t="shared" si="155"/>
        <v>58.519999999999968</v>
      </c>
      <c r="L322" s="2" t="s">
        <v>18</v>
      </c>
      <c r="M322" s="1">
        <v>1</v>
      </c>
      <c r="N322" s="1">
        <f t="shared" si="153"/>
        <v>14.112000000000002</v>
      </c>
      <c r="S322" t="s">
        <v>13</v>
      </c>
      <c r="T322">
        <v>168.88</v>
      </c>
      <c r="U322">
        <v>1.19</v>
      </c>
      <c r="W322" t="s">
        <v>13</v>
      </c>
      <c r="X322">
        <v>117.06</v>
      </c>
      <c r="Y322">
        <v>0.79</v>
      </c>
    </row>
    <row r="323" spans="2:25" x14ac:dyDescent="0.4">
      <c r="B323" s="2" t="s">
        <v>19</v>
      </c>
      <c r="C323" s="1">
        <f t="shared" si="149"/>
        <v>14.479999999999997</v>
      </c>
      <c r="D323" s="1">
        <f t="shared" si="150"/>
        <v>0.62999999999999989</v>
      </c>
      <c r="E323" s="7">
        <f t="shared" si="154"/>
        <v>22.984126984126984</v>
      </c>
      <c r="G323" s="2" t="s">
        <v>19</v>
      </c>
      <c r="H323" s="1">
        <f t="shared" si="151"/>
        <v>15.5</v>
      </c>
      <c r="I323" s="1">
        <f t="shared" si="152"/>
        <v>0.42999999999999994</v>
      </c>
      <c r="J323" s="7">
        <f t="shared" si="155"/>
        <v>36.04651162790698</v>
      </c>
      <c r="L323" s="2" t="s">
        <v>19</v>
      </c>
      <c r="M323" s="1">
        <v>1</v>
      </c>
      <c r="N323" s="1">
        <f t="shared" si="153"/>
        <v>32.04</v>
      </c>
      <c r="S323" t="s">
        <v>14</v>
      </c>
      <c r="T323">
        <v>228.68</v>
      </c>
      <c r="U323">
        <v>1.9</v>
      </c>
      <c r="W323" t="s">
        <v>14</v>
      </c>
      <c r="X323">
        <v>147.09</v>
      </c>
      <c r="Y323">
        <v>1.2</v>
      </c>
    </row>
    <row r="324" spans="2:25" x14ac:dyDescent="0.4">
      <c r="B324" s="2" t="s">
        <v>20</v>
      </c>
      <c r="C324" s="1">
        <f t="shared" si="149"/>
        <v>9.3499999999999943</v>
      </c>
      <c r="D324" s="1">
        <f t="shared" si="150"/>
        <v>0.33000000000000007</v>
      </c>
      <c r="E324" s="7">
        <f t="shared" si="154"/>
        <v>28.333333333333311</v>
      </c>
      <c r="G324" s="2" t="s">
        <v>20</v>
      </c>
      <c r="H324" s="1">
        <f t="shared" si="151"/>
        <v>17.252000000000002</v>
      </c>
      <c r="I324" s="1">
        <f t="shared" si="152"/>
        <v>-0.14000000000000012</v>
      </c>
      <c r="J324" s="9"/>
      <c r="L324" s="2" t="s">
        <v>20</v>
      </c>
      <c r="M324" s="1">
        <v>2</v>
      </c>
      <c r="N324" s="1">
        <f t="shared" si="153"/>
        <v>53.152000000000001</v>
      </c>
      <c r="S324" t="s">
        <v>15</v>
      </c>
      <c r="T324">
        <v>429.29</v>
      </c>
      <c r="U324">
        <v>4.2300000000000004</v>
      </c>
      <c r="W324" t="s">
        <v>15</v>
      </c>
      <c r="X324">
        <v>241.68</v>
      </c>
      <c r="Y324">
        <v>2.44</v>
      </c>
    </row>
    <row r="325" spans="2:25" x14ac:dyDescent="0.4">
      <c r="B325" s="2" t="s">
        <v>21</v>
      </c>
      <c r="C325" s="1">
        <f t="shared" si="149"/>
        <v>-7.3299999999999983</v>
      </c>
      <c r="D325" s="1">
        <f t="shared" si="150"/>
        <v>1.58</v>
      </c>
      <c r="E325" s="4"/>
      <c r="G325" s="2" t="s">
        <v>21</v>
      </c>
      <c r="H325" s="1">
        <f t="shared" si="151"/>
        <v>18.578000000000017</v>
      </c>
      <c r="I325" s="1">
        <f t="shared" si="152"/>
        <v>0.56000000000000005</v>
      </c>
      <c r="J325" s="7">
        <f t="shared" ref="J325:J327" si="156">H325/I325</f>
        <v>33.175000000000026</v>
      </c>
      <c r="L325" s="2" t="s">
        <v>21</v>
      </c>
      <c r="M325" s="1">
        <v>2</v>
      </c>
      <c r="N325" s="1">
        <f t="shared" si="153"/>
        <v>93.64800000000001</v>
      </c>
    </row>
    <row r="326" spans="2:25" x14ac:dyDescent="0.4">
      <c r="B326" s="2" t="s">
        <v>22</v>
      </c>
      <c r="C326" s="1">
        <f t="shared" si="149"/>
        <v>-22.590000000000003</v>
      </c>
      <c r="D326" s="1">
        <f t="shared" si="150"/>
        <v>1.75</v>
      </c>
      <c r="E326" s="4"/>
      <c r="G326" s="2" t="s">
        <v>22</v>
      </c>
      <c r="H326" s="1">
        <f t="shared" si="151"/>
        <v>22.162000000000006</v>
      </c>
      <c r="I326" s="1">
        <f t="shared" si="152"/>
        <v>0.14000000000000012</v>
      </c>
      <c r="J326" s="7">
        <f t="shared" si="156"/>
        <v>158.2999999999999</v>
      </c>
      <c r="L326" s="2" t="s">
        <v>22</v>
      </c>
      <c r="M326" s="1">
        <v>3</v>
      </c>
      <c r="N326" s="1">
        <f t="shared" si="153"/>
        <v>117.67200000000001</v>
      </c>
    </row>
    <row r="327" spans="2:25" x14ac:dyDescent="0.4">
      <c r="B327" s="2" t="s">
        <v>23</v>
      </c>
      <c r="C327" s="1">
        <f t="shared" si="149"/>
        <v>-81.259999999999991</v>
      </c>
      <c r="D327" s="1">
        <f t="shared" si="150"/>
        <v>4.5599999999999987</v>
      </c>
      <c r="E327" s="4"/>
      <c r="G327" s="2" t="s">
        <v>23</v>
      </c>
      <c r="H327" s="1">
        <f t="shared" si="151"/>
        <v>32.204000000000036</v>
      </c>
      <c r="I327" s="1">
        <f t="shared" si="152"/>
        <v>0.90000000000000036</v>
      </c>
      <c r="J327" s="7">
        <f t="shared" si="156"/>
        <v>35.782222222222245</v>
      </c>
      <c r="L327" s="2" t="s">
        <v>23</v>
      </c>
      <c r="M327" s="1">
        <v>4</v>
      </c>
      <c r="N327" s="1">
        <f t="shared" si="153"/>
        <v>193.34400000000002</v>
      </c>
    </row>
    <row r="328" spans="2:25" ht="18" thickBot="1" x14ac:dyDescent="0.45"/>
    <row r="329" spans="2:25" x14ac:dyDescent="0.4">
      <c r="B329" s="21" t="s">
        <v>39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3"/>
    </row>
    <row r="330" spans="2:25" ht="18" thickBot="1" x14ac:dyDescent="0.45">
      <c r="B330" s="24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6"/>
    </row>
    <row r="332" spans="2:25" x14ac:dyDescent="0.4">
      <c r="B332" s="6" t="s">
        <v>33</v>
      </c>
    </row>
    <row r="333" spans="2:25" x14ac:dyDescent="0.4">
      <c r="B333" s="20" t="s">
        <v>68</v>
      </c>
      <c r="C333" s="20"/>
      <c r="D333" s="20"/>
      <c r="E333" s="20"/>
      <c r="F333" s="1"/>
      <c r="G333" s="20" t="s">
        <v>69</v>
      </c>
      <c r="H333" s="20"/>
      <c r="I333" s="20"/>
      <c r="J333" s="20"/>
      <c r="K333" s="1"/>
      <c r="L333" s="20" t="s">
        <v>65</v>
      </c>
      <c r="M333" s="20"/>
      <c r="N333" s="20"/>
    </row>
    <row r="334" spans="2:25" x14ac:dyDescent="0.4">
      <c r="B334" s="3" t="s">
        <v>3</v>
      </c>
      <c r="C334" s="3" t="s">
        <v>32</v>
      </c>
      <c r="D334" s="3" t="s">
        <v>4</v>
      </c>
      <c r="E334" s="3" t="s">
        <v>2</v>
      </c>
      <c r="F334" s="1"/>
      <c r="G334" s="3" t="s">
        <v>3</v>
      </c>
      <c r="H334" s="3" t="s">
        <v>32</v>
      </c>
      <c r="I334" s="3" t="s">
        <v>4</v>
      </c>
      <c r="J334" s="3" t="s">
        <v>2</v>
      </c>
      <c r="K334" s="1"/>
      <c r="L334" s="3" t="s">
        <v>0</v>
      </c>
      <c r="M334" s="3" t="s">
        <v>2</v>
      </c>
      <c r="N334" s="3" t="s">
        <v>1</v>
      </c>
    </row>
    <row r="335" spans="2:25" x14ac:dyDescent="0.4">
      <c r="B335" s="2" t="s">
        <v>24</v>
      </c>
      <c r="C335" s="1">
        <f t="shared" ref="C335:C342" si="157">T317</f>
        <v>6.18</v>
      </c>
      <c r="D335" s="1">
        <v>0</v>
      </c>
      <c r="E335" s="1">
        <f t="shared" ref="E335:E342" si="158">D335+1</f>
        <v>1</v>
      </c>
      <c r="F335" s="1"/>
      <c r="G335" s="2" t="s">
        <v>24</v>
      </c>
      <c r="H335" s="1">
        <f t="shared" ref="H335:H342" si="159">X317</f>
        <v>4.33</v>
      </c>
      <c r="I335" s="1">
        <v>0</v>
      </c>
      <c r="J335" s="1">
        <f t="shared" ref="J335:J342" si="160">I335+1</f>
        <v>1</v>
      </c>
      <c r="K335" s="1"/>
      <c r="L335" s="2" t="s">
        <v>16</v>
      </c>
      <c r="M335" s="1">
        <v>1</v>
      </c>
      <c r="N335" s="1">
        <f t="shared" ref="N335:N342" si="161">X317</f>
        <v>4.33</v>
      </c>
    </row>
    <row r="336" spans="2:25" x14ac:dyDescent="0.4">
      <c r="B336" s="2" t="s">
        <v>25</v>
      </c>
      <c r="C336" s="1">
        <f t="shared" si="157"/>
        <v>12.98</v>
      </c>
      <c r="D336" s="1">
        <v>0</v>
      </c>
      <c r="E336" s="1">
        <f t="shared" si="158"/>
        <v>1</v>
      </c>
      <c r="F336" s="1"/>
      <c r="G336" s="2" t="s">
        <v>25</v>
      </c>
      <c r="H336" s="1">
        <f t="shared" si="159"/>
        <v>10.44</v>
      </c>
      <c r="I336" s="1">
        <v>0</v>
      </c>
      <c r="J336" s="1">
        <f t="shared" si="160"/>
        <v>1</v>
      </c>
      <c r="K336" s="1"/>
      <c r="L336" s="2" t="s">
        <v>17</v>
      </c>
      <c r="M336" s="1">
        <v>1</v>
      </c>
      <c r="N336" s="1">
        <f t="shared" si="161"/>
        <v>10.44</v>
      </c>
    </row>
    <row r="337" spans="2:14" x14ac:dyDescent="0.4">
      <c r="B337" s="2" t="s">
        <v>26</v>
      </c>
      <c r="C337" s="1">
        <f t="shared" si="157"/>
        <v>20.98</v>
      </c>
      <c r="D337" s="1">
        <v>0</v>
      </c>
      <c r="E337" s="1">
        <f t="shared" si="158"/>
        <v>1</v>
      </c>
      <c r="F337" s="1"/>
      <c r="G337" s="2" t="s">
        <v>26</v>
      </c>
      <c r="H337" s="1">
        <f t="shared" si="159"/>
        <v>17.64</v>
      </c>
      <c r="I337" s="1">
        <v>0</v>
      </c>
      <c r="J337" s="1">
        <f t="shared" si="160"/>
        <v>1</v>
      </c>
      <c r="K337" s="1"/>
      <c r="L337" s="2" t="s">
        <v>18</v>
      </c>
      <c r="M337" s="1">
        <v>1</v>
      </c>
      <c r="N337" s="1">
        <f t="shared" si="161"/>
        <v>17.64</v>
      </c>
    </row>
    <row r="338" spans="2:14" x14ac:dyDescent="0.4">
      <c r="B338" s="2" t="s">
        <v>27</v>
      </c>
      <c r="C338" s="1">
        <f t="shared" si="157"/>
        <v>45.87</v>
      </c>
      <c r="D338" s="1">
        <v>0</v>
      </c>
      <c r="E338" s="1">
        <f t="shared" si="158"/>
        <v>1</v>
      </c>
      <c r="F338" s="1"/>
      <c r="G338" s="2" t="s">
        <v>27</v>
      </c>
      <c r="H338" s="1">
        <f t="shared" si="159"/>
        <v>40.049999999999997</v>
      </c>
      <c r="I338" s="1">
        <v>0</v>
      </c>
      <c r="J338" s="1">
        <f t="shared" si="160"/>
        <v>1</v>
      </c>
      <c r="K338" s="1"/>
      <c r="L338" s="2" t="s">
        <v>19</v>
      </c>
      <c r="M338" s="1">
        <v>1</v>
      </c>
      <c r="N338" s="1">
        <f t="shared" si="161"/>
        <v>40.049999999999997</v>
      </c>
    </row>
    <row r="339" spans="2:14" x14ac:dyDescent="0.4">
      <c r="B339" s="2" t="s">
        <v>28</v>
      </c>
      <c r="C339" s="1">
        <f t="shared" si="157"/>
        <v>86.07</v>
      </c>
      <c r="D339" s="1">
        <v>0.43</v>
      </c>
      <c r="E339" s="1">
        <f t="shared" si="158"/>
        <v>1.43</v>
      </c>
      <c r="F339" s="1"/>
      <c r="G339" s="2" t="s">
        <v>28</v>
      </c>
      <c r="H339" s="1">
        <f t="shared" si="159"/>
        <v>66.44</v>
      </c>
      <c r="I339" s="1">
        <v>0.3</v>
      </c>
      <c r="J339" s="1">
        <f t="shared" si="160"/>
        <v>1.3</v>
      </c>
      <c r="K339" s="1"/>
      <c r="L339" s="2" t="s">
        <v>20</v>
      </c>
      <c r="M339" s="1">
        <v>2</v>
      </c>
      <c r="N339" s="1">
        <f t="shared" si="161"/>
        <v>66.44</v>
      </c>
    </row>
    <row r="340" spans="2:14" x14ac:dyDescent="0.4">
      <c r="B340" s="2" t="s">
        <v>29</v>
      </c>
      <c r="C340" s="1">
        <f t="shared" si="157"/>
        <v>168.88</v>
      </c>
      <c r="D340" s="1">
        <v>1.19</v>
      </c>
      <c r="E340" s="1">
        <f t="shared" si="158"/>
        <v>2.19</v>
      </c>
      <c r="F340" s="1"/>
      <c r="G340" s="2" t="s">
        <v>29</v>
      </c>
      <c r="H340" s="1">
        <f t="shared" si="159"/>
        <v>117.06</v>
      </c>
      <c r="I340" s="1">
        <v>0.79</v>
      </c>
      <c r="J340" s="1">
        <f t="shared" si="160"/>
        <v>1.79</v>
      </c>
      <c r="K340" s="1"/>
      <c r="L340" s="2" t="s">
        <v>21</v>
      </c>
      <c r="M340" s="1">
        <v>2</v>
      </c>
      <c r="N340" s="1">
        <f t="shared" si="161"/>
        <v>117.06</v>
      </c>
    </row>
    <row r="341" spans="2:14" x14ac:dyDescent="0.4">
      <c r="B341" s="2" t="s">
        <v>30</v>
      </c>
      <c r="C341" s="1">
        <f t="shared" si="157"/>
        <v>228.68</v>
      </c>
      <c r="D341" s="1">
        <v>1.9</v>
      </c>
      <c r="E341" s="1">
        <f t="shared" si="158"/>
        <v>2.9</v>
      </c>
      <c r="F341" s="1"/>
      <c r="G341" s="2" t="s">
        <v>30</v>
      </c>
      <c r="H341" s="1">
        <f t="shared" si="159"/>
        <v>147.09</v>
      </c>
      <c r="I341" s="1">
        <v>1.2</v>
      </c>
      <c r="J341" s="1">
        <f t="shared" si="160"/>
        <v>2.2000000000000002</v>
      </c>
      <c r="K341" s="1"/>
      <c r="L341" s="2" t="s">
        <v>22</v>
      </c>
      <c r="M341" s="1">
        <v>3</v>
      </c>
      <c r="N341" s="1">
        <f t="shared" si="161"/>
        <v>147.09</v>
      </c>
    </row>
    <row r="342" spans="2:14" x14ac:dyDescent="0.4">
      <c r="B342" s="2" t="s">
        <v>31</v>
      </c>
      <c r="C342" s="1">
        <f t="shared" si="157"/>
        <v>429.29</v>
      </c>
      <c r="D342" s="1">
        <v>4.2300000000000004</v>
      </c>
      <c r="E342" s="1">
        <f t="shared" si="158"/>
        <v>5.23</v>
      </c>
      <c r="F342" s="1"/>
      <c r="G342" s="2" t="s">
        <v>31</v>
      </c>
      <c r="H342" s="1">
        <f t="shared" si="159"/>
        <v>241.68</v>
      </c>
      <c r="I342" s="1">
        <v>2.44</v>
      </c>
      <c r="J342" s="1">
        <f t="shared" si="160"/>
        <v>3.44</v>
      </c>
      <c r="K342" s="1"/>
      <c r="L342" s="2" t="s">
        <v>23</v>
      </c>
      <c r="M342" s="1">
        <v>4</v>
      </c>
      <c r="N342" s="1">
        <f t="shared" si="161"/>
        <v>241.68</v>
      </c>
    </row>
    <row r="344" spans="2:14" x14ac:dyDescent="0.4">
      <c r="B344" s="20" t="s">
        <v>70</v>
      </c>
      <c r="C344" s="20"/>
      <c r="D344" s="20"/>
      <c r="E344" s="20"/>
      <c r="G344" s="20" t="s">
        <v>71</v>
      </c>
      <c r="H344" s="20"/>
      <c r="I344" s="20"/>
      <c r="J344" s="20"/>
    </row>
    <row r="345" spans="2:14" x14ac:dyDescent="0.4">
      <c r="B345" s="20" t="s">
        <v>37</v>
      </c>
      <c r="C345" s="20"/>
      <c r="D345" s="20"/>
      <c r="E345" s="20"/>
      <c r="G345" s="20" t="s">
        <v>37</v>
      </c>
      <c r="H345" s="20"/>
      <c r="I345" s="20"/>
      <c r="J345" s="20"/>
      <c r="L345" s="20" t="s">
        <v>92</v>
      </c>
      <c r="M345" s="20"/>
      <c r="N345" s="20"/>
    </row>
    <row r="346" spans="2:14" x14ac:dyDescent="0.4">
      <c r="B346" s="3" t="s">
        <v>3</v>
      </c>
      <c r="C346" s="3" t="s">
        <v>34</v>
      </c>
      <c r="D346" s="3" t="s">
        <v>35</v>
      </c>
      <c r="E346" s="3" t="s">
        <v>36</v>
      </c>
      <c r="G346" s="3" t="s">
        <v>3</v>
      </c>
      <c r="H346" s="3" t="s">
        <v>34</v>
      </c>
      <c r="I346" s="3" t="s">
        <v>35</v>
      </c>
      <c r="J346" s="3" t="s">
        <v>36</v>
      </c>
      <c r="L346" s="3" t="s">
        <v>0</v>
      </c>
      <c r="M346" s="3" t="s">
        <v>2</v>
      </c>
      <c r="N346" s="3" t="s">
        <v>1</v>
      </c>
    </row>
    <row r="347" spans="2:14" x14ac:dyDescent="0.4">
      <c r="B347" s="2" t="s">
        <v>16</v>
      </c>
      <c r="C347" s="1">
        <f t="shared" ref="C347:C354" si="162">N335-C335</f>
        <v>-1.8499999999999996</v>
      </c>
      <c r="D347" s="1">
        <f t="shared" ref="D347:D354" si="163">E335-M335</f>
        <v>0</v>
      </c>
      <c r="E347" s="4"/>
      <c r="G347" s="2" t="s">
        <v>16</v>
      </c>
      <c r="H347" s="1">
        <f t="shared" ref="H347:H354" si="164">N347-H335</f>
        <v>-0.86599999999999966</v>
      </c>
      <c r="I347" s="1">
        <f t="shared" ref="I347:I354" si="165">J335-M347</f>
        <v>0</v>
      </c>
      <c r="J347" s="4"/>
      <c r="L347" s="2" t="s">
        <v>16</v>
      </c>
      <c r="M347" s="1">
        <v>1</v>
      </c>
      <c r="N347" s="1">
        <f t="shared" ref="N347:N354" si="166">N335*0.8</f>
        <v>3.4640000000000004</v>
      </c>
    </row>
    <row r="348" spans="2:14" x14ac:dyDescent="0.4">
      <c r="B348" s="2" t="s">
        <v>17</v>
      </c>
      <c r="C348" s="1">
        <f t="shared" si="162"/>
        <v>-2.5400000000000009</v>
      </c>
      <c r="D348" s="1">
        <f t="shared" si="163"/>
        <v>0</v>
      </c>
      <c r="E348" s="4"/>
      <c r="G348" s="2" t="s">
        <v>17</v>
      </c>
      <c r="H348" s="1">
        <f t="shared" si="164"/>
        <v>-2.0879999999999992</v>
      </c>
      <c r="I348" s="1">
        <f t="shared" si="165"/>
        <v>0</v>
      </c>
      <c r="J348" s="4"/>
      <c r="L348" s="2" t="s">
        <v>17</v>
      </c>
      <c r="M348" s="1">
        <v>1</v>
      </c>
      <c r="N348" s="1">
        <f t="shared" si="166"/>
        <v>8.3520000000000003</v>
      </c>
    </row>
    <row r="349" spans="2:14" x14ac:dyDescent="0.4">
      <c r="B349" s="2" t="s">
        <v>18</v>
      </c>
      <c r="C349" s="1">
        <f t="shared" si="162"/>
        <v>-3.34</v>
      </c>
      <c r="D349" s="1">
        <f t="shared" si="163"/>
        <v>0</v>
      </c>
      <c r="E349" s="4"/>
      <c r="G349" s="2" t="s">
        <v>18</v>
      </c>
      <c r="H349" s="1">
        <f t="shared" si="164"/>
        <v>-3.5279999999999987</v>
      </c>
      <c r="I349" s="1">
        <f t="shared" si="165"/>
        <v>0</v>
      </c>
      <c r="J349" s="4"/>
      <c r="L349" s="2" t="s">
        <v>18</v>
      </c>
      <c r="M349" s="1">
        <v>1</v>
      </c>
      <c r="N349" s="1">
        <f t="shared" si="166"/>
        <v>14.112000000000002</v>
      </c>
    </row>
    <row r="350" spans="2:14" x14ac:dyDescent="0.4">
      <c r="B350" s="2" t="s">
        <v>19</v>
      </c>
      <c r="C350" s="1">
        <f t="shared" si="162"/>
        <v>-5.82</v>
      </c>
      <c r="D350" s="1">
        <f t="shared" si="163"/>
        <v>0</v>
      </c>
      <c r="E350" s="4"/>
      <c r="G350" s="2" t="s">
        <v>19</v>
      </c>
      <c r="H350" s="1">
        <f t="shared" si="164"/>
        <v>-8.009999999999998</v>
      </c>
      <c r="I350" s="1">
        <f t="shared" si="165"/>
        <v>0</v>
      </c>
      <c r="J350" s="4"/>
      <c r="L350" s="2" t="s">
        <v>19</v>
      </c>
      <c r="M350" s="1">
        <v>1</v>
      </c>
      <c r="N350" s="1">
        <f t="shared" si="166"/>
        <v>32.04</v>
      </c>
    </row>
    <row r="351" spans="2:14" x14ac:dyDescent="0.4">
      <c r="B351" s="2" t="s">
        <v>20</v>
      </c>
      <c r="C351" s="1">
        <f t="shared" si="162"/>
        <v>-19.629999999999995</v>
      </c>
      <c r="D351" s="1">
        <f t="shared" si="163"/>
        <v>-0.57000000000000006</v>
      </c>
      <c r="E351" s="13">
        <f t="shared" ref="E351" si="167">C351/D351</f>
        <v>34.438596491228061</v>
      </c>
      <c r="G351" s="2" t="s">
        <v>20</v>
      </c>
      <c r="H351" s="1">
        <f t="shared" si="164"/>
        <v>-13.287999999999997</v>
      </c>
      <c r="I351" s="1">
        <f t="shared" si="165"/>
        <v>-0.7</v>
      </c>
      <c r="J351" s="13">
        <f t="shared" ref="J351:J354" si="168">H351/I351</f>
        <v>18.982857142857139</v>
      </c>
      <c r="L351" s="2" t="s">
        <v>20</v>
      </c>
      <c r="M351" s="1">
        <v>2</v>
      </c>
      <c r="N351" s="1">
        <f t="shared" si="166"/>
        <v>53.152000000000001</v>
      </c>
    </row>
    <row r="352" spans="2:14" x14ac:dyDescent="0.4">
      <c r="B352" s="2" t="s">
        <v>21</v>
      </c>
      <c r="C352" s="1">
        <f t="shared" si="162"/>
        <v>-51.819999999999993</v>
      </c>
      <c r="D352" s="1">
        <f t="shared" si="163"/>
        <v>0.18999999999999995</v>
      </c>
      <c r="E352" s="4"/>
      <c r="G352" s="2" t="s">
        <v>21</v>
      </c>
      <c r="H352" s="1">
        <f t="shared" si="164"/>
        <v>-23.411999999999992</v>
      </c>
      <c r="I352" s="1">
        <f t="shared" si="165"/>
        <v>-0.20999999999999996</v>
      </c>
      <c r="J352" s="13">
        <f t="shared" si="168"/>
        <v>111.48571428571427</v>
      </c>
      <c r="L352" s="2" t="s">
        <v>21</v>
      </c>
      <c r="M352" s="1">
        <v>2</v>
      </c>
      <c r="N352" s="1">
        <f t="shared" si="166"/>
        <v>93.64800000000001</v>
      </c>
    </row>
    <row r="353" spans="2:25" x14ac:dyDescent="0.4">
      <c r="B353" s="2" t="s">
        <v>22</v>
      </c>
      <c r="C353" s="1">
        <f t="shared" si="162"/>
        <v>-81.59</v>
      </c>
      <c r="D353" s="1">
        <f t="shared" si="163"/>
        <v>-0.10000000000000009</v>
      </c>
      <c r="E353" s="13">
        <f t="shared" ref="E353" si="169">C353/D353</f>
        <v>815.8999999999993</v>
      </c>
      <c r="G353" s="2" t="s">
        <v>22</v>
      </c>
      <c r="H353" s="1">
        <f t="shared" si="164"/>
        <v>-29.417999999999992</v>
      </c>
      <c r="I353" s="1">
        <f t="shared" si="165"/>
        <v>-0.79999999999999982</v>
      </c>
      <c r="J353" s="13">
        <f t="shared" si="168"/>
        <v>36.772500000000001</v>
      </c>
      <c r="L353" s="2" t="s">
        <v>22</v>
      </c>
      <c r="M353" s="1">
        <v>3</v>
      </c>
      <c r="N353" s="1">
        <f t="shared" si="166"/>
        <v>117.67200000000001</v>
      </c>
    </row>
    <row r="354" spans="2:25" x14ac:dyDescent="0.4">
      <c r="B354" s="2" t="s">
        <v>23</v>
      </c>
      <c r="C354" s="1">
        <f t="shared" si="162"/>
        <v>-187.61</v>
      </c>
      <c r="D354" s="1">
        <f t="shared" si="163"/>
        <v>1.2300000000000004</v>
      </c>
      <c r="E354" s="4"/>
      <c r="G354" s="2" t="s">
        <v>23</v>
      </c>
      <c r="H354" s="1">
        <f t="shared" si="164"/>
        <v>-48.335999999999984</v>
      </c>
      <c r="I354" s="1">
        <f t="shared" si="165"/>
        <v>-0.56000000000000005</v>
      </c>
      <c r="J354" s="13">
        <f t="shared" si="168"/>
        <v>86.314285714285674</v>
      </c>
      <c r="L354" s="2" t="s">
        <v>23</v>
      </c>
      <c r="M354" s="1">
        <v>4</v>
      </c>
      <c r="N354" s="1">
        <f t="shared" si="166"/>
        <v>193.34400000000002</v>
      </c>
    </row>
    <row r="355" spans="2:25" ht="18" thickBot="1" x14ac:dyDescent="0.45"/>
    <row r="356" spans="2:25" x14ac:dyDescent="0.4">
      <c r="B356" s="14" t="s">
        <v>40</v>
      </c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6"/>
      <c r="S356" s="12" t="s">
        <v>79</v>
      </c>
    </row>
    <row r="357" spans="2:25" ht="18" thickBot="1" x14ac:dyDescent="0.45"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9"/>
    </row>
    <row r="358" spans="2:25" x14ac:dyDescent="0.4">
      <c r="S358" t="s">
        <v>73</v>
      </c>
      <c r="T358" t="s">
        <v>74</v>
      </c>
      <c r="W358" t="s">
        <v>73</v>
      </c>
      <c r="X358" t="s">
        <v>75</v>
      </c>
    </row>
    <row r="359" spans="2:25" x14ac:dyDescent="0.4">
      <c r="B359" s="6" t="s">
        <v>33</v>
      </c>
      <c r="S359" t="s">
        <v>5</v>
      </c>
      <c r="T359" t="s">
        <v>6</v>
      </c>
      <c r="U359" t="s">
        <v>7</v>
      </c>
      <c r="W359" t="s">
        <v>5</v>
      </c>
      <c r="X359" t="s">
        <v>6</v>
      </c>
      <c r="Y359" t="s">
        <v>7</v>
      </c>
    </row>
    <row r="360" spans="2:25" x14ac:dyDescent="0.4">
      <c r="B360" s="20" t="s">
        <v>63</v>
      </c>
      <c r="C360" s="20"/>
      <c r="D360" s="20"/>
      <c r="E360" s="20"/>
      <c r="F360" s="1"/>
      <c r="G360" s="20" t="s">
        <v>64</v>
      </c>
      <c r="H360" s="20"/>
      <c r="I360" s="20"/>
      <c r="J360" s="20"/>
      <c r="K360" s="1"/>
      <c r="L360" s="20" t="s">
        <v>65</v>
      </c>
      <c r="M360" s="20"/>
      <c r="N360" s="20"/>
      <c r="S360" t="s">
        <v>8</v>
      </c>
      <c r="T360">
        <v>12.08</v>
      </c>
      <c r="U360">
        <v>0</v>
      </c>
      <c r="W360" t="s">
        <v>8</v>
      </c>
      <c r="X360">
        <v>8.4600000000000009</v>
      </c>
      <c r="Y360">
        <v>0</v>
      </c>
    </row>
    <row r="361" spans="2:25" x14ac:dyDescent="0.4">
      <c r="B361" s="3" t="s">
        <v>3</v>
      </c>
      <c r="C361" s="3" t="s">
        <v>32</v>
      </c>
      <c r="D361" s="3" t="s">
        <v>4</v>
      </c>
      <c r="E361" s="3" t="s">
        <v>2</v>
      </c>
      <c r="F361" s="1"/>
      <c r="G361" s="3" t="s">
        <v>3</v>
      </c>
      <c r="H361" s="3" t="s">
        <v>32</v>
      </c>
      <c r="I361" s="3" t="s">
        <v>4</v>
      </c>
      <c r="J361" s="3" t="s">
        <v>2</v>
      </c>
      <c r="K361" s="1"/>
      <c r="L361" s="3" t="s">
        <v>0</v>
      </c>
      <c r="M361" s="3" t="s">
        <v>2</v>
      </c>
      <c r="N361" s="3" t="s">
        <v>1</v>
      </c>
      <c r="S361" t="s">
        <v>9</v>
      </c>
      <c r="T361">
        <v>17.29</v>
      </c>
      <c r="U361">
        <v>7.0000000000000007E-2</v>
      </c>
      <c r="W361" t="s">
        <v>9</v>
      </c>
      <c r="X361">
        <v>11.94</v>
      </c>
      <c r="Y361">
        <v>0.05</v>
      </c>
    </row>
    <row r="362" spans="2:25" x14ac:dyDescent="0.4">
      <c r="B362" s="2" t="s">
        <v>24</v>
      </c>
      <c r="C362" s="1">
        <f t="shared" ref="C362:C369" si="170">T360</f>
        <v>12.08</v>
      </c>
      <c r="D362" s="1">
        <v>0</v>
      </c>
      <c r="E362" s="1">
        <f t="shared" ref="E362:E369" si="171">D362+1</f>
        <v>1</v>
      </c>
      <c r="F362" s="1"/>
      <c r="G362" s="2" t="s">
        <v>24</v>
      </c>
      <c r="H362" s="1">
        <f t="shared" ref="H362:H369" si="172">X360</f>
        <v>8.4600000000000009</v>
      </c>
      <c r="I362" s="1">
        <v>0</v>
      </c>
      <c r="J362" s="1">
        <f t="shared" ref="J362:J369" si="173">I362+1</f>
        <v>1</v>
      </c>
      <c r="K362" s="1"/>
      <c r="L362" s="2" t="s">
        <v>16</v>
      </c>
      <c r="M362" s="1">
        <v>1</v>
      </c>
      <c r="N362" s="1">
        <f t="shared" ref="N362:N369" si="174">X371</f>
        <v>8.4600000000000009</v>
      </c>
      <c r="S362" t="s">
        <v>10</v>
      </c>
      <c r="T362">
        <v>23.63</v>
      </c>
      <c r="U362">
        <v>0.14000000000000001</v>
      </c>
      <c r="W362" t="s">
        <v>10</v>
      </c>
      <c r="X362">
        <v>16.13</v>
      </c>
      <c r="Y362">
        <v>0.1</v>
      </c>
    </row>
    <row r="363" spans="2:25" x14ac:dyDescent="0.4">
      <c r="B363" s="2" t="s">
        <v>25</v>
      </c>
      <c r="C363" s="1">
        <f t="shared" si="170"/>
        <v>17.29</v>
      </c>
      <c r="D363" s="1">
        <v>7.0000000000000007E-2</v>
      </c>
      <c r="E363" s="1">
        <f t="shared" si="171"/>
        <v>1.07</v>
      </c>
      <c r="F363" s="1"/>
      <c r="G363" s="2" t="s">
        <v>25</v>
      </c>
      <c r="H363" s="1">
        <f t="shared" si="172"/>
        <v>11.94</v>
      </c>
      <c r="I363" s="1">
        <v>0.05</v>
      </c>
      <c r="J363" s="1">
        <f t="shared" si="173"/>
        <v>1.05</v>
      </c>
      <c r="K363" s="1"/>
      <c r="L363" s="2" t="s">
        <v>17</v>
      </c>
      <c r="M363" s="1">
        <v>1</v>
      </c>
      <c r="N363" s="1">
        <f t="shared" si="174"/>
        <v>20.39</v>
      </c>
      <c r="S363" t="s">
        <v>11</v>
      </c>
      <c r="T363">
        <v>49.94</v>
      </c>
      <c r="U363">
        <v>0.63</v>
      </c>
      <c r="W363" t="s">
        <v>11</v>
      </c>
      <c r="X363">
        <v>32.299999999999997</v>
      </c>
      <c r="Y363">
        <v>0.43</v>
      </c>
    </row>
    <row r="364" spans="2:25" x14ac:dyDescent="0.4">
      <c r="B364" s="2" t="s">
        <v>26</v>
      </c>
      <c r="C364" s="1">
        <f t="shared" si="170"/>
        <v>23.63</v>
      </c>
      <c r="D364" s="1">
        <v>0.14000000000000001</v>
      </c>
      <c r="E364" s="1">
        <f t="shared" si="171"/>
        <v>1.1400000000000001</v>
      </c>
      <c r="F364" s="1"/>
      <c r="G364" s="2" t="s">
        <v>26</v>
      </c>
      <c r="H364" s="1">
        <f t="shared" si="172"/>
        <v>16.13</v>
      </c>
      <c r="I364" s="1">
        <v>0.1</v>
      </c>
      <c r="J364" s="1">
        <f t="shared" si="173"/>
        <v>1.1000000000000001</v>
      </c>
      <c r="K364" s="1"/>
      <c r="L364" s="2" t="s">
        <v>18</v>
      </c>
      <c r="M364" s="1">
        <v>1</v>
      </c>
      <c r="N364" s="1">
        <f t="shared" si="174"/>
        <v>34.46</v>
      </c>
      <c r="S364" t="s">
        <v>12</v>
      </c>
      <c r="T364">
        <v>111.5</v>
      </c>
      <c r="U364">
        <v>1.33</v>
      </c>
      <c r="W364" t="s">
        <v>12</v>
      </c>
      <c r="X364">
        <v>70.11</v>
      </c>
      <c r="Y364">
        <v>0.86</v>
      </c>
    </row>
    <row r="365" spans="2:25" x14ac:dyDescent="0.4">
      <c r="B365" s="2" t="s">
        <v>27</v>
      </c>
      <c r="C365" s="1">
        <f t="shared" si="170"/>
        <v>49.94</v>
      </c>
      <c r="D365" s="1">
        <v>0.63</v>
      </c>
      <c r="E365" s="1">
        <f t="shared" si="171"/>
        <v>1.63</v>
      </c>
      <c r="F365" s="1"/>
      <c r="G365" s="2" t="s">
        <v>27</v>
      </c>
      <c r="H365" s="1">
        <f t="shared" si="172"/>
        <v>32.299999999999997</v>
      </c>
      <c r="I365" s="1">
        <v>0.43</v>
      </c>
      <c r="J365" s="1">
        <f t="shared" si="173"/>
        <v>1.43</v>
      </c>
      <c r="K365" s="1"/>
      <c r="L365" s="2" t="s">
        <v>19</v>
      </c>
      <c r="M365" s="1">
        <v>1</v>
      </c>
      <c r="N365" s="1">
        <f t="shared" si="174"/>
        <v>78.209999999999994</v>
      </c>
      <c r="S365" t="s">
        <v>13</v>
      </c>
      <c r="T365">
        <v>242.94</v>
      </c>
      <c r="U365">
        <v>2.58</v>
      </c>
      <c r="W365" t="s">
        <v>13</v>
      </c>
      <c r="X365">
        <v>146.62</v>
      </c>
      <c r="Y365">
        <v>1.56</v>
      </c>
    </row>
    <row r="366" spans="2:25" x14ac:dyDescent="0.4">
      <c r="B366" s="2" t="s">
        <v>28</v>
      </c>
      <c r="C366" s="1">
        <f t="shared" si="170"/>
        <v>111.5</v>
      </c>
      <c r="D366" s="1">
        <v>1.33</v>
      </c>
      <c r="E366" s="1">
        <f t="shared" si="171"/>
        <v>2.33</v>
      </c>
      <c r="F366" s="1"/>
      <c r="G366" s="2" t="s">
        <v>28</v>
      </c>
      <c r="H366" s="1">
        <f t="shared" si="172"/>
        <v>70.11</v>
      </c>
      <c r="I366" s="1">
        <v>0.86</v>
      </c>
      <c r="J366" s="1">
        <f t="shared" si="173"/>
        <v>1.8599999999999999</v>
      </c>
      <c r="K366" s="1"/>
      <c r="L366" s="2" t="s">
        <v>20</v>
      </c>
      <c r="M366" s="1">
        <v>2</v>
      </c>
      <c r="N366" s="1">
        <f t="shared" si="174"/>
        <v>129.77000000000001</v>
      </c>
      <c r="S366" t="s">
        <v>14</v>
      </c>
      <c r="T366">
        <v>331.4</v>
      </c>
      <c r="U366">
        <v>3.75</v>
      </c>
      <c r="W366" t="s">
        <v>14</v>
      </c>
      <c r="X366">
        <v>186.55</v>
      </c>
      <c r="Y366">
        <v>2.14</v>
      </c>
    </row>
    <row r="367" spans="2:25" x14ac:dyDescent="0.4">
      <c r="B367" s="2" t="s">
        <v>29</v>
      </c>
      <c r="C367" s="1">
        <f t="shared" si="170"/>
        <v>242.94</v>
      </c>
      <c r="D367" s="1">
        <v>2.58</v>
      </c>
      <c r="E367" s="1">
        <f t="shared" si="171"/>
        <v>3.58</v>
      </c>
      <c r="F367" s="1"/>
      <c r="G367" s="2" t="s">
        <v>29</v>
      </c>
      <c r="H367" s="1">
        <f t="shared" si="172"/>
        <v>146.62</v>
      </c>
      <c r="I367" s="1">
        <v>1.56</v>
      </c>
      <c r="J367" s="1">
        <f t="shared" si="173"/>
        <v>2.56</v>
      </c>
      <c r="K367" s="1"/>
      <c r="L367" s="2" t="s">
        <v>21</v>
      </c>
      <c r="M367" s="1">
        <v>2</v>
      </c>
      <c r="N367" s="1">
        <f t="shared" si="174"/>
        <v>228.63</v>
      </c>
      <c r="S367" t="s">
        <v>15</v>
      </c>
      <c r="T367">
        <v>630.75</v>
      </c>
      <c r="U367">
        <v>7.56</v>
      </c>
      <c r="W367" t="s">
        <v>15</v>
      </c>
      <c r="X367">
        <v>314.73</v>
      </c>
      <c r="Y367">
        <v>3.9</v>
      </c>
    </row>
    <row r="368" spans="2:25" x14ac:dyDescent="0.4">
      <c r="B368" s="2" t="s">
        <v>30</v>
      </c>
      <c r="C368" s="1">
        <f t="shared" si="170"/>
        <v>331.4</v>
      </c>
      <c r="D368" s="1">
        <v>3.75</v>
      </c>
      <c r="E368" s="1">
        <f t="shared" si="171"/>
        <v>4.75</v>
      </c>
      <c r="F368" s="1"/>
      <c r="G368" s="2" t="s">
        <v>30</v>
      </c>
      <c r="H368" s="1">
        <f t="shared" si="172"/>
        <v>186.55</v>
      </c>
      <c r="I368" s="1">
        <v>2.14</v>
      </c>
      <c r="J368" s="1">
        <f t="shared" si="173"/>
        <v>3.14</v>
      </c>
      <c r="K368" s="1"/>
      <c r="L368" s="2" t="s">
        <v>22</v>
      </c>
      <c r="M368" s="1">
        <v>3</v>
      </c>
      <c r="N368" s="1">
        <f t="shared" si="174"/>
        <v>287.27999999999997</v>
      </c>
    </row>
    <row r="369" spans="2:25" x14ac:dyDescent="0.4">
      <c r="B369" s="2" t="s">
        <v>31</v>
      </c>
      <c r="C369" s="1">
        <f t="shared" si="170"/>
        <v>630.75</v>
      </c>
      <c r="D369" s="1">
        <v>7.56</v>
      </c>
      <c r="E369" s="1">
        <f t="shared" si="171"/>
        <v>8.5599999999999987</v>
      </c>
      <c r="F369" s="1"/>
      <c r="G369" s="2" t="s">
        <v>31</v>
      </c>
      <c r="H369" s="1">
        <f t="shared" si="172"/>
        <v>314.73</v>
      </c>
      <c r="I369" s="1">
        <v>3.9</v>
      </c>
      <c r="J369" s="1">
        <f t="shared" si="173"/>
        <v>4.9000000000000004</v>
      </c>
      <c r="K369" s="1"/>
      <c r="L369" s="2" t="s">
        <v>23</v>
      </c>
      <c r="M369" s="1">
        <v>4</v>
      </c>
      <c r="N369" s="1">
        <f t="shared" si="174"/>
        <v>472.04</v>
      </c>
      <c r="S369" t="s">
        <v>76</v>
      </c>
      <c r="T369" t="s">
        <v>74</v>
      </c>
      <c r="W369" t="s">
        <v>76</v>
      </c>
      <c r="X369" t="s">
        <v>75</v>
      </c>
    </row>
    <row r="370" spans="2:25" x14ac:dyDescent="0.4">
      <c r="S370" t="s">
        <v>5</v>
      </c>
      <c r="T370" t="s">
        <v>6</v>
      </c>
      <c r="U370" t="s">
        <v>7</v>
      </c>
      <c r="W370" t="s">
        <v>5</v>
      </c>
      <c r="X370" t="s">
        <v>6</v>
      </c>
      <c r="Y370" t="s">
        <v>7</v>
      </c>
    </row>
    <row r="371" spans="2:25" x14ac:dyDescent="0.4">
      <c r="B371" s="20" t="s">
        <v>66</v>
      </c>
      <c r="C371" s="20"/>
      <c r="D371" s="20"/>
      <c r="E371" s="20"/>
      <c r="G371" s="20" t="s">
        <v>67</v>
      </c>
      <c r="H371" s="20"/>
      <c r="I371" s="20"/>
      <c r="J371" s="20"/>
      <c r="S371" t="s">
        <v>8</v>
      </c>
      <c r="T371">
        <v>12.08</v>
      </c>
      <c r="U371">
        <v>0</v>
      </c>
      <c r="W371" t="s">
        <v>8</v>
      </c>
      <c r="X371">
        <v>8.4600000000000009</v>
      </c>
      <c r="Y371">
        <v>0</v>
      </c>
    </row>
    <row r="372" spans="2:25" x14ac:dyDescent="0.4">
      <c r="B372" s="20" t="s">
        <v>37</v>
      </c>
      <c r="C372" s="20"/>
      <c r="D372" s="20"/>
      <c r="E372" s="20"/>
      <c r="G372" s="20" t="s">
        <v>37</v>
      </c>
      <c r="H372" s="20"/>
      <c r="I372" s="20"/>
      <c r="J372" s="20"/>
      <c r="L372" s="20" t="s">
        <v>92</v>
      </c>
      <c r="M372" s="20"/>
      <c r="N372" s="20"/>
      <c r="S372" t="s">
        <v>9</v>
      </c>
      <c r="T372">
        <v>25.35</v>
      </c>
      <c r="U372">
        <v>0</v>
      </c>
      <c r="W372" t="s">
        <v>9</v>
      </c>
      <c r="X372">
        <v>20.39</v>
      </c>
      <c r="Y372">
        <v>0</v>
      </c>
    </row>
    <row r="373" spans="2:25" x14ac:dyDescent="0.4">
      <c r="B373" s="3" t="s">
        <v>3</v>
      </c>
      <c r="C373" s="3" t="s">
        <v>34</v>
      </c>
      <c r="D373" s="3" t="s">
        <v>35</v>
      </c>
      <c r="E373" s="3" t="s">
        <v>36</v>
      </c>
      <c r="G373" s="3" t="s">
        <v>3</v>
      </c>
      <c r="H373" s="3" t="s">
        <v>34</v>
      </c>
      <c r="I373" s="3" t="s">
        <v>35</v>
      </c>
      <c r="J373" s="3" t="s">
        <v>36</v>
      </c>
      <c r="L373" s="3" t="s">
        <v>0</v>
      </c>
      <c r="M373" s="3" t="s">
        <v>2</v>
      </c>
      <c r="N373" s="3" t="s">
        <v>1</v>
      </c>
      <c r="S373" t="s">
        <v>10</v>
      </c>
      <c r="T373">
        <v>40.97</v>
      </c>
      <c r="U373">
        <v>0</v>
      </c>
      <c r="W373" t="s">
        <v>10</v>
      </c>
      <c r="X373">
        <v>34.46</v>
      </c>
      <c r="Y373">
        <v>0</v>
      </c>
    </row>
    <row r="374" spans="2:25" x14ac:dyDescent="0.4">
      <c r="B374" s="2" t="s">
        <v>16</v>
      </c>
      <c r="C374" s="1">
        <f t="shared" ref="C374:C381" si="175">N362-C362</f>
        <v>-3.6199999999999992</v>
      </c>
      <c r="D374" s="1">
        <f t="shared" ref="D374:D381" si="176">E362-M362</f>
        <v>0</v>
      </c>
      <c r="E374" s="4"/>
      <c r="G374" s="2" t="s">
        <v>16</v>
      </c>
      <c r="H374" s="1">
        <f t="shared" ref="H374:H381" si="177">N374-H362</f>
        <v>-1.6920000000000002</v>
      </c>
      <c r="I374" s="1">
        <f t="shared" ref="I374:I381" si="178">J362-M374</f>
        <v>0</v>
      </c>
      <c r="J374" s="4"/>
      <c r="L374" s="2" t="s">
        <v>16</v>
      </c>
      <c r="M374" s="1">
        <v>1</v>
      </c>
      <c r="N374" s="1">
        <f t="shared" ref="N374:N381" si="179">N362*0.8</f>
        <v>6.7680000000000007</v>
      </c>
      <c r="S374" t="s">
        <v>11</v>
      </c>
      <c r="T374">
        <v>89.59</v>
      </c>
      <c r="U374">
        <v>0</v>
      </c>
      <c r="W374" t="s">
        <v>11</v>
      </c>
      <c r="X374">
        <v>78.209999999999994</v>
      </c>
      <c r="Y374">
        <v>0</v>
      </c>
    </row>
    <row r="375" spans="2:25" x14ac:dyDescent="0.4">
      <c r="B375" s="2" t="s">
        <v>17</v>
      </c>
      <c r="C375" s="1">
        <f t="shared" si="175"/>
        <v>3.1000000000000014</v>
      </c>
      <c r="D375" s="1">
        <f t="shared" si="176"/>
        <v>7.0000000000000062E-2</v>
      </c>
      <c r="E375" s="7">
        <f t="shared" ref="E375:E378" si="180">C375/D375</f>
        <v>44.285714285714263</v>
      </c>
      <c r="G375" s="2" t="s">
        <v>17</v>
      </c>
      <c r="H375" s="1">
        <f t="shared" si="177"/>
        <v>4.3720000000000017</v>
      </c>
      <c r="I375" s="1">
        <f t="shared" si="178"/>
        <v>5.0000000000000044E-2</v>
      </c>
      <c r="J375" s="7">
        <f t="shared" ref="J375:J377" si="181">H375/I375</f>
        <v>87.439999999999955</v>
      </c>
      <c r="L375" s="2" t="s">
        <v>17</v>
      </c>
      <c r="M375" s="1">
        <v>1</v>
      </c>
      <c r="N375" s="1">
        <f t="shared" si="179"/>
        <v>16.312000000000001</v>
      </c>
      <c r="S375" t="s">
        <v>12</v>
      </c>
      <c r="T375">
        <v>168.11</v>
      </c>
      <c r="U375">
        <v>0.43</v>
      </c>
      <c r="W375" t="s">
        <v>12</v>
      </c>
      <c r="X375">
        <v>129.77000000000001</v>
      </c>
      <c r="Y375">
        <v>0.3</v>
      </c>
    </row>
    <row r="376" spans="2:25" x14ac:dyDescent="0.4">
      <c r="B376" s="2" t="s">
        <v>18</v>
      </c>
      <c r="C376" s="1">
        <f t="shared" si="175"/>
        <v>10.830000000000002</v>
      </c>
      <c r="D376" s="1">
        <f t="shared" si="176"/>
        <v>0.14000000000000012</v>
      </c>
      <c r="E376" s="7">
        <f t="shared" si="180"/>
        <v>77.357142857142804</v>
      </c>
      <c r="G376" s="2" t="s">
        <v>18</v>
      </c>
      <c r="H376" s="1">
        <f t="shared" si="177"/>
        <v>11.438000000000002</v>
      </c>
      <c r="I376" s="1">
        <f t="shared" si="178"/>
        <v>0.10000000000000009</v>
      </c>
      <c r="J376" s="7">
        <f t="shared" si="181"/>
        <v>114.37999999999992</v>
      </c>
      <c r="L376" s="2" t="s">
        <v>18</v>
      </c>
      <c r="M376" s="1">
        <v>1</v>
      </c>
      <c r="N376" s="1">
        <f t="shared" si="179"/>
        <v>27.568000000000001</v>
      </c>
      <c r="S376" t="s">
        <v>13</v>
      </c>
      <c r="T376">
        <v>329.84</v>
      </c>
      <c r="U376">
        <v>1.19</v>
      </c>
      <c r="W376" t="s">
        <v>13</v>
      </c>
      <c r="X376">
        <v>228.63</v>
      </c>
      <c r="Y376">
        <v>0.79</v>
      </c>
    </row>
    <row r="377" spans="2:25" x14ac:dyDescent="0.4">
      <c r="B377" s="2" t="s">
        <v>19</v>
      </c>
      <c r="C377" s="1">
        <f t="shared" si="175"/>
        <v>28.269999999999996</v>
      </c>
      <c r="D377" s="1">
        <f t="shared" si="176"/>
        <v>0.62999999999999989</v>
      </c>
      <c r="E377" s="7">
        <f t="shared" si="180"/>
        <v>44.873015873015873</v>
      </c>
      <c r="G377" s="2" t="s">
        <v>19</v>
      </c>
      <c r="H377" s="1">
        <f t="shared" si="177"/>
        <v>30.268000000000001</v>
      </c>
      <c r="I377" s="1">
        <f t="shared" si="178"/>
        <v>0.42999999999999994</v>
      </c>
      <c r="J377" s="7">
        <f t="shared" si="181"/>
        <v>70.390697674418618</v>
      </c>
      <c r="L377" s="2" t="s">
        <v>19</v>
      </c>
      <c r="M377" s="1">
        <v>1</v>
      </c>
      <c r="N377" s="1">
        <f t="shared" si="179"/>
        <v>62.567999999999998</v>
      </c>
      <c r="S377" t="s">
        <v>14</v>
      </c>
      <c r="T377">
        <v>446.64</v>
      </c>
      <c r="U377">
        <v>1.9</v>
      </c>
      <c r="W377" t="s">
        <v>14</v>
      </c>
      <c r="X377">
        <v>287.27999999999997</v>
      </c>
      <c r="Y377">
        <v>1.2</v>
      </c>
    </row>
    <row r="378" spans="2:25" x14ac:dyDescent="0.4">
      <c r="B378" s="2" t="s">
        <v>20</v>
      </c>
      <c r="C378" s="1">
        <f t="shared" si="175"/>
        <v>18.27000000000001</v>
      </c>
      <c r="D378" s="1">
        <f t="shared" si="176"/>
        <v>0.33000000000000007</v>
      </c>
      <c r="E378" s="7">
        <f t="shared" si="180"/>
        <v>55.363636363636381</v>
      </c>
      <c r="G378" s="2" t="s">
        <v>20</v>
      </c>
      <c r="H378" s="1">
        <f t="shared" si="177"/>
        <v>33.706000000000017</v>
      </c>
      <c r="I378" s="1">
        <f t="shared" si="178"/>
        <v>-0.14000000000000012</v>
      </c>
      <c r="J378" s="9"/>
      <c r="L378" s="2" t="s">
        <v>20</v>
      </c>
      <c r="M378" s="1">
        <v>2</v>
      </c>
      <c r="N378" s="1">
        <f t="shared" si="179"/>
        <v>103.81600000000002</v>
      </c>
      <c r="S378" t="s">
        <v>15</v>
      </c>
      <c r="T378">
        <v>838.45</v>
      </c>
      <c r="U378">
        <v>4.2300000000000004</v>
      </c>
      <c r="W378" t="s">
        <v>15</v>
      </c>
      <c r="X378">
        <v>472.04</v>
      </c>
      <c r="Y378">
        <v>2.44</v>
      </c>
    </row>
    <row r="379" spans="2:25" x14ac:dyDescent="0.4">
      <c r="B379" s="2" t="s">
        <v>21</v>
      </c>
      <c r="C379" s="1">
        <f t="shared" si="175"/>
        <v>-14.310000000000002</v>
      </c>
      <c r="D379" s="1">
        <f t="shared" si="176"/>
        <v>1.58</v>
      </c>
      <c r="E379" s="4"/>
      <c r="G379" s="2" t="s">
        <v>21</v>
      </c>
      <c r="H379" s="1">
        <f t="shared" si="177"/>
        <v>36.283999999999992</v>
      </c>
      <c r="I379" s="1">
        <f t="shared" si="178"/>
        <v>0.56000000000000005</v>
      </c>
      <c r="J379" s="7">
        <f t="shared" ref="J379:J381" si="182">H379/I379</f>
        <v>64.792857142857116</v>
      </c>
      <c r="L379" s="2" t="s">
        <v>21</v>
      </c>
      <c r="M379" s="1">
        <v>2</v>
      </c>
      <c r="N379" s="1">
        <f t="shared" si="179"/>
        <v>182.904</v>
      </c>
    </row>
    <row r="380" spans="2:25" x14ac:dyDescent="0.4">
      <c r="B380" s="2" t="s">
        <v>22</v>
      </c>
      <c r="C380" s="1">
        <f t="shared" si="175"/>
        <v>-44.120000000000005</v>
      </c>
      <c r="D380" s="1">
        <f t="shared" si="176"/>
        <v>1.75</v>
      </c>
      <c r="E380" s="4"/>
      <c r="G380" s="2" t="s">
        <v>22</v>
      </c>
      <c r="H380" s="1">
        <f t="shared" si="177"/>
        <v>43.273999999999972</v>
      </c>
      <c r="I380" s="1">
        <f t="shared" si="178"/>
        <v>0.14000000000000012</v>
      </c>
      <c r="J380" s="7">
        <f t="shared" si="182"/>
        <v>309.09999999999951</v>
      </c>
      <c r="L380" s="2" t="s">
        <v>22</v>
      </c>
      <c r="M380" s="1">
        <v>3</v>
      </c>
      <c r="N380" s="1">
        <f t="shared" si="179"/>
        <v>229.82399999999998</v>
      </c>
    </row>
    <row r="381" spans="2:25" x14ac:dyDescent="0.4">
      <c r="B381" s="2" t="s">
        <v>23</v>
      </c>
      <c r="C381" s="1">
        <f t="shared" si="175"/>
        <v>-158.70999999999998</v>
      </c>
      <c r="D381" s="1">
        <f t="shared" si="176"/>
        <v>4.5599999999999987</v>
      </c>
      <c r="E381" s="4"/>
      <c r="G381" s="2" t="s">
        <v>23</v>
      </c>
      <c r="H381" s="1">
        <f t="shared" si="177"/>
        <v>62.902000000000044</v>
      </c>
      <c r="I381" s="1">
        <f t="shared" si="178"/>
        <v>0.90000000000000036</v>
      </c>
      <c r="J381" s="7">
        <f t="shared" si="182"/>
        <v>69.89111111111113</v>
      </c>
      <c r="L381" s="2" t="s">
        <v>23</v>
      </c>
      <c r="M381" s="1">
        <v>4</v>
      </c>
      <c r="N381" s="1">
        <f t="shared" si="179"/>
        <v>377.63200000000006</v>
      </c>
    </row>
    <row r="382" spans="2:25" ht="18" thickBot="1" x14ac:dyDescent="0.45"/>
    <row r="383" spans="2:25" x14ac:dyDescent="0.4">
      <c r="B383" s="14" t="s">
        <v>41</v>
      </c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6"/>
    </row>
    <row r="384" spans="2:25" ht="18" thickBot="1" x14ac:dyDescent="0.45">
      <c r="B384" s="17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9"/>
    </row>
    <row r="386" spans="2:14" x14ac:dyDescent="0.4">
      <c r="B386" s="6" t="s">
        <v>33</v>
      </c>
    </row>
    <row r="387" spans="2:14" x14ac:dyDescent="0.4">
      <c r="B387" s="20" t="s">
        <v>68</v>
      </c>
      <c r="C387" s="20"/>
      <c r="D387" s="20"/>
      <c r="E387" s="20"/>
      <c r="F387" s="1"/>
      <c r="G387" s="20" t="s">
        <v>69</v>
      </c>
      <c r="H387" s="20"/>
      <c r="I387" s="20"/>
      <c r="J387" s="20"/>
      <c r="K387" s="1"/>
      <c r="L387" s="20" t="s">
        <v>65</v>
      </c>
      <c r="M387" s="20"/>
      <c r="N387" s="20"/>
    </row>
    <row r="388" spans="2:14" x14ac:dyDescent="0.4">
      <c r="B388" s="3" t="s">
        <v>3</v>
      </c>
      <c r="C388" s="3" t="s">
        <v>32</v>
      </c>
      <c r="D388" s="3" t="s">
        <v>4</v>
      </c>
      <c r="E388" s="3" t="s">
        <v>2</v>
      </c>
      <c r="F388" s="1"/>
      <c r="G388" s="3" t="s">
        <v>3</v>
      </c>
      <c r="H388" s="3" t="s">
        <v>32</v>
      </c>
      <c r="I388" s="3" t="s">
        <v>4</v>
      </c>
      <c r="J388" s="3" t="s">
        <v>2</v>
      </c>
      <c r="K388" s="1"/>
      <c r="L388" s="3" t="s">
        <v>0</v>
      </c>
      <c r="M388" s="3" t="s">
        <v>2</v>
      </c>
      <c r="N388" s="3" t="s">
        <v>1</v>
      </c>
    </row>
    <row r="389" spans="2:14" x14ac:dyDescent="0.4">
      <c r="B389" s="2" t="s">
        <v>24</v>
      </c>
      <c r="C389" s="1">
        <f t="shared" ref="C389:C396" si="183">T371</f>
        <v>12.08</v>
      </c>
      <c r="D389" s="1">
        <v>0</v>
      </c>
      <c r="E389" s="1">
        <f t="shared" ref="E389:E396" si="184">D389+1</f>
        <v>1</v>
      </c>
      <c r="F389" s="1"/>
      <c r="G389" s="2" t="s">
        <v>24</v>
      </c>
      <c r="H389" s="1">
        <f t="shared" ref="H389:H396" si="185">X371</f>
        <v>8.4600000000000009</v>
      </c>
      <c r="I389" s="1">
        <v>0</v>
      </c>
      <c r="J389" s="1">
        <f t="shared" ref="J389:J396" si="186">I389+1</f>
        <v>1</v>
      </c>
      <c r="K389" s="1"/>
      <c r="L389" s="2" t="s">
        <v>16</v>
      </c>
      <c r="M389" s="1">
        <v>1</v>
      </c>
      <c r="N389" s="1">
        <f t="shared" ref="N389:N396" si="187">X371</f>
        <v>8.4600000000000009</v>
      </c>
    </row>
    <row r="390" spans="2:14" x14ac:dyDescent="0.4">
      <c r="B390" s="2" t="s">
        <v>25</v>
      </c>
      <c r="C390" s="1">
        <f t="shared" si="183"/>
        <v>25.35</v>
      </c>
      <c r="D390" s="1">
        <v>0</v>
      </c>
      <c r="E390" s="1">
        <f t="shared" si="184"/>
        <v>1</v>
      </c>
      <c r="F390" s="1"/>
      <c r="G390" s="2" t="s">
        <v>25</v>
      </c>
      <c r="H390" s="1">
        <f t="shared" si="185"/>
        <v>20.39</v>
      </c>
      <c r="I390" s="1">
        <v>0</v>
      </c>
      <c r="J390" s="1">
        <f t="shared" si="186"/>
        <v>1</v>
      </c>
      <c r="K390" s="1"/>
      <c r="L390" s="2" t="s">
        <v>17</v>
      </c>
      <c r="M390" s="1">
        <v>1</v>
      </c>
      <c r="N390" s="1">
        <f t="shared" si="187"/>
        <v>20.39</v>
      </c>
    </row>
    <row r="391" spans="2:14" x14ac:dyDescent="0.4">
      <c r="B391" s="2" t="s">
        <v>26</v>
      </c>
      <c r="C391" s="1">
        <f t="shared" si="183"/>
        <v>40.97</v>
      </c>
      <c r="D391" s="1">
        <v>0</v>
      </c>
      <c r="E391" s="1">
        <f t="shared" si="184"/>
        <v>1</v>
      </c>
      <c r="F391" s="1"/>
      <c r="G391" s="2" t="s">
        <v>26</v>
      </c>
      <c r="H391" s="1">
        <f t="shared" si="185"/>
        <v>34.46</v>
      </c>
      <c r="I391" s="1">
        <v>0</v>
      </c>
      <c r="J391" s="1">
        <f t="shared" si="186"/>
        <v>1</v>
      </c>
      <c r="K391" s="1"/>
      <c r="L391" s="2" t="s">
        <v>18</v>
      </c>
      <c r="M391" s="1">
        <v>1</v>
      </c>
      <c r="N391" s="1">
        <f t="shared" si="187"/>
        <v>34.46</v>
      </c>
    </row>
    <row r="392" spans="2:14" x14ac:dyDescent="0.4">
      <c r="B392" s="2" t="s">
        <v>27</v>
      </c>
      <c r="C392" s="1">
        <f t="shared" si="183"/>
        <v>89.59</v>
      </c>
      <c r="D392" s="1">
        <v>0</v>
      </c>
      <c r="E392" s="1">
        <f t="shared" si="184"/>
        <v>1</v>
      </c>
      <c r="F392" s="1"/>
      <c r="G392" s="2" t="s">
        <v>27</v>
      </c>
      <c r="H392" s="1">
        <f t="shared" si="185"/>
        <v>78.209999999999994</v>
      </c>
      <c r="I392" s="1">
        <v>0</v>
      </c>
      <c r="J392" s="1">
        <f t="shared" si="186"/>
        <v>1</v>
      </c>
      <c r="K392" s="1"/>
      <c r="L392" s="2" t="s">
        <v>19</v>
      </c>
      <c r="M392" s="1">
        <v>1</v>
      </c>
      <c r="N392" s="1">
        <f t="shared" si="187"/>
        <v>78.209999999999994</v>
      </c>
    </row>
    <row r="393" spans="2:14" x14ac:dyDescent="0.4">
      <c r="B393" s="2" t="s">
        <v>28</v>
      </c>
      <c r="C393" s="1">
        <f t="shared" si="183"/>
        <v>168.11</v>
      </c>
      <c r="D393" s="1">
        <v>0.43</v>
      </c>
      <c r="E393" s="1">
        <f t="shared" si="184"/>
        <v>1.43</v>
      </c>
      <c r="F393" s="1"/>
      <c r="G393" s="2" t="s">
        <v>28</v>
      </c>
      <c r="H393" s="1">
        <f t="shared" si="185"/>
        <v>129.77000000000001</v>
      </c>
      <c r="I393" s="1">
        <v>0.3</v>
      </c>
      <c r="J393" s="1">
        <f t="shared" si="186"/>
        <v>1.3</v>
      </c>
      <c r="K393" s="1"/>
      <c r="L393" s="2" t="s">
        <v>20</v>
      </c>
      <c r="M393" s="1">
        <v>2</v>
      </c>
      <c r="N393" s="1">
        <f t="shared" si="187"/>
        <v>129.77000000000001</v>
      </c>
    </row>
    <row r="394" spans="2:14" x14ac:dyDescent="0.4">
      <c r="B394" s="2" t="s">
        <v>29</v>
      </c>
      <c r="C394" s="1">
        <f t="shared" si="183"/>
        <v>329.84</v>
      </c>
      <c r="D394" s="1">
        <v>1.19</v>
      </c>
      <c r="E394" s="1">
        <f t="shared" si="184"/>
        <v>2.19</v>
      </c>
      <c r="F394" s="1"/>
      <c r="G394" s="2" t="s">
        <v>29</v>
      </c>
      <c r="H394" s="1">
        <f t="shared" si="185"/>
        <v>228.63</v>
      </c>
      <c r="I394" s="1">
        <v>0.79</v>
      </c>
      <c r="J394" s="1">
        <f t="shared" si="186"/>
        <v>1.79</v>
      </c>
      <c r="K394" s="1"/>
      <c r="L394" s="2" t="s">
        <v>21</v>
      </c>
      <c r="M394" s="1">
        <v>2</v>
      </c>
      <c r="N394" s="1">
        <f t="shared" si="187"/>
        <v>228.63</v>
      </c>
    </row>
    <row r="395" spans="2:14" x14ac:dyDescent="0.4">
      <c r="B395" s="2" t="s">
        <v>30</v>
      </c>
      <c r="C395" s="1">
        <f t="shared" si="183"/>
        <v>446.64</v>
      </c>
      <c r="D395" s="1">
        <v>1.9</v>
      </c>
      <c r="E395" s="1">
        <f t="shared" si="184"/>
        <v>2.9</v>
      </c>
      <c r="F395" s="1"/>
      <c r="G395" s="2" t="s">
        <v>30</v>
      </c>
      <c r="H395" s="1">
        <f t="shared" si="185"/>
        <v>287.27999999999997</v>
      </c>
      <c r="I395" s="1">
        <v>1.2</v>
      </c>
      <c r="J395" s="1">
        <f t="shared" si="186"/>
        <v>2.2000000000000002</v>
      </c>
      <c r="K395" s="1"/>
      <c r="L395" s="2" t="s">
        <v>22</v>
      </c>
      <c r="M395" s="1">
        <v>3</v>
      </c>
      <c r="N395" s="1">
        <f t="shared" si="187"/>
        <v>287.27999999999997</v>
      </c>
    </row>
    <row r="396" spans="2:14" x14ac:dyDescent="0.4">
      <c r="B396" s="2" t="s">
        <v>31</v>
      </c>
      <c r="C396" s="1">
        <f t="shared" si="183"/>
        <v>838.45</v>
      </c>
      <c r="D396" s="1">
        <v>4.2300000000000004</v>
      </c>
      <c r="E396" s="1">
        <f t="shared" si="184"/>
        <v>5.23</v>
      </c>
      <c r="F396" s="1"/>
      <c r="G396" s="2" t="s">
        <v>31</v>
      </c>
      <c r="H396" s="1">
        <f t="shared" si="185"/>
        <v>472.04</v>
      </c>
      <c r="I396" s="1">
        <v>2.44</v>
      </c>
      <c r="J396" s="1">
        <f t="shared" si="186"/>
        <v>3.44</v>
      </c>
      <c r="K396" s="1"/>
      <c r="L396" s="2" t="s">
        <v>23</v>
      </c>
      <c r="M396" s="1">
        <v>4</v>
      </c>
      <c r="N396" s="1">
        <f t="shared" si="187"/>
        <v>472.04</v>
      </c>
    </row>
    <row r="398" spans="2:14" x14ac:dyDescent="0.4">
      <c r="B398" s="20" t="s">
        <v>70</v>
      </c>
      <c r="C398" s="20"/>
      <c r="D398" s="20"/>
      <c r="E398" s="20"/>
      <c r="G398" s="20" t="s">
        <v>71</v>
      </c>
      <c r="H398" s="20"/>
      <c r="I398" s="20"/>
      <c r="J398" s="20"/>
    </row>
    <row r="399" spans="2:14" x14ac:dyDescent="0.4">
      <c r="B399" s="20" t="s">
        <v>37</v>
      </c>
      <c r="C399" s="20"/>
      <c r="D399" s="20"/>
      <c r="E399" s="20"/>
      <c r="G399" s="20" t="s">
        <v>37</v>
      </c>
      <c r="H399" s="20"/>
      <c r="I399" s="20"/>
      <c r="J399" s="20"/>
      <c r="L399" s="20" t="s">
        <v>92</v>
      </c>
      <c r="M399" s="20"/>
      <c r="N399" s="20"/>
    </row>
    <row r="400" spans="2:14" x14ac:dyDescent="0.4">
      <c r="B400" s="3" t="s">
        <v>3</v>
      </c>
      <c r="C400" s="3" t="s">
        <v>34</v>
      </c>
      <c r="D400" s="3" t="s">
        <v>35</v>
      </c>
      <c r="E400" s="3" t="s">
        <v>36</v>
      </c>
      <c r="G400" s="3" t="s">
        <v>3</v>
      </c>
      <c r="H400" s="3" t="s">
        <v>34</v>
      </c>
      <c r="I400" s="3" t="s">
        <v>35</v>
      </c>
      <c r="J400" s="3" t="s">
        <v>36</v>
      </c>
      <c r="L400" s="3" t="s">
        <v>0</v>
      </c>
      <c r="M400" s="3" t="s">
        <v>2</v>
      </c>
      <c r="N400" s="3" t="s">
        <v>1</v>
      </c>
    </row>
    <row r="401" spans="2:25" x14ac:dyDescent="0.4">
      <c r="B401" s="2" t="s">
        <v>16</v>
      </c>
      <c r="C401" s="1">
        <f t="shared" ref="C401:C408" si="188">N389-C389</f>
        <v>-3.6199999999999992</v>
      </c>
      <c r="D401" s="1">
        <f t="shared" ref="D401:D408" si="189">E389-M389</f>
        <v>0</v>
      </c>
      <c r="E401" s="4"/>
      <c r="G401" s="2" t="s">
        <v>16</v>
      </c>
      <c r="H401" s="1">
        <f t="shared" ref="H401:H408" si="190">N401-H389</f>
        <v>-1.6920000000000002</v>
      </c>
      <c r="I401" s="1">
        <f t="shared" ref="I401:I408" si="191">J389-M401</f>
        <v>0</v>
      </c>
      <c r="J401" s="4"/>
      <c r="L401" s="2" t="s">
        <v>16</v>
      </c>
      <c r="M401" s="1">
        <v>1</v>
      </c>
      <c r="N401" s="1">
        <f t="shared" ref="N401:N408" si="192">N389*0.8</f>
        <v>6.7680000000000007</v>
      </c>
    </row>
    <row r="402" spans="2:25" x14ac:dyDescent="0.4">
      <c r="B402" s="2" t="s">
        <v>17</v>
      </c>
      <c r="C402" s="1">
        <f t="shared" si="188"/>
        <v>-4.9600000000000009</v>
      </c>
      <c r="D402" s="1">
        <f t="shared" si="189"/>
        <v>0</v>
      </c>
      <c r="E402" s="4"/>
      <c r="G402" s="2" t="s">
        <v>17</v>
      </c>
      <c r="H402" s="1">
        <f t="shared" si="190"/>
        <v>-4.0779999999999994</v>
      </c>
      <c r="I402" s="1">
        <f t="shared" si="191"/>
        <v>0</v>
      </c>
      <c r="J402" s="4"/>
      <c r="L402" s="2" t="s">
        <v>17</v>
      </c>
      <c r="M402" s="1">
        <v>1</v>
      </c>
      <c r="N402" s="1">
        <f t="shared" si="192"/>
        <v>16.312000000000001</v>
      </c>
    </row>
    <row r="403" spans="2:25" x14ac:dyDescent="0.4">
      <c r="B403" s="2" t="s">
        <v>18</v>
      </c>
      <c r="C403" s="1">
        <f t="shared" si="188"/>
        <v>-6.509999999999998</v>
      </c>
      <c r="D403" s="1">
        <f t="shared" si="189"/>
        <v>0</v>
      </c>
      <c r="E403" s="4"/>
      <c r="G403" s="2" t="s">
        <v>18</v>
      </c>
      <c r="H403" s="1">
        <f t="shared" si="190"/>
        <v>-6.8919999999999995</v>
      </c>
      <c r="I403" s="1">
        <f t="shared" si="191"/>
        <v>0</v>
      </c>
      <c r="J403" s="4"/>
      <c r="L403" s="2" t="s">
        <v>18</v>
      </c>
      <c r="M403" s="1">
        <v>1</v>
      </c>
      <c r="N403" s="1">
        <f t="shared" si="192"/>
        <v>27.568000000000001</v>
      </c>
    </row>
    <row r="404" spans="2:25" x14ac:dyDescent="0.4">
      <c r="B404" s="2" t="s">
        <v>19</v>
      </c>
      <c r="C404" s="1">
        <f t="shared" si="188"/>
        <v>-11.38000000000001</v>
      </c>
      <c r="D404" s="1">
        <f t="shared" si="189"/>
        <v>0</v>
      </c>
      <c r="E404" s="4"/>
      <c r="G404" s="2" t="s">
        <v>19</v>
      </c>
      <c r="H404" s="1">
        <f t="shared" si="190"/>
        <v>-15.641999999999996</v>
      </c>
      <c r="I404" s="1">
        <f t="shared" si="191"/>
        <v>0</v>
      </c>
      <c r="J404" s="4"/>
      <c r="L404" s="2" t="s">
        <v>19</v>
      </c>
      <c r="M404" s="1">
        <v>1</v>
      </c>
      <c r="N404" s="1">
        <f t="shared" si="192"/>
        <v>62.567999999999998</v>
      </c>
    </row>
    <row r="405" spans="2:25" x14ac:dyDescent="0.4">
      <c r="B405" s="2" t="s">
        <v>20</v>
      </c>
      <c r="C405" s="1">
        <f t="shared" si="188"/>
        <v>-38.340000000000003</v>
      </c>
      <c r="D405" s="1">
        <f t="shared" si="189"/>
        <v>-0.57000000000000006</v>
      </c>
      <c r="E405" s="13">
        <f t="shared" ref="E405" si="193">C405/D405</f>
        <v>67.263157894736835</v>
      </c>
      <c r="G405" s="2" t="s">
        <v>20</v>
      </c>
      <c r="H405" s="1">
        <f t="shared" si="190"/>
        <v>-25.953999999999994</v>
      </c>
      <c r="I405" s="1">
        <f t="shared" si="191"/>
        <v>-0.7</v>
      </c>
      <c r="J405" s="13">
        <f t="shared" ref="J405:J408" si="194">H405/I405</f>
        <v>37.077142857142853</v>
      </c>
      <c r="L405" s="2" t="s">
        <v>20</v>
      </c>
      <c r="M405" s="1">
        <v>2</v>
      </c>
      <c r="N405" s="1">
        <f t="shared" si="192"/>
        <v>103.81600000000002</v>
      </c>
    </row>
    <row r="406" spans="2:25" x14ac:dyDescent="0.4">
      <c r="B406" s="2" t="s">
        <v>21</v>
      </c>
      <c r="C406" s="1">
        <f t="shared" si="188"/>
        <v>-101.20999999999998</v>
      </c>
      <c r="D406" s="1">
        <f t="shared" si="189"/>
        <v>0.18999999999999995</v>
      </c>
      <c r="E406" s="4"/>
      <c r="G406" s="2" t="s">
        <v>21</v>
      </c>
      <c r="H406" s="1">
        <f t="shared" si="190"/>
        <v>-45.725999999999999</v>
      </c>
      <c r="I406" s="1">
        <f t="shared" si="191"/>
        <v>-0.20999999999999996</v>
      </c>
      <c r="J406" s="13">
        <f t="shared" si="194"/>
        <v>217.74285714285716</v>
      </c>
      <c r="L406" s="2" t="s">
        <v>21</v>
      </c>
      <c r="M406" s="1">
        <v>2</v>
      </c>
      <c r="N406" s="1">
        <f t="shared" si="192"/>
        <v>182.904</v>
      </c>
    </row>
    <row r="407" spans="2:25" x14ac:dyDescent="0.4">
      <c r="B407" s="2" t="s">
        <v>22</v>
      </c>
      <c r="C407" s="1">
        <f t="shared" si="188"/>
        <v>-159.36000000000001</v>
      </c>
      <c r="D407" s="1">
        <f t="shared" si="189"/>
        <v>-0.10000000000000009</v>
      </c>
      <c r="E407" s="13">
        <f t="shared" ref="E407" si="195">C407/D407</f>
        <v>1593.5999999999988</v>
      </c>
      <c r="G407" s="2" t="s">
        <v>22</v>
      </c>
      <c r="H407" s="1">
        <f t="shared" si="190"/>
        <v>-57.455999999999989</v>
      </c>
      <c r="I407" s="1">
        <f t="shared" si="191"/>
        <v>-0.79999999999999982</v>
      </c>
      <c r="J407" s="13">
        <f t="shared" si="194"/>
        <v>71.820000000000007</v>
      </c>
      <c r="L407" s="2" t="s">
        <v>22</v>
      </c>
      <c r="M407" s="1">
        <v>3</v>
      </c>
      <c r="N407" s="1">
        <f t="shared" si="192"/>
        <v>229.82399999999998</v>
      </c>
    </row>
    <row r="408" spans="2:25" x14ac:dyDescent="0.4">
      <c r="B408" s="2" t="s">
        <v>23</v>
      </c>
      <c r="C408" s="1">
        <f t="shared" si="188"/>
        <v>-366.41</v>
      </c>
      <c r="D408" s="1">
        <f t="shared" si="189"/>
        <v>1.2300000000000004</v>
      </c>
      <c r="E408" s="4"/>
      <c r="G408" s="2" t="s">
        <v>23</v>
      </c>
      <c r="H408" s="1">
        <f t="shared" si="190"/>
        <v>-94.407999999999959</v>
      </c>
      <c r="I408" s="1">
        <f t="shared" si="191"/>
        <v>-0.56000000000000005</v>
      </c>
      <c r="J408" s="13">
        <f t="shared" si="194"/>
        <v>168.5857142857142</v>
      </c>
      <c r="L408" s="2" t="s">
        <v>23</v>
      </c>
      <c r="M408" s="1">
        <v>4</v>
      </c>
      <c r="N408" s="1">
        <f t="shared" si="192"/>
        <v>377.63200000000006</v>
      </c>
    </row>
    <row r="409" spans="2:25" ht="18" thickBot="1" x14ac:dyDescent="0.45"/>
    <row r="410" spans="2:25" x14ac:dyDescent="0.4">
      <c r="B410" s="27" t="s">
        <v>101</v>
      </c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9"/>
      <c r="S410" s="12" t="s">
        <v>77</v>
      </c>
    </row>
    <row r="411" spans="2:25" ht="18" thickBot="1" x14ac:dyDescent="0.45">
      <c r="B411" s="30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2"/>
    </row>
    <row r="412" spans="2:25" x14ac:dyDescent="0.4">
      <c r="S412" t="s">
        <v>102</v>
      </c>
      <c r="T412" t="s">
        <v>74</v>
      </c>
      <c r="W412" t="s">
        <v>102</v>
      </c>
      <c r="X412" t="s">
        <v>75</v>
      </c>
    </row>
    <row r="413" spans="2:25" x14ac:dyDescent="0.4">
      <c r="B413" s="6" t="s">
        <v>33</v>
      </c>
      <c r="S413" t="s">
        <v>5</v>
      </c>
      <c r="T413" t="s">
        <v>6</v>
      </c>
      <c r="U413" t="s">
        <v>7</v>
      </c>
      <c r="W413" t="s">
        <v>5</v>
      </c>
      <c r="X413" t="s">
        <v>6</v>
      </c>
      <c r="Y413" t="s">
        <v>7</v>
      </c>
    </row>
    <row r="414" spans="2:25" x14ac:dyDescent="0.4">
      <c r="B414" s="20" t="s">
        <v>103</v>
      </c>
      <c r="C414" s="20"/>
      <c r="D414" s="20"/>
      <c r="E414" s="20"/>
      <c r="F414" s="1"/>
      <c r="G414" s="20" t="s">
        <v>104</v>
      </c>
      <c r="H414" s="20"/>
      <c r="I414" s="20"/>
      <c r="J414" s="20"/>
      <c r="K414" s="1"/>
      <c r="L414" s="20" t="s">
        <v>65</v>
      </c>
      <c r="M414" s="20"/>
      <c r="N414" s="20"/>
      <c r="S414" t="s">
        <v>8</v>
      </c>
      <c r="T414">
        <v>3.17</v>
      </c>
      <c r="U414">
        <v>0</v>
      </c>
      <c r="W414" t="s">
        <v>8</v>
      </c>
      <c r="X414">
        <v>2.2200000000000002</v>
      </c>
      <c r="Y414">
        <v>0</v>
      </c>
    </row>
    <row r="415" spans="2:25" x14ac:dyDescent="0.4">
      <c r="B415" s="3" t="s">
        <v>3</v>
      </c>
      <c r="C415" s="3" t="s">
        <v>32</v>
      </c>
      <c r="D415" s="3" t="s">
        <v>4</v>
      </c>
      <c r="E415" s="3" t="s">
        <v>2</v>
      </c>
      <c r="F415" s="1"/>
      <c r="G415" s="3" t="s">
        <v>3</v>
      </c>
      <c r="H415" s="3" t="s">
        <v>32</v>
      </c>
      <c r="I415" s="3" t="s">
        <v>4</v>
      </c>
      <c r="J415" s="3" t="s">
        <v>2</v>
      </c>
      <c r="K415" s="1"/>
      <c r="L415" s="3" t="s">
        <v>0</v>
      </c>
      <c r="M415" s="3" t="s">
        <v>2</v>
      </c>
      <c r="N415" s="3" t="s">
        <v>1</v>
      </c>
      <c r="S415" t="s">
        <v>9</v>
      </c>
      <c r="T415">
        <v>4.53</v>
      </c>
      <c r="U415">
        <v>7.0000000000000007E-2</v>
      </c>
      <c r="W415" t="s">
        <v>9</v>
      </c>
      <c r="X415">
        <v>3.13</v>
      </c>
      <c r="Y415">
        <v>0.05</v>
      </c>
    </row>
    <row r="416" spans="2:25" x14ac:dyDescent="0.4">
      <c r="B416" s="2" t="s">
        <v>24</v>
      </c>
      <c r="C416" s="1">
        <f t="shared" ref="C416:C423" si="196">T414</f>
        <v>3.17</v>
      </c>
      <c r="D416" s="1">
        <v>0</v>
      </c>
      <c r="E416" s="1">
        <f t="shared" ref="E416:E423" si="197">D416+1</f>
        <v>1</v>
      </c>
      <c r="F416" s="1"/>
      <c r="G416" s="2" t="s">
        <v>24</v>
      </c>
      <c r="H416" s="1">
        <f t="shared" ref="H416:H423" si="198">X414</f>
        <v>2.2200000000000002</v>
      </c>
      <c r="I416" s="1">
        <v>0</v>
      </c>
      <c r="J416" s="1">
        <f t="shared" ref="J416:J423" si="199">I416+1</f>
        <v>1</v>
      </c>
      <c r="K416" s="1"/>
      <c r="L416" s="2" t="s">
        <v>16</v>
      </c>
      <c r="M416" s="1">
        <v>1</v>
      </c>
      <c r="N416" s="1">
        <f t="shared" ref="N416:N423" si="200">X425</f>
        <v>2.2200000000000002</v>
      </c>
      <c r="S416" t="s">
        <v>10</v>
      </c>
      <c r="T416">
        <v>6.19</v>
      </c>
      <c r="U416">
        <v>0.14000000000000001</v>
      </c>
      <c r="W416" t="s">
        <v>10</v>
      </c>
      <c r="X416">
        <v>4.2300000000000004</v>
      </c>
      <c r="Y416">
        <v>0.1</v>
      </c>
    </row>
    <row r="417" spans="2:25" x14ac:dyDescent="0.4">
      <c r="B417" s="2" t="s">
        <v>25</v>
      </c>
      <c r="C417" s="1">
        <f t="shared" si="196"/>
        <v>4.53</v>
      </c>
      <c r="D417" s="1">
        <v>7.0000000000000007E-2</v>
      </c>
      <c r="E417" s="1">
        <f t="shared" si="197"/>
        <v>1.07</v>
      </c>
      <c r="F417" s="1"/>
      <c r="G417" s="2" t="s">
        <v>25</v>
      </c>
      <c r="H417" s="1">
        <f t="shared" si="198"/>
        <v>3.13</v>
      </c>
      <c r="I417" s="1">
        <v>0.05</v>
      </c>
      <c r="J417" s="1">
        <f t="shared" si="199"/>
        <v>1.05</v>
      </c>
      <c r="K417" s="1"/>
      <c r="L417" s="2" t="s">
        <v>17</v>
      </c>
      <c r="M417" s="1">
        <v>1</v>
      </c>
      <c r="N417" s="1">
        <f t="shared" si="200"/>
        <v>5.35</v>
      </c>
      <c r="S417" t="s">
        <v>11</v>
      </c>
      <c r="T417">
        <v>18.940000000000001</v>
      </c>
      <c r="U417">
        <v>0.14000000000000001</v>
      </c>
      <c r="W417" t="s">
        <v>11</v>
      </c>
      <c r="X417">
        <v>15.7</v>
      </c>
      <c r="Y417">
        <v>0.1</v>
      </c>
    </row>
    <row r="418" spans="2:25" x14ac:dyDescent="0.4">
      <c r="B418" s="2" t="s">
        <v>26</v>
      </c>
      <c r="C418" s="1">
        <f t="shared" si="196"/>
        <v>6.19</v>
      </c>
      <c r="D418" s="1">
        <v>0.14000000000000001</v>
      </c>
      <c r="E418" s="1">
        <f t="shared" si="197"/>
        <v>1.1400000000000001</v>
      </c>
      <c r="F418" s="1"/>
      <c r="G418" s="2" t="s">
        <v>26</v>
      </c>
      <c r="H418" s="1">
        <f t="shared" si="198"/>
        <v>4.2300000000000004</v>
      </c>
      <c r="I418" s="1">
        <v>0.1</v>
      </c>
      <c r="J418" s="1">
        <f t="shared" si="199"/>
        <v>1.1000000000000001</v>
      </c>
      <c r="K418" s="1"/>
      <c r="L418" s="2" t="s">
        <v>18</v>
      </c>
      <c r="M418" s="1">
        <v>1</v>
      </c>
      <c r="N418" s="1">
        <f t="shared" si="200"/>
        <v>9.0299999999999994</v>
      </c>
      <c r="S418" t="s">
        <v>12</v>
      </c>
      <c r="T418">
        <v>37.58</v>
      </c>
      <c r="U418">
        <v>0.63</v>
      </c>
      <c r="W418" t="s">
        <v>12</v>
      </c>
      <c r="X418">
        <v>27.78</v>
      </c>
      <c r="Y418">
        <v>0.43</v>
      </c>
    </row>
    <row r="419" spans="2:25" x14ac:dyDescent="0.4">
      <c r="B419" s="2" t="s">
        <v>27</v>
      </c>
      <c r="C419" s="1">
        <f t="shared" si="196"/>
        <v>18.940000000000001</v>
      </c>
      <c r="D419" s="1">
        <v>0.14000000000000001</v>
      </c>
      <c r="E419" s="1">
        <f t="shared" si="197"/>
        <v>1.1400000000000001</v>
      </c>
      <c r="F419" s="1"/>
      <c r="G419" s="2" t="s">
        <v>27</v>
      </c>
      <c r="H419" s="1">
        <f t="shared" si="198"/>
        <v>15.7</v>
      </c>
      <c r="I419" s="1">
        <v>0.1</v>
      </c>
      <c r="J419" s="1">
        <f t="shared" si="199"/>
        <v>1.1000000000000001</v>
      </c>
      <c r="K419" s="1"/>
      <c r="L419" s="2" t="s">
        <v>19</v>
      </c>
      <c r="M419" s="1">
        <v>1</v>
      </c>
      <c r="N419" s="1">
        <f t="shared" si="200"/>
        <v>20.5</v>
      </c>
      <c r="S419" t="s">
        <v>13</v>
      </c>
      <c r="T419">
        <v>76.5</v>
      </c>
      <c r="U419">
        <v>1.5</v>
      </c>
      <c r="W419" t="s">
        <v>13</v>
      </c>
      <c r="X419">
        <v>51.35</v>
      </c>
      <c r="Y419">
        <v>0.97</v>
      </c>
    </row>
    <row r="420" spans="2:25" x14ac:dyDescent="0.4">
      <c r="B420" s="2" t="s">
        <v>28</v>
      </c>
      <c r="C420" s="1">
        <f t="shared" si="196"/>
        <v>37.58</v>
      </c>
      <c r="D420" s="1">
        <v>0.63</v>
      </c>
      <c r="E420" s="1">
        <f t="shared" si="197"/>
        <v>1.63</v>
      </c>
      <c r="F420" s="1"/>
      <c r="G420" s="2" t="s">
        <v>28</v>
      </c>
      <c r="H420" s="1">
        <f t="shared" si="198"/>
        <v>27.78</v>
      </c>
      <c r="I420" s="1">
        <v>0.43</v>
      </c>
      <c r="J420" s="1">
        <f t="shared" si="199"/>
        <v>1.43</v>
      </c>
      <c r="K420" s="1"/>
      <c r="L420" s="2" t="s">
        <v>20</v>
      </c>
      <c r="M420" s="1">
        <v>2</v>
      </c>
      <c r="N420" s="1">
        <f t="shared" si="200"/>
        <v>34.020000000000003</v>
      </c>
      <c r="S420" t="s">
        <v>14</v>
      </c>
      <c r="T420">
        <v>103.87</v>
      </c>
      <c r="U420">
        <v>2.3199999999999998</v>
      </c>
      <c r="W420" t="s">
        <v>14</v>
      </c>
      <c r="X420">
        <v>64.77</v>
      </c>
      <c r="Y420">
        <v>1.42</v>
      </c>
    </row>
    <row r="421" spans="2:25" x14ac:dyDescent="0.4">
      <c r="B421" s="2" t="s">
        <v>29</v>
      </c>
      <c r="C421" s="1">
        <f t="shared" si="196"/>
        <v>76.5</v>
      </c>
      <c r="D421" s="1">
        <v>1.5</v>
      </c>
      <c r="E421" s="1">
        <f t="shared" si="197"/>
        <v>2.5</v>
      </c>
      <c r="F421" s="1"/>
      <c r="G421" s="2" t="s">
        <v>29</v>
      </c>
      <c r="H421" s="1">
        <f t="shared" si="198"/>
        <v>51.35</v>
      </c>
      <c r="I421" s="1">
        <v>0.97</v>
      </c>
      <c r="J421" s="1">
        <f t="shared" si="199"/>
        <v>1.97</v>
      </c>
      <c r="K421" s="1"/>
      <c r="L421" s="2" t="s">
        <v>21</v>
      </c>
      <c r="M421" s="1">
        <v>2</v>
      </c>
      <c r="N421" s="1">
        <f t="shared" si="200"/>
        <v>59.93</v>
      </c>
      <c r="S421" t="s">
        <v>15</v>
      </c>
      <c r="T421">
        <v>195.98</v>
      </c>
      <c r="U421">
        <v>4.9800000000000004</v>
      </c>
      <c r="W421" t="s">
        <v>15</v>
      </c>
      <c r="X421">
        <v>107.28</v>
      </c>
      <c r="Y421">
        <v>2.78</v>
      </c>
    </row>
    <row r="422" spans="2:25" x14ac:dyDescent="0.4">
      <c r="B422" s="2" t="s">
        <v>30</v>
      </c>
      <c r="C422" s="1">
        <f t="shared" si="196"/>
        <v>103.87</v>
      </c>
      <c r="D422" s="1">
        <v>2.3199999999999998</v>
      </c>
      <c r="E422" s="1">
        <f t="shared" si="197"/>
        <v>3.32</v>
      </c>
      <c r="F422" s="1"/>
      <c r="G422" s="2" t="s">
        <v>30</v>
      </c>
      <c r="H422" s="1">
        <f t="shared" si="198"/>
        <v>64.77</v>
      </c>
      <c r="I422" s="1">
        <v>1.42</v>
      </c>
      <c r="J422" s="1">
        <f t="shared" si="199"/>
        <v>2.42</v>
      </c>
      <c r="K422" s="1"/>
      <c r="L422" s="2" t="s">
        <v>22</v>
      </c>
      <c r="M422" s="1">
        <v>3</v>
      </c>
      <c r="N422" s="1">
        <f t="shared" si="200"/>
        <v>75.31</v>
      </c>
    </row>
    <row r="423" spans="2:25" x14ac:dyDescent="0.4">
      <c r="B423" s="2" t="s">
        <v>31</v>
      </c>
      <c r="C423" s="1">
        <f t="shared" si="196"/>
        <v>195.98</v>
      </c>
      <c r="D423" s="1">
        <v>4.9800000000000004</v>
      </c>
      <c r="E423" s="1">
        <f t="shared" si="197"/>
        <v>5.98</v>
      </c>
      <c r="F423" s="1"/>
      <c r="G423" s="2" t="s">
        <v>31</v>
      </c>
      <c r="H423" s="1">
        <f t="shared" si="198"/>
        <v>107.28</v>
      </c>
      <c r="I423" s="1">
        <v>2.78</v>
      </c>
      <c r="J423" s="1">
        <f t="shared" si="199"/>
        <v>3.78</v>
      </c>
      <c r="K423" s="1"/>
      <c r="L423" s="2" t="s">
        <v>23</v>
      </c>
      <c r="M423" s="1">
        <v>4</v>
      </c>
      <c r="N423" s="1">
        <f t="shared" si="200"/>
        <v>123.74</v>
      </c>
      <c r="W423" t="s">
        <v>76</v>
      </c>
      <c r="X423" t="s">
        <v>75</v>
      </c>
    </row>
    <row r="424" spans="2:25" x14ac:dyDescent="0.4">
      <c r="W424" t="s">
        <v>5</v>
      </c>
      <c r="X424" t="s">
        <v>6</v>
      </c>
      <c r="Y424" t="s">
        <v>7</v>
      </c>
    </row>
    <row r="425" spans="2:25" x14ac:dyDescent="0.4">
      <c r="B425" s="20" t="s">
        <v>105</v>
      </c>
      <c r="C425" s="20"/>
      <c r="D425" s="20"/>
      <c r="E425" s="20"/>
      <c r="G425" s="20" t="s">
        <v>106</v>
      </c>
      <c r="H425" s="20"/>
      <c r="I425" s="20"/>
      <c r="J425" s="20"/>
      <c r="W425" t="s">
        <v>8</v>
      </c>
      <c r="X425">
        <v>2.2200000000000002</v>
      </c>
      <c r="Y425">
        <v>0</v>
      </c>
    </row>
    <row r="426" spans="2:25" x14ac:dyDescent="0.4">
      <c r="B426" s="20" t="s">
        <v>37</v>
      </c>
      <c r="C426" s="20"/>
      <c r="D426" s="20"/>
      <c r="E426" s="20"/>
      <c r="G426" s="20" t="s">
        <v>37</v>
      </c>
      <c r="H426" s="20"/>
      <c r="I426" s="20"/>
      <c r="J426" s="20"/>
      <c r="L426" s="20" t="s">
        <v>92</v>
      </c>
      <c r="M426" s="20"/>
      <c r="N426" s="20"/>
      <c r="W426" t="s">
        <v>9</v>
      </c>
      <c r="X426">
        <v>5.35</v>
      </c>
      <c r="Y426">
        <v>0</v>
      </c>
    </row>
    <row r="427" spans="2:25" x14ac:dyDescent="0.4">
      <c r="B427" s="3" t="s">
        <v>3</v>
      </c>
      <c r="C427" s="3" t="s">
        <v>34</v>
      </c>
      <c r="D427" s="3" t="s">
        <v>35</v>
      </c>
      <c r="E427" s="3" t="s">
        <v>36</v>
      </c>
      <c r="G427" s="3" t="s">
        <v>3</v>
      </c>
      <c r="H427" s="3" t="s">
        <v>34</v>
      </c>
      <c r="I427" s="3" t="s">
        <v>35</v>
      </c>
      <c r="J427" s="3" t="s">
        <v>36</v>
      </c>
      <c r="L427" s="3" t="s">
        <v>0</v>
      </c>
      <c r="M427" s="3" t="s">
        <v>2</v>
      </c>
      <c r="N427" s="3" t="s">
        <v>1</v>
      </c>
      <c r="W427" t="s">
        <v>10</v>
      </c>
      <c r="X427">
        <v>9.0299999999999994</v>
      </c>
      <c r="Y427">
        <v>0</v>
      </c>
    </row>
    <row r="428" spans="2:25" x14ac:dyDescent="0.4">
      <c r="B428" s="2" t="s">
        <v>16</v>
      </c>
      <c r="C428" s="1">
        <f t="shared" ref="C428:C435" si="201">N416-C416</f>
        <v>-0.94999999999999973</v>
      </c>
      <c r="D428" s="1">
        <f t="shared" ref="D428:D435" si="202">E416-M416</f>
        <v>0</v>
      </c>
      <c r="E428" s="4"/>
      <c r="G428" s="2" t="s">
        <v>16</v>
      </c>
      <c r="H428" s="1">
        <f t="shared" ref="H428:H435" si="203">N428-H416</f>
        <v>-0.44399999999999995</v>
      </c>
      <c r="I428" s="1">
        <f t="shared" ref="I428:I435" si="204">J416-M428</f>
        <v>0</v>
      </c>
      <c r="J428" s="4"/>
      <c r="L428" s="2" t="s">
        <v>16</v>
      </c>
      <c r="M428" s="1">
        <v>1</v>
      </c>
      <c r="N428" s="1">
        <f t="shared" ref="N428:N435" si="205">N416*0.8</f>
        <v>1.7760000000000002</v>
      </c>
      <c r="W428" t="s">
        <v>11</v>
      </c>
      <c r="X428">
        <v>20.5</v>
      </c>
      <c r="Y428">
        <v>0</v>
      </c>
    </row>
    <row r="429" spans="2:25" x14ac:dyDescent="0.4">
      <c r="B429" s="2" t="s">
        <v>17</v>
      </c>
      <c r="C429" s="1">
        <f t="shared" si="201"/>
        <v>0.8199999999999994</v>
      </c>
      <c r="D429" s="1">
        <f t="shared" si="202"/>
        <v>7.0000000000000062E-2</v>
      </c>
      <c r="E429" s="7">
        <f t="shared" ref="E429:E432" si="206">C429/D429</f>
        <v>11.714285714285696</v>
      </c>
      <c r="G429" s="2" t="s">
        <v>17</v>
      </c>
      <c r="H429" s="1">
        <f t="shared" si="203"/>
        <v>1.1500000000000004</v>
      </c>
      <c r="I429" s="1">
        <f t="shared" si="204"/>
        <v>5.0000000000000044E-2</v>
      </c>
      <c r="J429" s="7">
        <f t="shared" ref="J429:J435" si="207">H429/I429</f>
        <v>22.999999999999986</v>
      </c>
      <c r="L429" s="2" t="s">
        <v>17</v>
      </c>
      <c r="M429" s="1">
        <v>1</v>
      </c>
      <c r="N429" s="1">
        <f t="shared" si="205"/>
        <v>4.28</v>
      </c>
      <c r="W429" t="s">
        <v>12</v>
      </c>
      <c r="X429">
        <v>34.020000000000003</v>
      </c>
      <c r="Y429">
        <v>0.3</v>
      </c>
    </row>
    <row r="430" spans="2:25" x14ac:dyDescent="0.4">
      <c r="B430" s="2" t="s">
        <v>18</v>
      </c>
      <c r="C430" s="1">
        <f t="shared" si="201"/>
        <v>2.839999999999999</v>
      </c>
      <c r="D430" s="1">
        <f t="shared" si="202"/>
        <v>0.14000000000000012</v>
      </c>
      <c r="E430" s="7">
        <f t="shared" si="206"/>
        <v>20.28571428571426</v>
      </c>
      <c r="G430" s="2" t="s">
        <v>18</v>
      </c>
      <c r="H430" s="1">
        <f t="shared" si="203"/>
        <v>2.9939999999999998</v>
      </c>
      <c r="I430" s="1">
        <f t="shared" si="204"/>
        <v>0.10000000000000009</v>
      </c>
      <c r="J430" s="7">
        <f t="shared" si="207"/>
        <v>29.939999999999973</v>
      </c>
      <c r="L430" s="2" t="s">
        <v>18</v>
      </c>
      <c r="M430" s="1">
        <v>1</v>
      </c>
      <c r="N430" s="1">
        <f t="shared" si="205"/>
        <v>7.2240000000000002</v>
      </c>
      <c r="W430" t="s">
        <v>13</v>
      </c>
      <c r="X430">
        <v>59.93</v>
      </c>
      <c r="Y430">
        <v>0.79</v>
      </c>
    </row>
    <row r="431" spans="2:25" x14ac:dyDescent="0.4">
      <c r="B431" s="2" t="s">
        <v>19</v>
      </c>
      <c r="C431" s="1">
        <f t="shared" si="201"/>
        <v>1.5599999999999987</v>
      </c>
      <c r="D431" s="1">
        <f t="shared" si="202"/>
        <v>0.14000000000000012</v>
      </c>
      <c r="E431" s="7">
        <f t="shared" si="206"/>
        <v>11.142857142857125</v>
      </c>
      <c r="G431" s="2" t="s">
        <v>19</v>
      </c>
      <c r="H431" s="1">
        <f t="shared" si="203"/>
        <v>0.70000000000000284</v>
      </c>
      <c r="I431" s="1">
        <f t="shared" si="204"/>
        <v>0.10000000000000009</v>
      </c>
      <c r="J431" s="7">
        <f t="shared" si="207"/>
        <v>7.0000000000000222</v>
      </c>
      <c r="L431" s="2" t="s">
        <v>19</v>
      </c>
      <c r="M431" s="1">
        <v>1</v>
      </c>
      <c r="N431" s="1">
        <f t="shared" si="205"/>
        <v>16.400000000000002</v>
      </c>
      <c r="W431" t="s">
        <v>14</v>
      </c>
      <c r="X431">
        <v>75.31</v>
      </c>
      <c r="Y431">
        <v>1.2</v>
      </c>
    </row>
    <row r="432" spans="2:25" x14ac:dyDescent="0.4">
      <c r="B432" s="2" t="s">
        <v>20</v>
      </c>
      <c r="C432" s="1">
        <f t="shared" si="201"/>
        <v>-3.5599999999999952</v>
      </c>
      <c r="D432" s="1">
        <f t="shared" si="202"/>
        <v>-0.37000000000000011</v>
      </c>
      <c r="E432" s="13">
        <f t="shared" si="206"/>
        <v>9.6216216216216051</v>
      </c>
      <c r="G432" s="2" t="s">
        <v>20</v>
      </c>
      <c r="H432" s="1">
        <f t="shared" si="203"/>
        <v>-0.5639999999999965</v>
      </c>
      <c r="I432" s="1">
        <f t="shared" si="204"/>
        <v>-0.57000000000000006</v>
      </c>
      <c r="J432" s="13">
        <f t="shared" si="207"/>
        <v>0.98947368421052007</v>
      </c>
      <c r="L432" s="2" t="s">
        <v>20</v>
      </c>
      <c r="M432" s="1">
        <v>2</v>
      </c>
      <c r="N432" s="1">
        <f t="shared" si="205"/>
        <v>27.216000000000005</v>
      </c>
      <c r="W432" t="s">
        <v>15</v>
      </c>
      <c r="X432">
        <v>123.74</v>
      </c>
      <c r="Y432">
        <v>2.44</v>
      </c>
    </row>
    <row r="433" spans="2:25" x14ac:dyDescent="0.4">
      <c r="B433" s="2" t="s">
        <v>21</v>
      </c>
      <c r="C433" s="1">
        <f t="shared" si="201"/>
        <v>-16.57</v>
      </c>
      <c r="D433" s="1">
        <f t="shared" si="202"/>
        <v>0.5</v>
      </c>
      <c r="E433" s="4"/>
      <c r="G433" s="2" t="s">
        <v>21</v>
      </c>
      <c r="H433" s="1">
        <f t="shared" si="203"/>
        <v>-3.4059999999999988</v>
      </c>
      <c r="I433" s="1">
        <f t="shared" si="204"/>
        <v>-3.0000000000000027E-2</v>
      </c>
      <c r="J433" s="13">
        <f t="shared" si="207"/>
        <v>113.53333333333319</v>
      </c>
      <c r="L433" s="2" t="s">
        <v>21</v>
      </c>
      <c r="M433" s="1">
        <v>2</v>
      </c>
      <c r="N433" s="1">
        <f t="shared" si="205"/>
        <v>47.944000000000003</v>
      </c>
    </row>
    <row r="434" spans="2:25" x14ac:dyDescent="0.4">
      <c r="B434" s="2" t="s">
        <v>22</v>
      </c>
      <c r="C434" s="1">
        <f t="shared" si="201"/>
        <v>-28.560000000000002</v>
      </c>
      <c r="D434" s="1">
        <f t="shared" si="202"/>
        <v>0.31999999999999984</v>
      </c>
      <c r="E434" s="4"/>
      <c r="G434" s="2" t="s">
        <v>22</v>
      </c>
      <c r="H434" s="1">
        <f t="shared" si="203"/>
        <v>-4.5219999999999914</v>
      </c>
      <c r="I434" s="1">
        <f t="shared" si="204"/>
        <v>-0.58000000000000007</v>
      </c>
      <c r="J434" s="13">
        <f t="shared" si="207"/>
        <v>7.796551724137915</v>
      </c>
      <c r="L434" s="2" t="s">
        <v>22</v>
      </c>
      <c r="M434" s="1">
        <v>3</v>
      </c>
      <c r="N434" s="1">
        <f t="shared" si="205"/>
        <v>60.248000000000005</v>
      </c>
    </row>
    <row r="435" spans="2:25" x14ac:dyDescent="0.4">
      <c r="B435" s="2" t="s">
        <v>23</v>
      </c>
      <c r="C435" s="1">
        <f t="shared" si="201"/>
        <v>-72.239999999999995</v>
      </c>
      <c r="D435" s="1">
        <f t="shared" si="202"/>
        <v>1.9800000000000004</v>
      </c>
      <c r="E435" s="4"/>
      <c r="G435" s="2" t="s">
        <v>23</v>
      </c>
      <c r="H435" s="1">
        <f t="shared" si="203"/>
        <v>-8.2879999999999967</v>
      </c>
      <c r="I435" s="1">
        <f t="shared" si="204"/>
        <v>-0.2200000000000002</v>
      </c>
      <c r="J435" s="13">
        <f t="shared" si="207"/>
        <v>37.672727272727222</v>
      </c>
      <c r="L435" s="2" t="s">
        <v>23</v>
      </c>
      <c r="M435" s="1">
        <v>4</v>
      </c>
      <c r="N435" s="1">
        <f t="shared" si="205"/>
        <v>98.992000000000004</v>
      </c>
    </row>
    <row r="436" spans="2:25" ht="18" thickBot="1" x14ac:dyDescent="0.45"/>
    <row r="437" spans="2:25" x14ac:dyDescent="0.4">
      <c r="B437" s="21" t="s">
        <v>107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3"/>
      <c r="S437" s="12" t="s">
        <v>78</v>
      </c>
    </row>
    <row r="438" spans="2:25" ht="18" thickBot="1" x14ac:dyDescent="0.45">
      <c r="B438" s="24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6"/>
    </row>
    <row r="439" spans="2:25" x14ac:dyDescent="0.4">
      <c r="S439" t="s">
        <v>102</v>
      </c>
      <c r="T439" t="s">
        <v>74</v>
      </c>
      <c r="W439" t="s">
        <v>102</v>
      </c>
      <c r="X439" t="s">
        <v>75</v>
      </c>
    </row>
    <row r="440" spans="2:25" x14ac:dyDescent="0.4">
      <c r="B440" s="6" t="s">
        <v>33</v>
      </c>
      <c r="S440" t="s">
        <v>5</v>
      </c>
      <c r="T440" t="s">
        <v>6</v>
      </c>
      <c r="U440" t="s">
        <v>7</v>
      </c>
      <c r="W440" t="s">
        <v>5</v>
      </c>
      <c r="X440" t="s">
        <v>6</v>
      </c>
      <c r="Y440" t="s">
        <v>7</v>
      </c>
    </row>
    <row r="441" spans="2:25" x14ac:dyDescent="0.4">
      <c r="B441" s="20" t="s">
        <v>103</v>
      </c>
      <c r="C441" s="20"/>
      <c r="D441" s="20"/>
      <c r="E441" s="20"/>
      <c r="F441" s="1"/>
      <c r="G441" s="20" t="s">
        <v>104</v>
      </c>
      <c r="H441" s="20"/>
      <c r="I441" s="20"/>
      <c r="J441" s="20"/>
      <c r="K441" s="1"/>
      <c r="L441" s="20" t="s">
        <v>65</v>
      </c>
      <c r="M441" s="20"/>
      <c r="N441" s="20"/>
      <c r="S441" t="s">
        <v>8</v>
      </c>
      <c r="T441">
        <v>6.18</v>
      </c>
      <c r="U441">
        <v>0</v>
      </c>
      <c r="W441" t="s">
        <v>8</v>
      </c>
      <c r="X441">
        <v>4.33</v>
      </c>
      <c r="Y441">
        <v>0</v>
      </c>
    </row>
    <row r="442" spans="2:25" x14ac:dyDescent="0.4">
      <c r="B442" s="3" t="s">
        <v>3</v>
      </c>
      <c r="C442" s="3" t="s">
        <v>32</v>
      </c>
      <c r="D442" s="3" t="s">
        <v>4</v>
      </c>
      <c r="E442" s="3" t="s">
        <v>2</v>
      </c>
      <c r="F442" s="1"/>
      <c r="G442" s="3" t="s">
        <v>3</v>
      </c>
      <c r="H442" s="3" t="s">
        <v>32</v>
      </c>
      <c r="I442" s="3" t="s">
        <v>4</v>
      </c>
      <c r="J442" s="3" t="s">
        <v>2</v>
      </c>
      <c r="K442" s="1"/>
      <c r="L442" s="3" t="s">
        <v>0</v>
      </c>
      <c r="M442" s="3" t="s">
        <v>2</v>
      </c>
      <c r="N442" s="3" t="s">
        <v>1</v>
      </c>
      <c r="S442" t="s">
        <v>9</v>
      </c>
      <c r="T442">
        <v>8.85</v>
      </c>
      <c r="U442">
        <v>7.0000000000000007E-2</v>
      </c>
      <c r="W442" t="s">
        <v>9</v>
      </c>
      <c r="X442">
        <v>6.11</v>
      </c>
      <c r="Y442">
        <v>0.05</v>
      </c>
    </row>
    <row r="443" spans="2:25" x14ac:dyDescent="0.4">
      <c r="B443" s="2" t="s">
        <v>24</v>
      </c>
      <c r="C443" s="1">
        <f t="shared" ref="C443:C450" si="208">T441</f>
        <v>6.18</v>
      </c>
      <c r="D443" s="1">
        <v>0</v>
      </c>
      <c r="E443" s="1">
        <f t="shared" ref="E443:E450" si="209">D443+1</f>
        <v>1</v>
      </c>
      <c r="F443" s="1"/>
      <c r="G443" s="2" t="s">
        <v>24</v>
      </c>
      <c r="H443" s="1">
        <f t="shared" ref="H443:H450" si="210">X441</f>
        <v>4.33</v>
      </c>
      <c r="I443" s="1">
        <v>0</v>
      </c>
      <c r="J443" s="1">
        <f t="shared" ref="J443:J450" si="211">I443+1</f>
        <v>1</v>
      </c>
      <c r="K443" s="1"/>
      <c r="L443" s="2" t="s">
        <v>16</v>
      </c>
      <c r="M443" s="1">
        <v>1</v>
      </c>
      <c r="N443" s="1">
        <f t="shared" ref="N443:N450" si="212">X452</f>
        <v>4.33</v>
      </c>
      <c r="S443" t="s">
        <v>10</v>
      </c>
      <c r="T443">
        <v>12.1</v>
      </c>
      <c r="U443">
        <v>0.14000000000000001</v>
      </c>
      <c r="W443" t="s">
        <v>10</v>
      </c>
      <c r="X443">
        <v>8.26</v>
      </c>
      <c r="Y443">
        <v>0.1</v>
      </c>
    </row>
    <row r="444" spans="2:25" x14ac:dyDescent="0.4">
      <c r="B444" s="2" t="s">
        <v>25</v>
      </c>
      <c r="C444" s="1">
        <f t="shared" si="208"/>
        <v>8.85</v>
      </c>
      <c r="D444" s="1">
        <v>7.0000000000000007E-2</v>
      </c>
      <c r="E444" s="1">
        <f t="shared" si="209"/>
        <v>1.07</v>
      </c>
      <c r="F444" s="1"/>
      <c r="G444" s="2" t="s">
        <v>25</v>
      </c>
      <c r="H444" s="1">
        <f t="shared" si="210"/>
        <v>6.11</v>
      </c>
      <c r="I444" s="1">
        <v>0.05</v>
      </c>
      <c r="J444" s="1">
        <f t="shared" si="211"/>
        <v>1.05</v>
      </c>
      <c r="K444" s="1"/>
      <c r="L444" s="2" t="s">
        <v>17</v>
      </c>
      <c r="M444" s="1">
        <v>1</v>
      </c>
      <c r="N444" s="1">
        <f t="shared" si="212"/>
        <v>10.44</v>
      </c>
      <c r="S444" t="s">
        <v>11</v>
      </c>
      <c r="T444">
        <v>36.99</v>
      </c>
      <c r="U444">
        <v>0.14000000000000001</v>
      </c>
      <c r="W444" t="s">
        <v>11</v>
      </c>
      <c r="X444">
        <v>30.66</v>
      </c>
      <c r="Y444">
        <v>0.1</v>
      </c>
    </row>
    <row r="445" spans="2:25" x14ac:dyDescent="0.4">
      <c r="B445" s="2" t="s">
        <v>26</v>
      </c>
      <c r="C445" s="1">
        <f t="shared" si="208"/>
        <v>12.1</v>
      </c>
      <c r="D445" s="1">
        <v>0.14000000000000001</v>
      </c>
      <c r="E445" s="1">
        <f t="shared" si="209"/>
        <v>1.1400000000000001</v>
      </c>
      <c r="F445" s="1"/>
      <c r="G445" s="2" t="s">
        <v>26</v>
      </c>
      <c r="H445" s="1">
        <f t="shared" si="210"/>
        <v>8.26</v>
      </c>
      <c r="I445" s="1">
        <v>0.1</v>
      </c>
      <c r="J445" s="1">
        <f t="shared" si="211"/>
        <v>1.1000000000000001</v>
      </c>
      <c r="K445" s="1"/>
      <c r="L445" s="2" t="s">
        <v>18</v>
      </c>
      <c r="M445" s="1">
        <v>1</v>
      </c>
      <c r="N445" s="1">
        <f t="shared" si="212"/>
        <v>17.64</v>
      </c>
      <c r="S445" t="s">
        <v>12</v>
      </c>
      <c r="T445">
        <v>73.39</v>
      </c>
      <c r="U445">
        <v>0.63</v>
      </c>
      <c r="W445" t="s">
        <v>12</v>
      </c>
      <c r="X445">
        <v>54.25</v>
      </c>
      <c r="Y445">
        <v>0.43</v>
      </c>
    </row>
    <row r="446" spans="2:25" x14ac:dyDescent="0.4">
      <c r="B446" s="2" t="s">
        <v>27</v>
      </c>
      <c r="C446" s="1">
        <f t="shared" si="208"/>
        <v>36.99</v>
      </c>
      <c r="D446" s="1">
        <v>0.14000000000000001</v>
      </c>
      <c r="E446" s="1">
        <f t="shared" si="209"/>
        <v>1.1400000000000001</v>
      </c>
      <c r="F446" s="1"/>
      <c r="G446" s="2" t="s">
        <v>27</v>
      </c>
      <c r="H446" s="1">
        <f t="shared" si="210"/>
        <v>30.66</v>
      </c>
      <c r="I446" s="1">
        <v>0.1</v>
      </c>
      <c r="J446" s="1">
        <f t="shared" si="211"/>
        <v>1.1000000000000001</v>
      </c>
      <c r="K446" s="1"/>
      <c r="L446" s="2" t="s">
        <v>19</v>
      </c>
      <c r="M446" s="1">
        <v>1</v>
      </c>
      <c r="N446" s="1">
        <f t="shared" si="212"/>
        <v>40.049999999999997</v>
      </c>
      <c r="S446" t="s">
        <v>13</v>
      </c>
      <c r="T446">
        <v>149.41</v>
      </c>
      <c r="U446">
        <v>1.5</v>
      </c>
      <c r="W446" t="s">
        <v>13</v>
      </c>
      <c r="X446">
        <v>100.29</v>
      </c>
      <c r="Y446">
        <v>0.97</v>
      </c>
    </row>
    <row r="447" spans="2:25" x14ac:dyDescent="0.4">
      <c r="B447" s="2" t="s">
        <v>28</v>
      </c>
      <c r="C447" s="1">
        <f t="shared" si="208"/>
        <v>73.39</v>
      </c>
      <c r="D447" s="1">
        <v>0.63</v>
      </c>
      <c r="E447" s="1">
        <f t="shared" si="209"/>
        <v>1.63</v>
      </c>
      <c r="F447" s="1"/>
      <c r="G447" s="2" t="s">
        <v>28</v>
      </c>
      <c r="H447" s="1">
        <f t="shared" si="210"/>
        <v>54.25</v>
      </c>
      <c r="I447" s="1">
        <v>0.43</v>
      </c>
      <c r="J447" s="1">
        <f t="shared" si="211"/>
        <v>1.43</v>
      </c>
      <c r="K447" s="1"/>
      <c r="L447" s="2" t="s">
        <v>20</v>
      </c>
      <c r="M447" s="1">
        <v>2</v>
      </c>
      <c r="N447" s="1">
        <f t="shared" si="212"/>
        <v>66.44</v>
      </c>
      <c r="S447" t="s">
        <v>14</v>
      </c>
      <c r="T447">
        <v>202.87</v>
      </c>
      <c r="U447">
        <v>2.3199999999999998</v>
      </c>
      <c r="W447" t="s">
        <v>14</v>
      </c>
      <c r="X447">
        <v>126.5</v>
      </c>
      <c r="Y447">
        <v>1.42</v>
      </c>
    </row>
    <row r="448" spans="2:25" x14ac:dyDescent="0.4">
      <c r="B448" s="2" t="s">
        <v>29</v>
      </c>
      <c r="C448" s="1">
        <f t="shared" si="208"/>
        <v>149.41</v>
      </c>
      <c r="D448" s="1">
        <v>1.5</v>
      </c>
      <c r="E448" s="1">
        <f t="shared" si="209"/>
        <v>2.5</v>
      </c>
      <c r="F448" s="1"/>
      <c r="G448" s="2" t="s">
        <v>29</v>
      </c>
      <c r="H448" s="1">
        <f t="shared" si="210"/>
        <v>100.29</v>
      </c>
      <c r="I448" s="1">
        <v>0.97</v>
      </c>
      <c r="J448" s="1">
        <f t="shared" si="211"/>
        <v>1.97</v>
      </c>
      <c r="K448" s="1"/>
      <c r="L448" s="2" t="s">
        <v>21</v>
      </c>
      <c r="M448" s="1">
        <v>2</v>
      </c>
      <c r="N448" s="1">
        <f t="shared" si="212"/>
        <v>117.06</v>
      </c>
      <c r="S448" t="s">
        <v>15</v>
      </c>
      <c r="T448">
        <v>382.77</v>
      </c>
      <c r="U448">
        <v>4.9800000000000004</v>
      </c>
      <c r="W448" t="s">
        <v>15</v>
      </c>
      <c r="X448">
        <v>209.53</v>
      </c>
      <c r="Y448">
        <v>2.78</v>
      </c>
    </row>
    <row r="449" spans="2:25" x14ac:dyDescent="0.4">
      <c r="B449" s="2" t="s">
        <v>30</v>
      </c>
      <c r="C449" s="1">
        <f t="shared" si="208"/>
        <v>202.87</v>
      </c>
      <c r="D449" s="1">
        <v>2.3199999999999998</v>
      </c>
      <c r="E449" s="1">
        <f t="shared" si="209"/>
        <v>3.32</v>
      </c>
      <c r="F449" s="1"/>
      <c r="G449" s="2" t="s">
        <v>30</v>
      </c>
      <c r="H449" s="1">
        <f t="shared" si="210"/>
        <v>126.5</v>
      </c>
      <c r="I449" s="1">
        <v>1.42</v>
      </c>
      <c r="J449" s="1">
        <f t="shared" si="211"/>
        <v>2.42</v>
      </c>
      <c r="K449" s="1"/>
      <c r="L449" s="2" t="s">
        <v>22</v>
      </c>
      <c r="M449" s="1">
        <v>3</v>
      </c>
      <c r="N449" s="1">
        <f t="shared" si="212"/>
        <v>147.09</v>
      </c>
    </row>
    <row r="450" spans="2:25" x14ac:dyDescent="0.4">
      <c r="B450" s="2" t="s">
        <v>31</v>
      </c>
      <c r="C450" s="1">
        <f t="shared" si="208"/>
        <v>382.77</v>
      </c>
      <c r="D450" s="1">
        <v>4.9800000000000004</v>
      </c>
      <c r="E450" s="1">
        <f t="shared" si="209"/>
        <v>5.98</v>
      </c>
      <c r="F450" s="1"/>
      <c r="G450" s="2" t="s">
        <v>31</v>
      </c>
      <c r="H450" s="1">
        <f t="shared" si="210"/>
        <v>209.53</v>
      </c>
      <c r="I450" s="1">
        <v>2.78</v>
      </c>
      <c r="J450" s="1">
        <f t="shared" si="211"/>
        <v>3.78</v>
      </c>
      <c r="K450" s="1"/>
      <c r="L450" s="2" t="s">
        <v>23</v>
      </c>
      <c r="M450" s="1">
        <v>4</v>
      </c>
      <c r="N450" s="1">
        <f t="shared" si="212"/>
        <v>241.68</v>
      </c>
      <c r="W450" t="s">
        <v>76</v>
      </c>
      <c r="X450" t="s">
        <v>75</v>
      </c>
    </row>
    <row r="451" spans="2:25" x14ac:dyDescent="0.4">
      <c r="W451" t="s">
        <v>5</v>
      </c>
      <c r="X451" t="s">
        <v>6</v>
      </c>
      <c r="Y451" t="s">
        <v>7</v>
      </c>
    </row>
    <row r="452" spans="2:25" x14ac:dyDescent="0.4">
      <c r="B452" s="20" t="s">
        <v>105</v>
      </c>
      <c r="C452" s="20"/>
      <c r="D452" s="20"/>
      <c r="E452" s="20"/>
      <c r="G452" s="20" t="s">
        <v>106</v>
      </c>
      <c r="H452" s="20"/>
      <c r="I452" s="20"/>
      <c r="J452" s="20"/>
      <c r="W452" t="s">
        <v>8</v>
      </c>
      <c r="X452">
        <v>4.33</v>
      </c>
      <c r="Y452">
        <v>0</v>
      </c>
    </row>
    <row r="453" spans="2:25" x14ac:dyDescent="0.4">
      <c r="B453" s="20" t="s">
        <v>37</v>
      </c>
      <c r="C453" s="20"/>
      <c r="D453" s="20"/>
      <c r="E453" s="20"/>
      <c r="G453" s="20" t="s">
        <v>37</v>
      </c>
      <c r="H453" s="20"/>
      <c r="I453" s="20"/>
      <c r="J453" s="20"/>
      <c r="L453" s="20" t="s">
        <v>92</v>
      </c>
      <c r="M453" s="20"/>
      <c r="N453" s="20"/>
      <c r="W453" t="s">
        <v>9</v>
      </c>
      <c r="X453">
        <v>10.44</v>
      </c>
      <c r="Y453">
        <v>0</v>
      </c>
    </row>
    <row r="454" spans="2:25" x14ac:dyDescent="0.4">
      <c r="B454" s="3" t="s">
        <v>3</v>
      </c>
      <c r="C454" s="3" t="s">
        <v>34</v>
      </c>
      <c r="D454" s="3" t="s">
        <v>35</v>
      </c>
      <c r="E454" s="3" t="s">
        <v>36</v>
      </c>
      <c r="G454" s="3" t="s">
        <v>3</v>
      </c>
      <c r="H454" s="3" t="s">
        <v>34</v>
      </c>
      <c r="I454" s="3" t="s">
        <v>35</v>
      </c>
      <c r="J454" s="3" t="s">
        <v>36</v>
      </c>
      <c r="L454" s="3" t="s">
        <v>0</v>
      </c>
      <c r="M454" s="3" t="s">
        <v>2</v>
      </c>
      <c r="N454" s="3" t="s">
        <v>1</v>
      </c>
      <c r="W454" t="s">
        <v>10</v>
      </c>
      <c r="X454">
        <v>17.64</v>
      </c>
      <c r="Y454">
        <v>0</v>
      </c>
    </row>
    <row r="455" spans="2:25" x14ac:dyDescent="0.4">
      <c r="B455" s="2" t="s">
        <v>16</v>
      </c>
      <c r="C455" s="1">
        <f t="shared" ref="C455:C462" si="213">N443-C443</f>
        <v>-1.8499999999999996</v>
      </c>
      <c r="D455" s="1">
        <f t="shared" ref="D455:D462" si="214">E443-M443</f>
        <v>0</v>
      </c>
      <c r="E455" s="4"/>
      <c r="G455" s="2" t="s">
        <v>16</v>
      </c>
      <c r="H455" s="1">
        <f t="shared" ref="H455:H462" si="215">N455-H443</f>
        <v>-0.86599999999999966</v>
      </c>
      <c r="I455" s="1">
        <f t="shared" ref="I455:I462" si="216">J443-M455</f>
        <v>0</v>
      </c>
      <c r="J455" s="4"/>
      <c r="L455" s="2" t="s">
        <v>16</v>
      </c>
      <c r="M455" s="1">
        <v>1</v>
      </c>
      <c r="N455" s="1">
        <f t="shared" ref="N455:N462" si="217">N443*0.8</f>
        <v>3.4640000000000004</v>
      </c>
      <c r="W455" t="s">
        <v>11</v>
      </c>
      <c r="X455">
        <v>40.049999999999997</v>
      </c>
      <c r="Y455">
        <v>0</v>
      </c>
    </row>
    <row r="456" spans="2:25" x14ac:dyDescent="0.4">
      <c r="B456" s="2" t="s">
        <v>17</v>
      </c>
      <c r="C456" s="1">
        <f t="shared" si="213"/>
        <v>1.5899999999999999</v>
      </c>
      <c r="D456" s="1">
        <f t="shared" si="214"/>
        <v>7.0000000000000062E-2</v>
      </c>
      <c r="E456" s="7">
        <f t="shared" ref="E456:E459" si="218">C456/D456</f>
        <v>22.71428571428569</v>
      </c>
      <c r="G456" s="2" t="s">
        <v>17</v>
      </c>
      <c r="H456" s="1">
        <f t="shared" si="215"/>
        <v>2.242</v>
      </c>
      <c r="I456" s="1">
        <f t="shared" si="216"/>
        <v>5.0000000000000044E-2</v>
      </c>
      <c r="J456" s="7">
        <f t="shared" ref="J456:J462" si="219">H456/I456</f>
        <v>44.839999999999961</v>
      </c>
      <c r="L456" s="2" t="s">
        <v>17</v>
      </c>
      <c r="M456" s="1">
        <v>1</v>
      </c>
      <c r="N456" s="1">
        <f t="shared" si="217"/>
        <v>8.3520000000000003</v>
      </c>
      <c r="W456" t="s">
        <v>12</v>
      </c>
      <c r="X456">
        <v>66.44</v>
      </c>
      <c r="Y456">
        <v>0.3</v>
      </c>
    </row>
    <row r="457" spans="2:25" x14ac:dyDescent="0.4">
      <c r="B457" s="2" t="s">
        <v>18</v>
      </c>
      <c r="C457" s="1">
        <f t="shared" si="213"/>
        <v>5.5400000000000009</v>
      </c>
      <c r="D457" s="1">
        <f t="shared" si="214"/>
        <v>0.14000000000000012</v>
      </c>
      <c r="E457" s="7">
        <f t="shared" si="218"/>
        <v>39.571428571428541</v>
      </c>
      <c r="G457" s="2" t="s">
        <v>18</v>
      </c>
      <c r="H457" s="1">
        <f t="shared" si="215"/>
        <v>5.8520000000000021</v>
      </c>
      <c r="I457" s="1">
        <f t="shared" si="216"/>
        <v>0.10000000000000009</v>
      </c>
      <c r="J457" s="7">
        <f t="shared" si="219"/>
        <v>58.519999999999968</v>
      </c>
      <c r="L457" s="2" t="s">
        <v>18</v>
      </c>
      <c r="M457" s="1">
        <v>1</v>
      </c>
      <c r="N457" s="1">
        <f t="shared" si="217"/>
        <v>14.112000000000002</v>
      </c>
      <c r="W457" t="s">
        <v>13</v>
      </c>
      <c r="X457">
        <v>117.06</v>
      </c>
      <c r="Y457">
        <v>0.79</v>
      </c>
    </row>
    <row r="458" spans="2:25" x14ac:dyDescent="0.4">
      <c r="B458" s="2" t="s">
        <v>19</v>
      </c>
      <c r="C458" s="1">
        <f t="shared" si="213"/>
        <v>3.0599999999999952</v>
      </c>
      <c r="D458" s="1">
        <f t="shared" si="214"/>
        <v>0.14000000000000012</v>
      </c>
      <c r="E458" s="7">
        <f t="shared" si="218"/>
        <v>21.857142857142804</v>
      </c>
      <c r="G458" s="2" t="s">
        <v>19</v>
      </c>
      <c r="H458" s="1">
        <f t="shared" si="215"/>
        <v>1.379999999999999</v>
      </c>
      <c r="I458" s="1">
        <f t="shared" si="216"/>
        <v>0.10000000000000009</v>
      </c>
      <c r="J458" s="7">
        <f t="shared" si="219"/>
        <v>13.799999999999978</v>
      </c>
      <c r="L458" s="2" t="s">
        <v>19</v>
      </c>
      <c r="M458" s="1">
        <v>1</v>
      </c>
      <c r="N458" s="1">
        <f t="shared" si="217"/>
        <v>32.04</v>
      </c>
      <c r="W458" t="s">
        <v>14</v>
      </c>
      <c r="X458">
        <v>147.09</v>
      </c>
      <c r="Y458">
        <v>1.2</v>
      </c>
    </row>
    <row r="459" spans="2:25" x14ac:dyDescent="0.4">
      <c r="B459" s="2" t="s">
        <v>20</v>
      </c>
      <c r="C459" s="1">
        <f t="shared" si="213"/>
        <v>-6.9500000000000028</v>
      </c>
      <c r="D459" s="1">
        <f t="shared" si="214"/>
        <v>-0.37000000000000011</v>
      </c>
      <c r="E459" s="13">
        <f t="shared" si="218"/>
        <v>18.783783783783786</v>
      </c>
      <c r="G459" s="2" t="s">
        <v>20</v>
      </c>
      <c r="H459" s="1">
        <f t="shared" si="215"/>
        <v>-1.097999999999999</v>
      </c>
      <c r="I459" s="1">
        <f t="shared" si="216"/>
        <v>-0.57000000000000006</v>
      </c>
      <c r="J459" s="13">
        <f t="shared" si="219"/>
        <v>1.9263157894736822</v>
      </c>
      <c r="L459" s="2" t="s">
        <v>20</v>
      </c>
      <c r="M459" s="1">
        <v>2</v>
      </c>
      <c r="N459" s="1">
        <f t="shared" si="217"/>
        <v>53.152000000000001</v>
      </c>
      <c r="W459" t="s">
        <v>15</v>
      </c>
      <c r="X459">
        <v>241.68</v>
      </c>
      <c r="Y459">
        <v>2.44</v>
      </c>
    </row>
    <row r="460" spans="2:25" x14ac:dyDescent="0.4">
      <c r="B460" s="2" t="s">
        <v>21</v>
      </c>
      <c r="C460" s="1">
        <f t="shared" si="213"/>
        <v>-32.349999999999994</v>
      </c>
      <c r="D460" s="1">
        <f t="shared" si="214"/>
        <v>0.5</v>
      </c>
      <c r="E460" s="4"/>
      <c r="G460" s="2" t="s">
        <v>21</v>
      </c>
      <c r="H460" s="1">
        <f t="shared" si="215"/>
        <v>-6.6419999999999959</v>
      </c>
      <c r="I460" s="1">
        <f t="shared" si="216"/>
        <v>-3.0000000000000027E-2</v>
      </c>
      <c r="J460" s="13">
        <f t="shared" si="219"/>
        <v>221.39999999999966</v>
      </c>
      <c r="L460" s="2" t="s">
        <v>21</v>
      </c>
      <c r="M460" s="1">
        <v>2</v>
      </c>
      <c r="N460" s="1">
        <f t="shared" si="217"/>
        <v>93.64800000000001</v>
      </c>
    </row>
    <row r="461" spans="2:25" x14ac:dyDescent="0.4">
      <c r="B461" s="2" t="s">
        <v>22</v>
      </c>
      <c r="C461" s="1">
        <f t="shared" si="213"/>
        <v>-55.78</v>
      </c>
      <c r="D461" s="1">
        <f t="shared" si="214"/>
        <v>0.31999999999999984</v>
      </c>
      <c r="E461" s="4"/>
      <c r="G461" s="2" t="s">
        <v>22</v>
      </c>
      <c r="H461" s="1">
        <f t="shared" si="215"/>
        <v>-8.8279999999999887</v>
      </c>
      <c r="I461" s="1">
        <f t="shared" si="216"/>
        <v>-0.58000000000000007</v>
      </c>
      <c r="J461" s="13">
        <f t="shared" si="219"/>
        <v>15.220689655172393</v>
      </c>
      <c r="L461" s="2" t="s">
        <v>22</v>
      </c>
      <c r="M461" s="1">
        <v>3</v>
      </c>
      <c r="N461" s="1">
        <f t="shared" si="217"/>
        <v>117.67200000000001</v>
      </c>
    </row>
    <row r="462" spans="2:25" x14ac:dyDescent="0.4">
      <c r="B462" s="2" t="s">
        <v>23</v>
      </c>
      <c r="C462" s="1">
        <f t="shared" si="213"/>
        <v>-141.08999999999997</v>
      </c>
      <c r="D462" s="1">
        <f t="shared" si="214"/>
        <v>1.9800000000000004</v>
      </c>
      <c r="E462" s="4"/>
      <c r="G462" s="2" t="s">
        <v>23</v>
      </c>
      <c r="H462" s="1">
        <f t="shared" si="215"/>
        <v>-16.185999999999979</v>
      </c>
      <c r="I462" s="1">
        <f t="shared" si="216"/>
        <v>-0.2200000000000002</v>
      </c>
      <c r="J462" s="13">
        <f t="shared" si="219"/>
        <v>73.572727272727107</v>
      </c>
      <c r="L462" s="2" t="s">
        <v>23</v>
      </c>
      <c r="M462" s="1">
        <v>4</v>
      </c>
      <c r="N462" s="1">
        <f t="shared" si="217"/>
        <v>193.34400000000002</v>
      </c>
    </row>
    <row r="463" spans="2:25" ht="18" thickBot="1" x14ac:dyDescent="0.45"/>
    <row r="464" spans="2:25" x14ac:dyDescent="0.4">
      <c r="B464" s="14" t="s">
        <v>108</v>
      </c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6"/>
      <c r="S464" s="12" t="s">
        <v>79</v>
      </c>
    </row>
    <row r="465" spans="2:25" ht="18" thickBot="1" x14ac:dyDescent="0.45">
      <c r="B465" s="17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9"/>
    </row>
    <row r="466" spans="2:25" x14ac:dyDescent="0.4">
      <c r="S466" t="s">
        <v>102</v>
      </c>
      <c r="T466" t="s">
        <v>74</v>
      </c>
      <c r="W466" t="s">
        <v>102</v>
      </c>
      <c r="X466" t="s">
        <v>75</v>
      </c>
    </row>
    <row r="467" spans="2:25" x14ac:dyDescent="0.4">
      <c r="B467" s="6" t="s">
        <v>33</v>
      </c>
      <c r="S467" t="s">
        <v>5</v>
      </c>
      <c r="T467" t="s">
        <v>6</v>
      </c>
      <c r="U467" t="s">
        <v>7</v>
      </c>
      <c r="W467" t="s">
        <v>5</v>
      </c>
      <c r="X467" t="s">
        <v>6</v>
      </c>
      <c r="Y467" t="s">
        <v>7</v>
      </c>
    </row>
    <row r="468" spans="2:25" x14ac:dyDescent="0.4">
      <c r="B468" s="20" t="s">
        <v>103</v>
      </c>
      <c r="C468" s="20"/>
      <c r="D468" s="20"/>
      <c r="E468" s="20"/>
      <c r="F468" s="1"/>
      <c r="G468" s="20" t="s">
        <v>104</v>
      </c>
      <c r="H468" s="20"/>
      <c r="I468" s="20"/>
      <c r="J468" s="20"/>
      <c r="K468" s="1"/>
      <c r="L468" s="20" t="s">
        <v>65</v>
      </c>
      <c r="M468" s="20"/>
      <c r="N468" s="20"/>
      <c r="S468" t="s">
        <v>8</v>
      </c>
      <c r="T468">
        <v>12.08</v>
      </c>
      <c r="U468">
        <v>0</v>
      </c>
      <c r="W468" t="s">
        <v>8</v>
      </c>
      <c r="X468">
        <v>8.4600000000000009</v>
      </c>
      <c r="Y468">
        <v>0</v>
      </c>
    </row>
    <row r="469" spans="2:25" x14ac:dyDescent="0.4">
      <c r="B469" s="3" t="s">
        <v>3</v>
      </c>
      <c r="C469" s="3" t="s">
        <v>32</v>
      </c>
      <c r="D469" s="3" t="s">
        <v>4</v>
      </c>
      <c r="E469" s="3" t="s">
        <v>2</v>
      </c>
      <c r="F469" s="1"/>
      <c r="G469" s="3" t="s">
        <v>3</v>
      </c>
      <c r="H469" s="3" t="s">
        <v>32</v>
      </c>
      <c r="I469" s="3" t="s">
        <v>4</v>
      </c>
      <c r="J469" s="3" t="s">
        <v>2</v>
      </c>
      <c r="K469" s="1"/>
      <c r="L469" s="3" t="s">
        <v>0</v>
      </c>
      <c r="M469" s="3" t="s">
        <v>2</v>
      </c>
      <c r="N469" s="3" t="s">
        <v>1</v>
      </c>
      <c r="S469" t="s">
        <v>9</v>
      </c>
      <c r="T469">
        <v>17.29</v>
      </c>
      <c r="U469">
        <v>7.0000000000000007E-2</v>
      </c>
      <c r="W469" t="s">
        <v>9</v>
      </c>
      <c r="X469">
        <v>11.94</v>
      </c>
      <c r="Y469">
        <v>0.05</v>
      </c>
    </row>
    <row r="470" spans="2:25" x14ac:dyDescent="0.4">
      <c r="B470" s="2" t="s">
        <v>24</v>
      </c>
      <c r="C470" s="1">
        <f t="shared" ref="C470:C477" si="220">T468</f>
        <v>12.08</v>
      </c>
      <c r="D470" s="1">
        <v>0</v>
      </c>
      <c r="E470" s="1">
        <f t="shared" ref="E470:E477" si="221">D470+1</f>
        <v>1</v>
      </c>
      <c r="F470" s="1"/>
      <c r="G470" s="2" t="s">
        <v>24</v>
      </c>
      <c r="H470" s="1">
        <f t="shared" ref="H470:H477" si="222">X468</f>
        <v>8.4600000000000009</v>
      </c>
      <c r="I470" s="1">
        <v>0</v>
      </c>
      <c r="J470" s="1">
        <f t="shared" ref="J470:J477" si="223">I470+1</f>
        <v>1</v>
      </c>
      <c r="K470" s="1"/>
      <c r="L470" s="2" t="s">
        <v>16</v>
      </c>
      <c r="M470" s="1">
        <v>1</v>
      </c>
      <c r="N470" s="1">
        <f t="shared" ref="N470:N477" si="224">X479</f>
        <v>8.4600000000000009</v>
      </c>
      <c r="S470" t="s">
        <v>10</v>
      </c>
      <c r="T470">
        <v>23.63</v>
      </c>
      <c r="U470">
        <v>0.14000000000000001</v>
      </c>
      <c r="W470" t="s">
        <v>10</v>
      </c>
      <c r="X470">
        <v>16.13</v>
      </c>
      <c r="Y470">
        <v>0.1</v>
      </c>
    </row>
    <row r="471" spans="2:25" x14ac:dyDescent="0.4">
      <c r="B471" s="2" t="s">
        <v>25</v>
      </c>
      <c r="C471" s="1">
        <f t="shared" si="220"/>
        <v>17.29</v>
      </c>
      <c r="D471" s="1">
        <v>7.0000000000000007E-2</v>
      </c>
      <c r="E471" s="1">
        <f t="shared" si="221"/>
        <v>1.07</v>
      </c>
      <c r="F471" s="1"/>
      <c r="G471" s="2" t="s">
        <v>25</v>
      </c>
      <c r="H471" s="1">
        <f t="shared" si="222"/>
        <v>11.94</v>
      </c>
      <c r="I471" s="1">
        <v>0.05</v>
      </c>
      <c r="J471" s="1">
        <f t="shared" si="223"/>
        <v>1.05</v>
      </c>
      <c r="K471" s="1"/>
      <c r="L471" s="2" t="s">
        <v>17</v>
      </c>
      <c r="M471" s="1">
        <v>1</v>
      </c>
      <c r="N471" s="1">
        <f t="shared" si="224"/>
        <v>20.39</v>
      </c>
      <c r="S471" t="s">
        <v>11</v>
      </c>
      <c r="T471">
        <v>72.239999999999995</v>
      </c>
      <c r="U471">
        <v>0.14000000000000001</v>
      </c>
      <c r="W471" t="s">
        <v>11</v>
      </c>
      <c r="X471">
        <v>59.89</v>
      </c>
      <c r="Y471">
        <v>0.1</v>
      </c>
    </row>
    <row r="472" spans="2:25" x14ac:dyDescent="0.4">
      <c r="B472" s="2" t="s">
        <v>26</v>
      </c>
      <c r="C472" s="1">
        <f t="shared" si="220"/>
        <v>23.63</v>
      </c>
      <c r="D472" s="1">
        <v>0.14000000000000001</v>
      </c>
      <c r="E472" s="1">
        <f t="shared" si="221"/>
        <v>1.1400000000000001</v>
      </c>
      <c r="F472" s="1"/>
      <c r="G472" s="2" t="s">
        <v>26</v>
      </c>
      <c r="H472" s="1">
        <f t="shared" si="222"/>
        <v>16.13</v>
      </c>
      <c r="I472" s="1">
        <v>0.1</v>
      </c>
      <c r="J472" s="1">
        <f t="shared" si="223"/>
        <v>1.1000000000000001</v>
      </c>
      <c r="K472" s="1"/>
      <c r="L472" s="2" t="s">
        <v>18</v>
      </c>
      <c r="M472" s="1">
        <v>1</v>
      </c>
      <c r="N472" s="1">
        <f t="shared" si="224"/>
        <v>34.46</v>
      </c>
      <c r="S472" t="s">
        <v>12</v>
      </c>
      <c r="T472">
        <v>143.35</v>
      </c>
      <c r="U472">
        <v>0.63</v>
      </c>
      <c r="W472" t="s">
        <v>12</v>
      </c>
      <c r="X472">
        <v>105.95</v>
      </c>
      <c r="Y472">
        <v>0.43</v>
      </c>
    </row>
    <row r="473" spans="2:25" x14ac:dyDescent="0.4">
      <c r="B473" s="2" t="s">
        <v>27</v>
      </c>
      <c r="C473" s="1">
        <f t="shared" si="220"/>
        <v>72.239999999999995</v>
      </c>
      <c r="D473" s="1">
        <v>0.14000000000000001</v>
      </c>
      <c r="E473" s="1">
        <f t="shared" si="221"/>
        <v>1.1400000000000001</v>
      </c>
      <c r="F473" s="1"/>
      <c r="G473" s="2" t="s">
        <v>27</v>
      </c>
      <c r="H473" s="1">
        <f t="shared" si="222"/>
        <v>59.89</v>
      </c>
      <c r="I473" s="1">
        <v>0.1</v>
      </c>
      <c r="J473" s="1">
        <f t="shared" si="223"/>
        <v>1.1000000000000001</v>
      </c>
      <c r="K473" s="1"/>
      <c r="L473" s="2" t="s">
        <v>19</v>
      </c>
      <c r="M473" s="1">
        <v>1</v>
      </c>
      <c r="N473" s="1">
        <f t="shared" si="224"/>
        <v>78.209999999999994</v>
      </c>
      <c r="S473" t="s">
        <v>13</v>
      </c>
      <c r="T473">
        <v>291.82</v>
      </c>
      <c r="U473">
        <v>1.5</v>
      </c>
      <c r="W473" t="s">
        <v>13</v>
      </c>
      <c r="X473">
        <v>195.89</v>
      </c>
      <c r="Y473">
        <v>0.97</v>
      </c>
    </row>
    <row r="474" spans="2:25" x14ac:dyDescent="0.4">
      <c r="B474" s="2" t="s">
        <v>28</v>
      </c>
      <c r="C474" s="1">
        <f t="shared" si="220"/>
        <v>143.35</v>
      </c>
      <c r="D474" s="1">
        <v>0.63</v>
      </c>
      <c r="E474" s="1">
        <f t="shared" si="221"/>
        <v>1.63</v>
      </c>
      <c r="F474" s="1"/>
      <c r="G474" s="2" t="s">
        <v>28</v>
      </c>
      <c r="H474" s="1">
        <f t="shared" si="222"/>
        <v>105.95</v>
      </c>
      <c r="I474" s="1">
        <v>0.43</v>
      </c>
      <c r="J474" s="1">
        <f t="shared" si="223"/>
        <v>1.43</v>
      </c>
      <c r="K474" s="1"/>
      <c r="L474" s="2" t="s">
        <v>20</v>
      </c>
      <c r="M474" s="1">
        <v>2</v>
      </c>
      <c r="N474" s="1">
        <f t="shared" si="224"/>
        <v>129.77000000000001</v>
      </c>
      <c r="S474" t="s">
        <v>14</v>
      </c>
      <c r="T474">
        <v>396.23</v>
      </c>
      <c r="U474">
        <v>2.3199999999999998</v>
      </c>
      <c r="W474" t="s">
        <v>14</v>
      </c>
      <c r="X474">
        <v>247.06</v>
      </c>
      <c r="Y474">
        <v>1.42</v>
      </c>
    </row>
    <row r="475" spans="2:25" x14ac:dyDescent="0.4">
      <c r="B475" s="2" t="s">
        <v>29</v>
      </c>
      <c r="C475" s="1">
        <f t="shared" si="220"/>
        <v>291.82</v>
      </c>
      <c r="D475" s="1">
        <v>1.5</v>
      </c>
      <c r="E475" s="1">
        <f t="shared" si="221"/>
        <v>2.5</v>
      </c>
      <c r="F475" s="1"/>
      <c r="G475" s="2" t="s">
        <v>29</v>
      </c>
      <c r="H475" s="1">
        <f t="shared" si="222"/>
        <v>195.89</v>
      </c>
      <c r="I475" s="1">
        <v>0.97</v>
      </c>
      <c r="J475" s="1">
        <f t="shared" si="223"/>
        <v>1.97</v>
      </c>
      <c r="K475" s="1"/>
      <c r="L475" s="2" t="s">
        <v>21</v>
      </c>
      <c r="M475" s="1">
        <v>2</v>
      </c>
      <c r="N475" s="1">
        <f t="shared" si="224"/>
        <v>228.63</v>
      </c>
      <c r="S475" t="s">
        <v>15</v>
      </c>
      <c r="T475">
        <v>747.59</v>
      </c>
      <c r="U475">
        <v>4.9800000000000004</v>
      </c>
      <c r="W475" t="s">
        <v>15</v>
      </c>
      <c r="X475">
        <v>409.24</v>
      </c>
      <c r="Y475">
        <v>2.78</v>
      </c>
    </row>
    <row r="476" spans="2:25" x14ac:dyDescent="0.4">
      <c r="B476" s="2" t="s">
        <v>30</v>
      </c>
      <c r="C476" s="1">
        <f t="shared" si="220"/>
        <v>396.23</v>
      </c>
      <c r="D476" s="1">
        <v>2.3199999999999998</v>
      </c>
      <c r="E476" s="1">
        <f t="shared" si="221"/>
        <v>3.32</v>
      </c>
      <c r="F476" s="1"/>
      <c r="G476" s="2" t="s">
        <v>30</v>
      </c>
      <c r="H476" s="1">
        <f t="shared" si="222"/>
        <v>247.06</v>
      </c>
      <c r="I476" s="1">
        <v>1.42</v>
      </c>
      <c r="J476" s="1">
        <f t="shared" si="223"/>
        <v>2.42</v>
      </c>
      <c r="K476" s="1"/>
      <c r="L476" s="2" t="s">
        <v>22</v>
      </c>
      <c r="M476" s="1">
        <v>3</v>
      </c>
      <c r="N476" s="1">
        <f t="shared" si="224"/>
        <v>287.27999999999997</v>
      </c>
    </row>
    <row r="477" spans="2:25" x14ac:dyDescent="0.4">
      <c r="B477" s="2" t="s">
        <v>31</v>
      </c>
      <c r="C477" s="1">
        <f t="shared" si="220"/>
        <v>747.59</v>
      </c>
      <c r="D477" s="1">
        <v>4.9800000000000004</v>
      </c>
      <c r="E477" s="1">
        <f t="shared" si="221"/>
        <v>5.98</v>
      </c>
      <c r="F477" s="1"/>
      <c r="G477" s="2" t="s">
        <v>31</v>
      </c>
      <c r="H477" s="1">
        <f t="shared" si="222"/>
        <v>409.24</v>
      </c>
      <c r="I477" s="1">
        <v>2.78</v>
      </c>
      <c r="J477" s="1">
        <f t="shared" si="223"/>
        <v>3.78</v>
      </c>
      <c r="K477" s="1"/>
      <c r="L477" s="2" t="s">
        <v>23</v>
      </c>
      <c r="M477" s="1">
        <v>4</v>
      </c>
      <c r="N477" s="1">
        <f t="shared" si="224"/>
        <v>472.04</v>
      </c>
      <c r="W477" t="s">
        <v>76</v>
      </c>
      <c r="X477" t="s">
        <v>75</v>
      </c>
    </row>
    <row r="478" spans="2:25" x14ac:dyDescent="0.4">
      <c r="W478" t="s">
        <v>5</v>
      </c>
      <c r="X478" t="s">
        <v>6</v>
      </c>
      <c r="Y478" t="s">
        <v>7</v>
      </c>
    </row>
    <row r="479" spans="2:25" x14ac:dyDescent="0.4">
      <c r="B479" s="20" t="s">
        <v>105</v>
      </c>
      <c r="C479" s="20"/>
      <c r="D479" s="20"/>
      <c r="E479" s="20"/>
      <c r="G479" s="20" t="s">
        <v>106</v>
      </c>
      <c r="H479" s="20"/>
      <c r="I479" s="20"/>
      <c r="J479" s="20"/>
      <c r="W479" t="s">
        <v>8</v>
      </c>
      <c r="X479">
        <v>8.4600000000000009</v>
      </c>
      <c r="Y479">
        <v>0</v>
      </c>
    </row>
    <row r="480" spans="2:25" x14ac:dyDescent="0.4">
      <c r="B480" s="20" t="s">
        <v>37</v>
      </c>
      <c r="C480" s="20"/>
      <c r="D480" s="20"/>
      <c r="E480" s="20"/>
      <c r="G480" s="20" t="s">
        <v>37</v>
      </c>
      <c r="H480" s="20"/>
      <c r="I480" s="20"/>
      <c r="J480" s="20"/>
      <c r="L480" s="20" t="s">
        <v>92</v>
      </c>
      <c r="M480" s="20"/>
      <c r="N480" s="20"/>
      <c r="W480" t="s">
        <v>9</v>
      </c>
      <c r="X480">
        <v>20.39</v>
      </c>
      <c r="Y480">
        <v>0</v>
      </c>
    </row>
    <row r="481" spans="2:25" x14ac:dyDescent="0.4">
      <c r="B481" s="3" t="s">
        <v>3</v>
      </c>
      <c r="C481" s="3" t="s">
        <v>34</v>
      </c>
      <c r="D481" s="3" t="s">
        <v>35</v>
      </c>
      <c r="E481" s="3" t="s">
        <v>36</v>
      </c>
      <c r="G481" s="3" t="s">
        <v>3</v>
      </c>
      <c r="H481" s="3" t="s">
        <v>34</v>
      </c>
      <c r="I481" s="3" t="s">
        <v>35</v>
      </c>
      <c r="J481" s="3" t="s">
        <v>36</v>
      </c>
      <c r="L481" s="3" t="s">
        <v>0</v>
      </c>
      <c r="M481" s="3" t="s">
        <v>2</v>
      </c>
      <c r="N481" s="3" t="s">
        <v>1</v>
      </c>
      <c r="W481" t="s">
        <v>10</v>
      </c>
      <c r="X481">
        <v>34.46</v>
      </c>
      <c r="Y481">
        <v>0</v>
      </c>
    </row>
    <row r="482" spans="2:25" x14ac:dyDescent="0.4">
      <c r="B482" s="2" t="s">
        <v>16</v>
      </c>
      <c r="C482" s="1">
        <f t="shared" ref="C482:C489" si="225">N470-C470</f>
        <v>-3.6199999999999992</v>
      </c>
      <c r="D482" s="1">
        <f t="shared" ref="D482:D489" si="226">E470-M470</f>
        <v>0</v>
      </c>
      <c r="E482" s="4"/>
      <c r="G482" s="2" t="s">
        <v>16</v>
      </c>
      <c r="H482" s="1">
        <f t="shared" ref="H482:H489" si="227">N482-H470</f>
        <v>-1.6920000000000002</v>
      </c>
      <c r="I482" s="1">
        <f t="shared" ref="I482:I489" si="228">J470-M482</f>
        <v>0</v>
      </c>
      <c r="J482" s="4"/>
      <c r="L482" s="2" t="s">
        <v>16</v>
      </c>
      <c r="M482" s="1">
        <v>1</v>
      </c>
      <c r="N482" s="1">
        <f t="shared" ref="N482:N489" si="229">N470*0.8</f>
        <v>6.7680000000000007</v>
      </c>
      <c r="W482" t="s">
        <v>11</v>
      </c>
      <c r="X482">
        <v>78.209999999999994</v>
      </c>
      <c r="Y482">
        <v>0</v>
      </c>
    </row>
    <row r="483" spans="2:25" x14ac:dyDescent="0.4">
      <c r="B483" s="2" t="s">
        <v>17</v>
      </c>
      <c r="C483" s="1">
        <f t="shared" si="225"/>
        <v>3.1000000000000014</v>
      </c>
      <c r="D483" s="1">
        <f t="shared" si="226"/>
        <v>7.0000000000000062E-2</v>
      </c>
      <c r="E483" s="7">
        <f t="shared" ref="E483:E486" si="230">C483/D483</f>
        <v>44.285714285714263</v>
      </c>
      <c r="G483" s="2" t="s">
        <v>17</v>
      </c>
      <c r="H483" s="1">
        <f t="shared" si="227"/>
        <v>4.3720000000000017</v>
      </c>
      <c r="I483" s="1">
        <f t="shared" si="228"/>
        <v>5.0000000000000044E-2</v>
      </c>
      <c r="J483" s="7">
        <f t="shared" ref="J483:J489" si="231">H483/I483</f>
        <v>87.439999999999955</v>
      </c>
      <c r="L483" s="2" t="s">
        <v>17</v>
      </c>
      <c r="M483" s="1">
        <v>1</v>
      </c>
      <c r="N483" s="1">
        <f t="shared" si="229"/>
        <v>16.312000000000001</v>
      </c>
      <c r="W483" t="s">
        <v>12</v>
      </c>
      <c r="X483">
        <v>129.77000000000001</v>
      </c>
      <c r="Y483">
        <v>0.3</v>
      </c>
    </row>
    <row r="484" spans="2:25" x14ac:dyDescent="0.4">
      <c r="B484" s="2" t="s">
        <v>18</v>
      </c>
      <c r="C484" s="1">
        <f t="shared" si="225"/>
        <v>10.830000000000002</v>
      </c>
      <c r="D484" s="1">
        <f t="shared" si="226"/>
        <v>0.14000000000000012</v>
      </c>
      <c r="E484" s="7">
        <f t="shared" si="230"/>
        <v>77.357142857142804</v>
      </c>
      <c r="G484" s="2" t="s">
        <v>18</v>
      </c>
      <c r="H484" s="1">
        <f t="shared" si="227"/>
        <v>11.438000000000002</v>
      </c>
      <c r="I484" s="1">
        <f t="shared" si="228"/>
        <v>0.10000000000000009</v>
      </c>
      <c r="J484" s="7">
        <f t="shared" si="231"/>
        <v>114.37999999999992</v>
      </c>
      <c r="L484" s="2" t="s">
        <v>18</v>
      </c>
      <c r="M484" s="1">
        <v>1</v>
      </c>
      <c r="N484" s="1">
        <f t="shared" si="229"/>
        <v>27.568000000000001</v>
      </c>
      <c r="W484" t="s">
        <v>13</v>
      </c>
      <c r="X484">
        <v>228.63</v>
      </c>
      <c r="Y484">
        <v>0.79</v>
      </c>
    </row>
    <row r="485" spans="2:25" x14ac:dyDescent="0.4">
      <c r="B485" s="2" t="s">
        <v>19</v>
      </c>
      <c r="C485" s="1">
        <f t="shared" si="225"/>
        <v>5.9699999999999989</v>
      </c>
      <c r="D485" s="1">
        <f t="shared" si="226"/>
        <v>0.14000000000000012</v>
      </c>
      <c r="E485" s="7">
        <f t="shared" si="230"/>
        <v>42.642857142857096</v>
      </c>
      <c r="G485" s="2" t="s">
        <v>19</v>
      </c>
      <c r="H485" s="1">
        <f t="shared" si="227"/>
        <v>2.6779999999999973</v>
      </c>
      <c r="I485" s="1">
        <f t="shared" si="228"/>
        <v>0.10000000000000009</v>
      </c>
      <c r="J485" s="7">
        <f t="shared" si="231"/>
        <v>26.779999999999948</v>
      </c>
      <c r="L485" s="2" t="s">
        <v>19</v>
      </c>
      <c r="M485" s="1">
        <v>1</v>
      </c>
      <c r="N485" s="1">
        <f t="shared" si="229"/>
        <v>62.567999999999998</v>
      </c>
      <c r="W485" t="s">
        <v>14</v>
      </c>
      <c r="X485">
        <v>287.27999999999997</v>
      </c>
      <c r="Y485">
        <v>1.2</v>
      </c>
    </row>
    <row r="486" spans="2:25" x14ac:dyDescent="0.4">
      <c r="B486" s="2" t="s">
        <v>20</v>
      </c>
      <c r="C486" s="1">
        <f t="shared" si="225"/>
        <v>-13.579999999999984</v>
      </c>
      <c r="D486" s="1">
        <f t="shared" si="226"/>
        <v>-0.37000000000000011</v>
      </c>
      <c r="E486" s="13">
        <f t="shared" si="230"/>
        <v>36.702702702702652</v>
      </c>
      <c r="G486" s="2" t="s">
        <v>20</v>
      </c>
      <c r="H486" s="1">
        <f t="shared" si="227"/>
        <v>-2.1339999999999861</v>
      </c>
      <c r="I486" s="1">
        <f t="shared" si="228"/>
        <v>-0.57000000000000006</v>
      </c>
      <c r="J486" s="13">
        <f t="shared" si="231"/>
        <v>3.7438596491227822</v>
      </c>
      <c r="L486" s="2" t="s">
        <v>20</v>
      </c>
      <c r="M486" s="1">
        <v>2</v>
      </c>
      <c r="N486" s="1">
        <f t="shared" si="229"/>
        <v>103.81600000000002</v>
      </c>
      <c r="W486" t="s">
        <v>15</v>
      </c>
      <c r="X486">
        <v>472.04</v>
      </c>
      <c r="Y486">
        <v>2.44</v>
      </c>
    </row>
    <row r="487" spans="2:25" x14ac:dyDescent="0.4">
      <c r="B487" s="2" t="s">
        <v>21</v>
      </c>
      <c r="C487" s="1">
        <f t="shared" si="225"/>
        <v>-63.19</v>
      </c>
      <c r="D487" s="1">
        <f t="shared" si="226"/>
        <v>0.5</v>
      </c>
      <c r="E487" s="4"/>
      <c r="G487" s="2" t="s">
        <v>21</v>
      </c>
      <c r="H487" s="1">
        <f t="shared" si="227"/>
        <v>-12.98599999999999</v>
      </c>
      <c r="I487" s="1">
        <f t="shared" si="228"/>
        <v>-3.0000000000000027E-2</v>
      </c>
      <c r="J487" s="13">
        <f t="shared" si="231"/>
        <v>432.86666666666594</v>
      </c>
      <c r="L487" s="2" t="s">
        <v>21</v>
      </c>
      <c r="M487" s="1">
        <v>2</v>
      </c>
      <c r="N487" s="1">
        <f t="shared" si="229"/>
        <v>182.904</v>
      </c>
    </row>
    <row r="488" spans="2:25" x14ac:dyDescent="0.4">
      <c r="B488" s="2" t="s">
        <v>22</v>
      </c>
      <c r="C488" s="1">
        <f t="shared" si="225"/>
        <v>-108.95000000000005</v>
      </c>
      <c r="D488" s="1">
        <f t="shared" si="226"/>
        <v>0.31999999999999984</v>
      </c>
      <c r="E488" s="4"/>
      <c r="G488" s="2" t="s">
        <v>22</v>
      </c>
      <c r="H488" s="1">
        <f t="shared" si="227"/>
        <v>-17.236000000000018</v>
      </c>
      <c r="I488" s="1">
        <f t="shared" si="228"/>
        <v>-0.58000000000000007</v>
      </c>
      <c r="J488" s="13">
        <f t="shared" si="231"/>
        <v>29.717241379310373</v>
      </c>
      <c r="L488" s="2" t="s">
        <v>22</v>
      </c>
      <c r="M488" s="1">
        <v>3</v>
      </c>
      <c r="N488" s="1">
        <f t="shared" si="229"/>
        <v>229.82399999999998</v>
      </c>
    </row>
    <row r="489" spans="2:25" x14ac:dyDescent="0.4">
      <c r="B489" s="2" t="s">
        <v>23</v>
      </c>
      <c r="C489" s="1">
        <f t="shared" si="225"/>
        <v>-275.55</v>
      </c>
      <c r="D489" s="1">
        <f t="shared" si="226"/>
        <v>1.9800000000000004</v>
      </c>
      <c r="E489" s="4"/>
      <c r="G489" s="2" t="s">
        <v>23</v>
      </c>
      <c r="H489" s="1">
        <f t="shared" si="227"/>
        <v>-31.607999999999947</v>
      </c>
      <c r="I489" s="1">
        <f t="shared" si="228"/>
        <v>-0.2200000000000002</v>
      </c>
      <c r="J489" s="13">
        <f t="shared" si="231"/>
        <v>143.67272727272692</v>
      </c>
      <c r="L489" s="2" t="s">
        <v>23</v>
      </c>
      <c r="M489" s="1">
        <v>4</v>
      </c>
      <c r="N489" s="1">
        <f t="shared" si="229"/>
        <v>377.63200000000006</v>
      </c>
    </row>
  </sheetData>
  <mergeCells count="171">
    <mergeCell ref="B387:E387"/>
    <mergeCell ref="G387:J387"/>
    <mergeCell ref="L387:N387"/>
    <mergeCell ref="B356:N357"/>
    <mergeCell ref="B360:E360"/>
    <mergeCell ref="G360:J360"/>
    <mergeCell ref="L360:N360"/>
    <mergeCell ref="B371:E371"/>
    <mergeCell ref="G371:J371"/>
    <mergeCell ref="B15:E15"/>
    <mergeCell ref="G15:J15"/>
    <mergeCell ref="B23:N24"/>
    <mergeCell ref="B27:E27"/>
    <mergeCell ref="G27:J27"/>
    <mergeCell ref="L27:N27"/>
    <mergeCell ref="B318:E318"/>
    <mergeCell ref="G318:J318"/>
    <mergeCell ref="B2:N3"/>
    <mergeCell ref="B6:E6"/>
    <mergeCell ref="G6:J6"/>
    <mergeCell ref="L6:N6"/>
    <mergeCell ref="B14:E14"/>
    <mergeCell ref="G14:J14"/>
    <mergeCell ref="B317:E317"/>
    <mergeCell ref="G317:J317"/>
    <mergeCell ref="B302:N303"/>
    <mergeCell ref="B306:E306"/>
    <mergeCell ref="G306:J306"/>
    <mergeCell ref="L306:N306"/>
    <mergeCell ref="B56:E56"/>
    <mergeCell ref="G56:J56"/>
    <mergeCell ref="B57:E57"/>
    <mergeCell ref="G57:J57"/>
    <mergeCell ref="B65:N66"/>
    <mergeCell ref="B69:E69"/>
    <mergeCell ref="G69:J69"/>
    <mergeCell ref="L69:N69"/>
    <mergeCell ref="B35:E35"/>
    <mergeCell ref="G35:J35"/>
    <mergeCell ref="B36:E36"/>
    <mergeCell ref="G36:J36"/>
    <mergeCell ref="B44:N45"/>
    <mergeCell ref="B48:E48"/>
    <mergeCell ref="G48:J48"/>
    <mergeCell ref="L48:N48"/>
    <mergeCell ref="B101:E101"/>
    <mergeCell ref="G101:J101"/>
    <mergeCell ref="B102:E102"/>
    <mergeCell ref="G102:J102"/>
    <mergeCell ref="B113:N114"/>
    <mergeCell ref="B117:E117"/>
    <mergeCell ref="G117:J117"/>
    <mergeCell ref="L117:N117"/>
    <mergeCell ref="B77:E77"/>
    <mergeCell ref="G77:J77"/>
    <mergeCell ref="B78:E78"/>
    <mergeCell ref="G78:J78"/>
    <mergeCell ref="B86:N87"/>
    <mergeCell ref="B90:E90"/>
    <mergeCell ref="G90:J90"/>
    <mergeCell ref="L90:N90"/>
    <mergeCell ref="B128:E128"/>
    <mergeCell ref="G128:J128"/>
    <mergeCell ref="B129:E129"/>
    <mergeCell ref="G129:J129"/>
    <mergeCell ref="B140:N141"/>
    <mergeCell ref="B144:E144"/>
    <mergeCell ref="G144:J144"/>
    <mergeCell ref="L144:N144"/>
    <mergeCell ref="L129:N129"/>
    <mergeCell ref="G198:J198"/>
    <mergeCell ref="L198:N198"/>
    <mergeCell ref="L183:N183"/>
    <mergeCell ref="B155:E155"/>
    <mergeCell ref="G155:J155"/>
    <mergeCell ref="B156:E156"/>
    <mergeCell ref="G156:J156"/>
    <mergeCell ref="B167:N168"/>
    <mergeCell ref="B171:E171"/>
    <mergeCell ref="G171:J171"/>
    <mergeCell ref="L171:N171"/>
    <mergeCell ref="L156:N156"/>
    <mergeCell ref="B275:N276"/>
    <mergeCell ref="B279:E279"/>
    <mergeCell ref="G279:J279"/>
    <mergeCell ref="L279:N279"/>
    <mergeCell ref="L264:N264"/>
    <mergeCell ref="B236:E236"/>
    <mergeCell ref="G236:J236"/>
    <mergeCell ref="B237:E237"/>
    <mergeCell ref="G237:J237"/>
    <mergeCell ref="B248:N249"/>
    <mergeCell ref="B252:E252"/>
    <mergeCell ref="G252:J252"/>
    <mergeCell ref="L252:N252"/>
    <mergeCell ref="L237:N237"/>
    <mergeCell ref="L15:N15"/>
    <mergeCell ref="L36:N36"/>
    <mergeCell ref="L57:N57"/>
    <mergeCell ref="L78:N78"/>
    <mergeCell ref="L102:N102"/>
    <mergeCell ref="B263:E263"/>
    <mergeCell ref="G263:J263"/>
    <mergeCell ref="B264:E264"/>
    <mergeCell ref="G264:J264"/>
    <mergeCell ref="B209:E209"/>
    <mergeCell ref="G209:J209"/>
    <mergeCell ref="B210:E210"/>
    <mergeCell ref="G210:J210"/>
    <mergeCell ref="B221:N222"/>
    <mergeCell ref="B225:E225"/>
    <mergeCell ref="G225:J225"/>
    <mergeCell ref="L225:N225"/>
    <mergeCell ref="L210:N210"/>
    <mergeCell ref="B182:E182"/>
    <mergeCell ref="G182:J182"/>
    <mergeCell ref="B183:E183"/>
    <mergeCell ref="G183:J183"/>
    <mergeCell ref="B194:N195"/>
    <mergeCell ref="B198:E198"/>
    <mergeCell ref="L291:N291"/>
    <mergeCell ref="L318:N318"/>
    <mergeCell ref="L345:N345"/>
    <mergeCell ref="L372:N372"/>
    <mergeCell ref="L399:N399"/>
    <mergeCell ref="B290:E290"/>
    <mergeCell ref="G290:J290"/>
    <mergeCell ref="B291:E291"/>
    <mergeCell ref="G291:J291"/>
    <mergeCell ref="B344:E344"/>
    <mergeCell ref="G344:J344"/>
    <mergeCell ref="B345:E345"/>
    <mergeCell ref="G345:J345"/>
    <mergeCell ref="B329:N330"/>
    <mergeCell ref="B333:E333"/>
    <mergeCell ref="G333:J333"/>
    <mergeCell ref="L333:N333"/>
    <mergeCell ref="B398:E398"/>
    <mergeCell ref="G398:J398"/>
    <mergeCell ref="B399:E399"/>
    <mergeCell ref="G399:J399"/>
    <mergeCell ref="B372:E372"/>
    <mergeCell ref="G372:J372"/>
    <mergeCell ref="B383:N384"/>
    <mergeCell ref="B410:N411"/>
    <mergeCell ref="B414:E414"/>
    <mergeCell ref="G414:J414"/>
    <mergeCell ref="L414:N414"/>
    <mergeCell ref="B425:E425"/>
    <mergeCell ref="G425:J425"/>
    <mergeCell ref="B426:E426"/>
    <mergeCell ref="G426:J426"/>
    <mergeCell ref="L426:N426"/>
    <mergeCell ref="B437:N438"/>
    <mergeCell ref="B441:E441"/>
    <mergeCell ref="G441:J441"/>
    <mergeCell ref="L441:N441"/>
    <mergeCell ref="B452:E452"/>
    <mergeCell ref="G452:J452"/>
    <mergeCell ref="B453:E453"/>
    <mergeCell ref="G453:J453"/>
    <mergeCell ref="L453:N453"/>
    <mergeCell ref="B464:N465"/>
    <mergeCell ref="B468:E468"/>
    <mergeCell ref="G468:J468"/>
    <mergeCell ref="L468:N468"/>
    <mergeCell ref="B479:E479"/>
    <mergeCell ref="G479:J479"/>
    <mergeCell ref="B480:E480"/>
    <mergeCell ref="G480:J480"/>
    <mergeCell ref="L480:N48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가이드라인</vt:lpstr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김홍성</dc:creator>
  <cp:lastModifiedBy>김홍성</cp:lastModifiedBy>
  <dcterms:created xsi:type="dcterms:W3CDTF">2026-03-17T01:17:04Z</dcterms:created>
  <dcterms:modified xsi:type="dcterms:W3CDTF">2026-03-21T07:41:43Z</dcterms:modified>
</cp:coreProperties>
</file>