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ngi\OneDrive\바탕 화면\"/>
    </mc:Choice>
  </mc:AlternateContent>
  <xr:revisionPtr revIDLastSave="0" documentId="13_ncr:1_{C350704C-E207-4763-AD04-FAB257A30A22}" xr6:coauthVersionLast="47" xr6:coauthVersionMax="47" xr10:uidLastSave="{00000000-0000-0000-0000-000000000000}"/>
  <bookViews>
    <workbookView xWindow="-2100" yWindow="3795" windowWidth="19995" windowHeight="15075" xr2:uid="{B0C092ED-31D1-470A-AB28-F03CB456D2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" i="1" l="1"/>
  <c r="P15" i="1" s="1"/>
  <c r="O17" i="1"/>
  <c r="P18" i="1" s="1"/>
  <c r="P12" i="1"/>
  <c r="C19" i="1"/>
  <c r="S17" i="1"/>
  <c r="R17" i="1"/>
  <c r="S16" i="1"/>
  <c r="R16" i="1"/>
  <c r="S15" i="1"/>
  <c r="R15" i="1"/>
  <c r="P14" i="1"/>
  <c r="P13" i="1"/>
  <c r="O18" i="1"/>
  <c r="O16" i="1"/>
  <c r="O14" i="1"/>
  <c r="R10" i="1"/>
  <c r="N12" i="1"/>
  <c r="S13" i="1"/>
  <c r="S14" i="1"/>
  <c r="S12" i="1"/>
  <c r="S11" i="1"/>
  <c r="R14" i="1"/>
  <c r="R13" i="1"/>
  <c r="R12" i="1"/>
  <c r="N10" i="1"/>
  <c r="O10" i="1" s="1"/>
  <c r="N11" i="1"/>
  <c r="O11" i="1" s="1"/>
  <c r="N9" i="1"/>
  <c r="O9" i="1" s="1"/>
  <c r="S9" i="1"/>
  <c r="S8" i="1"/>
  <c r="S7" i="1"/>
  <c r="S6" i="1"/>
  <c r="S5" i="1"/>
  <c r="R9" i="1"/>
  <c r="R8" i="1"/>
  <c r="R7" i="1"/>
  <c r="R6" i="1"/>
  <c r="R5" i="1"/>
  <c r="R11" i="1"/>
  <c r="S10" i="1"/>
  <c r="N14" i="1"/>
  <c r="N13" i="1"/>
  <c r="O13" i="1" s="1"/>
  <c r="O12" i="1"/>
  <c r="W6" i="1"/>
  <c r="D36" i="1"/>
  <c r="D38" i="1" s="1"/>
  <c r="M20" i="1" s="1"/>
  <c r="F36" i="1"/>
  <c r="F38" i="1" s="1"/>
  <c r="O22" i="1" s="1"/>
  <c r="Z22" i="1" s="1"/>
  <c r="V6" i="1"/>
  <c r="N5" i="1"/>
  <c r="O5" i="1" s="1"/>
  <c r="N8" i="1"/>
  <c r="O8" i="1" s="1"/>
  <c r="N7" i="1"/>
  <c r="O7" i="1" s="1"/>
  <c r="N6" i="1"/>
  <c r="O6" i="1" s="1"/>
  <c r="P17" i="1" l="1"/>
  <c r="P16" i="1"/>
  <c r="Z25" i="1"/>
  <c r="M22" i="1"/>
  <c r="M21" i="1"/>
  <c r="P10" i="1"/>
  <c r="T22" i="1"/>
  <c r="P8" i="1"/>
  <c r="P9" i="1"/>
  <c r="P6" i="1"/>
  <c r="P7" i="1"/>
  <c r="D40" i="1"/>
  <c r="L20" i="1" s="1"/>
  <c r="R20" i="1" s="1"/>
  <c r="F40" i="1"/>
  <c r="N20" i="1" s="1"/>
  <c r="Q20" i="1" s="1"/>
  <c r="O20" i="1"/>
  <c r="O21" i="1"/>
  <c r="AA27" i="1" l="1"/>
  <c r="AA28" i="1"/>
  <c r="AA26" i="1"/>
  <c r="AA22" i="1"/>
  <c r="AA25" i="1"/>
  <c r="W23" i="1"/>
  <c r="X23" i="1" s="1"/>
  <c r="W20" i="1"/>
  <c r="X20" i="1" s="1"/>
  <c r="Z23" i="1"/>
  <c r="AA23" i="1" s="1"/>
  <c r="Z20" i="1"/>
  <c r="AA20" i="1" s="1"/>
  <c r="Z21" i="1"/>
  <c r="AA21" i="1" s="1"/>
  <c r="Z24" i="1"/>
  <c r="AA24" i="1" s="1"/>
  <c r="L21" i="1"/>
  <c r="L22" i="1"/>
  <c r="T21" i="1"/>
  <c r="T20" i="1"/>
  <c r="U20" i="1" s="1"/>
  <c r="V20" i="1" s="1"/>
  <c r="N22" i="1"/>
  <c r="N21" i="1"/>
  <c r="X26" i="1" l="1"/>
  <c r="X28" i="1"/>
  <c r="X27" i="1"/>
  <c r="W24" i="1"/>
  <c r="X24" i="1" s="1"/>
  <c r="W21" i="1"/>
  <c r="X21" i="1" s="1"/>
  <c r="W22" i="1"/>
  <c r="X22" i="1" s="1"/>
  <c r="W25" i="1"/>
  <c r="X25" i="1" s="1"/>
  <c r="Q21" i="1"/>
  <c r="R21" i="1" s="1"/>
  <c r="S21" i="1" s="1"/>
  <c r="Q22" i="1"/>
  <c r="R22" i="1" s="1"/>
  <c r="S22" i="1" s="1"/>
  <c r="S20" i="1" l="1"/>
  <c r="U21" i="1"/>
  <c r="V21" i="1" s="1"/>
  <c r="U22" i="1"/>
  <c r="V22" i="1" s="1"/>
</calcChain>
</file>

<file path=xl/sharedStrings.xml><?xml version="1.0" encoding="utf-8"?>
<sst xmlns="http://schemas.openxmlformats.org/spreadsheetml/2006/main" count="75" uniqueCount="49">
  <si>
    <t>꺼불</t>
    <phoneticPr fontId="1" type="noConversion"/>
  </si>
  <si>
    <t>화피</t>
    <phoneticPr fontId="1" type="noConversion"/>
  </si>
  <si>
    <t>화깎</t>
    <phoneticPr fontId="1" type="noConversion"/>
  </si>
  <si>
    <t>선고</t>
    <phoneticPr fontId="1" type="noConversion"/>
  </si>
  <si>
    <t>1.쌍팔맥</t>
    <phoneticPr fontId="1" type="noConversion"/>
  </si>
  <si>
    <t>화깎(서클)</t>
    <phoneticPr fontId="1" type="noConversion"/>
  </si>
  <si>
    <t>화깎(꺼불)</t>
    <phoneticPr fontId="1" type="noConversion"/>
  </si>
  <si>
    <t>깎증뎀</t>
    <phoneticPr fontId="1" type="noConversion"/>
  </si>
  <si>
    <t>화피(꺼불)</t>
    <phoneticPr fontId="1" type="noConversion"/>
  </si>
  <si>
    <t>몹저항</t>
    <phoneticPr fontId="1" type="noConversion"/>
  </si>
  <si>
    <t>총증뎀</t>
    <phoneticPr fontId="1" type="noConversion"/>
  </si>
  <si>
    <t>쌍팔맥+10패목</t>
    <phoneticPr fontId="1" type="noConversion"/>
  </si>
  <si>
    <t>망송(주얼별도)</t>
    <phoneticPr fontId="1" type="noConversion"/>
  </si>
  <si>
    <t>택일</t>
    <phoneticPr fontId="1" type="noConversion"/>
  </si>
  <si>
    <t>알디아(주얼포함)</t>
    <phoneticPr fontId="1" type="noConversion"/>
  </si>
  <si>
    <t>화피(서클)</t>
    <phoneticPr fontId="1" type="noConversion"/>
  </si>
  <si>
    <t>종말</t>
    <phoneticPr fontId="1" type="noConversion"/>
  </si>
  <si>
    <t>파괴참</t>
    <phoneticPr fontId="1" type="noConversion"/>
  </si>
  <si>
    <t>화염파도 깎증뎀(서클)</t>
    <phoneticPr fontId="1" type="noConversion"/>
  </si>
  <si>
    <t>화염파도 총증뎀</t>
    <phoneticPr fontId="1" type="noConversion"/>
  </si>
  <si>
    <t>화염파도 깎증뎀(꺼불)</t>
    <phoneticPr fontId="1" type="noConversion"/>
  </si>
  <si>
    <t>3.쌍조던</t>
    <phoneticPr fontId="1" type="noConversion"/>
  </si>
  <si>
    <t>딜 증가율</t>
    <phoneticPr fontId="1" type="noConversion"/>
  </si>
  <si>
    <t>특수깎</t>
    <phoneticPr fontId="1" type="noConversion"/>
  </si>
  <si>
    <t>비면역</t>
    <phoneticPr fontId="1" type="noConversion"/>
  </si>
  <si>
    <t>면역</t>
    <phoneticPr fontId="1" type="noConversion"/>
  </si>
  <si>
    <t>2*피해</t>
    <phoneticPr fontId="1" type="noConversion"/>
  </si>
  <si>
    <t>풀깎=2</t>
    <phoneticPr fontId="1" type="noConversion"/>
  </si>
  <si>
    <t>평균딜</t>
    <phoneticPr fontId="1" type="noConversion"/>
  </si>
  <si>
    <t>52(비교용)</t>
    <phoneticPr fontId="1" type="noConversion"/>
  </si>
  <si>
    <t>확인용 민뎀</t>
    <phoneticPr fontId="1" type="noConversion"/>
  </si>
  <si>
    <t>확인용 맥뎀</t>
    <phoneticPr fontId="1" type="noConversion"/>
  </si>
  <si>
    <t>민뎀</t>
    <phoneticPr fontId="1" type="noConversion"/>
  </si>
  <si>
    <t>맥뎀</t>
    <phoneticPr fontId="1" type="noConversion"/>
  </si>
  <si>
    <t>오팔맥 한짝만 쓸 경우</t>
    <phoneticPr fontId="1" type="noConversion"/>
  </si>
  <si>
    <t>2.조단+팔맥</t>
    <phoneticPr fontId="1" type="noConversion"/>
  </si>
  <si>
    <t>기록시화피</t>
    <phoneticPr fontId="1" type="noConversion"/>
  </si>
  <si>
    <t>이론상 최대(망령걸음,풀스킬참,3목)</t>
    <phoneticPr fontId="1" type="noConversion"/>
  </si>
  <si>
    <t>레지부츠+큐브+기드참+2목+쌍조던</t>
    <phoneticPr fontId="1" type="noConversion"/>
  </si>
  <si>
    <t>큐브+2줄 비우고 레지부츠 2목 쌍조던</t>
    <phoneticPr fontId="1" type="noConversion"/>
  </si>
  <si>
    <t>서클릿총데미지</t>
    <phoneticPr fontId="1" type="noConversion"/>
  </si>
  <si>
    <t>꺼불 총데미지</t>
    <phoneticPr fontId="1" type="noConversion"/>
  </si>
  <si>
    <t>서클+팔맥1+마라or 꺼불+20패+1팔맥</t>
    <phoneticPr fontId="1" type="noConversion"/>
  </si>
  <si>
    <t>서클+10패목만 가능</t>
    <phoneticPr fontId="1" type="noConversion"/>
  </si>
  <si>
    <t>망송 주얼</t>
    <phoneticPr fontId="1" type="noConversion"/>
  </si>
  <si>
    <t>써클릿 2주얼</t>
    <phoneticPr fontId="1" type="noConversion"/>
  </si>
  <si>
    <t>오팔맥합</t>
    <phoneticPr fontId="1" type="noConversion"/>
  </si>
  <si>
    <t>평균딜/(증가딜)=기준딜</t>
    <phoneticPr fontId="1" type="noConversion"/>
  </si>
  <si>
    <t>소모(오염된자)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</si>
</sst>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4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4C404-B743-45D5-BB56-7B0064AC244A}">
  <dimension ref="A4:AA42"/>
  <sheetViews>
    <sheetView tabSelected="1" topLeftCell="A13" workbookViewId="0">
      <selection activeCell="D25" sqref="D25"/>
    </sheetView>
  </sheetViews>
  <sheetFormatPr defaultRowHeight="16.5" x14ac:dyDescent="0.3"/>
  <cols>
    <col min="1" max="1" width="21.375" bestFit="1" customWidth="1"/>
    <col min="9" max="9" width="33.75" bestFit="1" customWidth="1"/>
    <col min="10" max="10" width="11.875" bestFit="1" customWidth="1"/>
    <col min="15" max="15" width="23" bestFit="1" customWidth="1"/>
    <col min="17" max="17" width="11" bestFit="1" customWidth="1"/>
    <col min="18" max="18" width="12.75" bestFit="1" customWidth="1"/>
    <col min="19" max="19" width="16.5" bestFit="1" customWidth="1"/>
    <col min="22" max="22" width="14" customWidth="1"/>
    <col min="23" max="23" width="19.25" bestFit="1" customWidth="1"/>
    <col min="24" max="24" width="15.875" bestFit="1" customWidth="1"/>
    <col min="25" max="25" width="11.375" bestFit="1" customWidth="1"/>
    <col min="26" max="26" width="21.375" bestFit="1" customWidth="1"/>
  </cols>
  <sheetData>
    <row r="4" spans="9:23" x14ac:dyDescent="0.3">
      <c r="K4" t="s">
        <v>16</v>
      </c>
      <c r="L4" t="s">
        <v>32</v>
      </c>
      <c r="M4" t="s">
        <v>33</v>
      </c>
      <c r="N4" t="s">
        <v>28</v>
      </c>
      <c r="O4" t="s">
        <v>47</v>
      </c>
      <c r="P4" t="s">
        <v>22</v>
      </c>
      <c r="Q4" t="s">
        <v>36</v>
      </c>
      <c r="R4" t="s">
        <v>30</v>
      </c>
      <c r="S4" t="s">
        <v>31</v>
      </c>
      <c r="U4" t="s">
        <v>23</v>
      </c>
      <c r="V4" t="s">
        <v>3</v>
      </c>
      <c r="W4" t="s">
        <v>16</v>
      </c>
    </row>
    <row r="5" spans="9:23" x14ac:dyDescent="0.3">
      <c r="K5">
        <v>47</v>
      </c>
      <c r="L5" s="1">
        <v>20979</v>
      </c>
      <c r="M5" s="1">
        <v>24843</v>
      </c>
      <c r="N5" s="1">
        <f>AVERAGE(L5:M5)</f>
        <v>22911</v>
      </c>
      <c r="O5">
        <f t="shared" ref="O5:O9" si="0">N5/(1+(Q5)/100)</f>
        <v>17899.21875</v>
      </c>
      <c r="Q5" s="1">
        <v>28</v>
      </c>
      <c r="R5">
        <f t="shared" ref="R5:R9" si="1">L5/(1+($Q5/100))</f>
        <v>16389.84375</v>
      </c>
      <c r="S5">
        <f t="shared" ref="S5:S9" si="2">M5/(1+($Q5/100))</f>
        <v>19408.59375</v>
      </c>
      <c r="U5" t="s">
        <v>24</v>
      </c>
      <c r="V5">
        <v>85</v>
      </c>
      <c r="W5">
        <v>40</v>
      </c>
    </row>
    <row r="6" spans="9:23" x14ac:dyDescent="0.3">
      <c r="K6">
        <v>48</v>
      </c>
      <c r="L6" s="1">
        <v>21587</v>
      </c>
      <c r="M6" s="1">
        <v>25568</v>
      </c>
      <c r="N6" s="1">
        <f>AVERAGE(L6:M6)</f>
        <v>23577.5</v>
      </c>
      <c r="O6">
        <f t="shared" si="0"/>
        <v>18419.921875</v>
      </c>
      <c r="P6">
        <f>((O6-O5)/O5)*100</f>
        <v>2.9090829732442933</v>
      </c>
      <c r="Q6" s="1">
        <v>28</v>
      </c>
      <c r="R6">
        <f t="shared" si="1"/>
        <v>16864.84375</v>
      </c>
      <c r="S6">
        <f t="shared" si="2"/>
        <v>19975</v>
      </c>
      <c r="U6" t="s">
        <v>25</v>
      </c>
      <c r="V6">
        <f>V5/5</f>
        <v>17</v>
      </c>
      <c r="W6">
        <f>W5/5</f>
        <v>8</v>
      </c>
    </row>
    <row r="7" spans="9:23" x14ac:dyDescent="0.3">
      <c r="I7" t="s">
        <v>39</v>
      </c>
      <c r="K7">
        <v>49</v>
      </c>
      <c r="L7" s="1">
        <v>22195</v>
      </c>
      <c r="M7" s="1">
        <v>26302</v>
      </c>
      <c r="N7" s="1">
        <f t="shared" ref="N7:N8" si="3">AVERAGE(L7:M7)</f>
        <v>24248.5</v>
      </c>
      <c r="O7">
        <f t="shared" si="0"/>
        <v>18944.140625</v>
      </c>
      <c r="P7">
        <f t="shared" ref="P7:P9" si="4">((O7-O6)/O6)*100</f>
        <v>2.8459336231576713</v>
      </c>
      <c r="Q7" s="1">
        <v>28</v>
      </c>
      <c r="R7">
        <f t="shared" si="1"/>
        <v>17339.84375</v>
      </c>
      <c r="S7">
        <f t="shared" si="2"/>
        <v>20548.4375</v>
      </c>
    </row>
    <row r="8" spans="9:23" x14ac:dyDescent="0.3">
      <c r="K8">
        <v>50</v>
      </c>
      <c r="L8" s="1">
        <v>22803</v>
      </c>
      <c r="M8" s="1">
        <v>27040</v>
      </c>
      <c r="N8" s="1">
        <f t="shared" si="3"/>
        <v>24921.5</v>
      </c>
      <c r="O8">
        <f t="shared" si="0"/>
        <v>19469.921875</v>
      </c>
      <c r="P8">
        <f t="shared" si="4"/>
        <v>2.7754294080046189</v>
      </c>
      <c r="Q8" s="1">
        <v>28</v>
      </c>
      <c r="R8">
        <f t="shared" si="1"/>
        <v>17814.84375</v>
      </c>
      <c r="S8">
        <f t="shared" si="2"/>
        <v>21125</v>
      </c>
    </row>
    <row r="9" spans="9:23" x14ac:dyDescent="0.3">
      <c r="K9">
        <v>51</v>
      </c>
      <c r="L9" s="1">
        <v>23411</v>
      </c>
      <c r="M9" s="1">
        <v>27775</v>
      </c>
      <c r="N9" s="1">
        <f t="shared" ref="N9:N17" si="5">AVERAGE(L9:M9)</f>
        <v>25593</v>
      </c>
      <c r="O9">
        <f t="shared" si="0"/>
        <v>19994.53125</v>
      </c>
      <c r="P9">
        <f t="shared" si="4"/>
        <v>2.6944606063037937</v>
      </c>
      <c r="Q9" s="1">
        <v>28</v>
      </c>
      <c r="R9">
        <f t="shared" si="1"/>
        <v>18289.84375</v>
      </c>
      <c r="S9">
        <f t="shared" si="2"/>
        <v>21699.21875</v>
      </c>
    </row>
    <row r="10" spans="9:23" x14ac:dyDescent="0.3">
      <c r="K10">
        <v>52</v>
      </c>
      <c r="L10" s="1">
        <v>27772</v>
      </c>
      <c r="M10" s="1">
        <v>32965</v>
      </c>
      <c r="N10" s="1">
        <f t="shared" si="5"/>
        <v>30368.5</v>
      </c>
      <c r="O10">
        <f>N10/(1+(Q10)/100)</f>
        <v>20519.256756756757</v>
      </c>
      <c r="P10">
        <f>((O10-O9)/O9)*100</f>
        <v>2.6243451281547632</v>
      </c>
      <c r="Q10" s="1">
        <v>48</v>
      </c>
      <c r="R10">
        <f>L10/(1+($Q10/100))</f>
        <v>18764.864864864867</v>
      </c>
      <c r="S10">
        <f>M10/(1+($Q10/100))</f>
        <v>22273.64864864865</v>
      </c>
    </row>
    <row r="11" spans="9:23" x14ac:dyDescent="0.3">
      <c r="K11" t="s">
        <v>29</v>
      </c>
      <c r="L11" s="1">
        <v>25895</v>
      </c>
      <c r="M11" s="1">
        <v>30737</v>
      </c>
      <c r="N11" s="1">
        <f t="shared" si="5"/>
        <v>28316</v>
      </c>
      <c r="O11">
        <f>N11/(1+(Q11)/100)</f>
        <v>20518.840579710148</v>
      </c>
      <c r="Q11" s="1">
        <v>38</v>
      </c>
      <c r="R11">
        <f>L11/(1+($Q11/100))</f>
        <v>18764.492753623192</v>
      </c>
      <c r="S11">
        <f t="shared" ref="S11:S12" si="6">M11/(1+($Q11/100))</f>
        <v>22273.188405797104</v>
      </c>
    </row>
    <row r="12" spans="9:23" x14ac:dyDescent="0.3">
      <c r="I12" t="s">
        <v>38</v>
      </c>
      <c r="K12">
        <v>53</v>
      </c>
      <c r="L12" s="1">
        <v>27705</v>
      </c>
      <c r="M12" s="1">
        <v>32903</v>
      </c>
      <c r="N12" s="1">
        <f t="shared" si="5"/>
        <v>30304</v>
      </c>
      <c r="O12">
        <f>N12/(1+(Q12)/100)</f>
        <v>21044.444444444445</v>
      </c>
      <c r="P12">
        <f>((O12-O11)/O11)*100</f>
        <v>2.5615670763290384</v>
      </c>
      <c r="Q12" s="1">
        <v>44</v>
      </c>
      <c r="R12">
        <f t="shared" ref="R12:R14" si="7">L12/(1+($Q12/100))</f>
        <v>19239.583333333336</v>
      </c>
      <c r="S12">
        <f t="shared" si="6"/>
        <v>22849.305555555555</v>
      </c>
    </row>
    <row r="13" spans="9:23" x14ac:dyDescent="0.3">
      <c r="J13">
        <v>1</v>
      </c>
      <c r="K13">
        <v>54</v>
      </c>
      <c r="L13" s="1">
        <v>31149</v>
      </c>
      <c r="M13" s="1">
        <v>37009</v>
      </c>
      <c r="N13" s="1">
        <f t="shared" si="5"/>
        <v>34079</v>
      </c>
      <c r="O13">
        <f t="shared" ref="O13:O18" si="8">N13/(1+(Q13)/100)</f>
        <v>21568.98734177215</v>
      </c>
      <c r="P13">
        <f t="shared" ref="P13:P14" si="9">((O13-O12)/O12)*100</f>
        <v>2.4925480865624832</v>
      </c>
      <c r="Q13" s="1">
        <v>58</v>
      </c>
      <c r="R13">
        <f t="shared" si="7"/>
        <v>19714.556962025315</v>
      </c>
      <c r="S13">
        <f>M13/(1+($Q13/100))</f>
        <v>23423.417721518985</v>
      </c>
    </row>
    <row r="14" spans="9:23" x14ac:dyDescent="0.3">
      <c r="J14">
        <v>2</v>
      </c>
      <c r="K14">
        <v>55</v>
      </c>
      <c r="L14" s="1">
        <v>31900</v>
      </c>
      <c r="M14" s="1">
        <v>37920</v>
      </c>
      <c r="N14" s="1">
        <f t="shared" si="5"/>
        <v>34910</v>
      </c>
      <c r="O14">
        <f t="shared" si="8"/>
        <v>22094.936708860758</v>
      </c>
      <c r="P14">
        <f t="shared" si="9"/>
        <v>2.4384518325068232</v>
      </c>
      <c r="Q14" s="1">
        <v>58</v>
      </c>
      <c r="R14">
        <f t="shared" si="7"/>
        <v>20189.873417721519</v>
      </c>
      <c r="S14">
        <f>M14/(1+($Q14/100))</f>
        <v>24000</v>
      </c>
    </row>
    <row r="15" spans="9:23" x14ac:dyDescent="0.3">
      <c r="J15">
        <v>3</v>
      </c>
      <c r="K15">
        <v>56</v>
      </c>
      <c r="L15" s="1"/>
      <c r="M15" s="1"/>
      <c r="N15" s="1"/>
      <c r="O15">
        <f t="shared" si="8"/>
        <v>0</v>
      </c>
      <c r="P15">
        <f>((O15-O14)/O14)*100</f>
        <v>-100</v>
      </c>
      <c r="Q15" s="1"/>
      <c r="R15">
        <f t="shared" ref="R15:R17" si="10">L15/(1+($Q15/100))</f>
        <v>0</v>
      </c>
      <c r="S15">
        <f t="shared" ref="S15:S17" si="11">M15/(1+($Q15/100))</f>
        <v>0</v>
      </c>
    </row>
    <row r="16" spans="9:23" x14ac:dyDescent="0.3">
      <c r="J16">
        <v>4</v>
      </c>
      <c r="K16">
        <v>57</v>
      </c>
      <c r="L16" s="1"/>
      <c r="M16" s="1"/>
      <c r="N16" s="1"/>
      <c r="O16">
        <f t="shared" si="8"/>
        <v>0</v>
      </c>
      <c r="P16" t="e">
        <f>((O16-O15)/O15)*100</f>
        <v>#DIV/0!</v>
      </c>
      <c r="Q16" s="1"/>
      <c r="R16">
        <f t="shared" si="10"/>
        <v>0</v>
      </c>
      <c r="S16">
        <f t="shared" si="11"/>
        <v>0</v>
      </c>
    </row>
    <row r="17" spans="1:27" x14ac:dyDescent="0.3">
      <c r="I17" t="s">
        <v>37</v>
      </c>
      <c r="J17">
        <v>5</v>
      </c>
      <c r="K17">
        <v>58</v>
      </c>
      <c r="L17" s="1"/>
      <c r="M17" s="1"/>
      <c r="N17" s="1"/>
      <c r="O17">
        <f t="shared" si="8"/>
        <v>0</v>
      </c>
      <c r="P17" t="e">
        <f>((O17-O16)/O16)*100</f>
        <v>#DIV/0!</v>
      </c>
      <c r="Q17" s="1"/>
      <c r="R17">
        <f t="shared" si="10"/>
        <v>0</v>
      </c>
      <c r="S17">
        <f t="shared" si="11"/>
        <v>0</v>
      </c>
    </row>
    <row r="18" spans="1:27" x14ac:dyDescent="0.3">
      <c r="L18" s="1"/>
      <c r="M18" s="1"/>
      <c r="N18" s="1"/>
      <c r="O18">
        <f t="shared" si="8"/>
        <v>0</v>
      </c>
      <c r="P18" t="e">
        <f>((O18-O17)/O17)*100</f>
        <v>#DIV/0!</v>
      </c>
      <c r="Q18" s="1"/>
    </row>
    <row r="19" spans="1:27" x14ac:dyDescent="0.3">
      <c r="A19" t="s">
        <v>34</v>
      </c>
      <c r="B19" s="1">
        <v>3</v>
      </c>
      <c r="C19" s="3" t="str">
        <f>IF(AND(B19&gt;=(D33-B19), OR(D33-B19=3, D33-B19=4, D33-B19=5, D33-B19=0)),"","오류발생")</f>
        <v/>
      </c>
      <c r="L19" t="s">
        <v>15</v>
      </c>
      <c r="M19" t="s">
        <v>8</v>
      </c>
      <c r="N19" t="s">
        <v>5</v>
      </c>
      <c r="O19" t="s">
        <v>6</v>
      </c>
      <c r="P19" t="s">
        <v>9</v>
      </c>
      <c r="Q19" t="s">
        <v>7</v>
      </c>
      <c r="R19" t="s">
        <v>10</v>
      </c>
      <c r="S19" t="s">
        <v>40</v>
      </c>
      <c r="T19" t="s">
        <v>7</v>
      </c>
      <c r="U19" t="s">
        <v>10</v>
      </c>
      <c r="V19" t="s">
        <v>41</v>
      </c>
      <c r="W19" t="s">
        <v>18</v>
      </c>
      <c r="X19" t="s">
        <v>19</v>
      </c>
      <c r="Z19" t="s">
        <v>20</v>
      </c>
      <c r="AA19" t="s">
        <v>19</v>
      </c>
    </row>
    <row r="20" spans="1:27" x14ac:dyDescent="0.3">
      <c r="I20" t="s">
        <v>11</v>
      </c>
      <c r="J20" t="s">
        <v>4</v>
      </c>
      <c r="K20">
        <v>51</v>
      </c>
      <c r="L20">
        <f>D40</f>
        <v>76</v>
      </c>
      <c r="M20">
        <f>D38</f>
        <v>66</v>
      </c>
      <c r="N20">
        <f>$F$40</f>
        <v>62</v>
      </c>
      <c r="O20">
        <f>$F$38</f>
        <v>67</v>
      </c>
      <c r="P20">
        <v>95</v>
      </c>
      <c r="Q20">
        <f>(100-($P20-$V$6-$W$6-$N20))/100</f>
        <v>0.92</v>
      </c>
      <c r="R20">
        <f>$Q20*(1+$L20/100)</f>
        <v>1.6192</v>
      </c>
      <c r="S20">
        <f>$R20*VLOOKUP($K20,$K$5:$O$14,5,TRUE)</f>
        <v>32375.145</v>
      </c>
      <c r="T20">
        <f>(100-(P20-O20-$V$6-$W$6))/100</f>
        <v>0.97</v>
      </c>
      <c r="U20">
        <f>$T20*(1+($M20/100))</f>
        <v>1.6102000000000001</v>
      </c>
      <c r="V20">
        <f>$U20*VLOOKUP($K20,$K$5:$O$14,5,TRUE)</f>
        <v>32195.194218750003</v>
      </c>
      <c r="W20">
        <f>(100-($P20-$N20-$V$6))/100</f>
        <v>0.84</v>
      </c>
      <c r="X20">
        <f>(1+$L$20/100)*W20</f>
        <v>1.4783999999999999</v>
      </c>
      <c r="Z20">
        <f>(100-($P20-$V$6-$O20))/100</f>
        <v>0.89</v>
      </c>
      <c r="AA20">
        <f>Z20*(1+$M$20/100)</f>
        <v>1.4774</v>
      </c>
    </row>
    <row r="21" spans="1:27" x14ac:dyDescent="0.3">
      <c r="I21" t="s">
        <v>42</v>
      </c>
      <c r="J21" t="s">
        <v>35</v>
      </c>
      <c r="K21">
        <v>52</v>
      </c>
      <c r="L21">
        <f>L20-($D$33-$B$19)</f>
        <v>73</v>
      </c>
      <c r="M21">
        <f>M20-($D$33-$B$19)</f>
        <v>63</v>
      </c>
      <c r="N21">
        <f>$F$40</f>
        <v>62</v>
      </c>
      <c r="O21">
        <f>$F$38</f>
        <v>67</v>
      </c>
      <c r="P21">
        <v>95</v>
      </c>
      <c r="Q21">
        <f>(100-($P21-$V$6-$W$6-$N21))/100</f>
        <v>0.92</v>
      </c>
      <c r="R21">
        <f>$Q21*(1+$L21/100)</f>
        <v>1.5916000000000001</v>
      </c>
      <c r="S21">
        <f>$R21*VLOOKUP($K21,$K$5:$O$14,5,TRUE)</f>
        <v>32658.449054054057</v>
      </c>
      <c r="T21">
        <f>(100-(P21-O21-$V$6-$W$6))/100</f>
        <v>0.97</v>
      </c>
      <c r="U21">
        <f>$T21*(1+($M21/100))</f>
        <v>1.5810999999999999</v>
      </c>
      <c r="V21">
        <f t="shared" ref="V21:V22" si="12">$U21*VLOOKUP($K21,$K$5:$O$14,5,TRUE)</f>
        <v>32442.996858108108</v>
      </c>
      <c r="W21">
        <f>(100-($P21-$N21-$V$6))/100</f>
        <v>0.84</v>
      </c>
      <c r="X21">
        <f>(1+$L$21/100)*W21</f>
        <v>1.4531999999999998</v>
      </c>
      <c r="Z21">
        <f>(100-($P21-$V$6-$O21))/100</f>
        <v>0.89</v>
      </c>
      <c r="AA21">
        <f>Z21*(1+$M$21/100)</f>
        <v>1.4506999999999999</v>
      </c>
    </row>
    <row r="22" spans="1:27" x14ac:dyDescent="0.3">
      <c r="I22" t="s">
        <v>43</v>
      </c>
      <c r="J22" t="s">
        <v>21</v>
      </c>
      <c r="K22">
        <v>53</v>
      </c>
      <c r="L22">
        <f>L20-$D$33</f>
        <v>70</v>
      </c>
      <c r="M22">
        <f>M20-$D$33</f>
        <v>60</v>
      </c>
      <c r="N22">
        <f>$F$40</f>
        <v>62</v>
      </c>
      <c r="O22">
        <f>$F$38</f>
        <v>67</v>
      </c>
      <c r="P22">
        <v>95</v>
      </c>
      <c r="Q22">
        <f>(100-($P22-$V$6-$W$6-$N22))/100</f>
        <v>0.92</v>
      </c>
      <c r="R22">
        <f>$Q22*(1+$L22/100)</f>
        <v>1.5640000000000001</v>
      </c>
      <c r="S22">
        <f>$R22*VLOOKUP($K22,$K$5:$O$14,5,TRUE)</f>
        <v>32913.511111111111</v>
      </c>
      <c r="T22">
        <f>(100-(P22-O22-$V$6-$W$6))/100</f>
        <v>0.97</v>
      </c>
      <c r="U22">
        <f>$T22*(1+($M22/100))</f>
        <v>1.552</v>
      </c>
      <c r="V22">
        <f t="shared" si="12"/>
        <v>32660.977777777782</v>
      </c>
      <c r="W22">
        <f>(100-($P22-$N22-$V$6))/100</f>
        <v>0.84</v>
      </c>
      <c r="X22">
        <f>(1+$L$22/100)*W22</f>
        <v>1.4279999999999999</v>
      </c>
      <c r="Z22">
        <f>(100-($P22-$V$6-$O22))/100</f>
        <v>0.89</v>
      </c>
      <c r="AA22">
        <f>Z22*(1+$M$22/100)</f>
        <v>1.4240000000000002</v>
      </c>
    </row>
    <row r="23" spans="1:27" x14ac:dyDescent="0.3">
      <c r="P23">
        <v>75</v>
      </c>
      <c r="Q23" t="s">
        <v>27</v>
      </c>
      <c r="R23" t="s">
        <v>26</v>
      </c>
      <c r="W23">
        <f>(100-($P23-$N20-$V$5))/100</f>
        <v>1.72</v>
      </c>
      <c r="X23">
        <f>(1+$L$20/100)*W23</f>
        <v>3.0272000000000001</v>
      </c>
      <c r="Z23">
        <f>(100-(P23-$O20-$V$5))/100</f>
        <v>1.77</v>
      </c>
      <c r="AA23">
        <f>Z23*(1+$M$20/100)</f>
        <v>2.9382000000000001</v>
      </c>
    </row>
    <row r="24" spans="1:27" x14ac:dyDescent="0.3">
      <c r="P24">
        <v>75</v>
      </c>
      <c r="Q24" t="s">
        <v>27</v>
      </c>
      <c r="R24" t="s">
        <v>26</v>
      </c>
      <c r="W24">
        <f>(100-($P24-$N21-$V$5))/100</f>
        <v>1.72</v>
      </c>
      <c r="X24">
        <f>(1+$L$21/100)*W24</f>
        <v>2.9756</v>
      </c>
      <c r="Z24">
        <f>(100-(P24-$O21-$V$5))/100</f>
        <v>1.77</v>
      </c>
      <c r="AA24">
        <f>Z24*(1+$M$21/100)</f>
        <v>2.8851</v>
      </c>
    </row>
    <row r="25" spans="1:27" x14ac:dyDescent="0.3">
      <c r="P25">
        <v>75</v>
      </c>
      <c r="Q25" t="s">
        <v>27</v>
      </c>
      <c r="R25" t="s">
        <v>26</v>
      </c>
      <c r="W25">
        <f>(100-($P25-$N22-$V$5))/100</f>
        <v>1.72</v>
      </c>
      <c r="X25">
        <f>(1+$L$22/100)*W25</f>
        <v>2.9239999999999999</v>
      </c>
      <c r="Z25">
        <f>(100-(P25-$O22-$V$5))/100</f>
        <v>1.77</v>
      </c>
      <c r="AA25">
        <f>Z25*(1+$M$22/100)</f>
        <v>2.8320000000000003</v>
      </c>
    </row>
    <row r="26" spans="1:27" x14ac:dyDescent="0.3">
      <c r="P26">
        <v>50</v>
      </c>
      <c r="Q26" t="s">
        <v>27</v>
      </c>
      <c r="R26" t="s">
        <v>26</v>
      </c>
      <c r="W26">
        <v>1.9</v>
      </c>
      <c r="X26">
        <f>(1+$L$22/100)*W26</f>
        <v>3.23</v>
      </c>
      <c r="Z26">
        <v>1.95</v>
      </c>
      <c r="AA26">
        <f t="shared" ref="AA26:AA28" si="13">Z26*(1+$M$22/100)</f>
        <v>3.12</v>
      </c>
    </row>
    <row r="27" spans="1:27" x14ac:dyDescent="0.3">
      <c r="D27" s="1" t="s">
        <v>1</v>
      </c>
      <c r="F27" s="1" t="s">
        <v>2</v>
      </c>
      <c r="P27">
        <v>50</v>
      </c>
      <c r="Q27" t="s">
        <v>27</v>
      </c>
      <c r="R27" t="s">
        <v>26</v>
      </c>
      <c r="W27">
        <v>1.9</v>
      </c>
      <c r="X27">
        <f>(1+$L$22/100)*W27</f>
        <v>3.23</v>
      </c>
      <c r="Z27">
        <v>1.95</v>
      </c>
      <c r="AA27">
        <f t="shared" si="13"/>
        <v>3.12</v>
      </c>
    </row>
    <row r="28" spans="1:27" x14ac:dyDescent="0.3">
      <c r="D28" s="1"/>
      <c r="F28" s="1"/>
      <c r="P28">
        <v>50</v>
      </c>
      <c r="Q28" t="s">
        <v>27</v>
      </c>
      <c r="R28" t="s">
        <v>26</v>
      </c>
      <c r="W28">
        <v>1.9</v>
      </c>
      <c r="X28">
        <f>(1+$L$22/100)*W28</f>
        <v>3.23</v>
      </c>
      <c r="Z28">
        <v>1.95</v>
      </c>
      <c r="AA28">
        <f t="shared" si="13"/>
        <v>3.12</v>
      </c>
    </row>
    <row r="29" spans="1:27" x14ac:dyDescent="0.3">
      <c r="B29" t="s">
        <v>48</v>
      </c>
      <c r="D29" s="1">
        <v>20</v>
      </c>
      <c r="F29" s="1">
        <v>15</v>
      </c>
      <c r="P29">
        <v>0</v>
      </c>
      <c r="Q29" t="s">
        <v>27</v>
      </c>
      <c r="R29" t="s">
        <v>26</v>
      </c>
      <c r="W29" t="s">
        <v>27</v>
      </c>
      <c r="X29" t="s">
        <v>26</v>
      </c>
    </row>
    <row r="30" spans="1:27" x14ac:dyDescent="0.3">
      <c r="D30" s="1"/>
      <c r="F30" s="1"/>
      <c r="P30">
        <v>0</v>
      </c>
      <c r="Q30" t="s">
        <v>27</v>
      </c>
      <c r="R30" t="s">
        <v>26</v>
      </c>
      <c r="W30" t="s">
        <v>27</v>
      </c>
      <c r="X30" t="s">
        <v>26</v>
      </c>
    </row>
    <row r="31" spans="1:27" x14ac:dyDescent="0.3">
      <c r="B31" t="s">
        <v>14</v>
      </c>
      <c r="D31" s="1">
        <v>30</v>
      </c>
      <c r="F31" s="1">
        <v>5</v>
      </c>
      <c r="P31">
        <v>0</v>
      </c>
      <c r="Q31" t="s">
        <v>27</v>
      </c>
      <c r="R31" t="s">
        <v>26</v>
      </c>
      <c r="W31" t="s">
        <v>27</v>
      </c>
      <c r="X31" t="s">
        <v>26</v>
      </c>
    </row>
    <row r="32" spans="1:27" x14ac:dyDescent="0.3">
      <c r="B32" t="s">
        <v>12</v>
      </c>
      <c r="D32" s="1"/>
      <c r="F32" s="1">
        <v>15</v>
      </c>
    </row>
    <row r="33" spans="1:19" x14ac:dyDescent="0.3">
      <c r="B33" t="s">
        <v>46</v>
      </c>
      <c r="D33" s="1">
        <v>6</v>
      </c>
      <c r="F33" s="1"/>
    </row>
    <row r="34" spans="1:19" x14ac:dyDescent="0.3">
      <c r="B34" t="s">
        <v>17</v>
      </c>
      <c r="D34" s="1"/>
      <c r="F34" s="1">
        <v>9</v>
      </c>
    </row>
    <row r="35" spans="1:19" x14ac:dyDescent="0.3">
      <c r="B35" t="s">
        <v>44</v>
      </c>
      <c r="D35" s="1">
        <v>10</v>
      </c>
      <c r="F35" s="1">
        <v>8</v>
      </c>
    </row>
    <row r="36" spans="1:19" x14ac:dyDescent="0.3">
      <c r="D36" s="1">
        <f>SUM(D29:D35)</f>
        <v>66</v>
      </c>
      <c r="F36" s="1">
        <f>SUM(F29:F35)</f>
        <v>52</v>
      </c>
    </row>
    <row r="37" spans="1:19" x14ac:dyDescent="0.3">
      <c r="A37" s="6" t="s">
        <v>13</v>
      </c>
      <c r="B37" t="s">
        <v>0</v>
      </c>
      <c r="D37" s="1">
        <v>0</v>
      </c>
      <c r="F37" s="1">
        <v>15</v>
      </c>
    </row>
    <row r="38" spans="1:19" x14ac:dyDescent="0.3">
      <c r="A38" s="6"/>
      <c r="D38" s="2">
        <f>D37+D36</f>
        <v>66</v>
      </c>
      <c r="F38" s="2">
        <f>F37+F36</f>
        <v>67</v>
      </c>
    </row>
    <row r="39" spans="1:19" x14ac:dyDescent="0.3">
      <c r="A39" s="6"/>
      <c r="B39" t="s">
        <v>45</v>
      </c>
      <c r="D39" s="1">
        <v>10</v>
      </c>
      <c r="F39" s="1">
        <v>10</v>
      </c>
    </row>
    <row r="40" spans="1:19" x14ac:dyDescent="0.3">
      <c r="D40" s="2">
        <f>D39+D36</f>
        <v>76</v>
      </c>
      <c r="F40" s="2">
        <f>F39+F36</f>
        <v>62</v>
      </c>
    </row>
    <row r="42" spans="1:19" x14ac:dyDescent="0.3">
      <c r="Q42" s="4"/>
      <c r="R42" s="4"/>
      <c r="S42" s="5"/>
    </row>
  </sheetData>
  <mergeCells count="1">
    <mergeCell ref="A37:A3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상준 하</dc:creator>
  <cp:lastModifiedBy>상준 하</cp:lastModifiedBy>
  <dcterms:created xsi:type="dcterms:W3CDTF">2026-03-28T15:52:24Z</dcterms:created>
  <dcterms:modified xsi:type="dcterms:W3CDTF">2026-04-03T19:08:15Z</dcterms:modified>
</cp:coreProperties>
</file>