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72" windowWidth="24168" windowHeight="1034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38" i="1" l="1"/>
  <c r="L31" i="1"/>
  <c r="L30" i="1"/>
  <c r="L17" i="1"/>
  <c r="H23" i="1" s="1"/>
  <c r="E10" i="1"/>
  <c r="F10" i="1"/>
  <c r="I36" i="1"/>
  <c r="H36" i="1"/>
  <c r="G36" i="1"/>
  <c r="E36" i="1"/>
  <c r="H30" i="1"/>
  <c r="F36" i="1" s="1"/>
  <c r="I23" i="1"/>
  <c r="G23" i="1"/>
  <c r="E23" i="1"/>
  <c r="H17" i="1"/>
  <c r="F23" i="1" s="1"/>
  <c r="I10" i="1"/>
  <c r="H10" i="1"/>
  <c r="G10" i="1"/>
  <c r="H4" i="1"/>
  <c r="I37" i="1" l="1"/>
  <c r="I24" i="1"/>
  <c r="I11" i="1"/>
</calcChain>
</file>

<file path=xl/sharedStrings.xml><?xml version="1.0" encoding="utf-8"?>
<sst xmlns="http://schemas.openxmlformats.org/spreadsheetml/2006/main" count="63" uniqueCount="21">
  <si>
    <t>STR보너스</t>
    <phoneticPr fontId="2" type="noConversion"/>
  </si>
  <si>
    <t>종족</t>
    <phoneticPr fontId="2" type="noConversion"/>
  </si>
  <si>
    <t>크기</t>
    <phoneticPr fontId="2" type="noConversion"/>
  </si>
  <si>
    <t>속성</t>
    <phoneticPr fontId="2" type="noConversion"/>
  </si>
  <si>
    <t>등급(일반/보스)</t>
    <phoneticPr fontId="2" type="noConversion"/>
  </si>
  <si>
    <t>ATK%</t>
    <phoneticPr fontId="2" type="noConversion"/>
  </si>
  <si>
    <t>PATK</t>
    <phoneticPr fontId="2" type="noConversion"/>
  </si>
  <si>
    <t>원/근접 물리데미지</t>
    <phoneticPr fontId="2" type="noConversion"/>
  </si>
  <si>
    <t>명중물리데미지</t>
    <phoneticPr fontId="2" type="noConversion"/>
  </si>
  <si>
    <t>스텟 ATK</t>
    <phoneticPr fontId="2" type="noConversion"/>
  </si>
  <si>
    <t>장비 ATK</t>
    <phoneticPr fontId="2" type="noConversion"/>
  </si>
  <si>
    <t>스킬 데미지 증가%</t>
    <phoneticPr fontId="2" type="noConversion"/>
  </si>
  <si>
    <t>스킬 계수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</si>
  <si>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</si>
  <si>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</si>
  <si>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</si>
  <si>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</si>
  <si>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</si>
  <si>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STR</t>
    <phoneticPr fontId="2" type="noConversion"/>
  </si>
  <si>
    <t>무기데미지</t>
    <phoneticPr fontId="2" type="noConversion"/>
  </si>
  <si>
    <t>{A+(BxC)}xDxE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</si>
</sst>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4" borderId="1" xfId="0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6" xfId="0" applyFill="1" applyBorder="1">
      <alignment vertical="center"/>
    </xf>
    <xf numFmtId="0" fontId="0" fillId="3" borderId="8" xfId="0" applyFill="1" applyBorder="1">
      <alignment vertical="center"/>
    </xf>
    <xf numFmtId="0" fontId="0" fillId="4" borderId="8" xfId="0" applyFill="1" applyBorder="1">
      <alignment vertical="center"/>
    </xf>
    <xf numFmtId="0" fontId="0" fillId="6" borderId="3" xfId="0" applyFill="1" applyBorder="1">
      <alignment vertical="center"/>
    </xf>
    <xf numFmtId="0" fontId="0" fillId="5" borderId="9" xfId="0" applyFill="1" applyBorder="1">
      <alignment vertical="center"/>
    </xf>
    <xf numFmtId="0" fontId="0" fillId="6" borderId="10" xfId="0" applyFill="1" applyBorder="1">
      <alignment vertical="center"/>
    </xf>
    <xf numFmtId="0" fontId="0" fillId="6" borderId="7" xfId="0" applyFill="1" applyBorder="1">
      <alignment vertical="center"/>
    </xf>
    <xf numFmtId="0" fontId="0" fillId="7" borderId="9" xfId="0" applyFill="1" applyBorder="1">
      <alignment vertical="center"/>
    </xf>
    <xf numFmtId="0" fontId="0" fillId="7" borderId="10" xfId="0" applyFill="1" applyBorder="1">
      <alignment vertical="center"/>
    </xf>
    <xf numFmtId="0" fontId="0" fillId="7" borderId="6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1" xfId="0" applyFill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15" xfId="0" applyFill="1" applyBorder="1">
      <alignment vertical="center"/>
    </xf>
    <xf numFmtId="0" fontId="0" fillId="5" borderId="16" xfId="0" applyFill="1" applyBorder="1">
      <alignment vertical="center"/>
    </xf>
    <xf numFmtId="0" fontId="0" fillId="4" borderId="17" xfId="0" applyFill="1" applyBorder="1">
      <alignment vertical="center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1" fillId="2" borderId="21" xfId="1" applyBorder="1">
      <alignment vertical="center"/>
    </xf>
    <xf numFmtId="0" fontId="1" fillId="2" borderId="22" xfId="1" applyBorder="1">
      <alignment vertical="center"/>
    </xf>
    <xf numFmtId="0" fontId="0" fillId="4" borderId="23" xfId="0" applyFill="1" applyBorder="1">
      <alignment vertical="center"/>
    </xf>
    <xf numFmtId="0" fontId="0" fillId="5" borderId="24" xfId="0" applyFill="1" applyBorder="1">
      <alignment vertical="center"/>
    </xf>
    <xf numFmtId="0" fontId="0" fillId="3" borderId="2" xfId="0" applyFill="1" applyBorder="1">
      <alignment vertical="center"/>
    </xf>
    <xf numFmtId="0" fontId="0" fillId="6" borderId="2" xfId="0" applyFill="1" applyBorder="1">
      <alignment vertical="center"/>
    </xf>
    <xf numFmtId="0" fontId="3" fillId="0" borderId="25" xfId="0" applyFont="1" applyBorder="1" applyAlignment="1">
      <alignment horizontal="center" vertical="center"/>
    </xf>
    <xf numFmtId="0" fontId="0" fillId="7" borderId="28" xfId="0" applyFill="1" applyBorder="1">
      <alignment vertical="center"/>
    </xf>
    <xf numFmtId="0" fontId="3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5" xfId="0" applyBorder="1">
      <alignment vertical="center"/>
    </xf>
    <xf numFmtId="0" fontId="0" fillId="0" borderId="29" xfId="0" applyBorder="1">
      <alignment vertical="center"/>
    </xf>
    <xf numFmtId="0" fontId="0" fillId="0" borderId="33" xfId="0" applyBorder="1">
      <alignment vertical="center"/>
    </xf>
    <xf numFmtId="0" fontId="0" fillId="0" borderId="38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143435</xdr:colOff>
      <xdr:row>0</xdr:row>
      <xdr:rowOff>134470</xdr:rowOff>
    </xdr:from>
    <xdr:to>
      <xdr:col>20</xdr:col>
      <xdr:colOff>73764</xdr:colOff>
      <xdr:row>5</xdr:row>
      <xdr:rowOff>131270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66376" y="134470"/>
          <a:ext cx="2619741" cy="1162212"/>
        </a:xfrm>
        <a:prstGeom prst="rect">
          <a:avLst/>
        </a:prstGeom>
      </xdr:spPr>
    </xdr:pic>
    <xdr:clientData/>
  </xdr:twoCellAnchor>
  <xdr:twoCellAnchor editAs="oneCell">
    <xdr:from>
      <xdr:col>16</xdr:col>
      <xdr:colOff>134471</xdr:colOff>
      <xdr:row>6</xdr:row>
      <xdr:rowOff>197225</xdr:rowOff>
    </xdr:from>
    <xdr:to>
      <xdr:col>20</xdr:col>
      <xdr:colOff>45747</xdr:colOff>
      <xdr:row>24</xdr:row>
      <xdr:rowOff>20168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57412" y="1586754"/>
          <a:ext cx="2600688" cy="3991532"/>
        </a:xfrm>
        <a:prstGeom prst="rect">
          <a:avLst/>
        </a:prstGeom>
      </xdr:spPr>
    </xdr:pic>
    <xdr:clientData/>
  </xdr:twoCellAnchor>
  <xdr:twoCellAnchor>
    <xdr:from>
      <xdr:col>2</xdr:col>
      <xdr:colOff>322729</xdr:colOff>
      <xdr:row>4</xdr:row>
      <xdr:rowOff>35859</xdr:rowOff>
    </xdr:from>
    <xdr:to>
      <xdr:col>5</xdr:col>
      <xdr:colOff>62753</xdr:colOff>
      <xdr:row>7</xdr:row>
      <xdr:rowOff>134470</xdr:rowOff>
    </xdr:to>
    <xdr:cxnSp macro="">
      <xdr:nvCxnSpPr>
        <xdr:cNvPr id="6" name="직선 화살표 연결선 5"/>
        <xdr:cNvCxnSpPr/>
      </xdr:nvCxnSpPr>
      <xdr:spPr>
        <a:xfrm flipV="1">
          <a:off x="1667435" y="968188"/>
          <a:ext cx="2079812" cy="788894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134471</xdr:colOff>
      <xdr:row>7</xdr:row>
      <xdr:rowOff>143435</xdr:rowOff>
    </xdr:from>
    <xdr:to>
      <xdr:col>2</xdr:col>
      <xdr:colOff>537882</xdr:colOff>
      <xdr:row>11</xdr:row>
      <xdr:rowOff>188259</xdr:rowOff>
    </xdr:to>
    <xdr:sp macro="" textlink="">
      <xdr:nvSpPr>
        <xdr:cNvPr id="7" name="TextBox 6"/>
        <xdr:cNvSpPr txBox="1"/>
      </xdr:nvSpPr>
      <xdr:spPr>
        <a:xfrm>
          <a:off x="134471" y="1766047"/>
          <a:ext cx="1748117" cy="9681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/>
            <a:t>스텟창의 앞물공을 넣어주세요</a:t>
          </a:r>
        </a:p>
      </xdr:txBody>
    </xdr:sp>
    <xdr:clientData/>
  </xdr:twoCellAnchor>
  <xdr:twoCellAnchor>
    <xdr:from>
      <xdr:col>7</xdr:col>
      <xdr:colOff>824753</xdr:colOff>
      <xdr:row>3</xdr:row>
      <xdr:rowOff>26894</xdr:rowOff>
    </xdr:from>
    <xdr:to>
      <xdr:col>10</xdr:col>
      <xdr:colOff>1013012</xdr:colOff>
      <xdr:row>9</xdr:row>
      <xdr:rowOff>161365</xdr:rowOff>
    </xdr:to>
    <xdr:cxnSp macro="">
      <xdr:nvCxnSpPr>
        <xdr:cNvPr id="9" name="직선 화살표 연결선 8"/>
        <xdr:cNvCxnSpPr/>
      </xdr:nvCxnSpPr>
      <xdr:spPr>
        <a:xfrm flipH="1" flipV="1">
          <a:off x="6329082" y="726141"/>
          <a:ext cx="2626659" cy="1524000"/>
        </a:xfrm>
        <a:prstGeom prst="straightConnector1">
          <a:avLst/>
        </a:prstGeom>
        <a:ln w="38100">
          <a:solidFill>
            <a:schemeClr val="accent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1147484</xdr:colOff>
      <xdr:row>9</xdr:row>
      <xdr:rowOff>17930</xdr:rowOff>
    </xdr:from>
    <xdr:to>
      <xdr:col>13</xdr:col>
      <xdr:colOff>35860</xdr:colOff>
      <xdr:row>12</xdr:row>
      <xdr:rowOff>197224</xdr:rowOff>
    </xdr:to>
    <xdr:sp macro="" textlink="">
      <xdr:nvSpPr>
        <xdr:cNvPr id="10" name="TextBox 9"/>
        <xdr:cNvSpPr txBox="1"/>
      </xdr:nvSpPr>
      <xdr:spPr>
        <a:xfrm>
          <a:off x="9090213" y="2106706"/>
          <a:ext cx="2088776" cy="8695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/>
            <a:t>스텟창의 뒷물공을 넣어주세요</a:t>
          </a:r>
        </a:p>
      </xdr:txBody>
    </xdr:sp>
    <xdr:clientData/>
  </xdr:twoCellAnchor>
  <xdr:twoCellAnchor>
    <xdr:from>
      <xdr:col>5</xdr:col>
      <xdr:colOff>699247</xdr:colOff>
      <xdr:row>5</xdr:row>
      <xdr:rowOff>53788</xdr:rowOff>
    </xdr:from>
    <xdr:to>
      <xdr:col>7</xdr:col>
      <xdr:colOff>116542</xdr:colOff>
      <xdr:row>6</xdr:row>
      <xdr:rowOff>107577</xdr:rowOff>
    </xdr:to>
    <xdr:cxnSp macro="">
      <xdr:nvCxnSpPr>
        <xdr:cNvPr id="12" name="직선 화살표 연결선 11"/>
        <xdr:cNvCxnSpPr/>
      </xdr:nvCxnSpPr>
      <xdr:spPr>
        <a:xfrm flipV="1">
          <a:off x="4383741" y="1219200"/>
          <a:ext cx="1237130" cy="277906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466165</xdr:colOff>
      <xdr:row>5</xdr:row>
      <xdr:rowOff>206188</xdr:rowOff>
    </xdr:from>
    <xdr:to>
      <xdr:col>5</xdr:col>
      <xdr:colOff>672353</xdr:colOff>
      <xdr:row>8</xdr:row>
      <xdr:rowOff>161365</xdr:rowOff>
    </xdr:to>
    <xdr:sp macro="" textlink="">
      <xdr:nvSpPr>
        <xdr:cNvPr id="13" name="TextBox 12"/>
        <xdr:cNvSpPr txBox="1"/>
      </xdr:nvSpPr>
      <xdr:spPr>
        <a:xfrm>
          <a:off x="2483224" y="1371600"/>
          <a:ext cx="1873623" cy="6454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/>
            <a:t>스텟창의 </a:t>
          </a:r>
          <a:r>
            <a:rPr lang="en-US" altLang="ko-KR" sz="1100"/>
            <a:t>STR</a:t>
          </a:r>
          <a:r>
            <a:rPr lang="ko-KR" altLang="en-US" sz="1100"/>
            <a:t>수치와 무기의 공격력을 적어주세요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O39"/>
  <sheetViews>
    <sheetView tabSelected="1" zoomScale="85" zoomScaleNormal="85" workbookViewId="0">
      <selection activeCell="F45" sqref="F45"/>
    </sheetView>
  </sheetViews>
  <sheetFormatPr defaultRowHeight="17.399999999999999" x14ac:dyDescent="0.4"/>
  <cols>
    <col min="5" max="5" width="13" customWidth="1"/>
    <col min="6" max="6" width="12.8984375" customWidth="1"/>
    <col min="7" max="8" width="10.8984375" customWidth="1"/>
    <col min="9" max="9" width="13.69921875" customWidth="1"/>
    <col min="10" max="10" width="7.3984375" customWidth="1"/>
    <col min="11" max="11" width="18.19921875" customWidth="1"/>
    <col min="12" max="12" width="6.8984375" customWidth="1"/>
    <col min="13" max="13" width="16.796875" customWidth="1"/>
    <col min="14" max="14" width="9.59765625" customWidth="1"/>
  </cols>
  <sheetData>
    <row r="1" spans="4:15" ht="18" thickBot="1" x14ac:dyDescent="0.45">
      <c r="D1" s="44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</row>
    <row r="2" spans="4:15" ht="18" thickTop="1" x14ac:dyDescent="0.4">
      <c r="D2" s="47"/>
      <c r="E2" s="2" t="s">
        <v>13</v>
      </c>
      <c r="F2" s="39"/>
      <c r="G2" s="16" t="s">
        <v>14</v>
      </c>
      <c r="H2" s="38"/>
      <c r="I2" s="17" t="s">
        <v>15</v>
      </c>
      <c r="J2" s="18"/>
      <c r="K2" s="37" t="s">
        <v>16</v>
      </c>
      <c r="L2" s="3"/>
      <c r="M2" s="2" t="s">
        <v>17</v>
      </c>
      <c r="N2" s="3"/>
      <c r="O2" s="48"/>
    </row>
    <row r="3" spans="4:15" ht="18" thickBot="1" x14ac:dyDescent="0.45">
      <c r="D3" s="47"/>
      <c r="E3" s="4" t="s">
        <v>9</v>
      </c>
      <c r="F3" s="5">
        <v>929</v>
      </c>
      <c r="G3" s="19" t="s">
        <v>10</v>
      </c>
      <c r="H3" s="1">
        <v>1334</v>
      </c>
      <c r="I3" s="8" t="s">
        <v>1</v>
      </c>
      <c r="J3" s="20">
        <v>30</v>
      </c>
      <c r="K3" s="7" t="s">
        <v>6</v>
      </c>
      <c r="L3" s="9">
        <v>185</v>
      </c>
      <c r="M3" s="11" t="s">
        <v>11</v>
      </c>
      <c r="N3" s="12">
        <v>0</v>
      </c>
      <c r="O3" s="48"/>
    </row>
    <row r="4" spans="4:15" ht="18" thickBot="1" x14ac:dyDescent="0.45">
      <c r="D4" s="47"/>
      <c r="E4" s="23"/>
      <c r="F4" s="23"/>
      <c r="G4" s="21" t="s">
        <v>0</v>
      </c>
      <c r="H4" s="6">
        <f>H6*H5/200</f>
        <v>145.19999999999999</v>
      </c>
      <c r="I4" s="8" t="s">
        <v>2</v>
      </c>
      <c r="J4" s="20">
        <v>77</v>
      </c>
      <c r="K4" s="7" t="s">
        <v>7</v>
      </c>
      <c r="L4" s="9">
        <v>130</v>
      </c>
      <c r="M4" s="13" t="s">
        <v>12</v>
      </c>
      <c r="N4" s="14">
        <v>0</v>
      </c>
      <c r="O4" s="48"/>
    </row>
    <row r="5" spans="4:15" ht="18" thickBot="1" x14ac:dyDescent="0.45">
      <c r="D5" s="47"/>
      <c r="E5" s="23"/>
      <c r="F5" s="23"/>
      <c r="G5" s="22" t="s">
        <v>18</v>
      </c>
      <c r="H5" s="23">
        <v>132</v>
      </c>
      <c r="I5" s="8" t="s">
        <v>3</v>
      </c>
      <c r="J5" s="20">
        <v>33</v>
      </c>
      <c r="K5" s="15" t="s">
        <v>8</v>
      </c>
      <c r="L5" s="10">
        <v>200</v>
      </c>
      <c r="M5" s="23"/>
      <c r="N5" s="23"/>
      <c r="O5" s="48"/>
    </row>
    <row r="6" spans="4:15" x14ac:dyDescent="0.4">
      <c r="D6" s="47"/>
      <c r="E6" s="23"/>
      <c r="F6" s="23"/>
      <c r="G6" s="22" t="s">
        <v>19</v>
      </c>
      <c r="H6" s="23">
        <v>220</v>
      </c>
      <c r="I6" s="8" t="s">
        <v>4</v>
      </c>
      <c r="J6" s="20">
        <v>15</v>
      </c>
      <c r="K6" s="23"/>
      <c r="L6" s="23"/>
      <c r="M6" s="23"/>
      <c r="N6" s="23"/>
      <c r="O6" s="48"/>
    </row>
    <row r="7" spans="4:15" ht="18" thickBot="1" x14ac:dyDescent="0.45">
      <c r="D7" s="47"/>
      <c r="E7" s="23"/>
      <c r="F7" s="23"/>
      <c r="G7" s="24"/>
      <c r="H7" s="25"/>
      <c r="I7" s="26" t="s">
        <v>5</v>
      </c>
      <c r="J7" s="27">
        <v>93</v>
      </c>
      <c r="K7" s="23"/>
      <c r="L7" s="23"/>
      <c r="M7" s="23"/>
      <c r="N7" s="23"/>
      <c r="O7" s="48"/>
    </row>
    <row r="8" spans="4:15" ht="18" thickTop="1" x14ac:dyDescent="0.4">
      <c r="D8" s="47"/>
      <c r="E8" s="23"/>
      <c r="F8" s="23"/>
      <c r="G8" s="23"/>
      <c r="H8" s="23"/>
      <c r="I8" s="23"/>
      <c r="J8" s="23"/>
      <c r="K8" s="23"/>
      <c r="L8" s="23"/>
      <c r="M8" s="23"/>
      <c r="N8" s="23"/>
      <c r="O8" s="48"/>
    </row>
    <row r="9" spans="4:15" ht="18" thickBot="1" x14ac:dyDescent="0.45">
      <c r="D9" s="47"/>
      <c r="E9" s="23"/>
      <c r="F9" s="23"/>
      <c r="G9" s="23"/>
      <c r="H9" s="23"/>
      <c r="I9" s="23"/>
      <c r="J9" s="23"/>
      <c r="K9" s="23"/>
      <c r="L9" s="23"/>
      <c r="M9" s="23"/>
      <c r="N9" s="23"/>
      <c r="O9" s="48"/>
    </row>
    <row r="10" spans="4:15" ht="17.399999999999999" customHeight="1" thickBot="1" x14ac:dyDescent="0.45">
      <c r="D10" s="47"/>
      <c r="E10" s="30">
        <f>F3*2</f>
        <v>1858</v>
      </c>
      <c r="F10" s="28">
        <f>H3+H4</f>
        <v>1479.2</v>
      </c>
      <c r="G10" s="29">
        <f>(100+J3)/100*(100+J4)/100*(100+J5)/100*(100+J6)/100+(100+J7)/100</f>
        <v>5.4493795</v>
      </c>
      <c r="H10" s="31">
        <f>(100+L3)/100*(100+L4)/100*(100+L5)/100</f>
        <v>19.664999999999999</v>
      </c>
      <c r="I10" s="33">
        <f>(100+N3)/100*(100+N4)/100</f>
        <v>1</v>
      </c>
      <c r="J10" s="23"/>
      <c r="K10" s="23"/>
      <c r="L10" s="23"/>
      <c r="M10" s="23"/>
      <c r="N10" s="23"/>
      <c r="O10" s="48"/>
    </row>
    <row r="11" spans="4:15" ht="18" customHeight="1" x14ac:dyDescent="0.4">
      <c r="D11" s="47"/>
      <c r="E11" s="34" t="s">
        <v>20</v>
      </c>
      <c r="F11" s="32"/>
      <c r="G11" s="32"/>
      <c r="H11" s="40"/>
      <c r="I11" s="35">
        <f>(E10+(F10*G10))*H10*I10</f>
        <v>195051.67120560596</v>
      </c>
      <c r="J11" s="23"/>
      <c r="K11" s="23"/>
      <c r="L11" s="23"/>
      <c r="M11" s="23"/>
      <c r="N11" s="23"/>
      <c r="O11" s="48"/>
    </row>
    <row r="12" spans="4:15" ht="18" thickBot="1" x14ac:dyDescent="0.45">
      <c r="D12" s="47"/>
      <c r="E12" s="41"/>
      <c r="F12" s="42"/>
      <c r="G12" s="42"/>
      <c r="H12" s="43"/>
      <c r="I12" s="36"/>
      <c r="J12" s="23"/>
      <c r="K12" s="23"/>
      <c r="L12" s="23"/>
      <c r="M12" s="23"/>
      <c r="N12" s="23"/>
      <c r="O12" s="48"/>
    </row>
    <row r="13" spans="4:15" ht="18" thickBot="1" x14ac:dyDescent="0.45"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1"/>
    </row>
    <row r="14" spans="4:15" ht="18" thickBot="1" x14ac:dyDescent="0.45">
      <c r="D14" s="44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6"/>
    </row>
    <row r="15" spans="4:15" ht="18" thickTop="1" x14ac:dyDescent="0.4">
      <c r="D15" s="47"/>
      <c r="E15" s="2" t="s">
        <v>13</v>
      </c>
      <c r="F15" s="39"/>
      <c r="G15" s="16" t="s">
        <v>14</v>
      </c>
      <c r="H15" s="38"/>
      <c r="I15" s="17" t="s">
        <v>15</v>
      </c>
      <c r="J15" s="18"/>
      <c r="K15" s="37" t="s">
        <v>16</v>
      </c>
      <c r="L15" s="3"/>
      <c r="M15" s="2" t="s">
        <v>17</v>
      </c>
      <c r="N15" s="3"/>
      <c r="O15" s="48"/>
    </row>
    <row r="16" spans="4:15" ht="18" thickBot="1" x14ac:dyDescent="0.45">
      <c r="D16" s="47"/>
      <c r="E16" s="4" t="s">
        <v>9</v>
      </c>
      <c r="F16" s="5">
        <v>929</v>
      </c>
      <c r="G16" s="19" t="s">
        <v>10</v>
      </c>
      <c r="H16" s="1">
        <v>1334</v>
      </c>
      <c r="I16" s="8" t="s">
        <v>1</v>
      </c>
      <c r="J16" s="20">
        <v>30</v>
      </c>
      <c r="K16" s="7" t="s">
        <v>6</v>
      </c>
      <c r="L16" s="9">
        <v>185</v>
      </c>
      <c r="M16" s="11" t="s">
        <v>11</v>
      </c>
      <c r="N16" s="12">
        <v>0</v>
      </c>
      <c r="O16" s="48"/>
    </row>
    <row r="17" spans="4:15" ht="18" thickBot="1" x14ac:dyDescent="0.45">
      <c r="D17" s="47"/>
      <c r="E17" s="23"/>
      <c r="F17" s="23"/>
      <c r="G17" s="21" t="s">
        <v>0</v>
      </c>
      <c r="H17" s="6">
        <f>H19*H18/200</f>
        <v>145.19999999999999</v>
      </c>
      <c r="I17" s="8" t="s">
        <v>2</v>
      </c>
      <c r="J17" s="20">
        <v>77</v>
      </c>
      <c r="K17" s="7" t="s">
        <v>7</v>
      </c>
      <c r="L17" s="9">
        <f>130+44+15</f>
        <v>189</v>
      </c>
      <c r="M17" s="13" t="s">
        <v>12</v>
      </c>
      <c r="N17" s="14">
        <v>0</v>
      </c>
      <c r="O17" s="48"/>
    </row>
    <row r="18" spans="4:15" ht="18" thickBot="1" x14ac:dyDescent="0.45">
      <c r="D18" s="47"/>
      <c r="E18" s="23"/>
      <c r="F18" s="23"/>
      <c r="G18" s="22" t="s">
        <v>18</v>
      </c>
      <c r="H18" s="23">
        <v>132</v>
      </c>
      <c r="I18" s="8" t="s">
        <v>3</v>
      </c>
      <c r="J18" s="20">
        <v>33</v>
      </c>
      <c r="K18" s="15" t="s">
        <v>8</v>
      </c>
      <c r="L18" s="10">
        <v>210</v>
      </c>
      <c r="M18" s="23"/>
      <c r="N18" s="23"/>
      <c r="O18" s="48"/>
    </row>
    <row r="19" spans="4:15" x14ac:dyDescent="0.4">
      <c r="D19" s="47"/>
      <c r="E19" s="23"/>
      <c r="F19" s="23"/>
      <c r="G19" s="22" t="s">
        <v>19</v>
      </c>
      <c r="H19" s="23">
        <v>220</v>
      </c>
      <c r="I19" s="8" t="s">
        <v>4</v>
      </c>
      <c r="J19" s="20">
        <v>40</v>
      </c>
      <c r="K19" s="23"/>
      <c r="L19" s="23"/>
      <c r="M19" s="23"/>
      <c r="N19" s="23"/>
      <c r="O19" s="48"/>
    </row>
    <row r="20" spans="4:15" ht="18" thickBot="1" x14ac:dyDescent="0.45">
      <c r="D20" s="47"/>
      <c r="E20" s="23"/>
      <c r="F20" s="23"/>
      <c r="G20" s="24"/>
      <c r="H20" s="25"/>
      <c r="I20" s="26" t="s">
        <v>5</v>
      </c>
      <c r="J20" s="27">
        <v>93</v>
      </c>
      <c r="K20" s="23"/>
      <c r="L20" s="23"/>
      <c r="M20" s="23"/>
      <c r="N20" s="23"/>
      <c r="O20" s="48"/>
    </row>
    <row r="21" spans="4:15" ht="18" thickTop="1" x14ac:dyDescent="0.4">
      <c r="D21" s="47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48"/>
    </row>
    <row r="22" spans="4:15" ht="18" thickBot="1" x14ac:dyDescent="0.45">
      <c r="D22" s="47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48"/>
    </row>
    <row r="23" spans="4:15" ht="17.399999999999999" customHeight="1" thickBot="1" x14ac:dyDescent="0.45">
      <c r="D23" s="47"/>
      <c r="E23" s="30">
        <f>F16*2</f>
        <v>1858</v>
      </c>
      <c r="F23" s="28">
        <f>H16+H17</f>
        <v>1479.2</v>
      </c>
      <c r="G23" s="29">
        <f>(100+J16)/100*(100+J17)/100*(100+J18)/100*(100+J19)/100+(100+J20)/100</f>
        <v>6.2144619999999993</v>
      </c>
      <c r="H23" s="31">
        <f>(100+L16)/100*(100+L17)/100*(100+L18)/100</f>
        <v>25.533149999999999</v>
      </c>
      <c r="I23" s="33">
        <f>(100+N16)/100*(100+N17)/100</f>
        <v>1</v>
      </c>
      <c r="J23" s="23"/>
      <c r="K23" s="23"/>
      <c r="L23" s="23"/>
      <c r="M23" s="23"/>
      <c r="N23" s="23"/>
      <c r="O23" s="48"/>
    </row>
    <row r="24" spans="4:15" ht="18" customHeight="1" x14ac:dyDescent="0.4">
      <c r="D24" s="47"/>
      <c r="E24" s="34" t="s">
        <v>20</v>
      </c>
      <c r="F24" s="32"/>
      <c r="G24" s="32"/>
      <c r="H24" s="40"/>
      <c r="I24" s="35">
        <f>(E23+(F23*G23))*H23*I23</f>
        <v>282152.34268231172</v>
      </c>
      <c r="J24" s="23"/>
      <c r="K24" s="23"/>
      <c r="L24" s="23"/>
      <c r="M24" s="23"/>
      <c r="N24" s="23"/>
      <c r="O24" s="48"/>
    </row>
    <row r="25" spans="4:15" ht="18" thickBot="1" x14ac:dyDescent="0.45">
      <c r="D25" s="47"/>
      <c r="E25" s="41"/>
      <c r="F25" s="42"/>
      <c r="G25" s="42"/>
      <c r="H25" s="43"/>
      <c r="I25" s="36"/>
      <c r="J25" s="23"/>
      <c r="K25" s="23"/>
      <c r="L25" s="23"/>
      <c r="M25" s="23"/>
      <c r="N25" s="23"/>
      <c r="O25" s="48"/>
    </row>
    <row r="26" spans="4:15" ht="18" thickBot="1" x14ac:dyDescent="0.45"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4:15" ht="18" thickBot="1" x14ac:dyDescent="0.45"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</row>
    <row r="28" spans="4:15" ht="18" thickTop="1" x14ac:dyDescent="0.4">
      <c r="D28" s="47"/>
      <c r="E28" s="2" t="s">
        <v>13</v>
      </c>
      <c r="F28" s="39"/>
      <c r="G28" s="16" t="s">
        <v>14</v>
      </c>
      <c r="H28" s="38"/>
      <c r="I28" s="17" t="s">
        <v>15</v>
      </c>
      <c r="J28" s="18"/>
      <c r="K28" s="37" t="s">
        <v>16</v>
      </c>
      <c r="L28" s="3"/>
      <c r="M28" s="2" t="s">
        <v>17</v>
      </c>
      <c r="N28" s="3"/>
      <c r="O28" s="48"/>
    </row>
    <row r="29" spans="4:15" ht="18" thickBot="1" x14ac:dyDescent="0.45">
      <c r="D29" s="47"/>
      <c r="E29" s="4" t="s">
        <v>9</v>
      </c>
      <c r="F29" s="5">
        <v>929</v>
      </c>
      <c r="G29" s="19" t="s">
        <v>10</v>
      </c>
      <c r="H29" s="1">
        <v>1334</v>
      </c>
      <c r="I29" s="8" t="s">
        <v>1</v>
      </c>
      <c r="J29" s="20">
        <v>30</v>
      </c>
      <c r="K29" s="7" t="s">
        <v>6</v>
      </c>
      <c r="L29" s="9">
        <v>185</v>
      </c>
      <c r="M29" s="11" t="s">
        <v>11</v>
      </c>
      <c r="N29" s="12">
        <v>0</v>
      </c>
      <c r="O29" s="48"/>
    </row>
    <row r="30" spans="4:15" ht="18" thickBot="1" x14ac:dyDescent="0.45">
      <c r="D30" s="47"/>
      <c r="E30" s="23"/>
      <c r="F30" s="23"/>
      <c r="G30" s="21" t="s">
        <v>0</v>
      </c>
      <c r="H30" s="6">
        <f>H32*H31/200</f>
        <v>145.19999999999999</v>
      </c>
      <c r="I30" s="8" t="s">
        <v>2</v>
      </c>
      <c r="J30" s="20">
        <v>77</v>
      </c>
      <c r="K30" s="7" t="s">
        <v>7</v>
      </c>
      <c r="L30" s="9">
        <f>130+15</f>
        <v>145</v>
      </c>
      <c r="M30" s="13" t="s">
        <v>12</v>
      </c>
      <c r="N30" s="14">
        <v>0</v>
      </c>
      <c r="O30" s="48"/>
    </row>
    <row r="31" spans="4:15" ht="18" thickBot="1" x14ac:dyDescent="0.45">
      <c r="D31" s="47"/>
      <c r="E31" s="23"/>
      <c r="F31" s="23"/>
      <c r="G31" s="22" t="s">
        <v>18</v>
      </c>
      <c r="H31" s="23">
        <v>132</v>
      </c>
      <c r="I31" s="8" t="s">
        <v>3</v>
      </c>
      <c r="J31" s="20">
        <v>33</v>
      </c>
      <c r="K31" s="15" t="s">
        <v>8</v>
      </c>
      <c r="L31" s="10">
        <f>200+44+10</f>
        <v>254</v>
      </c>
      <c r="M31" s="23"/>
      <c r="N31" s="23"/>
      <c r="O31" s="48"/>
    </row>
    <row r="32" spans="4:15" x14ac:dyDescent="0.4">
      <c r="D32" s="47"/>
      <c r="E32" s="23"/>
      <c r="F32" s="23"/>
      <c r="G32" s="22" t="s">
        <v>19</v>
      </c>
      <c r="H32" s="23">
        <v>220</v>
      </c>
      <c r="I32" s="8" t="s">
        <v>4</v>
      </c>
      <c r="J32" s="20">
        <v>40</v>
      </c>
      <c r="K32" s="23"/>
      <c r="L32" s="23"/>
      <c r="M32" s="23"/>
      <c r="N32" s="23"/>
      <c r="O32" s="48"/>
    </row>
    <row r="33" spans="4:15" ht="18" thickBot="1" x14ac:dyDescent="0.45">
      <c r="D33" s="47"/>
      <c r="E33" s="23"/>
      <c r="F33" s="23"/>
      <c r="G33" s="24"/>
      <c r="H33" s="25"/>
      <c r="I33" s="26" t="s">
        <v>5</v>
      </c>
      <c r="J33" s="27">
        <v>93</v>
      </c>
      <c r="K33" s="23"/>
      <c r="L33" s="23"/>
      <c r="M33" s="23"/>
      <c r="N33" s="23"/>
      <c r="O33" s="48"/>
    </row>
    <row r="34" spans="4:15" ht="17.399999999999999" customHeight="1" thickTop="1" x14ac:dyDescent="0.4">
      <c r="D34" s="47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48"/>
    </row>
    <row r="35" spans="4:15" ht="18" customHeight="1" thickBot="1" x14ac:dyDescent="0.45">
      <c r="D35" s="4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48"/>
    </row>
    <row r="36" spans="4:15" ht="18" thickBot="1" x14ac:dyDescent="0.45">
      <c r="D36" s="47"/>
      <c r="E36" s="30">
        <f>F29*2</f>
        <v>1858</v>
      </c>
      <c r="F36" s="28">
        <f>H29+H30</f>
        <v>1479.2</v>
      </c>
      <c r="G36" s="29">
        <f>(100+J29)/100*(100+J30)/100*(100+J31)/100*(100+J32)/100+(100+J33)/100</f>
        <v>6.2144619999999993</v>
      </c>
      <c r="H36" s="31">
        <f>(100+L29)/100*(100+L30)/100*(100+L31)/100</f>
        <v>24.718049999999998</v>
      </c>
      <c r="I36" s="33">
        <f>(100+N29)/100*(100+N30)/100</f>
        <v>1</v>
      </c>
      <c r="J36" s="23"/>
      <c r="K36" s="23"/>
      <c r="L36" s="23"/>
      <c r="M36" s="23"/>
      <c r="N36" s="23"/>
      <c r="O36" s="48"/>
    </row>
    <row r="37" spans="4:15" x14ac:dyDescent="0.4">
      <c r="D37" s="47"/>
      <c r="E37" s="34" t="s">
        <v>20</v>
      </c>
      <c r="F37" s="32"/>
      <c r="G37" s="32"/>
      <c r="H37" s="40"/>
      <c r="I37" s="35">
        <f>(E36+(F36*G36))*H36*I36</f>
        <v>273145.13540391665</v>
      </c>
      <c r="J37" s="23"/>
      <c r="K37" s="23"/>
      <c r="L37" s="23"/>
      <c r="M37" s="23"/>
      <c r="N37" s="23"/>
      <c r="O37" s="48"/>
    </row>
    <row r="38" spans="4:15" ht="18" thickBot="1" x14ac:dyDescent="0.45">
      <c r="D38" s="47"/>
      <c r="E38" s="41"/>
      <c r="F38" s="42"/>
      <c r="G38" s="42"/>
      <c r="H38" s="43"/>
      <c r="I38" s="36"/>
      <c r="J38" s="23"/>
      <c r="K38" s="23">
        <f>I24/I37</f>
        <v>1.0329759022252971</v>
      </c>
      <c r="L38" s="23"/>
      <c r="M38" s="23"/>
      <c r="N38" s="23"/>
      <c r="O38" s="48"/>
    </row>
    <row r="39" spans="4:15" ht="18" thickBot="1" x14ac:dyDescent="0.45"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</row>
  </sheetData>
  <mergeCells count="21">
    <mergeCell ref="I28:J28"/>
    <mergeCell ref="K28:L28"/>
    <mergeCell ref="M28:N28"/>
    <mergeCell ref="E37:H38"/>
    <mergeCell ref="I37:I38"/>
    <mergeCell ref="E2:F2"/>
    <mergeCell ref="G2:H2"/>
    <mergeCell ref="I2:J2"/>
    <mergeCell ref="K2:L2"/>
    <mergeCell ref="M2:N2"/>
    <mergeCell ref="E15:F15"/>
    <mergeCell ref="G15:H15"/>
    <mergeCell ref="I15:J15"/>
    <mergeCell ref="K15:L15"/>
    <mergeCell ref="M15:N15"/>
    <mergeCell ref="E11:H12"/>
    <mergeCell ref="I11:I12"/>
    <mergeCell ref="E24:H25"/>
    <mergeCell ref="I24:I25"/>
    <mergeCell ref="E28:F28"/>
    <mergeCell ref="G28:H28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elmyun@naver.com</dc:creator>
  <cp:lastModifiedBy>elmyun@naver.com</cp:lastModifiedBy>
  <dcterms:created xsi:type="dcterms:W3CDTF">2026-05-24T15:35:07Z</dcterms:created>
  <dcterms:modified xsi:type="dcterms:W3CDTF">2026-05-24T17:47:04Z</dcterms:modified>
</cp:coreProperties>
</file>