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클체계산기" sheetId="1" r:id="rId4"/>
    <sheet state="visible" name="스킬판매" sheetId="2" r:id="rId5"/>
    <sheet state="visible" name="FULL스킬" sheetId="3" r:id="rId6"/>
    <sheet state="visible" name="완전 FULL스킬가이드" sheetId="4" r:id="rId7"/>
    <sheet state="visible" name="가성비클체" sheetId="5" r:id="rId8"/>
    <sheet state="visible" name="스킬순위" sheetId="6" r:id="rId9"/>
    <sheet state="visible" name="순위" sheetId="7" r:id="rId10"/>
    <sheet state="visible" name="스킬북구매" sheetId="8" r:id="rId11"/>
    <sheet state="visible" name="스킬가이드원본" sheetId="9" r:id="rId12"/>
  </sheets>
  <definedNames/>
  <calcPr/>
  <extLst>
    <ext uri="GoogleSheetsCustomDataVersion2">
      <go:sheetsCustomData xmlns:go="http://customooxmlschemas.google.com/" r:id="rId13" roundtripDataChecksum="Oyuy69z8VsxuLjG7eSmAWi8q39pNHop8K0e9wWLVEHk="/>
    </ext>
  </extLst>
</workbook>
</file>

<file path=xl/sharedStrings.xml><?xml version="1.0" encoding="utf-8"?>
<sst xmlns="http://schemas.openxmlformats.org/spreadsheetml/2006/main" count="1575" uniqueCount="472">
  <si>
    <t>리니지M 클체 기본 계산 시트</t>
  </si>
  <si>
    <t>26년 03월 22일 기준</t>
  </si>
  <si>
    <t>작성자 : 싱검TV</t>
  </si>
  <si>
    <t>등급/구분</t>
  </si>
  <si>
    <t>카테고리</t>
  </si>
  <si>
    <t>필요재화
(성장물약)</t>
  </si>
  <si>
    <t>갯수 입력</t>
  </si>
  <si>
    <t>합계</t>
  </si>
  <si>
    <t>클체시 주의사항</t>
  </si>
  <si>
    <t>클체 비용 요약_싱검TV</t>
  </si>
  <si>
    <t>상점 장비</t>
  </si>
  <si>
    <t>룸티스 귀걸이</t>
  </si>
  <si>
    <t>등급</t>
  </si>
  <si>
    <t>최대 교체 개수</t>
  </si>
  <si>
    <t>성장 물약 필요 개수</t>
  </si>
  <si>
    <t xml:space="preserve"> MAX비용</t>
  </si>
  <si>
    <t>스냅퍼 반지</t>
  </si>
  <si>
    <t>※ 장비 교체 시 강화 수치는 장비의 안전강화 수치에 따라 조정됩니다.</t>
  </si>
  <si>
    <t>일반 스킬</t>
  </si>
  <si>
    <t>4개</t>
  </si>
  <si>
    <t>2개</t>
  </si>
  <si>
    <t>빛나는 티셔츠</t>
  </si>
  <si>
    <t>※ ‘지배의 룬’, ‘통제의 룬’, ‘분노의 룬’, ‘의지의 룬’, ‘성장의 룬’은 
교체 가능 항목에서 제외됩니다.</t>
  </si>
  <si>
    <t>영웅 스킬</t>
  </si>
  <si>
    <t>6개</t>
  </si>
  <si>
    <t>7개</t>
  </si>
  <si>
    <t>영웅의 빛나는 티셔츠</t>
  </si>
  <si>
    <t>전설 스킬</t>
  </si>
  <si>
    <t>5개</t>
  </si>
  <si>
    <t>20개</t>
  </si>
  <si>
    <t>빛나는 견갑</t>
  </si>
  <si>
    <t>유니크 전설 스킬은 아래와 리스트 같으며 꼭 주의사항까지읽어주길바람</t>
  </si>
  <si>
    <t>혈맹 유니크</t>
  </si>
  <si>
    <t>1개</t>
  </si>
  <si>
    <t>60개</t>
  </si>
  <si>
    <t>영웅의 빛나는 견갑</t>
  </si>
  <si>
    <t>유니크</t>
  </si>
  <si>
    <t>75개</t>
  </si>
  <si>
    <t>카탈리스트</t>
  </si>
  <si>
    <t>현재 판매되고있는 뽑기스킬관련 리스트_작성자: 싱검TV</t>
  </si>
  <si>
    <t>신화스킬</t>
  </si>
  <si>
    <t>113개</t>
  </si>
  <si>
    <t>룬</t>
  </si>
  <si>
    <t>클래스</t>
  </si>
  <si>
    <t>스킬명</t>
  </si>
  <si>
    <t>전용 스킬</t>
  </si>
  <si>
    <t>무료</t>
  </si>
  <si>
    <t>일반 등급</t>
  </si>
  <si>
    <t>스킬(최대4개)</t>
  </si>
  <si>
    <t>요정</t>
  </si>
  <si>
    <t>엘븐 윙 슈즈</t>
  </si>
  <si>
    <t>주의사항</t>
  </si>
  <si>
    <t>총 545
37,159다야</t>
  </si>
  <si>
    <t>희귀 등급</t>
  </si>
  <si>
    <t>무기</t>
  </si>
  <si>
    <t>뇌신</t>
  </si>
  <si>
    <t>플래시:미스틱</t>
  </si>
  <si>
    <t>5개 이상 교체시 5회차부터 교체 비용 14개</t>
  </si>
  <si>
    <t>방어구</t>
  </si>
  <si>
    <t>다크엘프</t>
  </si>
  <si>
    <t>어쌔신</t>
  </si>
  <si>
    <t>5개 교체시 5회차 교체 비용 40개</t>
  </si>
  <si>
    <t>액세서리</t>
  </si>
  <si>
    <t>군주</t>
  </si>
  <si>
    <t>어쏘리티</t>
  </si>
  <si>
    <t>영웅 등급</t>
  </si>
  <si>
    <t>신검</t>
  </si>
  <si>
    <t>세인트 카운터: 슈프림</t>
  </si>
  <si>
    <t>클체 시 카테고리별 소비재화</t>
  </si>
  <si>
    <t>광전사</t>
  </si>
  <si>
    <t>버닝하트</t>
  </si>
  <si>
    <t>전투 스톤 주머니</t>
  </si>
  <si>
    <t>악세서리</t>
  </si>
  <si>
    <t>기사</t>
  </si>
  <si>
    <t>그랜드 마스터: 카운터</t>
  </si>
  <si>
    <t>투사</t>
  </si>
  <si>
    <t>드래곤 마스터리: 페이탈</t>
  </si>
  <si>
    <t>스킬 5~6번째 추가</t>
  </si>
  <si>
    <t>암기</t>
  </si>
  <si>
    <t>도펠겡어 킹</t>
  </si>
  <si>
    <t>전설 등급</t>
  </si>
  <si>
    <t>총사</t>
  </si>
  <si>
    <t>데우스 엑스 마키나</t>
  </si>
  <si>
    <t>사신</t>
  </si>
  <si>
    <t>그림리퍼</t>
  </si>
  <si>
    <t>마법사</t>
  </si>
  <si>
    <t>매직 마스터(에이션트)</t>
  </si>
  <si>
    <t>스킬</t>
  </si>
  <si>
    <t>마검사</t>
  </si>
  <si>
    <t>트리니티(에이스)</t>
  </si>
  <si>
    <t>스킬 (혈맹 유니크)</t>
  </si>
  <si>
    <t>스킬 5번째 추가</t>
  </si>
  <si>
    <t>다크스타 스킬은 보유 시 교체로 재료 사용가능,
BUT 클체를 통하여 획득은 불가함 
전설스킬(유니크) 와 전설스킬간 교체는 불가</t>
  </si>
  <si>
    <t>스킬 (유니크)</t>
  </si>
  <si>
    <t>유니크스킬</t>
  </si>
  <si>
    <t>신화 등급</t>
  </si>
  <si>
    <t>375개</t>
  </si>
  <si>
    <t>혈맹 유니크스킬</t>
  </si>
  <si>
    <t>스킬 클체 불가 스킬</t>
  </si>
  <si>
    <t>클체 시 교체 가능 갯수</t>
  </si>
  <si>
    <t>클체 구분</t>
  </si>
  <si>
    <t>상세정보</t>
  </si>
  <si>
    <t>최대 개수</t>
  </si>
  <si>
    <t>영웅</t>
  </si>
  <si>
    <t>스트라이크 블로우</t>
  </si>
  <si>
    <t>3개</t>
  </si>
  <si>
    <t>전용스킬</t>
  </si>
  <si>
    <t>전설</t>
  </si>
  <si>
    <t>앨리멘탈 마스터</t>
  </si>
  <si>
    <t>갑옷</t>
  </si>
  <si>
    <t>숙련 옵션</t>
  </si>
  <si>
    <t>1레벨</t>
  </si>
  <si>
    <t>투구/장갑/신발/망토/각반/티셔츠</t>
  </si>
  <si>
    <t>각각 2개</t>
  </si>
  <si>
    <t>2레벨</t>
  </si>
  <si>
    <t>방패&amp;가더</t>
  </si>
  <si>
    <t>3레벨</t>
  </si>
  <si>
    <t>장신구</t>
  </si>
  <si>
    <t>목걸이/팔찌/벨트/귀걸이</t>
  </si>
  <si>
    <t>4레벨</t>
  </si>
  <si>
    <t>반지</t>
  </si>
  <si>
    <t>5레벨</t>
  </si>
  <si>
    <t>6레벨</t>
  </si>
  <si>
    <t>7레벨</t>
  </si>
  <si>
    <t>8레벨</t>
  </si>
  <si>
    <t>필요한 총 물약 &amp; 스톤</t>
  </si>
  <si>
    <t>필요한 다이아</t>
  </si>
  <si>
    <t>상점</t>
  </si>
  <si>
    <t>물약 &amp; 스톤 수량</t>
  </si>
  <si>
    <t>필요재화(다이아)</t>
  </si>
  <si>
    <t>구매수량</t>
  </si>
  <si>
    <t>물약 &amp; 스톤 합계</t>
  </si>
  <si>
    <t>다이아합계</t>
  </si>
  <si>
    <t>물약&amp;스톤
갯수</t>
  </si>
  <si>
    <t>클레스체인지</t>
  </si>
  <si>
    <t>-</t>
  </si>
  <si>
    <t>내가 구매한 물약&amp;스톤 총 수량</t>
  </si>
  <si>
    <t>필요한 총 다이아</t>
  </si>
  <si>
    <t>스킬 판매 목록</t>
  </si>
  <si>
    <t>스킬합성정보</t>
  </si>
  <si>
    <t>구분</t>
  </si>
  <si>
    <t>속성</t>
  </si>
  <si>
    <t>비용</t>
  </si>
  <si>
    <t>혈맹일반</t>
  </si>
  <si>
    <t>공통</t>
  </si>
  <si>
    <t>인챈트 스테이터스</t>
  </si>
  <si>
    <t>40,000명코</t>
  </si>
  <si>
    <t>스트라이커 게일</t>
  </si>
  <si>
    <t>불</t>
  </si>
  <si>
    <t>엘리멘탈파이어</t>
  </si>
  <si>
    <t>80,000명코</t>
  </si>
  <si>
    <t>에어리어 오브 사일런스</t>
  </si>
  <si>
    <t>파이어 프로텍션</t>
  </si>
  <si>
    <t>160,000명코</t>
  </si>
  <si>
    <t>이글 아이(스피릿)</t>
  </si>
  <si>
    <t>버닝 드라이브</t>
  </si>
  <si>
    <t>플레임 소드</t>
  </si>
  <si>
    <t>슈팅스타</t>
  </si>
  <si>
    <t>엘리멘탈 큐어</t>
  </si>
  <si>
    <t>혈맹영웅</t>
  </si>
  <si>
    <t>어스 쉴드</t>
  </si>
  <si>
    <t>엘리멘탈 스턴</t>
  </si>
  <si>
    <t>트리플애로우(스피릿)</t>
  </si>
  <si>
    <t>700,000명코</t>
  </si>
  <si>
    <t>피어스 애로우</t>
  </si>
  <si>
    <t>혈맹전설</t>
  </si>
  <si>
    <t>바람</t>
  </si>
  <si>
    <t>스톰샷_스피릿</t>
  </si>
  <si>
    <t>2,000,000명코</t>
  </si>
  <si>
    <t>엘리멘탈 마스터</t>
  </si>
  <si>
    <t>소울베리어</t>
  </si>
  <si>
    <t>엘리멘탈 실드(스피릿)</t>
  </si>
  <si>
    <t>혈맹유니크</t>
  </si>
  <si>
    <t>피닉스</t>
  </si>
  <si>
    <t>8,000,000명코</t>
  </si>
  <si>
    <t>신화</t>
  </si>
  <si>
    <t>엘리멘탈 가디언</t>
  </si>
  <si>
    <t>과거 명코스킬북상자 구매</t>
  </si>
  <si>
    <t>획득 클래스</t>
  </si>
  <si>
    <t>아이템명(2개 구매가능)</t>
  </si>
  <si>
    <t>마법상인
아데나</t>
  </si>
  <si>
    <t>메디테이션</t>
  </si>
  <si>
    <t>56,500아데나</t>
  </si>
  <si>
    <t>오버 히트</t>
  </si>
  <si>
    <t>블레스드 아머</t>
  </si>
  <si>
    <t>엘리멘탈 스피드</t>
  </si>
  <si>
    <t>565,000아데나</t>
  </si>
  <si>
    <t>폴루트 워터</t>
  </si>
  <si>
    <t>버닝 웨폰</t>
  </si>
  <si>
    <t>소울 오브 프레임</t>
  </si>
  <si>
    <t>물</t>
  </si>
  <si>
    <t>아쿠아 프리즌</t>
  </si>
  <si>
    <t>아이템명</t>
  </si>
  <si>
    <t>네이쳐스 터치</t>
  </si>
  <si>
    <t>1,130,000아데나</t>
  </si>
  <si>
    <t>1차 구매</t>
  </si>
  <si>
    <t>아쿠아 프리즌: 스피릿</t>
  </si>
  <si>
    <t>땅</t>
  </si>
  <si>
    <t>아이언 스킨</t>
  </si>
  <si>
    <t>아이언 스킨(스피릿)</t>
  </si>
  <si>
    <t>2차 구매</t>
  </si>
  <si>
    <t>엘븐 그레비티</t>
  </si>
  <si>
    <t>엘리멘탈 실드</t>
  </si>
  <si>
    <t>3,390,000아데나</t>
  </si>
  <si>
    <t>이글아이</t>
  </si>
  <si>
    <t>7,910,000아데나</t>
  </si>
  <si>
    <t>페어리</t>
  </si>
  <si>
    <t>사이클론</t>
  </si>
  <si>
    <t>11,300,000아데나</t>
  </si>
  <si>
    <t>아쿠아 애로우</t>
  </si>
  <si>
    <t>33,900,000아데나</t>
  </si>
  <si>
    <t>클체로
변경가능</t>
  </si>
  <si>
    <t>블러드 투 소울</t>
  </si>
  <si>
    <t>트리플 애로우</t>
  </si>
  <si>
    <t>네이셔스 터치</t>
  </si>
  <si>
    <r>
      <rPr>
        <rFont val="Arial"/>
        <b/>
        <color theme="1"/>
        <sz val="15.0"/>
      </rPr>
      <t xml:space="preserve">[대규모업데이트] 요정 클체 가이드 제1탄 활요정 기준 명코 및 스킬 리스트_작성자: 싱검Tv
</t>
    </r>
    <r>
      <rPr>
        <rFont val="Arial"/>
        <b/>
        <color rgb="FFFF0000"/>
        <sz val="12.0"/>
      </rPr>
      <t>*주의 추가 스킬발생시 변동사항 생기니 참고바람</t>
    </r>
  </si>
  <si>
    <t>사냥&amp;쟁</t>
  </si>
  <si>
    <t>재화</t>
  </si>
  <si>
    <t>출처</t>
  </si>
  <si>
    <t>Full스킬가이드_싱검TV</t>
  </si>
  <si>
    <t>일반</t>
  </si>
  <si>
    <t>Lv블러드 투 소울</t>
  </si>
  <si>
    <t>클체변경가능</t>
  </si>
  <si>
    <t>명코</t>
  </si>
  <si>
    <t>Lv트리플 애로우</t>
  </si>
  <si>
    <t>사냥</t>
  </si>
  <si>
    <t>Lv네이셔스 터치</t>
  </si>
  <si>
    <t>Lv아이언 스킨(스피릿)</t>
  </si>
  <si>
    <t>혈맹상인</t>
  </si>
  <si>
    <t>스톰샷</t>
  </si>
  <si>
    <t>별도구매</t>
  </si>
  <si>
    <t>6영웅</t>
  </si>
  <si>
    <t>Lv 어스쉴드</t>
  </si>
  <si>
    <t>네이쳐 블레싱</t>
  </si>
  <si>
    <t>Lv 트리플애로우(스피릿)</t>
  </si>
  <si>
    <t>Lv 이글아이(스피릿)</t>
  </si>
  <si>
    <t>Lv 오버히트</t>
  </si>
  <si>
    <t>쟁</t>
  </si>
  <si>
    <t>5전설</t>
  </si>
  <si>
    <t>LV 피어스애로우</t>
  </si>
  <si>
    <t>180만명코</t>
  </si>
  <si>
    <t>클체불가</t>
  </si>
  <si>
    <t>LV 엘리멘탈 실드(스피핏)</t>
  </si>
  <si>
    <t>LV 엘리멘탈 스턴</t>
  </si>
  <si>
    <t>플루트 워터</t>
  </si>
  <si>
    <t>영웅
(택2)</t>
  </si>
  <si>
    <t>아쿠아프리즌(스피릿)</t>
  </si>
  <si>
    <t>클체후
명코</t>
  </si>
  <si>
    <t>스톰샷(스피릿)</t>
  </si>
  <si>
    <t>200만 명코</t>
  </si>
  <si>
    <t>1차</t>
  </si>
  <si>
    <t>300만 명코</t>
  </si>
  <si>
    <t>1차판매</t>
  </si>
  <si>
    <t>2차</t>
  </si>
  <si>
    <t>엘리멘탈(마스터)</t>
  </si>
  <si>
    <r>
      <rPr>
        <rFont val="Arial"/>
        <b/>
        <color theme="1"/>
        <sz val="12.0"/>
      </rPr>
      <t xml:space="preserve">2차 판매
</t>
    </r>
    <r>
      <rPr>
        <rFont val="Arial"/>
        <b/>
        <color rgb="FFFF0000"/>
        <sz val="12.0"/>
      </rPr>
      <t>클체불가</t>
    </r>
  </si>
  <si>
    <t>유니크상자</t>
  </si>
  <si>
    <t>참고사항</t>
  </si>
  <si>
    <t>스킬북상점은 [영웅스킬북]2개구매, [전설스킬북] 300/300으로1개씩만배울수있음</t>
  </si>
  <si>
    <t>총필요명코</t>
  </si>
  <si>
    <r>
      <rPr>
        <rFont val="Arial"/>
        <b/>
        <color theme="1"/>
        <sz val="15.0"/>
      </rPr>
      <t xml:space="preserve">[대규모업데이트] 요정 클체 가이드 제2탄 검요정 기준 명코 및 스킬 리스트_작성자: 싱검Tv
</t>
    </r>
    <r>
      <rPr>
        <rFont val="Arial"/>
        <b/>
        <color rgb="FFFF0000"/>
        <sz val="12.0"/>
      </rPr>
      <t>*주의 추가 스킬발생시 변동사항 생기니 참고바람</t>
    </r>
  </si>
  <si>
    <t xml:space="preserve"> </t>
  </si>
  <si>
    <t>불요</t>
  </si>
  <si>
    <t>플레임소드</t>
  </si>
  <si>
    <t>어스그랩</t>
  </si>
  <si>
    <r>
      <rPr>
        <rFont val="Arial"/>
        <b/>
        <color theme="1"/>
        <sz val="12.0"/>
      </rPr>
      <t xml:space="preserve">2차 판매
</t>
    </r>
    <r>
      <rPr>
        <rFont val="Arial"/>
        <b/>
        <color rgb="FFFF0000"/>
        <sz val="12.0"/>
      </rPr>
      <t>클체불가</t>
    </r>
  </si>
  <si>
    <r>
      <rPr>
        <rFont val="Arial"/>
        <b/>
        <color theme="1"/>
        <sz val="15.0"/>
      </rPr>
      <t xml:space="preserve">[대규모업데이트] 요정 클체 가이드 제3탄 ALL마스터 스킬 기준 명코 및 스킬 리스트_작성자: 싱검Tv
</t>
    </r>
    <r>
      <rPr>
        <rFont val="Arial"/>
        <b/>
        <color rgb="FFFF0000"/>
        <sz val="12.0"/>
      </rPr>
      <t>*주의 추가 스킬발생시 변동사항 생기니 참고바람</t>
    </r>
  </si>
  <si>
    <t>아데나</t>
  </si>
  <si>
    <t>에어리어오브 사일런스</t>
  </si>
  <si>
    <t>이레이즈 매직</t>
  </si>
  <si>
    <t>선버스트(오버히트전용)</t>
  </si>
  <si>
    <t>생존기</t>
  </si>
  <si>
    <t>클체 후
소비 명코</t>
  </si>
  <si>
    <r>
      <rPr>
        <rFont val="Arial"/>
        <b/>
        <color theme="1"/>
        <sz val="12.0"/>
      </rPr>
      <t xml:space="preserve">2차 판매
</t>
    </r>
    <r>
      <rPr>
        <rFont val="Arial"/>
        <b/>
        <color rgb="FFFF0000"/>
        <sz val="12.0"/>
      </rPr>
      <t>클체불가</t>
    </r>
  </si>
  <si>
    <r>
      <rPr>
        <rFont val="Arial"/>
        <b/>
        <color rgb="FFFF0000"/>
        <sz val="15.0"/>
      </rPr>
      <t>앨리멘탈 큐어, 스트라이커 게일, 플루트워터, 
어스그랩, 에어리어오브 사일런스</t>
    </r>
    <r>
      <rPr>
        <rFont val="Arial"/>
        <b/>
        <color theme="1"/>
        <sz val="15.0"/>
      </rPr>
      <t xml:space="preserve"> 해당 스킬들은 필요한건 별도 구매해야함</t>
    </r>
  </si>
  <si>
    <r>
      <rPr>
        <rFont val="Arial"/>
        <b/>
        <color theme="1"/>
        <sz val="15.0"/>
      </rPr>
      <t xml:space="preserve">[대규모업데이트] 요정 클체 가이드 제1탄 활요정 기준 명코 및 스킬 리스트_작성자: 싱검Tv
</t>
    </r>
    <r>
      <rPr>
        <rFont val="Arial"/>
        <b/>
        <color rgb="FFFF0000"/>
        <sz val="12.0"/>
      </rPr>
      <t>*주의 추가 스킬발생시 변동사항 생기니 참고바람</t>
    </r>
  </si>
  <si>
    <r>
      <rPr>
        <rFont val="Arial"/>
        <b/>
        <color theme="1"/>
        <sz val="12.0"/>
      </rPr>
      <t xml:space="preserve">2차 판매
</t>
    </r>
    <r>
      <rPr>
        <rFont val="Arial"/>
        <b/>
        <color rgb="FFFF0000"/>
        <sz val="12.0"/>
      </rPr>
      <t>클체불가</t>
    </r>
  </si>
  <si>
    <r>
      <rPr>
        <rFont val="Arial"/>
        <b/>
        <color theme="1"/>
        <sz val="15.0"/>
      </rPr>
      <t xml:space="preserve">[대규모업데이트] 요정 클체 가이드 제2탄 검요정 기준 명코 및 스킬 리스트_작성자: 싱검Tv
</t>
    </r>
    <r>
      <rPr>
        <rFont val="Arial"/>
        <b/>
        <color rgb="FFFF0000"/>
        <sz val="12.0"/>
      </rPr>
      <t>*주의 추가 스킬발생시 변동사항 생기니 참고바람</t>
    </r>
  </si>
  <si>
    <r>
      <rPr>
        <rFont val="Arial"/>
        <b/>
        <color theme="1"/>
        <sz val="12.0"/>
      </rPr>
      <t xml:space="preserve">2차 판매
</t>
    </r>
    <r>
      <rPr>
        <rFont val="Arial"/>
        <b/>
        <color rgb="FFFF0000"/>
        <sz val="12.0"/>
      </rPr>
      <t>클체불가</t>
    </r>
  </si>
  <si>
    <t>활요
영웅
필수
스킬</t>
  </si>
  <si>
    <t>클체 갯수</t>
  </si>
  <si>
    <t>스킬명(사냥기준)</t>
  </si>
  <si>
    <t>1영스</t>
  </si>
  <si>
    <t>이글아이(스피릿)</t>
  </si>
  <si>
    <t>2영스</t>
  </si>
  <si>
    <t>이글아이(스피릿), 트리플애로우(스피릿)</t>
  </si>
  <si>
    <t>3영스</t>
  </si>
  <si>
    <t>이글아이(스피릿), 트리플애로우(스피릿),엘리멘탈 큐어</t>
  </si>
  <si>
    <t>스킬명(사냥+쟁기준)</t>
  </si>
  <si>
    <t>4영스</t>
  </si>
  <si>
    <t>이글아이(스피릿), 트리플애로우(스피릿),엘리멘탈 큐어, 스트라이커게일</t>
  </si>
  <si>
    <t>5영스</t>
  </si>
  <si>
    <t>이글아이(스피릿), 트리플애로우(스피릿),엘리멘탈 큐어, 스트라이커게일,플루트 워터</t>
  </si>
  <si>
    <t>6영스</t>
  </si>
  <si>
    <t>이글아이(스피릿), 트리플애로우(스피릿),엘리멘탈 큐어, 스트라이커게일,플루트 워터, 어스쉴드</t>
  </si>
  <si>
    <t>1. 강화 스킬: 어스쉴드, 오버히트 관련해서는 내가 어떤 속성을 주로 사용할지에 대해 고민 후에 결정하시길바람
2. 스킬 구매할 수 있는 게일, 플루트워터, 엘리멘탈 큐어는 최대한 구매하시구 클체 권장
3. 어떻게 하든간에 스트라이크 블로우때문에 180만 명코를 사용하게됨</t>
  </si>
  <si>
    <t>검요
영웅
필수
스킬</t>
  </si>
  <si>
    <t>소울 오브 프레임,플레임 소드</t>
  </si>
  <si>
    <t>소울 오브 프레임, 플레임 소드, 오버히트</t>
  </si>
  <si>
    <t>소울 오브 프레임, 플레임 소드, 오버히트,엘리멘탈 큐어</t>
  </si>
  <si>
    <t>소울 오브 프레임, 플레임 소드, 오버히트,엘리멘탈 큐어, 어스그랩</t>
  </si>
  <si>
    <t>소울 오브 프레임, 플레임 소드, 오버히트,엘리멘탈 큐어, 어스그랩, 어스 쉴드</t>
  </si>
  <si>
    <t>1. 강화 스킬: 어스 쉴드 경우엔 16만 명코로 쉽게 구할 수 있기에 내캐릭의 스킬레벨 꼭 보고 고민해보시길
2. 스킬 구매할 수 있는 플루트워터, 엘리멘탈 큐어는 최대한 구매하시구 클체 권장</t>
  </si>
  <si>
    <t>착용 클래스에 ‘요정’추가된 장비 리스트_싱검TV</t>
  </si>
  <si>
    <t>차수</t>
  </si>
  <si>
    <t>아이템명(1차300만 /2차 300만)</t>
  </si>
  <si>
    <t xml:space="preserve">에오딘의 부츠, 군터의 응징, 드래곤 슬레이어, 앨리스(한손검) </t>
  </si>
  <si>
    <t>에보루타인의 장검,기사 대장의 각성 면갑, 기사 대장의 면갑
가디언의 망토, 미노타우르스의 가죽 망토
벨리엘의 검은빛 날개, 가디언의 부츠, 나시리스의 부츠
오우거 킹의 가죽 부츠</t>
  </si>
  <si>
    <t>크라켄의 망토, 기사단의 한손검, 악마왕의 한손검</t>
  </si>
  <si>
    <t>고급</t>
  </si>
  <si>
    <t>데스 블레이드, 싸울아비 장검</t>
  </si>
  <si>
    <t>2026년 PHOENIX 업데이트 기념 &lt;스킬북 판매&gt;_싱검TV</t>
  </si>
  <si>
    <t>신성검사</t>
  </si>
  <si>
    <t>세인트 블로우 : 디바인</t>
  </si>
  <si>
    <t>매직 미러</t>
  </si>
  <si>
    <t>유니티</t>
  </si>
  <si>
    <t>인챈트 웨폰 : 크래쉬 Lv3</t>
  </si>
  <si>
    <t>인챈트 웨폰 : 크래쉬 Lv2</t>
  </si>
  <si>
    <t>세인트 이뮨: 디바인</t>
  </si>
  <si>
    <t>저지먼트: 디바인</t>
  </si>
  <si>
    <t>세인트 체이서: 디바인</t>
  </si>
  <si>
    <t>브레이브 멘탈: 마스터</t>
  </si>
  <si>
    <t>임페리얼 아머: 마스터</t>
  </si>
  <si>
    <t>토마호크</t>
  </si>
  <si>
    <t>데스페라도</t>
  </si>
  <si>
    <t>브레이브 웨폰</t>
  </si>
  <si>
    <t>프라임 오더</t>
  </si>
  <si>
    <t>타이탄: 매직</t>
  </si>
  <si>
    <t>타이탄: 라이징</t>
  </si>
  <si>
    <t>브레이브 아머</t>
  </si>
  <si>
    <t>엑스칼리버: 마스터</t>
  </si>
  <si>
    <t>버서커</t>
  </si>
  <si>
    <t>데스페라도: 라이징</t>
  </si>
  <si>
    <t>트루 타겟: 마스터</t>
  </si>
  <si>
    <t>임페리얼 디펜스</t>
  </si>
  <si>
    <t>타이탄: 블릿</t>
  </si>
  <si>
    <t>버서커: 라이징</t>
  </si>
  <si>
    <t>기술서 (클리어</t>
  </si>
  <si>
    <t>그랜드 마스터: 스턴</t>
  </si>
  <si>
    <t>제노사이드: 레퀴엠</t>
  </si>
  <si>
    <t>데스 스턴: 레퀴엠</t>
  </si>
  <si>
    <t>프라이드</t>
  </si>
  <si>
    <t>클리어: 베테랑</t>
  </si>
  <si>
    <t>고스트 카운터: 레퀴엠</t>
  </si>
  <si>
    <t>고스트 바디</t>
  </si>
  <si>
    <t>리덕션 아머: 베테랑</t>
  </si>
  <si>
    <t>리포스트</t>
  </si>
  <si>
    <t>데스 크리티컬: 레퀴엠</t>
  </si>
  <si>
    <t>사이드 그랩: 레퀴엠</t>
  </si>
  <si>
    <t>카운터 배리어: 베테랑</t>
  </si>
  <si>
    <t>팬텀 블레이드: 베테랑</t>
  </si>
  <si>
    <t>파이널 데스</t>
  </si>
  <si>
    <t>고스트 이베이젼: 레퀴엠</t>
  </si>
  <si>
    <t>브레이크 미러</t>
  </si>
  <si>
    <t>미티어 스트라이크 : 에이션트</t>
  </si>
  <si>
    <t>썬더 마크: 미스틱</t>
  </si>
  <si>
    <t>썬더 아머: 아케인</t>
  </si>
  <si>
    <t>블랙 실드</t>
  </si>
  <si>
    <t>미티어 스트라이크</t>
  </si>
  <si>
    <t>오버 차지</t>
  </si>
  <si>
    <t>오버 차지: 미스틱</t>
  </si>
  <si>
    <t>캔슬레이션 : 에이션트</t>
  </si>
  <si>
    <t>디스인티그레이트</t>
  </si>
  <si>
    <t>체인 라이트닝: 미스틱</t>
  </si>
  <si>
    <t>썬더 프로텍션: 미스틱</t>
  </si>
  <si>
    <t>턴 언데드 : 에이션트</t>
  </si>
  <si>
    <t>디스인티그레이트: 에이션트</t>
  </si>
  <si>
    <t>라이트닝 어택: 미스틱</t>
  </si>
  <si>
    <t>플라즈마 다이브</t>
  </si>
  <si>
    <t>매직 마스터</t>
  </si>
  <si>
    <t xml:space="preserve"> 에테르 웨폰: 에이스</t>
  </si>
  <si>
    <t xml:space="preserve"> 룬 스턴: 에이스</t>
  </si>
  <si>
    <t>흑언케니 닷지: 데스티니</t>
  </si>
  <si>
    <t>흑아머 브레이크</t>
  </si>
  <si>
    <t xml:space="preserve"> 팔랑크스: 에이스</t>
  </si>
  <si>
    <t xml:space="preserve"> 룬 버스트: 에이스</t>
  </si>
  <si>
    <t>흑쉐도우 대시</t>
  </si>
  <si>
    <t>흑아머 브레이크 : 데스티니</t>
  </si>
  <si>
    <t xml:space="preserve"> 라이프 서클: 에이스</t>
  </si>
  <si>
    <t xml:space="preserve"> 팔랑크스: 레전드</t>
  </si>
  <si>
    <t>흑쉐도우 악셀레이션</t>
  </si>
  <si>
    <t>흑루나틱</t>
  </si>
  <si>
    <t xml:space="preserve"> 플라잉 소드</t>
  </si>
  <si>
    <t xml:space="preserve"> 라이프 스트림</t>
  </si>
  <si>
    <t>흑쉐도우 리커버리</t>
  </si>
  <si>
    <t>흑쉐도우 쇼크</t>
  </si>
  <si>
    <t>암흑기사</t>
  </si>
  <si>
    <t>암흑 보이드 필드</t>
  </si>
  <si>
    <t>암흑 할루시네이션</t>
  </si>
  <si>
    <t>차징 샷</t>
  </si>
  <si>
    <t>매지컬 샷: 스턴</t>
  </si>
  <si>
    <t>암흑 다크 언데드</t>
  </si>
  <si>
    <t>암흑 보이드 필드: 어벤져</t>
  </si>
  <si>
    <t>래피드 샷(트루퍼</t>
  </si>
  <si>
    <t>이머전시 케어</t>
  </si>
  <si>
    <t>암흑 다크 소울: 어벤져</t>
  </si>
  <si>
    <t>암흑 다크 미러: 어벤져</t>
  </si>
  <si>
    <t>그레시안 실드</t>
  </si>
  <si>
    <t>레디 투 파이어</t>
  </si>
  <si>
    <t>암흑 다크 프로텍션</t>
  </si>
  <si>
    <t>암흑 카운터 리벤지: 어벤져</t>
  </si>
  <si>
    <t>매지컬 샷: 호러</t>
  </si>
  <si>
    <t>브레이크 샷: 카운터</t>
  </si>
  <si>
    <t>영웅 2개(개당 180만 명코) 구매 가능, 
전설 1차 300만, 2차 300만 구매 가능</t>
  </si>
  <si>
    <t>투사의 서판 (리플렉팅 실드</t>
  </si>
  <si>
    <t>드래곤 스턴</t>
  </si>
  <si>
    <t>포우 슬레이어 : 임팩트</t>
  </si>
  <si>
    <t>썬더 그랩 : 임팩트</t>
  </si>
  <si>
    <t>드래곤 아머 : 임팩트</t>
  </si>
  <si>
    <t>패링</t>
  </si>
  <si>
    <t>체인소드 마스터리</t>
  </si>
  <si>
    <t>피어 : 임팩트</t>
  </si>
  <si>
    <t>요정 스킬레벨 정리_싱검TV</t>
  </si>
  <si>
    <t>Lv1</t>
  </si>
  <si>
    <t>Lv2</t>
  </si>
  <si>
    <t>Lv3</t>
  </si>
  <si>
    <t>Lv4</t>
  </si>
  <si>
    <t>최대 HP+30
최대 MP+20</t>
  </si>
  <si>
    <t>최대 HP+65
최대 MP+35</t>
  </si>
  <si>
    <t>최대 HP+100
최대 MP+50</t>
  </si>
  <si>
    <t>최대 HP+135
최대 MP+65</t>
  </si>
  <si>
    <t>트리플 애로우 대미지+1</t>
  </si>
  <si>
    <t>트리플 애로우 대미지+2</t>
  </si>
  <si>
    <t>트리플 애로우 대미지+3</t>
  </si>
  <si>
    <t>트리플 애로우 대미지+4</t>
  </si>
  <si>
    <t>아이언 스킨
(스피릿)</t>
  </si>
  <si>
    <t>AC-1</t>
  </si>
  <si>
    <t>AC-2</t>
  </si>
  <si>
    <t>AC-3</t>
  </si>
  <si>
    <t>스킬발동확률+2%</t>
  </si>
  <si>
    <t>MP 회복량 +1</t>
  </si>
  <si>
    <t>MP 회복량 +2</t>
  </si>
  <si>
    <t>MP 회복량 +3</t>
  </si>
  <si>
    <t>MP 회복량 +4</t>
  </si>
  <si>
    <t>어스쉴드</t>
  </si>
  <si>
    <t xml:space="preserve"> PVP 대미지 리덕션+1</t>
  </si>
  <si>
    <t xml:space="preserve"> PVP 대미지 리덕션+2</t>
  </si>
  <si>
    <t xml:space="preserve"> PVP 대미지 리덕션+3</t>
  </si>
  <si>
    <t xml:space="preserve"> PVP 대미지 리덕션+4</t>
  </si>
  <si>
    <t xml:space="preserve">트리플 애로투
(스피릿)
</t>
  </si>
  <si>
    <t>디버프 발동 확률+0.3%
대상 공격 속도-3%</t>
  </si>
  <si>
    <t>디버프 발동 확률+0.6%
대상 공격 속도-6%</t>
  </si>
  <si>
    <t>디버프 발동 확률+1%
대상 공격 속도-10%</t>
  </si>
  <si>
    <t>디버프 발동 확률+1.3%
대상 공격 속도-13%</t>
  </si>
  <si>
    <t>이글아이
(스피릿)</t>
  </si>
  <si>
    <t>스킬 발동 확률+1%</t>
  </si>
  <si>
    <t>스킬 발동 확률+2%</t>
  </si>
  <si>
    <t>스킬 발동 확률+3%</t>
  </si>
  <si>
    <t>스킬 발동 확률+4%</t>
  </si>
  <si>
    <t>대미지 감소 무시 +1%</t>
  </si>
  <si>
    <t>대미지 감소 무시 +3%</t>
  </si>
  <si>
    <t>대미지 감소 무시 +5%</t>
  </si>
  <si>
    <t>대미지 감소 무시 +7%</t>
  </si>
  <si>
    <t>피어스에로우</t>
  </si>
  <si>
    <t>대미지 리덕션 무시 +2</t>
  </si>
  <si>
    <t>대미지 리덕션 무시 +4</t>
  </si>
  <si>
    <t>대미지 리덕션 무시 +6</t>
  </si>
  <si>
    <t>대미지 리덕션 무시 +8</t>
  </si>
  <si>
    <t>엘리멘탈
실드(스피릿)</t>
  </si>
  <si>
    <t>근거리 카운터 확률+1%
원거리 카운터 확률+1%
마법 카운터 확률+1%</t>
  </si>
  <si>
    <t>근거리 카운터 확률+2%
원거리 카운터 확률+2%
마법 카운터 확률+2%</t>
  </si>
  <si>
    <t>근거리 카운터 확률+3%
원거리 카운터 확률+3%
마법 카운터 확률+3%</t>
  </si>
  <si>
    <t>근거리 카운터 확률+4%
원거리 카운터 확률+4%
마법 카운터 확률+4%</t>
  </si>
  <si>
    <t>스킬 적중 확률+1%
스턴 내성 무시 +2%</t>
  </si>
  <si>
    <t>스킬 적중 확률+3%
스턴 내성 무시 +4%</t>
  </si>
  <si>
    <t>스킬 적중 확률+5%
스턴 내성 무시 +6%</t>
  </si>
  <si>
    <t>스킬 적중 확률+7%
스턴 내성 무시 +8%</t>
  </si>
  <si>
    <t>엘리멘탈 
웨폰</t>
  </si>
  <si>
    <t>속성대미지+5
근거리/원거리 치명타+5%
근거리/원거리 댐감 무시 +1%</t>
  </si>
  <si>
    <t>속성대미지+5
근거리/원거리 치명타+10%
근거리/원거리 댐감 무시 +3%</t>
  </si>
  <si>
    <t>속성대미지+5
근거리/원거리 치명타+15%
근거리/원거리 댐감 무시 +5%</t>
  </si>
  <si>
    <t>속성대미지+5
근거리/원거리 치명타+20%
근거리/원거리 댐감 무시 +7%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</si>
</sst>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3">
    <font>
      <sz val="11.0"/>
      <color rgb="FF000000"/>
      <name val="Arial"/>
      <scheme val="minor"/>
    </font>
    <font>
      <b/>
      <sz val="26.0"/>
      <color theme="1"/>
      <name val="Malgun Gothic"/>
    </font>
    <font>
      <b/>
      <sz val="11.0"/>
      <color theme="1"/>
      <name val="Malgun Gothic"/>
    </font>
    <font>
      <sz val="11.0"/>
      <color theme="1"/>
      <name val="Malgun Gothic"/>
    </font>
    <font/>
    <font>
      <b/>
      <sz val="24.0"/>
      <color theme="1"/>
      <name val="Noto Sans"/>
    </font>
    <font>
      <b/>
      <sz val="14.0"/>
      <color rgb="FF000000"/>
      <name val="Noto Sans"/>
    </font>
    <font>
      <b/>
      <sz val="16.0"/>
      <color theme="1"/>
      <name val="Malgun Gothic"/>
    </font>
    <font>
      <b/>
      <sz val="14.0"/>
      <color rgb="FF000000"/>
      <name val="Cookie"/>
    </font>
    <font>
      <sz val="14.0"/>
      <color rgb="FF000000"/>
      <name val="Noto Sans"/>
    </font>
    <font>
      <b/>
      <sz val="14.0"/>
      <color theme="1"/>
      <name val="Arial"/>
    </font>
    <font>
      <b/>
      <sz val="12.0"/>
      <color theme="1"/>
      <name val="Noto Sans"/>
    </font>
    <font>
      <b/>
      <color theme="1"/>
      <name val="Arial"/>
    </font>
    <font>
      <b/>
      <sz val="12.0"/>
      <color theme="1"/>
      <name val="Arial"/>
    </font>
    <font>
      <b/>
      <sz val="14.0"/>
      <color rgb="FFFFFFFF"/>
      <name val="Noto Sans"/>
    </font>
    <font>
      <b/>
      <color rgb="FFFF0000"/>
      <name val="Arial"/>
    </font>
    <font>
      <sz val="14.0"/>
      <color rgb="FFFFFFFF"/>
      <name val="Noto Sans"/>
    </font>
    <font>
      <b/>
      <sz val="22.0"/>
      <color theme="1"/>
      <name val="Malgun Gothic"/>
    </font>
    <font>
      <b/>
      <sz val="14.0"/>
      <color theme="1"/>
      <name val="Malgun Gothic"/>
    </font>
    <font>
      <b/>
      <sz val="20.0"/>
      <color theme="1"/>
      <name val="Malgun Gothic"/>
    </font>
    <font>
      <b/>
      <sz val="18.0"/>
      <color theme="1"/>
      <name val="Malgun Gothic"/>
    </font>
    <font>
      <color theme="1"/>
      <name val="Arial"/>
    </font>
    <font>
      <b/>
      <sz val="13.0"/>
      <color theme="1"/>
      <name val="Arial"/>
    </font>
    <font>
      <b/>
      <sz val="14.0"/>
      <color rgb="FFFF0000"/>
      <name val="Noto Sans"/>
    </font>
    <font>
      <b/>
      <sz val="14.0"/>
      <color rgb="FF7030A0"/>
      <name val="Noto Sans"/>
    </font>
    <font>
      <b/>
      <sz val="15.0"/>
      <color theme="1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color theme="1"/>
      <name val="Arial"/>
      <scheme val="minor"/>
    </font>
    <font>
      <b/>
      <sz val="13.0"/>
      <color theme="1"/>
      <name val="Arial"/>
      <scheme val="minor"/>
    </font>
    <font>
      <b/>
      <sz val="17.0"/>
      <color theme="1"/>
      <name val="Arial"/>
    </font>
    <font>
      <b/>
      <sz val="12.0"/>
      <color rgb="FF000000"/>
      <name val="Noto Sans"/>
    </font>
    <font>
      <b/>
      <sz val="16.0"/>
      <color theme="1"/>
      <name val="Arial"/>
    </font>
  </fonts>
  <fills count="35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rgb="FFFBE4D5"/>
      </patternFill>
    </fill>
    <fill>
      <patternFill patternType="solid">
        <fgColor rgb="FFF4C5FF"/>
        <bgColor rgb="FFF4C5FF"/>
      </patternFill>
    </fill>
    <fill>
      <patternFill patternType="solid">
        <fgColor rgb="FFFFE599"/>
        <bgColor rgb="FFFFE599"/>
      </patternFill>
    </fill>
    <fill>
      <patternFill patternType="solid">
        <fgColor rgb="FFF4CCCC"/>
        <bgColor rgb="FFF4CCCC"/>
      </patternFill>
    </fill>
    <fill>
      <patternFill patternType="solid">
        <fgColor rgb="FFCCCCCC"/>
        <bgColor rgb="FFCCCCCC"/>
      </patternFill>
    </fill>
    <fill>
      <patternFill patternType="solid">
        <fgColor rgb="FFC6D9F0"/>
        <bgColor rgb="FFC6D9F0"/>
      </patternFill>
    </fill>
    <fill>
      <patternFill patternType="solid">
        <fgColor rgb="FFFFF2CC"/>
        <bgColor rgb="FFFFF2CC"/>
      </patternFill>
    </fill>
    <fill>
      <patternFill patternType="solid">
        <fgColor rgb="FFF2DBDB"/>
        <bgColor rgb="FFF2DBDB"/>
      </patternFill>
    </fill>
    <fill>
      <patternFill patternType="solid">
        <fgColor rgb="FF000000"/>
        <bgColor rgb="FF000000"/>
      </patternFill>
    </fill>
    <fill>
      <patternFill patternType="solid">
        <fgColor rgb="FFE5DFEC"/>
        <bgColor rgb="FFE5DFEC"/>
      </patternFill>
    </fill>
    <fill>
      <patternFill patternType="solid">
        <fgColor rgb="FFFFFF99"/>
        <bgColor rgb="FFFFFF99"/>
      </patternFill>
    </fill>
    <fill>
      <patternFill patternType="solid">
        <fgColor rgb="FFCFE2F3"/>
        <bgColor rgb="FFCFE2F3"/>
      </patternFill>
    </fill>
    <fill>
      <patternFill patternType="solid">
        <fgColor rgb="FFEAF1DD"/>
        <bgColor rgb="FFEAF1DD"/>
      </patternFill>
    </fill>
    <fill>
      <patternFill patternType="solid">
        <fgColor rgb="FFDAEEF3"/>
        <bgColor rgb="FFDAEEF3"/>
      </patternFill>
    </fill>
    <fill>
      <patternFill patternType="solid">
        <fgColor rgb="FFFBD4B4"/>
        <bgColor rgb="FFFBD4B4"/>
      </patternFill>
    </fill>
    <fill>
      <patternFill patternType="solid">
        <fgColor rgb="FFFDE9D9"/>
        <bgColor rgb="FFFDE9D9"/>
      </patternFill>
    </fill>
    <fill>
      <patternFill patternType="solid">
        <fgColor rgb="FFB6DDE8"/>
        <bgColor rgb="FFB6DDE8"/>
      </patternFill>
    </fill>
    <fill>
      <patternFill patternType="solid">
        <fgColor rgb="FFB4A7D6"/>
        <bgColor rgb="FFB4A7D6"/>
      </patternFill>
    </fill>
    <fill>
      <patternFill patternType="solid">
        <fgColor rgb="FFD9D2E9"/>
        <bgColor rgb="FFD9D2E9"/>
      </patternFill>
    </fill>
    <fill>
      <patternFill patternType="solid">
        <fgColor rgb="FFFFFF00"/>
        <bgColor rgb="FFFFFF00"/>
      </patternFill>
    </fill>
    <fill>
      <patternFill patternType="solid">
        <fgColor rgb="FFD9EAD3"/>
        <bgColor rgb="FFD9EAD3"/>
      </patternFill>
    </fill>
    <fill>
      <patternFill patternType="solid">
        <fgColor rgb="FFE6B8AF"/>
        <bgColor rgb="FFE6B8AF"/>
      </patternFill>
    </fill>
    <fill>
      <patternFill patternType="solid">
        <fgColor rgb="FFFF9900"/>
        <bgColor rgb="FFFF9900"/>
      </patternFill>
    </fill>
    <fill>
      <patternFill patternType="solid">
        <fgColor rgb="FFEAD1DC"/>
        <bgColor rgb="FFEAD1DC"/>
      </patternFill>
    </fill>
    <fill>
      <patternFill patternType="solid">
        <fgColor rgb="FF00FF00"/>
        <bgColor rgb="FF00FF00"/>
      </patternFill>
    </fill>
    <fill>
      <patternFill patternType="solid">
        <fgColor rgb="FF6FA8DC"/>
        <bgColor rgb="FF6FA8DC"/>
      </patternFill>
    </fill>
    <fill>
      <patternFill patternType="solid">
        <fgColor rgb="FFD0E0E3"/>
        <bgColor rgb="FFD0E0E3"/>
      </patternFill>
    </fill>
    <fill>
      <patternFill patternType="solid">
        <fgColor rgb="FFC9DAF8"/>
        <bgColor rgb="FFC9DAF8"/>
      </patternFill>
    </fill>
  </fills>
  <borders count="104">
    <border/>
    <border>
      <left style="thick">
        <color rgb="FF000000"/>
      </left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top style="thick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ck">
        <color rgb="FF000000"/>
      </right>
      <top style="thin">
        <color rgb="FF000000"/>
      </top>
    </border>
    <border>
      <left style="thick">
        <color rgb="FF000000"/>
      </left>
      <bottom style="thin">
        <color rgb="FF000000"/>
      </bottom>
    </border>
    <border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</border>
    <border>
      <right style="thin">
        <color rgb="FF000000"/>
      </right>
    </border>
    <border>
      <left style="thin">
        <color rgb="FF000000"/>
      </left>
    </border>
    <border>
      <right style="thick">
        <color rgb="FF000000"/>
      </right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</border>
    <border>
      <left style="thin">
        <color rgb="FF000000"/>
      </left>
      <right style="thick">
        <color rgb="FF000000"/>
      </right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right style="thin">
        <color rgb="FF000000"/>
      </right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double">
        <color rgb="FF000000"/>
      </top>
    </border>
    <border>
      <right style="thin">
        <color rgb="FF000000"/>
      </right>
      <top style="double">
        <color rgb="FF000000"/>
      </top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/>
      <top style="double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top style="thin">
        <color rgb="FF000000"/>
      </top>
      <bottom style="double">
        <color rgb="FF000000"/>
      </bottom>
    </border>
    <border>
      <top style="thin">
        <color rgb="FF000000"/>
      </top>
      <bottom style="double">
        <color rgb="FF000000"/>
      </bottom>
    </border>
    <border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</border>
    <border>
      <left style="medium">
        <color rgb="FF000000"/>
      </left>
      <bottom/>
    </border>
    <border>
      <bottom/>
    </border>
    <border>
      <left/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/>
    </border>
    <border>
      <top/>
    </border>
    <border>
      <left/>
      <top/>
    </border>
    <border>
      <right style="medium">
        <color rgb="FF000000"/>
      </right>
      <top/>
    </border>
    <border>
      <left style="medium">
        <color rgb="FF000000"/>
      </left>
      <bottom style="medium">
        <color rgb="FF000000"/>
      </bottom>
    </border>
    <border>
      <left/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</border>
    <border>
      <left style="thin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391">
    <xf borderId="0" fillId="0" fontId="0" numFmtId="0" xfId="0" applyAlignment="1" applyFont="1">
      <alignment readingOrder="0" shrinkToFit="0" vertical="center" wrapText="0"/>
    </xf>
    <xf borderId="0" fillId="2" fontId="1" numFmtId="0" xfId="0" applyAlignment="1" applyFill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0" fontId="3" numFmtId="0" xfId="0" applyAlignment="1" applyFont="1">
      <alignment horizontal="center" vertical="center"/>
    </xf>
    <xf borderId="0" fillId="0" fontId="2" numFmtId="0" xfId="0" applyAlignment="1" applyFont="1">
      <alignment horizontal="right" vertical="center"/>
    </xf>
    <xf borderId="1" fillId="3" fontId="2" numFmtId="0" xfId="0" applyAlignment="1" applyBorder="1" applyFill="1" applyFont="1">
      <alignment horizontal="center" vertical="center"/>
    </xf>
    <xf borderId="2" fillId="0" fontId="4" numFmtId="0" xfId="0" applyAlignment="1" applyBorder="1" applyFont="1">
      <alignment vertical="center"/>
    </xf>
    <xf borderId="3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5" fillId="0" fontId="4" numFmtId="0" xfId="0" applyAlignment="1" applyBorder="1" applyFont="1">
      <alignment vertical="center"/>
    </xf>
    <xf borderId="6" fillId="2" fontId="5" numFmtId="0" xfId="0" applyAlignment="1" applyBorder="1" applyFont="1">
      <alignment horizontal="center" shrinkToFit="0" vertical="center" wrapText="0"/>
    </xf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vertical="center"/>
    </xf>
    <xf borderId="1" fillId="2" fontId="6" numFmtId="0" xfId="0" applyAlignment="1" applyBorder="1" applyFont="1">
      <alignment horizontal="center" shrinkToFit="0" vertical="center" wrapText="0"/>
    </xf>
    <xf borderId="9" fillId="0" fontId="4" numFmtId="0" xfId="0" applyAlignment="1" applyBorder="1" applyFont="1">
      <alignment vertical="center"/>
    </xf>
    <xf borderId="10" fillId="4" fontId="2" numFmtId="0" xfId="0" applyAlignment="1" applyBorder="1" applyFill="1" applyFont="1">
      <alignment horizontal="center" vertical="center"/>
    </xf>
    <xf borderId="11" fillId="0" fontId="4" numFmtId="0" xfId="0" applyAlignment="1" applyBorder="1" applyFont="1">
      <alignment vertical="center"/>
    </xf>
    <xf borderId="12" fillId="4" fontId="2" numFmtId="0" xfId="0" applyAlignment="1" applyBorder="1" applyFont="1">
      <alignment horizontal="center" vertical="center"/>
    </xf>
    <xf borderId="12" fillId="4" fontId="3" numFmtId="0" xfId="0" applyAlignment="1" applyBorder="1" applyFont="1">
      <alignment horizontal="center" vertical="center"/>
    </xf>
    <xf borderId="12" fillId="2" fontId="2" numFmtId="0" xfId="0" applyAlignment="1" applyBorder="1" applyFont="1">
      <alignment horizontal="center" vertical="center"/>
    </xf>
    <xf borderId="13" fillId="4" fontId="7" numFmtId="0" xfId="0" applyAlignment="1" applyBorder="1" applyFont="1">
      <alignment horizontal="center" vertical="center"/>
    </xf>
    <xf borderId="14" fillId="0" fontId="4" numFmtId="0" xfId="0" applyAlignment="1" applyBorder="1" applyFont="1">
      <alignment vertical="center"/>
    </xf>
    <xf borderId="15" fillId="0" fontId="4" numFmtId="0" xfId="0" applyAlignment="1" applyBorder="1" applyFont="1">
      <alignment vertical="center"/>
    </xf>
    <xf borderId="16" fillId="0" fontId="4" numFmtId="0" xfId="0" applyAlignment="1" applyBorder="1" applyFont="1">
      <alignment vertical="center"/>
    </xf>
    <xf borderId="17" fillId="0" fontId="4" numFmtId="0" xfId="0" applyAlignment="1" applyBorder="1" applyFont="1">
      <alignment vertical="center"/>
    </xf>
    <xf borderId="18" fillId="5" fontId="6" numFmtId="0" xfId="0" applyAlignment="1" applyBorder="1" applyFill="1" applyFont="1">
      <alignment horizontal="center" shrinkToFit="0" vertical="center" wrapText="0"/>
    </xf>
    <xf borderId="12" fillId="5" fontId="6" numFmtId="0" xfId="0" applyAlignment="1" applyBorder="1" applyFont="1">
      <alignment horizontal="center" shrinkToFit="0" vertical="center" wrapText="0"/>
    </xf>
    <xf borderId="19" fillId="5" fontId="6" numFmtId="0" xfId="0" applyAlignment="1" applyBorder="1" applyFont="1">
      <alignment horizontal="center" shrinkToFit="0" vertical="center" wrapText="0"/>
    </xf>
    <xf borderId="20" fillId="0" fontId="4" numFmtId="0" xfId="0" applyAlignment="1" applyBorder="1" applyFont="1">
      <alignment vertical="center"/>
    </xf>
    <xf borderId="21" fillId="0" fontId="4" numFmtId="0" xfId="0" applyAlignment="1" applyBorder="1" applyFont="1">
      <alignment vertical="center"/>
    </xf>
    <xf borderId="12" fillId="2" fontId="3" numFmtId="0" xfId="0" applyAlignment="1" applyBorder="1" applyFont="1">
      <alignment horizontal="center" vertical="center"/>
    </xf>
    <xf borderId="22" fillId="0" fontId="4" numFmtId="0" xfId="0" applyAlignment="1" applyBorder="1" applyFont="1">
      <alignment vertical="center"/>
    </xf>
    <xf borderId="23" fillId="0" fontId="4" numFmtId="0" xfId="0" applyAlignment="1" applyBorder="1" applyFont="1">
      <alignment vertical="center"/>
    </xf>
    <xf borderId="24" fillId="6" fontId="8" numFmtId="0" xfId="0" applyAlignment="1" applyBorder="1" applyFill="1" applyFont="1">
      <alignment vertical="center"/>
    </xf>
    <xf borderId="25" fillId="0" fontId="4" numFmtId="0" xfId="0" applyAlignment="1" applyBorder="1" applyFont="1">
      <alignment vertical="center"/>
    </xf>
    <xf borderId="26" fillId="0" fontId="4" numFmtId="0" xfId="0" applyAlignment="1" applyBorder="1" applyFont="1">
      <alignment vertical="center"/>
    </xf>
    <xf borderId="18" fillId="6" fontId="6" numFmtId="0" xfId="0" applyAlignment="1" applyBorder="1" applyFont="1">
      <alignment horizontal="center" shrinkToFit="0" vertical="center" wrapText="0"/>
    </xf>
    <xf borderId="12" fillId="6" fontId="9" numFmtId="0" xfId="0" applyAlignment="1" applyBorder="1" applyFont="1">
      <alignment horizontal="center" shrinkToFit="0" vertical="center" wrapText="0"/>
    </xf>
    <xf borderId="19" fillId="6" fontId="9" numFmtId="0" xfId="0" applyAlignment="1" applyBorder="1" applyFont="1">
      <alignment horizontal="center" shrinkToFit="0" vertical="center" wrapText="0"/>
    </xf>
    <xf borderId="6" fillId="6" fontId="8" numFmtId="0" xfId="0" applyAlignment="1" applyBorder="1" applyFont="1">
      <alignment vertical="center"/>
    </xf>
    <xf borderId="18" fillId="7" fontId="6" numFmtId="0" xfId="0" applyAlignment="1" applyBorder="1" applyFill="1" applyFont="1">
      <alignment horizontal="center" shrinkToFit="0" vertical="center" wrapText="0"/>
    </xf>
    <xf borderId="12" fillId="7" fontId="6" numFmtId="0" xfId="0" applyAlignment="1" applyBorder="1" applyFont="1">
      <alignment horizontal="center" shrinkToFit="0" vertical="center" wrapText="0"/>
    </xf>
    <xf borderId="19" fillId="7" fontId="6" numFmtId="0" xfId="0" applyAlignment="1" applyBorder="1" applyFont="1">
      <alignment horizontal="center" shrinkToFit="0" vertical="center" wrapText="0"/>
    </xf>
    <xf borderId="27" fillId="0" fontId="4" numFmtId="0" xfId="0" applyAlignment="1" applyBorder="1" applyFont="1">
      <alignment vertical="center"/>
    </xf>
    <xf borderId="28" fillId="0" fontId="4" numFmtId="0" xfId="0" applyAlignment="1" applyBorder="1" applyFont="1">
      <alignment vertical="center"/>
    </xf>
    <xf borderId="29" fillId="0" fontId="4" numFmtId="0" xfId="0" applyAlignment="1" applyBorder="1" applyFont="1">
      <alignment vertical="center"/>
    </xf>
    <xf borderId="18" fillId="8" fontId="6" numFmtId="0" xfId="0" applyAlignment="1" applyBorder="1" applyFill="1" applyFont="1">
      <alignment horizontal="center" shrinkToFit="0" vertical="center" wrapText="0"/>
    </xf>
    <xf borderId="12" fillId="8" fontId="6" numFmtId="0" xfId="0" applyAlignment="1" applyBorder="1" applyFont="1">
      <alignment horizontal="center" shrinkToFit="0" vertical="center" wrapText="0"/>
    </xf>
    <xf borderId="19" fillId="8" fontId="6" numFmtId="0" xfId="0" applyAlignment="1" applyBorder="1" applyFont="1">
      <alignment horizontal="center" shrinkToFit="0" vertical="center" wrapText="0"/>
    </xf>
    <xf borderId="6" fillId="0" fontId="10" numFmtId="0" xfId="0" applyAlignment="1" applyBorder="1" applyFont="1">
      <alignment vertical="center"/>
    </xf>
    <xf borderId="1" fillId="2" fontId="11" numFmtId="0" xfId="0" applyAlignment="1" applyBorder="1" applyFont="1">
      <alignment horizontal="center" shrinkToFit="0" vertical="center" wrapText="0"/>
    </xf>
    <xf borderId="18" fillId="9" fontId="6" numFmtId="0" xfId="0" applyAlignment="1" applyBorder="1" applyFill="1" applyFont="1">
      <alignment horizontal="center" shrinkToFit="0" vertical="center" wrapText="0"/>
    </xf>
    <xf borderId="12" fillId="9" fontId="6" numFmtId="0" xfId="0" applyAlignment="1" applyBorder="1" applyFont="1">
      <alignment horizontal="center" shrinkToFit="0" vertical="center" wrapText="0"/>
    </xf>
    <xf borderId="19" fillId="9" fontId="6" numFmtId="0" xfId="0" applyAlignment="1" applyBorder="1" applyFont="1">
      <alignment horizontal="center" shrinkToFit="0" vertical="center" wrapText="0"/>
    </xf>
    <xf borderId="30" fillId="0" fontId="4" numFmtId="0" xfId="0" applyAlignment="1" applyBorder="1" applyFont="1">
      <alignment vertical="center"/>
    </xf>
    <xf borderId="31" fillId="0" fontId="4" numFmtId="0" xfId="0" applyAlignment="1" applyBorder="1" applyFont="1">
      <alignment vertical="center"/>
    </xf>
    <xf borderId="18" fillId="2" fontId="12" numFmtId="0" xfId="0" applyAlignment="1" applyBorder="1" applyFont="1">
      <alignment horizontal="center" vertical="center"/>
    </xf>
    <xf borderId="32" fillId="2" fontId="12" numFmtId="0" xfId="0" applyAlignment="1" applyBorder="1" applyFont="1">
      <alignment horizontal="center" vertical="center"/>
    </xf>
    <xf borderId="33" fillId="0" fontId="4" numFmtId="0" xfId="0" applyAlignment="1" applyBorder="1" applyFont="1">
      <alignment vertical="center"/>
    </xf>
    <xf borderId="34" fillId="9" fontId="6" numFmtId="0" xfId="0" applyAlignment="1" applyBorder="1" applyFont="1">
      <alignment horizontal="center" shrinkToFit="0" vertical="center" wrapText="0"/>
    </xf>
    <xf borderId="13" fillId="9" fontId="6" numFmtId="0" xfId="0" applyAlignment="1" applyBorder="1" applyFont="1">
      <alignment horizontal="center" shrinkToFit="0" vertical="center" wrapText="0"/>
    </xf>
    <xf borderId="35" fillId="0" fontId="4" numFmtId="0" xfId="0" applyAlignment="1" applyBorder="1" applyFont="1">
      <alignment vertical="center"/>
    </xf>
    <xf borderId="36" fillId="6" fontId="2" numFmtId="0" xfId="0" applyAlignment="1" applyBorder="1" applyFont="1">
      <alignment horizontal="center" vertical="center"/>
    </xf>
    <xf borderId="37" fillId="0" fontId="4" numFmtId="0" xfId="0" applyAlignment="1" applyBorder="1" applyFont="1">
      <alignment vertical="center"/>
    </xf>
    <xf borderId="12" fillId="6" fontId="2" numFmtId="0" xfId="0" applyAlignment="1" applyBorder="1" applyFont="1">
      <alignment horizontal="center" vertical="center"/>
    </xf>
    <xf borderId="12" fillId="6" fontId="3" numFmtId="0" xfId="0" applyAlignment="1" applyBorder="1" applyFont="1">
      <alignment horizontal="center" vertical="center"/>
    </xf>
    <xf borderId="32" fillId="4" fontId="7" numFmtId="0" xfId="0" applyAlignment="1" applyBorder="1" applyFont="1">
      <alignment horizontal="center" vertical="center"/>
    </xf>
    <xf borderId="18" fillId="10" fontId="12" numFmtId="0" xfId="0" applyAlignment="1" applyBorder="1" applyFill="1" applyFont="1">
      <alignment horizontal="center" vertical="center"/>
    </xf>
    <xf borderId="32" fillId="10" fontId="11" numFmtId="0" xfId="0" applyAlignment="1" applyBorder="1" applyFont="1">
      <alignment horizontal="center" shrinkToFit="0" vertical="center" wrapText="0"/>
    </xf>
    <xf borderId="1" fillId="11" fontId="6" numFmtId="0" xfId="0" applyAlignment="1" applyBorder="1" applyFill="1" applyFont="1">
      <alignment horizontal="center" shrinkToFit="0" vertical="center" wrapText="0"/>
    </xf>
    <xf borderId="38" fillId="9" fontId="6" numFmtId="0" xfId="0" applyAlignment="1" applyBorder="1" applyFont="1">
      <alignment horizontal="center" shrinkToFit="0" vertical="center" wrapText="0"/>
    </xf>
    <xf borderId="10" fillId="12" fontId="2" numFmtId="0" xfId="0" applyAlignment="1" applyBorder="1" applyFill="1" applyFont="1">
      <alignment horizontal="center" vertical="center"/>
    </xf>
    <xf borderId="12" fillId="12" fontId="2" numFmtId="0" xfId="0" applyAlignment="1" applyBorder="1" applyFont="1">
      <alignment horizontal="center" vertical="center"/>
    </xf>
    <xf borderId="12" fillId="12" fontId="3" numFmtId="0" xfId="0" applyAlignment="1" applyBorder="1" applyFont="1">
      <alignment horizontal="center" vertical="center"/>
    </xf>
    <xf borderId="13" fillId="12" fontId="7" numFmtId="0" xfId="0" applyAlignment="1" applyBorder="1" applyFont="1">
      <alignment horizontal="center" vertical="center"/>
    </xf>
    <xf borderId="18" fillId="13" fontId="12" numFmtId="0" xfId="0" applyAlignment="1" applyBorder="1" applyFill="1" applyFont="1">
      <alignment horizontal="center" vertical="center"/>
    </xf>
    <xf borderId="32" fillId="6" fontId="11" numFmtId="0" xfId="0" applyAlignment="1" applyBorder="1" applyFont="1">
      <alignment horizontal="center" shrinkToFit="0" vertical="center" wrapText="0"/>
    </xf>
    <xf borderId="32" fillId="0" fontId="13" numFmtId="0" xfId="0" applyAlignment="1" applyBorder="1" applyFont="1">
      <alignment vertical="center"/>
    </xf>
    <xf borderId="39" fillId="0" fontId="4" numFmtId="0" xfId="0" applyAlignment="1" applyBorder="1" applyFont="1">
      <alignment vertical="center"/>
    </xf>
    <xf borderId="40" fillId="8" fontId="6" numFmtId="0" xfId="0" applyAlignment="1" applyBorder="1" applyFont="1">
      <alignment horizontal="center" shrinkToFit="0" vertical="center" wrapText="0"/>
    </xf>
    <xf borderId="41" fillId="0" fontId="13" numFmtId="0" xfId="0" applyAlignment="1" applyBorder="1" applyFont="1">
      <alignment vertical="center"/>
    </xf>
    <xf borderId="42" fillId="0" fontId="4" numFmtId="0" xfId="0" applyAlignment="1" applyBorder="1" applyFont="1">
      <alignment vertical="center"/>
    </xf>
    <xf borderId="43" fillId="0" fontId="4" numFmtId="0" xfId="0" applyAlignment="1" applyBorder="1" applyFont="1">
      <alignment vertical="center"/>
    </xf>
    <xf borderId="10" fillId="14" fontId="2" numFmtId="0" xfId="0" applyAlignment="1" applyBorder="1" applyFill="1" applyFont="1">
      <alignment horizontal="center" vertical="center"/>
    </xf>
    <xf borderId="12" fillId="14" fontId="2" numFmtId="0" xfId="0" applyAlignment="1" applyBorder="1" applyFont="1">
      <alignment horizontal="center" vertical="center"/>
    </xf>
    <xf borderId="12" fillId="14" fontId="3" numFmtId="0" xfId="0" applyAlignment="1" applyBorder="1" applyFont="1">
      <alignment horizontal="center" vertical="center"/>
    </xf>
    <xf borderId="13" fillId="14" fontId="7" numFmtId="0" xfId="0" applyAlignment="1" applyBorder="1" applyFont="1">
      <alignment horizontal="center" vertical="center"/>
    </xf>
    <xf borderId="44" fillId="15" fontId="14" numFmtId="0" xfId="0" applyAlignment="1" applyBorder="1" applyFill="1" applyFont="1">
      <alignment horizontal="center" shrinkToFit="0" vertical="center" wrapText="0"/>
    </xf>
    <xf borderId="3" fillId="15" fontId="14" numFmtId="0" xfId="0" applyAlignment="1" applyBorder="1" applyFont="1">
      <alignment horizontal="center" shrinkToFit="0" vertical="center" wrapText="0"/>
    </xf>
    <xf borderId="45" fillId="15" fontId="14" numFmtId="0" xfId="0" applyAlignment="1" applyBorder="1" applyFont="1">
      <alignment horizontal="center" shrinkToFit="0" vertical="center" wrapText="0"/>
    </xf>
    <xf borderId="32" fillId="0" fontId="11" numFmtId="0" xfId="0" applyAlignment="1" applyBorder="1" applyFont="1">
      <alignment horizontal="center" shrinkToFit="0" vertical="center" wrapText="0"/>
    </xf>
    <xf borderId="34" fillId="7" fontId="6" numFmtId="0" xfId="0" applyAlignment="1" applyBorder="1" applyFont="1">
      <alignment horizontal="center" shrinkToFit="0" vertical="center" wrapText="0"/>
    </xf>
    <xf borderId="19" fillId="6" fontId="6" numFmtId="0" xfId="0" applyAlignment="1" applyBorder="1" applyFont="1">
      <alignment horizontal="center" shrinkToFit="0" vertical="center" wrapText="0"/>
    </xf>
    <xf borderId="46" fillId="0" fontId="4" numFmtId="0" xfId="0" applyAlignment="1" applyBorder="1" applyFont="1">
      <alignment vertical="center"/>
    </xf>
    <xf borderId="47" fillId="0" fontId="4" numFmtId="0" xfId="0" applyAlignment="1" applyBorder="1" applyFont="1">
      <alignment vertical="center"/>
    </xf>
    <xf borderId="10" fillId="16" fontId="2" numFmtId="0" xfId="0" applyAlignment="1" applyBorder="1" applyFill="1" applyFont="1">
      <alignment horizontal="center" vertical="center"/>
    </xf>
    <xf borderId="12" fillId="16" fontId="2" numFmtId="0" xfId="0" applyAlignment="1" applyBorder="1" applyFont="1">
      <alignment horizontal="center" vertical="center"/>
    </xf>
    <xf borderId="12" fillId="16" fontId="3" numFmtId="0" xfId="0" applyAlignment="1" applyBorder="1" applyFont="1">
      <alignment horizontal="center" vertical="center"/>
    </xf>
    <xf borderId="13" fillId="16" fontId="7" numFmtId="0" xfId="0" applyAlignment="1" applyBorder="1" applyFont="1">
      <alignment horizontal="center" vertical="center"/>
    </xf>
    <xf borderId="34" fillId="8" fontId="6" numFmtId="0" xfId="0" applyAlignment="1" applyBorder="1" applyFont="1">
      <alignment horizontal="center" shrinkToFit="0" vertical="center" wrapText="0"/>
    </xf>
    <xf borderId="34" fillId="13" fontId="12" numFmtId="0" xfId="0" applyAlignment="1" applyBorder="1" applyFont="1">
      <alignment horizontal="center" vertical="center"/>
    </xf>
    <xf borderId="41" fillId="0" fontId="11" numFmtId="0" xfId="0" applyAlignment="1" applyBorder="1" applyFont="1">
      <alignment horizontal="center" shrinkToFit="0" vertical="center" wrapText="0"/>
    </xf>
    <xf borderId="48" fillId="0" fontId="4" numFmtId="0" xfId="0" applyAlignment="1" applyBorder="1" applyFont="1">
      <alignment vertical="center"/>
    </xf>
    <xf borderId="34" fillId="10" fontId="12" numFmtId="0" xfId="0" applyAlignment="1" applyBorder="1" applyFont="1">
      <alignment horizontal="center" vertical="center"/>
    </xf>
    <xf borderId="0" fillId="0" fontId="15" numFmtId="0" xfId="0" applyAlignment="1" applyFont="1">
      <alignment vertical="center"/>
    </xf>
    <xf borderId="12" fillId="10" fontId="2" numFmtId="0" xfId="0" applyAlignment="1" applyBorder="1" applyFont="1">
      <alignment horizontal="center" vertical="center"/>
    </xf>
    <xf borderId="49" fillId="0" fontId="4" numFmtId="0" xfId="0" applyAlignment="1" applyBorder="1" applyFont="1">
      <alignment vertical="center"/>
    </xf>
    <xf borderId="10" fillId="17" fontId="2" numFmtId="0" xfId="0" applyAlignment="1" applyBorder="1" applyFill="1" applyFont="1">
      <alignment horizontal="center" vertical="center"/>
    </xf>
    <xf borderId="12" fillId="17" fontId="2" numFmtId="0" xfId="0" applyAlignment="1" applyBorder="1" applyFont="1">
      <alignment horizontal="center" vertical="center"/>
    </xf>
    <xf borderId="12" fillId="17" fontId="3" numFmtId="0" xfId="0" applyAlignment="1" applyBorder="1" applyFont="1">
      <alignment horizontal="center" vertical="center"/>
    </xf>
    <xf borderId="13" fillId="17" fontId="7" numFmtId="0" xfId="0" applyAlignment="1" applyBorder="1" applyFont="1">
      <alignment horizontal="center" vertical="center"/>
    </xf>
    <xf borderId="32" fillId="2" fontId="11" numFmtId="0" xfId="0" applyAlignment="1" applyBorder="1" applyFont="1">
      <alignment horizontal="center" shrinkToFit="0" vertical="center" wrapText="0"/>
    </xf>
    <xf borderId="50" fillId="0" fontId="4" numFmtId="0" xfId="0" applyAlignment="1" applyBorder="1" applyFont="1">
      <alignment vertical="center"/>
    </xf>
    <xf borderId="12" fillId="15" fontId="14" numFmtId="0" xfId="0" applyAlignment="1" applyBorder="1" applyFont="1">
      <alignment horizontal="center" shrinkToFit="0" vertical="center" wrapText="0"/>
    </xf>
    <xf borderId="44" fillId="15" fontId="16" numFmtId="0" xfId="0" applyAlignment="1" applyBorder="1" applyFont="1">
      <alignment horizontal="center" shrinkToFit="0" vertical="center" wrapText="0"/>
    </xf>
    <xf borderId="3" fillId="15" fontId="16" numFmtId="0" xfId="0" applyAlignment="1" applyBorder="1" applyFont="1">
      <alignment horizontal="center" shrinkToFit="0" vertical="center" wrapText="0"/>
    </xf>
    <xf borderId="45" fillId="15" fontId="16" numFmtId="0" xfId="0" applyAlignment="1" applyBorder="1" applyFont="1">
      <alignment horizontal="center" shrinkToFit="0" vertical="center" wrapText="0"/>
    </xf>
    <xf borderId="12" fillId="7" fontId="9" numFmtId="0" xfId="0" applyAlignment="1" applyBorder="1" applyFont="1">
      <alignment horizontal="center" shrinkToFit="0" vertical="center" wrapText="0"/>
    </xf>
    <xf borderId="51" fillId="7" fontId="9" numFmtId="0" xfId="0" applyAlignment="1" applyBorder="1" applyFont="1">
      <alignment horizontal="center" shrinkToFit="0" vertical="center" wrapText="0"/>
    </xf>
    <xf borderId="18" fillId="13" fontId="6" numFmtId="0" xfId="0" applyAlignment="1" applyBorder="1" applyFont="1">
      <alignment horizontal="center" shrinkToFit="0" vertical="center" wrapText="0"/>
    </xf>
    <xf borderId="12" fillId="13" fontId="6" numFmtId="0" xfId="0" applyAlignment="1" applyBorder="1" applyFont="1">
      <alignment horizontal="center" shrinkToFit="0" vertical="center" wrapText="0"/>
    </xf>
    <xf borderId="51" fillId="8" fontId="9" numFmtId="0" xfId="0" applyAlignment="1" applyBorder="1" applyFont="1">
      <alignment horizontal="center" shrinkToFit="0" vertical="center" wrapText="0"/>
    </xf>
    <xf borderId="12" fillId="8" fontId="9" numFmtId="0" xfId="0" applyAlignment="1" applyBorder="1" applyFont="1">
      <alignment horizontal="center" shrinkToFit="0" vertical="center" wrapText="0"/>
    </xf>
    <xf borderId="52" fillId="0" fontId="4" numFmtId="0" xfId="0" applyAlignment="1" applyBorder="1" applyFont="1">
      <alignment vertical="center"/>
    </xf>
    <xf borderId="34" fillId="18" fontId="6" numFmtId="0" xfId="0" applyAlignment="1" applyBorder="1" applyFill="1" applyFont="1">
      <alignment horizontal="center" shrinkToFit="0" vertical="center" wrapText="0"/>
    </xf>
    <xf borderId="12" fillId="18" fontId="6" numFmtId="0" xfId="0" applyAlignment="1" applyBorder="1" applyFont="1">
      <alignment horizontal="center" shrinkToFit="0" vertical="center" wrapText="0"/>
    </xf>
    <xf borderId="10" fillId="19" fontId="2" numFmtId="0" xfId="0" applyAlignment="1" applyBorder="1" applyFill="1" applyFont="1">
      <alignment horizontal="center" vertical="center"/>
    </xf>
    <xf borderId="12" fillId="19" fontId="2" numFmtId="0" xfId="0" applyAlignment="1" applyBorder="1" applyFont="1">
      <alignment horizontal="center" vertical="center"/>
    </xf>
    <xf borderId="12" fillId="19" fontId="3" numFmtId="0" xfId="0" applyAlignment="1" applyBorder="1" applyFont="1">
      <alignment horizontal="center" vertical="center"/>
    </xf>
    <xf borderId="13" fillId="19" fontId="7" numFmtId="0" xfId="0" applyAlignment="1" applyBorder="1" applyFont="1">
      <alignment horizontal="center" vertical="center"/>
    </xf>
    <xf borderId="34" fillId="10" fontId="6" numFmtId="0" xfId="0" applyAlignment="1" applyBorder="1" applyFont="1">
      <alignment horizontal="center" shrinkToFit="0" vertical="center" wrapText="0"/>
    </xf>
    <xf borderId="12" fillId="10" fontId="6" numFmtId="0" xfId="0" applyAlignment="1" applyBorder="1" applyFont="1">
      <alignment horizontal="center" shrinkToFit="0" vertical="center" wrapText="0"/>
    </xf>
    <xf borderId="53" fillId="10" fontId="6" numFmtId="0" xfId="0" applyAlignment="1" applyBorder="1" applyFont="1">
      <alignment horizontal="center" shrinkToFit="0" vertical="center" wrapText="0"/>
    </xf>
    <xf borderId="54" fillId="6" fontId="6" numFmtId="0" xfId="0" applyAlignment="1" applyBorder="1" applyFont="1">
      <alignment horizontal="center" shrinkToFit="0" vertical="center" wrapText="0"/>
    </xf>
    <xf borderId="13" fillId="19" fontId="3" numFmtId="0" xfId="0" applyAlignment="1" applyBorder="1" applyFont="1">
      <alignment horizontal="center" vertical="center"/>
    </xf>
    <xf borderId="13" fillId="2" fontId="3" numFmtId="0" xfId="0" applyAlignment="1" applyBorder="1" applyFont="1">
      <alignment horizontal="center" vertical="center"/>
    </xf>
    <xf borderId="10" fillId="20" fontId="7" numFmtId="0" xfId="0" applyAlignment="1" applyBorder="1" applyFill="1" applyFont="1">
      <alignment horizontal="center" vertical="center"/>
    </xf>
    <xf borderId="13" fillId="20" fontId="1" numFmtId="0" xfId="0" applyAlignment="1" applyBorder="1" applyFont="1">
      <alignment horizontal="center" vertical="center"/>
    </xf>
    <xf borderId="55" fillId="0" fontId="4" numFmtId="0" xfId="0" applyAlignment="1" applyBorder="1" applyFont="1">
      <alignment vertical="center"/>
    </xf>
    <xf borderId="56" fillId="0" fontId="4" numFmtId="0" xfId="0" applyAlignment="1" applyBorder="1" applyFont="1">
      <alignment vertical="center"/>
    </xf>
    <xf borderId="0" fillId="0" fontId="3" numFmtId="0" xfId="0" applyAlignment="1" applyFont="1">
      <alignment horizontal="left" vertical="center"/>
    </xf>
    <xf borderId="0" fillId="0" fontId="17" numFmtId="0" xfId="0" applyAlignment="1" applyFont="1">
      <alignment horizontal="center" vertical="center"/>
    </xf>
    <xf borderId="57" fillId="0" fontId="4" numFmtId="0" xfId="0" applyAlignment="1" applyBorder="1" applyFont="1">
      <alignment vertical="center"/>
    </xf>
    <xf borderId="58" fillId="3" fontId="3" numFmtId="0" xfId="0" applyAlignment="1" applyBorder="1" applyFont="1">
      <alignment horizontal="center" vertical="center"/>
    </xf>
    <xf borderId="59" fillId="0" fontId="4" numFmtId="0" xfId="0" applyAlignment="1" applyBorder="1" applyFont="1">
      <alignment vertical="center"/>
    </xf>
    <xf borderId="60" fillId="3" fontId="3" numFmtId="0" xfId="0" applyAlignment="1" applyBorder="1" applyFont="1">
      <alignment horizontal="center" vertical="center"/>
    </xf>
    <xf borderId="61" fillId="3" fontId="3" numFmtId="0" xfId="0" applyAlignment="1" applyBorder="1" applyFont="1">
      <alignment horizontal="center" vertical="center"/>
    </xf>
    <xf borderId="62" fillId="3" fontId="3" numFmtId="0" xfId="0" applyAlignment="1" applyBorder="1" applyFont="1">
      <alignment horizontal="center" vertical="center"/>
    </xf>
    <xf borderId="63" fillId="3" fontId="3" numFmtId="0" xfId="0" applyAlignment="1" applyBorder="1" applyFont="1">
      <alignment horizontal="center" vertical="center"/>
    </xf>
    <xf borderId="64" fillId="21" fontId="3" numFmtId="0" xfId="0" applyAlignment="1" applyBorder="1" applyFill="1" applyFont="1">
      <alignment horizontal="center" vertical="center"/>
    </xf>
    <xf borderId="65" fillId="0" fontId="4" numFmtId="0" xfId="0" applyAlignment="1" applyBorder="1" applyFont="1">
      <alignment vertical="center"/>
    </xf>
    <xf borderId="66" fillId="21" fontId="3" numFmtId="0" xfId="0" applyAlignment="1" applyBorder="1" applyFont="1">
      <alignment horizontal="center" vertical="center"/>
    </xf>
    <xf borderId="67" fillId="21" fontId="3" numFmtId="0" xfId="0" applyAlignment="1" applyBorder="1" applyFont="1">
      <alignment horizontal="center" vertical="center"/>
    </xf>
    <xf borderId="68" fillId="21" fontId="3" numFmtId="0" xfId="0" applyAlignment="1" applyBorder="1" applyFont="1">
      <alignment horizontal="center" vertical="center"/>
    </xf>
    <xf borderId="69" fillId="0" fontId="4" numFmtId="0" xfId="0" applyAlignment="1" applyBorder="1" applyFont="1">
      <alignment vertical="center"/>
    </xf>
    <xf borderId="12" fillId="22" fontId="3" numFmtId="0" xfId="0" applyAlignment="1" applyBorder="1" applyFill="1" applyFont="1">
      <alignment horizontal="center" vertical="center"/>
    </xf>
    <xf borderId="70" fillId="22" fontId="3" numFmtId="0" xfId="0" applyAlignment="1" applyBorder="1" applyFont="1">
      <alignment horizontal="center" vertical="center"/>
    </xf>
    <xf borderId="71" fillId="22" fontId="3" numFmtId="0" xfId="0" applyAlignment="1" applyBorder="1" applyFont="1">
      <alignment horizontal="center" vertical="center"/>
    </xf>
    <xf borderId="12" fillId="21" fontId="3" numFmtId="0" xfId="0" applyAlignment="1" applyBorder="1" applyFont="1">
      <alignment horizontal="center" vertical="center"/>
    </xf>
    <xf borderId="70" fillId="21" fontId="3" numFmtId="0" xfId="0" applyAlignment="1" applyBorder="1" applyFont="1">
      <alignment horizontal="center" vertical="center"/>
    </xf>
    <xf borderId="71" fillId="21" fontId="3" numFmtId="0" xfId="0" applyAlignment="1" applyBorder="1" applyFont="1">
      <alignment horizontal="center" vertical="center"/>
    </xf>
    <xf borderId="72" fillId="0" fontId="4" numFmtId="0" xfId="0" applyAlignment="1" applyBorder="1" applyFont="1">
      <alignment vertical="center"/>
    </xf>
    <xf borderId="51" fillId="22" fontId="3" numFmtId="0" xfId="0" applyAlignment="1" applyBorder="1" applyFont="1">
      <alignment horizontal="center" vertical="center"/>
    </xf>
    <xf borderId="73" fillId="22" fontId="3" numFmtId="0" xfId="0" applyAlignment="1" applyBorder="1" applyFont="1">
      <alignment horizontal="center" vertical="center"/>
    </xf>
    <xf borderId="74" fillId="22" fontId="3" numFmtId="0" xfId="0" applyAlignment="1" applyBorder="1" applyFont="1">
      <alignment horizontal="center" vertical="center"/>
    </xf>
    <xf borderId="75" fillId="22" fontId="3" numFmtId="0" xfId="0" applyAlignment="1" applyBorder="1" applyFont="1">
      <alignment horizontal="center" vertical="center"/>
    </xf>
    <xf borderId="76" fillId="21" fontId="3" numFmtId="0" xfId="0" applyAlignment="1" applyBorder="1" applyFont="1">
      <alignment horizontal="center" vertical="center"/>
    </xf>
    <xf borderId="77" fillId="0" fontId="4" numFmtId="0" xfId="0" applyAlignment="1" applyBorder="1" applyFont="1">
      <alignment vertical="center"/>
    </xf>
    <xf borderId="78" fillId="21" fontId="3" numFmtId="0" xfId="0" applyAlignment="1" applyBorder="1" applyFont="1">
      <alignment horizontal="center" vertical="center"/>
    </xf>
    <xf borderId="79" fillId="21" fontId="3" numFmtId="3" xfId="0" applyAlignment="1" applyBorder="1" applyFont="1" applyNumberFormat="1">
      <alignment horizontal="center" vertical="center"/>
    </xf>
    <xf borderId="79" fillId="21" fontId="3" numFmtId="0" xfId="0" applyAlignment="1" applyBorder="1" applyFont="1">
      <alignment horizontal="center" vertical="center"/>
    </xf>
    <xf borderId="80" fillId="21" fontId="3" numFmtId="3" xfId="0" applyAlignment="1" applyBorder="1" applyFont="1" applyNumberFormat="1">
      <alignment horizontal="center" vertical="center"/>
    </xf>
    <xf borderId="81" fillId="20" fontId="18" numFmtId="0" xfId="0" applyAlignment="1" applyBorder="1" applyFont="1">
      <alignment horizontal="center" vertical="center"/>
    </xf>
    <xf borderId="82" fillId="0" fontId="4" numFmtId="0" xfId="0" applyAlignment="1" applyBorder="1" applyFont="1">
      <alignment vertical="center"/>
    </xf>
    <xf borderId="83" fillId="20" fontId="19" numFmtId="0" xfId="0" applyAlignment="1" applyBorder="1" applyFont="1">
      <alignment horizontal="center" vertical="center"/>
    </xf>
    <xf borderId="84" fillId="0" fontId="4" numFmtId="0" xfId="0" applyAlignment="1" applyBorder="1" applyFont="1">
      <alignment vertical="center"/>
    </xf>
    <xf borderId="85" fillId="0" fontId="4" numFmtId="0" xfId="0" applyAlignment="1" applyBorder="1" applyFont="1">
      <alignment vertical="center"/>
    </xf>
    <xf borderId="86" fillId="23" fontId="20" numFmtId="0" xfId="0" applyAlignment="1" applyBorder="1" applyFill="1" applyFont="1">
      <alignment horizontal="center" vertical="center"/>
    </xf>
    <xf borderId="87" fillId="0" fontId="4" numFmtId="0" xfId="0" applyAlignment="1" applyBorder="1" applyFont="1">
      <alignment vertical="center"/>
    </xf>
    <xf borderId="88" fillId="23" fontId="1" numFmtId="0" xfId="0" applyAlignment="1" applyBorder="1" applyFont="1">
      <alignment horizontal="center" vertical="center"/>
    </xf>
    <xf borderId="89" fillId="0" fontId="4" numFmtId="0" xfId="0" applyAlignment="1" applyBorder="1" applyFont="1">
      <alignment vertical="center"/>
    </xf>
    <xf borderId="90" fillId="0" fontId="4" numFmtId="0" xfId="0" applyAlignment="1" applyBorder="1" applyFont="1">
      <alignment vertical="center"/>
    </xf>
    <xf borderId="91" fillId="0" fontId="4" numFmtId="0" xfId="0" applyAlignment="1" applyBorder="1" applyFont="1">
      <alignment vertical="center"/>
    </xf>
    <xf borderId="92" fillId="0" fontId="4" numFmtId="0" xfId="0" applyAlignment="1" applyBorder="1" applyFont="1">
      <alignment vertical="center"/>
    </xf>
    <xf borderId="0" fillId="6" fontId="21" numFmtId="0" xfId="0" applyAlignment="1" applyFont="1">
      <alignment vertical="center"/>
    </xf>
    <xf borderId="18" fillId="18" fontId="10" numFmtId="0" xfId="0" applyAlignment="1" applyBorder="1" applyFont="1">
      <alignment horizontal="center" vertical="center"/>
    </xf>
    <xf borderId="12" fillId="18" fontId="10" numFmtId="0" xfId="0" applyAlignment="1" applyBorder="1" applyFont="1">
      <alignment horizontal="center" vertical="center"/>
    </xf>
    <xf borderId="19" fillId="18" fontId="10" numFmtId="0" xfId="0" applyAlignment="1" applyBorder="1" applyFont="1">
      <alignment horizontal="center" vertical="center"/>
    </xf>
    <xf borderId="93" fillId="18" fontId="10" numFmtId="0" xfId="0" applyAlignment="1" applyBorder="1" applyFont="1">
      <alignment horizontal="center" vertical="center"/>
    </xf>
    <xf borderId="34" fillId="13" fontId="10" numFmtId="0" xfId="0" applyAlignment="1" applyBorder="1" applyFont="1">
      <alignment horizontal="center" vertical="center"/>
    </xf>
    <xf borderId="12" fillId="13" fontId="10" numFmtId="0" xfId="0" applyAlignment="1" applyBorder="1" applyFont="1">
      <alignment horizontal="center" vertical="center"/>
    </xf>
    <xf borderId="12" fillId="0" fontId="10" numFmtId="0" xfId="0" applyAlignment="1" applyBorder="1" applyFont="1">
      <alignment horizontal="center" vertical="center"/>
    </xf>
    <xf borderId="19" fillId="0" fontId="10" numFmtId="0" xfId="0" applyAlignment="1" applyBorder="1" applyFont="1">
      <alignment horizontal="center" vertical="center"/>
    </xf>
    <xf borderId="44" fillId="10" fontId="22" numFmtId="0" xfId="0" applyAlignment="1" applyBorder="1" applyFont="1">
      <alignment horizontal="center" vertical="center"/>
    </xf>
    <xf borderId="45" fillId="10" fontId="22" numFmtId="0" xfId="0" applyAlignment="1" applyBorder="1" applyFont="1">
      <alignment horizontal="center" vertical="center"/>
    </xf>
    <xf borderId="12" fillId="10" fontId="10" numFmtId="0" xfId="0" applyAlignment="1" applyBorder="1" applyFont="1">
      <alignment horizontal="center" vertical="center"/>
    </xf>
    <xf borderId="18" fillId="10" fontId="22" numFmtId="0" xfId="0" applyAlignment="1" applyBorder="1" applyFont="1">
      <alignment horizontal="center" vertical="center"/>
    </xf>
    <xf borderId="19" fillId="10" fontId="22" numFmtId="0" xfId="0" applyAlignment="1" applyBorder="1" applyFont="1">
      <alignment horizontal="center" vertical="center"/>
    </xf>
    <xf borderId="51" fillId="13" fontId="10" numFmtId="0" xfId="0" applyAlignment="1" applyBorder="1" applyFont="1">
      <alignment horizontal="center" vertical="center"/>
    </xf>
    <xf borderId="51" fillId="0" fontId="10" numFmtId="0" xfId="0" applyAlignment="1" applyBorder="1" applyFont="1">
      <alignment horizontal="center" vertical="center"/>
    </xf>
    <xf borderId="94" fillId="0" fontId="10" numFmtId="0" xfId="0" applyAlignment="1" applyBorder="1" applyFont="1">
      <alignment horizontal="center" vertical="center"/>
    </xf>
    <xf borderId="40" fillId="10" fontId="22" numFmtId="0" xfId="0" applyAlignment="1" applyBorder="1" applyFont="1">
      <alignment horizontal="center" vertical="center"/>
    </xf>
    <xf borderId="54" fillId="10" fontId="22" numFmtId="0" xfId="0" applyAlignment="1" applyBorder="1" applyFont="1">
      <alignment horizontal="center" vertical="center"/>
    </xf>
    <xf borderId="46" fillId="10" fontId="10" numFmtId="0" xfId="0" applyAlignment="1" applyBorder="1" applyFont="1">
      <alignment horizontal="center" vertical="center"/>
    </xf>
    <xf borderId="3" fillId="10" fontId="10" numFmtId="0" xfId="0" applyAlignment="1" applyBorder="1" applyFont="1">
      <alignment horizontal="center" vertical="center"/>
    </xf>
    <xf borderId="3" fillId="0" fontId="10" numFmtId="0" xfId="0" applyAlignment="1" applyBorder="1" applyFont="1">
      <alignment horizontal="center" vertical="center"/>
    </xf>
    <xf borderId="45" fillId="0" fontId="10" numFmtId="0" xfId="0" applyAlignment="1" applyBorder="1" applyFont="1">
      <alignment horizontal="center" vertical="center"/>
    </xf>
    <xf borderId="47" fillId="24" fontId="22" numFmtId="0" xfId="0" applyAlignment="1" applyBorder="1" applyFill="1" applyFont="1">
      <alignment horizontal="center" vertical="center"/>
    </xf>
    <xf borderId="95" fillId="24" fontId="22" numFmtId="0" xfId="0" applyAlignment="1" applyBorder="1" applyFont="1">
      <alignment horizontal="center" vertical="center"/>
    </xf>
    <xf borderId="53" fillId="10" fontId="10" numFmtId="0" xfId="0" applyAlignment="1" applyBorder="1" applyFont="1">
      <alignment horizontal="center" vertical="center"/>
    </xf>
    <xf borderId="53" fillId="0" fontId="10" numFmtId="0" xfId="0" applyAlignment="1" applyBorder="1" applyFont="1">
      <alignment horizontal="center" vertical="center"/>
    </xf>
    <xf borderId="54" fillId="0" fontId="10" numFmtId="3" xfId="0" applyAlignment="1" applyBorder="1" applyFont="1" applyNumberFormat="1">
      <alignment horizontal="center" vertical="center"/>
    </xf>
    <xf borderId="18" fillId="24" fontId="22" numFmtId="0" xfId="0" applyAlignment="1" applyBorder="1" applyFont="1">
      <alignment horizontal="center" vertical="center"/>
    </xf>
    <xf borderId="19" fillId="24" fontId="22" numFmtId="0" xfId="0" applyAlignment="1" applyBorder="1" applyFont="1">
      <alignment horizontal="center" vertical="center"/>
    </xf>
    <xf borderId="44" fillId="25" fontId="10" numFmtId="0" xfId="0" applyAlignment="1" applyBorder="1" applyFill="1" applyFont="1">
      <alignment horizontal="center" vertical="center"/>
    </xf>
    <xf borderId="3" fillId="25" fontId="10" numFmtId="0" xfId="0" applyAlignment="1" applyBorder="1" applyFont="1">
      <alignment horizontal="center" vertical="center"/>
    </xf>
    <xf borderId="45" fillId="0" fontId="10" numFmtId="3" xfId="0" applyAlignment="1" applyBorder="1" applyFont="1" applyNumberFormat="1">
      <alignment horizontal="center" vertical="center"/>
    </xf>
    <xf borderId="40" fillId="25" fontId="10" numFmtId="0" xfId="0" applyAlignment="1" applyBorder="1" applyFont="1">
      <alignment horizontal="center" vertical="center"/>
    </xf>
    <xf borderId="53" fillId="25" fontId="10" numFmtId="0" xfId="0" applyAlignment="1" applyBorder="1" applyFont="1">
      <alignment horizontal="center" vertical="center"/>
    </xf>
    <xf borderId="40" fillId="24" fontId="22" numFmtId="0" xfId="0" applyAlignment="1" applyBorder="1" applyFont="1">
      <alignment horizontal="center" vertical="center"/>
    </xf>
    <xf borderId="54" fillId="24" fontId="22" numFmtId="0" xfId="0" applyAlignment="1" applyBorder="1" applyFont="1">
      <alignment horizontal="center" vertical="center"/>
    </xf>
    <xf borderId="49" fillId="25" fontId="10" numFmtId="0" xfId="0" applyAlignment="1" applyBorder="1" applyFont="1">
      <alignment horizontal="center" vertical="center"/>
    </xf>
    <xf borderId="96" fillId="25" fontId="10" numFmtId="0" xfId="0" applyAlignment="1" applyBorder="1" applyFont="1">
      <alignment horizontal="center" vertical="center"/>
    </xf>
    <xf borderId="96" fillId="0" fontId="10" numFmtId="0" xfId="0" applyAlignment="1" applyBorder="1" applyFont="1">
      <alignment horizontal="center" vertical="center"/>
    </xf>
    <xf borderId="43" fillId="0" fontId="10" numFmtId="0" xfId="0" applyAlignment="1" applyBorder="1" applyFont="1">
      <alignment horizontal="center" vertical="center"/>
    </xf>
    <xf borderId="40" fillId="26" fontId="22" numFmtId="0" xfId="0" applyAlignment="1" applyBorder="1" applyFill="1" applyFont="1">
      <alignment horizontal="center" vertical="center"/>
    </xf>
    <xf borderId="54" fillId="26" fontId="22" numFmtId="0" xfId="0" applyAlignment="1" applyBorder="1" applyFont="1">
      <alignment horizontal="center" vertical="center"/>
    </xf>
    <xf borderId="1" fillId="2" fontId="10" numFmtId="0" xfId="0" applyAlignment="1" applyBorder="1" applyFont="1">
      <alignment horizontal="center" vertical="center"/>
    </xf>
    <xf borderId="46" fillId="15" fontId="14" numFmtId="0" xfId="0" applyAlignment="1" applyBorder="1" applyFont="1">
      <alignment horizontal="center" vertical="center"/>
    </xf>
    <xf borderId="52" fillId="15" fontId="14" numFmtId="0" xfId="0" applyAlignment="1" applyBorder="1" applyFont="1">
      <alignment horizontal="center" vertical="center"/>
    </xf>
    <xf borderId="97" fillId="27" fontId="10" numFmtId="0" xfId="0" applyAlignment="1" applyBorder="1" applyFill="1" applyFont="1">
      <alignment horizontal="center" vertical="center"/>
    </xf>
    <xf borderId="44" fillId="13" fontId="10" numFmtId="0" xfId="0" applyAlignment="1" applyBorder="1" applyFont="1">
      <alignment horizontal="center" vertical="center"/>
    </xf>
    <xf borderId="98" fillId="10" fontId="6" numFmtId="0" xfId="0" applyAlignment="1" applyBorder="1" applyFont="1">
      <alignment horizontal="center" vertical="center"/>
    </xf>
    <xf borderId="3" fillId="6" fontId="23" numFmtId="0" xfId="0" applyAlignment="1" applyBorder="1" applyFont="1">
      <alignment horizontal="center" vertical="center"/>
    </xf>
    <xf borderId="99" fillId="0" fontId="4" numFmtId="0" xfId="0" applyAlignment="1" applyBorder="1" applyFont="1">
      <alignment vertical="center"/>
    </xf>
    <xf borderId="18" fillId="13" fontId="10" numFmtId="0" xfId="0" applyAlignment="1" applyBorder="1" applyFont="1">
      <alignment horizontal="center" vertical="center"/>
    </xf>
    <xf borderId="19" fillId="0" fontId="10" numFmtId="3" xfId="0" applyAlignment="1" applyBorder="1" applyFont="1" applyNumberFormat="1">
      <alignment horizontal="center" vertical="center"/>
    </xf>
    <xf borderId="12" fillId="6" fontId="23" numFmtId="0" xfId="0" applyAlignment="1" applyBorder="1" applyFont="1">
      <alignment horizontal="center" vertical="center"/>
    </xf>
    <xf borderId="18" fillId="10" fontId="10" numFmtId="0" xfId="0" applyAlignment="1" applyBorder="1" applyFont="1">
      <alignment horizontal="center" vertical="center"/>
    </xf>
    <xf borderId="53" fillId="6" fontId="23" numFmtId="0" xfId="0" applyAlignment="1" applyBorder="1" applyFont="1">
      <alignment horizontal="center" vertical="center"/>
    </xf>
    <xf borderId="100" fillId="6" fontId="6" numFmtId="0" xfId="0" applyAlignment="1" applyBorder="1" applyFont="1">
      <alignment horizontal="center" vertical="center"/>
    </xf>
    <xf borderId="45" fillId="6" fontId="24" numFmtId="0" xfId="0" applyAlignment="1" applyBorder="1" applyFont="1">
      <alignment horizontal="center" vertical="center"/>
    </xf>
    <xf borderId="18" fillId="26" fontId="10" numFmtId="0" xfId="0" applyAlignment="1" applyBorder="1" applyFont="1">
      <alignment horizontal="center" vertical="center"/>
    </xf>
    <xf borderId="101" fillId="0" fontId="4" numFmtId="0" xfId="0" applyAlignment="1" applyBorder="1" applyFont="1">
      <alignment vertical="center"/>
    </xf>
    <xf borderId="19" fillId="6" fontId="24" numFmtId="0" xfId="0" applyAlignment="1" applyBorder="1" applyFont="1">
      <alignment horizontal="center" vertical="center"/>
    </xf>
    <xf borderId="51" fillId="18" fontId="6" numFmtId="0" xfId="0" applyAlignment="1" applyBorder="1" applyFont="1">
      <alignment horizontal="center" vertical="center"/>
    </xf>
    <xf borderId="19" fillId="18" fontId="24" numFmtId="0" xfId="0" applyAlignment="1" applyBorder="1" applyFont="1">
      <alignment horizontal="center" vertical="center"/>
    </xf>
    <xf borderId="96" fillId="0" fontId="4" numFmtId="0" xfId="0" applyAlignment="1" applyBorder="1" applyFont="1">
      <alignment vertical="center"/>
    </xf>
    <xf borderId="54" fillId="18" fontId="24" numFmtId="0" xfId="0" applyAlignment="1" applyBorder="1" applyFont="1">
      <alignment horizontal="center" vertical="center"/>
    </xf>
    <xf borderId="12" fillId="6" fontId="10" numFmtId="0" xfId="0" applyAlignment="1" applyBorder="1" applyFont="1">
      <alignment horizontal="center" vertical="center"/>
    </xf>
    <xf borderId="19" fillId="6" fontId="10" numFmtId="3" xfId="0" applyAlignment="1" applyBorder="1" applyFont="1" applyNumberFormat="1">
      <alignment horizontal="center" vertical="center"/>
    </xf>
    <xf borderId="102" fillId="0" fontId="4" numFmtId="0" xfId="0" applyAlignment="1" applyBorder="1" applyFont="1">
      <alignment vertical="center"/>
    </xf>
    <xf borderId="97" fillId="28" fontId="10" numFmtId="0" xfId="0" applyAlignment="1" applyBorder="1" applyFill="1" applyFont="1">
      <alignment horizontal="center" vertical="center"/>
    </xf>
    <xf borderId="53" fillId="6" fontId="10" numFmtId="0" xfId="0" applyAlignment="1" applyBorder="1" applyFont="1">
      <alignment horizontal="center" vertical="center"/>
    </xf>
    <xf borderId="54" fillId="6" fontId="10" numFmtId="3" xfId="0" applyAlignment="1" applyBorder="1" applyFont="1" applyNumberFormat="1">
      <alignment horizontal="center" vertical="center"/>
    </xf>
    <xf borderId="24" fillId="2" fontId="25" numFmtId="0" xfId="0" applyAlignment="1" applyBorder="1" applyFont="1">
      <alignment horizontal="center" vertical="center"/>
    </xf>
    <xf borderId="24" fillId="2" fontId="10" numFmtId="0" xfId="0" applyAlignment="1" applyBorder="1" applyFont="1">
      <alignment horizontal="center" vertical="center"/>
    </xf>
    <xf borderId="93" fillId="2" fontId="10" numFmtId="0" xfId="0" applyAlignment="1" applyBorder="1" applyFont="1">
      <alignment horizontal="center" vertical="center"/>
    </xf>
    <xf borderId="6" fillId="2" fontId="10" numFmtId="0" xfId="0" applyAlignment="1" applyBorder="1" applyFont="1">
      <alignment horizontal="center" vertical="center"/>
    </xf>
    <xf borderId="20" fillId="13" fontId="10" numFmtId="0" xfId="0" applyAlignment="1" applyBorder="1" applyFont="1">
      <alignment horizontal="center" vertical="center"/>
    </xf>
    <xf borderId="44" fillId="0" fontId="12" numFmtId="0" xfId="0" applyAlignment="1" applyBorder="1" applyFont="1">
      <alignment horizontal="center" vertical="center"/>
    </xf>
    <xf borderId="3" fillId="26" fontId="10" numFmtId="0" xfId="0" applyAlignment="1" applyBorder="1" applyFont="1">
      <alignment horizontal="left" vertical="center"/>
    </xf>
    <xf borderId="12" fillId="0" fontId="10" numFmtId="3" xfId="0" applyAlignment="1" applyBorder="1" applyFont="1" applyNumberFormat="1">
      <alignment horizontal="center" vertical="center"/>
    </xf>
    <xf borderId="38" fillId="0" fontId="12" numFmtId="0" xfId="0" applyAlignment="1" applyBorder="1" applyFont="1">
      <alignment horizontal="center" vertical="center"/>
    </xf>
    <xf borderId="99" fillId="18" fontId="10" numFmtId="0" xfId="0" applyAlignment="1" applyBorder="1" applyFont="1">
      <alignment horizontal="center" vertical="center"/>
    </xf>
    <xf borderId="18" fillId="0" fontId="12" numFmtId="0" xfId="0" applyAlignment="1" applyBorder="1" applyFont="1">
      <alignment horizontal="center" vertical="center"/>
    </xf>
    <xf borderId="12" fillId="26" fontId="10" numFmtId="0" xfId="0" applyAlignment="1" applyBorder="1" applyFont="1">
      <alignment horizontal="left" vertical="center"/>
    </xf>
    <xf borderId="17" fillId="0" fontId="10" numFmtId="0" xfId="0" applyAlignment="1" applyBorder="1" applyFont="1">
      <alignment horizontal="center" vertical="center"/>
    </xf>
    <xf borderId="95" fillId="0" fontId="4" numFmtId="0" xfId="0" applyAlignment="1" applyBorder="1" applyFont="1">
      <alignment vertical="center"/>
    </xf>
    <xf borderId="19" fillId="0" fontId="13" numFmtId="0" xfId="0" applyAlignment="1" applyBorder="1" applyFont="1">
      <alignment horizontal="center" vertical="center"/>
    </xf>
    <xf borderId="51" fillId="26" fontId="10" numFmtId="0" xfId="0" applyAlignment="1" applyBorder="1" applyFont="1">
      <alignment horizontal="left" vertical="center"/>
    </xf>
    <xf borderId="29" fillId="0" fontId="10" numFmtId="0" xfId="0" applyAlignment="1" applyBorder="1" applyFont="1">
      <alignment horizontal="center" vertical="center"/>
    </xf>
    <xf borderId="51" fillId="0" fontId="10" numFmtId="3" xfId="0" applyAlignment="1" applyBorder="1" applyFont="1" applyNumberFormat="1">
      <alignment horizontal="center" vertical="center"/>
    </xf>
    <xf borderId="94" fillId="0" fontId="13" numFmtId="0" xfId="0" applyAlignment="1" applyBorder="1" applyFont="1">
      <alignment horizontal="center" vertical="center"/>
    </xf>
    <xf borderId="6" fillId="10" fontId="10" numFmtId="0" xfId="0" applyAlignment="1" applyBorder="1" applyFont="1">
      <alignment horizontal="center" vertical="center"/>
    </xf>
    <xf borderId="3" fillId="29" fontId="10" numFmtId="0" xfId="0" applyAlignment="1" applyBorder="1" applyFill="1" applyFont="1">
      <alignment horizontal="left" vertical="center"/>
    </xf>
    <xf borderId="5" fillId="0" fontId="10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12" fillId="6" fontId="10" numFmtId="0" xfId="0" applyAlignment="1" applyBorder="1" applyFont="1">
      <alignment horizontal="center" readingOrder="0" vertical="center"/>
    </xf>
    <xf borderId="12" fillId="29" fontId="10" numFmtId="0" xfId="0" applyAlignment="1" applyBorder="1" applyFont="1">
      <alignment horizontal="left" vertical="center"/>
    </xf>
    <xf borderId="37" fillId="26" fontId="10" numFmtId="0" xfId="0" applyAlignment="1" applyBorder="1" applyFont="1">
      <alignment horizontal="center" vertical="center"/>
    </xf>
    <xf borderId="98" fillId="10" fontId="10" numFmtId="0" xfId="0" applyAlignment="1" applyBorder="1" applyFont="1">
      <alignment horizontal="center" vertical="center"/>
    </xf>
    <xf borderId="3" fillId="0" fontId="12" numFmtId="0" xfId="0" applyAlignment="1" applyBorder="1" applyFont="1">
      <alignment horizontal="center" vertical="center"/>
    </xf>
    <xf borderId="3" fillId="0" fontId="10" numFmtId="3" xfId="0" applyAlignment="1" applyBorder="1" applyFont="1" applyNumberFormat="1">
      <alignment horizontal="center" vertical="center"/>
    </xf>
    <xf borderId="45" fillId="0" fontId="13" numFmtId="0" xfId="0" applyAlignment="1" applyBorder="1" applyFont="1">
      <alignment horizontal="center" vertical="center"/>
    </xf>
    <xf borderId="12" fillId="0" fontId="12" numFmtId="0" xfId="0" applyAlignment="1" applyBorder="1" applyFont="1">
      <alignment horizontal="center" vertical="center"/>
    </xf>
    <xf borderId="12" fillId="30" fontId="10" numFmtId="0" xfId="0" applyAlignment="1" applyBorder="1" applyFill="1" applyFont="1">
      <alignment horizontal="center" vertical="center"/>
    </xf>
    <xf borderId="12" fillId="0" fontId="12" numFmtId="0" xfId="0" applyAlignment="1" applyBorder="1" applyFont="1">
      <alignment horizontal="center" readingOrder="0" vertical="center"/>
    </xf>
    <xf borderId="53" fillId="30" fontId="10" numFmtId="0" xfId="0" applyAlignment="1" applyBorder="1" applyFont="1">
      <alignment horizontal="center" vertical="center"/>
    </xf>
    <xf borderId="98" fillId="25" fontId="10" numFmtId="0" xfId="0" applyAlignment="1" applyBorder="1" applyFont="1">
      <alignment horizontal="center" vertical="center"/>
    </xf>
    <xf borderId="101" fillId="2" fontId="10" numFmtId="0" xfId="0" applyAlignment="1" applyBorder="1" applyFont="1">
      <alignment horizontal="center" vertical="center"/>
    </xf>
    <xf borderId="98" fillId="27" fontId="10" numFmtId="0" xfId="0" applyAlignment="1" applyBorder="1" applyFont="1">
      <alignment horizontal="center" vertical="center"/>
    </xf>
    <xf borderId="2" fillId="13" fontId="10" numFmtId="0" xfId="0" applyAlignment="1" applyBorder="1" applyFont="1">
      <alignment horizontal="center" vertical="center"/>
    </xf>
    <xf borderId="19" fillId="0" fontId="26" numFmtId="0" xfId="0" applyAlignment="1" applyBorder="1" applyFont="1">
      <alignment horizontal="center" vertical="center"/>
    </xf>
    <xf borderId="12" fillId="2" fontId="10" numFmtId="0" xfId="0" applyAlignment="1" applyBorder="1" applyFont="1">
      <alignment horizontal="center" vertical="center"/>
    </xf>
    <xf borderId="37" fillId="13" fontId="10" numFmtId="0" xfId="0" applyAlignment="1" applyBorder="1" applyFont="1">
      <alignment horizontal="center" vertical="center"/>
    </xf>
    <xf borderId="47" fillId="15" fontId="14" numFmtId="0" xfId="0" applyAlignment="1" applyBorder="1" applyFont="1">
      <alignment horizontal="center" shrinkToFit="0" vertical="center" wrapText="0"/>
    </xf>
    <xf borderId="95" fillId="15" fontId="14" numFmtId="0" xfId="0" applyAlignment="1" applyBorder="1" applyFont="1">
      <alignment horizontal="center" shrinkToFit="0" vertical="center" wrapText="0"/>
    </xf>
    <xf borderId="53" fillId="0" fontId="12" numFmtId="0" xfId="0" applyAlignment="1" applyBorder="1" applyFont="1">
      <alignment horizontal="center" vertical="center"/>
    </xf>
    <xf borderId="53" fillId="0" fontId="10" numFmtId="3" xfId="0" applyAlignment="1" applyBorder="1" applyFont="1" applyNumberFormat="1">
      <alignment horizontal="center" vertical="center"/>
    </xf>
    <xf borderId="54" fillId="0" fontId="13" numFmtId="0" xfId="0" applyAlignment="1" applyBorder="1" applyFont="1">
      <alignment horizontal="center" vertical="center"/>
    </xf>
    <xf borderId="37" fillId="10" fontId="10" numFmtId="0" xfId="0" applyAlignment="1" applyBorder="1" applyFont="1">
      <alignment horizontal="center" vertical="center"/>
    </xf>
    <xf borderId="46" fillId="25" fontId="10" numFmtId="0" xfId="0" applyAlignment="1" applyBorder="1" applyFont="1">
      <alignment horizontal="center" vertical="center"/>
    </xf>
    <xf borderId="101" fillId="0" fontId="12" numFmtId="0" xfId="0" applyAlignment="1" applyBorder="1" applyFont="1">
      <alignment horizontal="center" vertical="center"/>
    </xf>
    <xf borderId="101" fillId="0" fontId="10" numFmtId="3" xfId="0" applyAlignment="1" applyBorder="1" applyFont="1" applyNumberFormat="1">
      <alignment horizontal="center" vertical="center"/>
    </xf>
    <xf borderId="95" fillId="0" fontId="13" numFmtId="0" xfId="0" applyAlignment="1" applyBorder="1" applyFont="1">
      <alignment horizontal="center" vertical="center"/>
    </xf>
    <xf borderId="37" fillId="18" fontId="10" numFmtId="0" xfId="0" applyAlignment="1" applyBorder="1" applyFont="1">
      <alignment horizontal="center" vertical="center"/>
    </xf>
    <xf borderId="98" fillId="0" fontId="25" numFmtId="0" xfId="0" applyAlignment="1" applyBorder="1" applyFont="1">
      <alignment horizontal="center" vertical="center"/>
    </xf>
    <xf borderId="34" fillId="25" fontId="6" numFmtId="0" xfId="0" applyAlignment="1" applyBorder="1" applyFont="1">
      <alignment horizontal="center" shrinkToFit="0" vertical="center" wrapText="0"/>
    </xf>
    <xf borderId="12" fillId="25" fontId="10" numFmtId="0" xfId="0" applyAlignment="1" applyBorder="1" applyFont="1">
      <alignment horizontal="center" vertical="center"/>
    </xf>
    <xf borderId="53" fillId="0" fontId="27" numFmtId="0" xfId="0" applyAlignment="1" applyBorder="1" applyFont="1">
      <alignment horizontal="center" vertical="center"/>
    </xf>
    <xf borderId="28" fillId="0" fontId="21" numFmtId="0" xfId="0" applyAlignment="1" applyBorder="1" applyFont="1">
      <alignment vertical="center"/>
    </xf>
    <xf borderId="102" fillId="25" fontId="10" numFmtId="0" xfId="0" applyAlignment="1" applyBorder="1" applyFont="1">
      <alignment horizontal="center" vertical="center"/>
    </xf>
    <xf borderId="101" fillId="0" fontId="10" numFmtId="0" xfId="0" applyAlignment="1" applyBorder="1" applyFont="1">
      <alignment horizontal="center" vertical="center"/>
    </xf>
    <xf borderId="24" fillId="25" fontId="10" numFmtId="0" xfId="0" applyAlignment="1" applyBorder="1" applyFont="1">
      <alignment horizontal="center" vertical="center"/>
    </xf>
    <xf borderId="40" fillId="0" fontId="12" numFmtId="0" xfId="0" applyAlignment="1" applyBorder="1" applyFont="1">
      <alignment horizontal="center" vertical="center"/>
    </xf>
    <xf borderId="93" fillId="10" fontId="12" numFmtId="0" xfId="0" applyAlignment="1" applyBorder="1" applyFont="1">
      <alignment horizontal="center" vertical="center"/>
    </xf>
    <xf borderId="24" fillId="0" fontId="12" numFmtId="0" xfId="0" applyAlignment="1" applyBorder="1" applyFont="1">
      <alignment vertical="center"/>
    </xf>
    <xf borderId="27" fillId="5" fontId="10" numFmtId="0" xfId="0" applyAlignment="1" applyBorder="1" applyFont="1">
      <alignment horizontal="center" vertical="center"/>
    </xf>
    <xf borderId="102" fillId="11" fontId="10" numFmtId="3" xfId="0" applyAlignment="1" applyBorder="1" applyFont="1" applyNumberFormat="1">
      <alignment horizontal="center" vertical="center"/>
    </xf>
    <xf borderId="0" fillId="0" fontId="21" numFmtId="0" xfId="0" applyAlignment="1" applyFont="1">
      <alignment vertical="center"/>
    </xf>
    <xf borderId="11" fillId="18" fontId="10" numFmtId="0" xfId="0" applyAlignment="1" applyBorder="1" applyFont="1">
      <alignment horizontal="center" vertical="center"/>
    </xf>
    <xf borderId="51" fillId="6" fontId="10" numFmtId="0" xfId="0" applyAlignment="1" applyBorder="1" applyFont="1">
      <alignment horizontal="center" vertical="center"/>
    </xf>
    <xf borderId="94" fillId="6" fontId="10" numFmtId="3" xfId="0" applyAlignment="1" applyBorder="1" applyFont="1" applyNumberFormat="1">
      <alignment horizontal="center" vertical="center"/>
    </xf>
    <xf borderId="3" fillId="6" fontId="10" numFmtId="0" xfId="0" applyAlignment="1" applyBorder="1" applyFont="1">
      <alignment horizontal="center" vertical="center"/>
    </xf>
    <xf borderId="45" fillId="6" fontId="10" numFmtId="3" xfId="0" applyAlignment="1" applyBorder="1" applyFont="1" applyNumberFormat="1">
      <alignment horizontal="center" vertical="center"/>
    </xf>
    <xf borderId="24" fillId="10" fontId="25" numFmtId="0" xfId="0" applyAlignment="1" applyBorder="1" applyFont="1">
      <alignment horizontal="center" vertical="center"/>
    </xf>
    <xf borderId="42" fillId="26" fontId="10" numFmtId="0" xfId="0" applyAlignment="1" applyBorder="1" applyFont="1">
      <alignment horizontal="center" vertical="center"/>
    </xf>
    <xf borderId="0" fillId="0" fontId="21" numFmtId="0" xfId="0" applyAlignment="1" applyFont="1">
      <alignment horizontal="center" vertical="center"/>
    </xf>
    <xf borderId="24" fillId="10" fontId="25" numFmtId="0" xfId="0" applyAlignment="1" applyBorder="1" applyFont="1">
      <alignment horizontal="center" readingOrder="0" vertical="center"/>
    </xf>
    <xf borderId="12" fillId="0" fontId="10" numFmtId="3" xfId="0" applyAlignment="1" applyBorder="1" applyFont="1" applyNumberFormat="1">
      <alignment horizontal="center" readingOrder="0" vertical="center"/>
    </xf>
    <xf borderId="12" fillId="31" fontId="10" numFmtId="0" xfId="0" applyAlignment="1" applyBorder="1" applyFill="1" applyFont="1">
      <alignment horizontal="center" vertical="center"/>
    </xf>
    <xf borderId="12" fillId="32" fontId="10" numFmtId="0" xfId="0" applyAlignment="1" applyBorder="1" applyFill="1" applyFont="1">
      <alignment horizontal="center" readingOrder="0" vertical="center"/>
    </xf>
    <xf borderId="12" fillId="30" fontId="10" numFmtId="0" xfId="0" applyAlignment="1" applyBorder="1" applyFont="1">
      <alignment horizontal="center" readingOrder="0" vertical="center"/>
    </xf>
    <xf borderId="51" fillId="6" fontId="10" numFmtId="0" xfId="0" applyAlignment="1" applyBorder="1" applyFont="1">
      <alignment horizontal="center" readingOrder="0" vertical="center"/>
    </xf>
    <xf borderId="3" fillId="2" fontId="10" numFmtId="0" xfId="0" applyAlignment="1" applyBorder="1" applyFont="1">
      <alignment horizontal="center" vertical="center"/>
    </xf>
    <xf borderId="54" fillId="0" fontId="10" numFmtId="0" xfId="0" applyAlignment="1" applyBorder="1" applyFont="1">
      <alignment horizontal="center" vertical="center"/>
    </xf>
    <xf borderId="12" fillId="0" fontId="28" numFmtId="0" xfId="0" applyAlignment="1" applyBorder="1" applyFont="1">
      <alignment vertical="center"/>
    </xf>
    <xf borderId="98" fillId="0" fontId="25" numFmtId="0" xfId="0" applyAlignment="1" applyBorder="1" applyFont="1">
      <alignment horizontal="center" readingOrder="0" vertical="center"/>
    </xf>
    <xf borderId="45" fillId="0" fontId="10" numFmtId="3" xfId="0" applyAlignment="1" applyBorder="1" applyFont="1" applyNumberFormat="1">
      <alignment horizontal="center" readingOrder="0" vertical="center"/>
    </xf>
    <xf borderId="101" fillId="6" fontId="10" numFmtId="0" xfId="0" applyAlignment="1" applyBorder="1" applyFont="1">
      <alignment horizontal="center" readingOrder="0" vertical="center"/>
    </xf>
    <xf borderId="95" fillId="0" fontId="10" numFmtId="3" xfId="0" applyAlignment="1" applyBorder="1" applyFont="1" applyNumberFormat="1">
      <alignment horizontal="center" readingOrder="0" vertical="center"/>
    </xf>
    <xf borderId="94" fillId="0" fontId="10" numFmtId="3" xfId="0" applyAlignment="1" applyBorder="1" applyFont="1" applyNumberFormat="1">
      <alignment horizontal="center" vertical="center"/>
    </xf>
    <xf borderId="19" fillId="0" fontId="28" numFmtId="0" xfId="0" applyAlignment="1" applyBorder="1" applyFont="1">
      <alignment vertical="center"/>
    </xf>
    <xf borderId="53" fillId="30" fontId="10" numFmtId="0" xfId="0" applyAlignment="1" applyBorder="1" applyFont="1">
      <alignment horizontal="center" readingOrder="0" vertical="center"/>
    </xf>
    <xf borderId="53" fillId="0" fontId="28" numFmtId="0" xfId="0" applyAlignment="1" applyBorder="1" applyFont="1">
      <alignment vertical="center"/>
    </xf>
    <xf borderId="54" fillId="0" fontId="28" numFmtId="0" xfId="0" applyAlignment="1" applyBorder="1" applyFont="1">
      <alignment vertical="center"/>
    </xf>
    <xf borderId="51" fillId="30" fontId="10" numFmtId="0" xfId="0" applyAlignment="1" applyBorder="1" applyFont="1">
      <alignment horizontal="center" vertical="center"/>
    </xf>
    <xf borderId="32" fillId="0" fontId="13" numFmtId="0" xfId="0" applyAlignment="1" applyBorder="1" applyFont="1">
      <alignment horizontal="center" vertical="center"/>
    </xf>
    <xf borderId="19" fillId="0" fontId="10" numFmtId="3" xfId="0" applyAlignment="1" applyBorder="1" applyFont="1" applyNumberFormat="1">
      <alignment horizontal="center" readingOrder="0" vertical="center"/>
    </xf>
    <xf borderId="41" fillId="0" fontId="13" numFmtId="0" xfId="0" applyAlignment="1" applyBorder="1" applyFont="1">
      <alignment horizontal="center" vertical="center"/>
    </xf>
    <xf borderId="96" fillId="0" fontId="27" numFmtId="0" xfId="0" applyAlignment="1" applyBorder="1" applyFont="1">
      <alignment horizontal="center" vertical="center"/>
    </xf>
    <xf borderId="31" fillId="0" fontId="13" numFmtId="0" xfId="0" applyAlignment="1" applyBorder="1" applyFont="1">
      <alignment horizontal="center" vertical="center"/>
    </xf>
    <xf borderId="12" fillId="25" fontId="10" numFmtId="0" xfId="0" applyAlignment="1" applyBorder="1" applyFont="1">
      <alignment horizontal="center" readingOrder="0" vertical="center"/>
    </xf>
    <xf borderId="24" fillId="10" fontId="29" numFmtId="0" xfId="0" applyAlignment="1" applyBorder="1" applyFont="1">
      <alignment horizontal="center" readingOrder="0" vertical="center"/>
    </xf>
    <xf borderId="6" fillId="0" fontId="28" numFmtId="0" xfId="0" applyAlignment="1" applyBorder="1" applyFont="1">
      <alignment readingOrder="0" vertical="center"/>
    </xf>
    <xf borderId="53" fillId="2" fontId="10" numFmtId="0" xfId="0" applyAlignment="1" applyBorder="1" applyFont="1">
      <alignment horizontal="center" vertical="center"/>
    </xf>
    <xf borderId="23" fillId="0" fontId="21" numFmtId="0" xfId="0" applyAlignment="1" applyBorder="1" applyFont="1">
      <alignment vertical="center"/>
    </xf>
    <xf borderId="3" fillId="2" fontId="30" numFmtId="0" xfId="0" applyAlignment="1" applyBorder="1" applyFont="1">
      <alignment horizontal="center" vertical="center"/>
    </xf>
    <xf borderId="45" fillId="2" fontId="30" numFmtId="0" xfId="0" applyAlignment="1" applyBorder="1" applyFont="1">
      <alignment horizontal="center" vertical="center"/>
    </xf>
    <xf borderId="3" fillId="6" fontId="30" numFmtId="0" xfId="0" applyAlignment="1" applyBorder="1" applyFont="1">
      <alignment horizontal="center" vertical="center"/>
    </xf>
    <xf borderId="19" fillId="6" fontId="30" numFmtId="0" xfId="0" applyAlignment="1" applyBorder="1" applyFont="1">
      <alignment horizontal="left" vertical="center"/>
    </xf>
    <xf borderId="103" fillId="6" fontId="30" numFmtId="0" xfId="0" applyAlignment="1" applyBorder="1" applyFont="1">
      <alignment horizontal="center" vertical="center"/>
    </xf>
    <xf borderId="54" fillId="6" fontId="30" numFmtId="0" xfId="0" applyAlignment="1" applyBorder="1" applyFont="1">
      <alignment horizontal="left" vertical="center"/>
    </xf>
    <xf borderId="93" fillId="26" fontId="30" numFmtId="0" xfId="0" applyAlignment="1" applyBorder="1" applyFont="1">
      <alignment horizontal="center" vertical="center"/>
    </xf>
    <xf borderId="24" fillId="0" fontId="30" numFmtId="0" xfId="0" applyAlignment="1" applyBorder="1" applyFont="1">
      <alignment vertical="center"/>
    </xf>
    <xf borderId="19" fillId="6" fontId="30" numFmtId="0" xfId="0" applyAlignment="1" applyBorder="1" applyFont="1">
      <alignment horizontal="left" readingOrder="0" vertical="center"/>
    </xf>
    <xf borderId="54" fillId="6" fontId="30" numFmtId="0" xfId="0" applyAlignment="1" applyBorder="1" applyFont="1">
      <alignment horizontal="left" readingOrder="0" vertical="center"/>
    </xf>
    <xf borderId="32" fillId="2" fontId="31" numFmtId="0" xfId="0" applyAlignment="1" applyBorder="1" applyFont="1">
      <alignment horizontal="center" vertical="center"/>
    </xf>
    <xf borderId="12" fillId="2" fontId="13" numFmtId="0" xfId="0" applyAlignment="1" applyBorder="1" applyFont="1">
      <alignment horizontal="center" vertical="center"/>
    </xf>
    <xf borderId="12" fillId="26" fontId="13" numFmtId="0" xfId="0" applyAlignment="1" applyBorder="1" applyFont="1">
      <alignment horizontal="center" vertical="center"/>
    </xf>
    <xf borderId="12" fillId="0" fontId="13" numFmtId="0" xfId="0" applyAlignment="1" applyBorder="1" applyFont="1">
      <alignment vertical="center"/>
    </xf>
    <xf borderId="12" fillId="25" fontId="13" numFmtId="0" xfId="0" applyAlignment="1" applyBorder="1" applyFont="1">
      <alignment horizontal="center" vertical="center"/>
    </xf>
    <xf borderId="12" fillId="6" fontId="31" numFmtId="0" xfId="0" applyAlignment="1" applyBorder="1" applyFont="1">
      <alignment shrinkToFit="0" vertical="center" wrapText="0"/>
    </xf>
    <xf borderId="12" fillId="10" fontId="13" numFmtId="0" xfId="0" applyAlignment="1" applyBorder="1" applyFont="1">
      <alignment horizontal="center" vertical="center"/>
    </xf>
    <xf borderId="12" fillId="27" fontId="13" numFmtId="0" xfId="0" applyAlignment="1" applyBorder="1" applyFont="1">
      <alignment horizontal="center" vertical="center"/>
    </xf>
    <xf borderId="0" fillId="6" fontId="9" numFmtId="0" xfId="0" applyAlignment="1" applyFont="1">
      <alignment shrinkToFit="0" vertical="center" wrapText="0"/>
    </xf>
    <xf borderId="6" fillId="2" fontId="30" numFmtId="0" xfId="0" applyAlignment="1" applyBorder="1" applyFont="1">
      <alignment horizontal="center" vertical="center"/>
    </xf>
    <xf borderId="98" fillId="6" fontId="6" numFmtId="0" xfId="0" applyAlignment="1" applyBorder="1" applyFont="1">
      <alignment horizontal="center" vertical="center"/>
    </xf>
    <xf borderId="53" fillId="0" fontId="21" numFmtId="0" xfId="0" applyAlignment="1" applyBorder="1" applyFont="1">
      <alignment vertical="bottom"/>
    </xf>
    <xf borderId="54" fillId="6" fontId="24" numFmtId="0" xfId="0" applyAlignment="1" applyBorder="1" applyFont="1">
      <alignment horizontal="center" vertical="center"/>
    </xf>
    <xf borderId="0" fillId="0" fontId="32" numFmtId="0" xfId="0" applyAlignment="1" applyFont="1">
      <alignment horizontal="center" vertical="center"/>
    </xf>
    <xf borderId="6" fillId="2" fontId="25" numFmtId="0" xfId="0" applyAlignment="1" applyBorder="1" applyFont="1">
      <alignment horizontal="center" vertical="center"/>
    </xf>
    <xf borderId="44" fillId="33" fontId="10" numFmtId="0" xfId="0" applyAlignment="1" applyBorder="1" applyFill="1" applyFont="1">
      <alignment horizontal="center" vertical="center"/>
    </xf>
    <xf borderId="3" fillId="33" fontId="10" numFmtId="0" xfId="0" applyAlignment="1" applyBorder="1" applyFont="1">
      <alignment horizontal="center" vertical="center"/>
    </xf>
    <xf borderId="45" fillId="33" fontId="10" numFmtId="0" xfId="0" applyAlignment="1" applyBorder="1" applyFont="1">
      <alignment horizontal="center" vertical="center"/>
    </xf>
    <xf borderId="18" fillId="34" fontId="12" numFmtId="0" xfId="0" applyAlignment="1" applyBorder="1" applyFill="1" applyFont="1">
      <alignment horizontal="center" vertical="center"/>
    </xf>
    <xf borderId="19" fillId="0" fontId="12" numFmtId="0" xfId="0" applyAlignment="1" applyBorder="1" applyFont="1">
      <alignment horizontal="center" vertical="center"/>
    </xf>
    <xf borderId="18" fillId="24" fontId="12" numFmtId="0" xfId="0" applyAlignment="1" applyBorder="1" applyFont="1">
      <alignment horizontal="center" vertical="center"/>
    </xf>
    <xf borderId="40" fillId="26" fontId="12" numFmtId="0" xfId="0" applyAlignment="1" applyBorder="1" applyFont="1">
      <alignment horizontal="center" vertical="center"/>
    </xf>
    <xf borderId="54" fillId="0" fontId="12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171450</xdr:colOff>
      <xdr:row>1</xdr:row>
      <xdr:rowOff>152400</xdr:rowOff>
    </xdr:from>
    <xdr:ext cx="4448175" cy="1962150"/>
    <xdr:pic>
      <xdr:nvPicPr>
        <xdr:cNvPr id="0" name="image1.png" title="이미지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75"/>
    <col customWidth="1" min="2" max="2" width="9.75"/>
    <col customWidth="1" min="3" max="3" width="4.5"/>
    <col customWidth="1" min="4" max="4" width="19.5"/>
    <col customWidth="1" min="5" max="5" width="15.0"/>
    <col customWidth="1" min="6" max="6" width="10.25"/>
    <col customWidth="1" min="7" max="7" width="9.88"/>
    <col customWidth="1" min="8" max="8" width="11.0"/>
    <col customWidth="1" min="9" max="9" width="3.25"/>
    <col customWidth="1" min="11" max="11" width="34.13"/>
    <col customWidth="1" min="13" max="13" width="2.75"/>
    <col customWidth="1" min="14" max="14" width="16.0"/>
    <col customWidth="1" min="15" max="15" width="26.88"/>
    <col customWidth="1" min="16" max="16" width="20.0"/>
  </cols>
  <sheetData>
    <row r="1" ht="16.5" customHeight="1">
      <c r="B1" s="1" t="s">
        <v>0</v>
      </c>
    </row>
    <row r="2" ht="16.5" customHeight="1"/>
    <row r="3" ht="16.5" customHeight="1">
      <c r="B3" s="2" t="s">
        <v>1</v>
      </c>
      <c r="E3" s="3"/>
      <c r="F3" s="4" t="s">
        <v>2</v>
      </c>
    </row>
    <row r="4" ht="36.75" customHeight="1">
      <c r="B4" s="5" t="s">
        <v>3</v>
      </c>
      <c r="C4" s="6"/>
      <c r="D4" s="7" t="s">
        <v>4</v>
      </c>
      <c r="E4" s="7" t="s">
        <v>5</v>
      </c>
      <c r="F4" s="7" t="s">
        <v>6</v>
      </c>
      <c r="G4" s="8" t="s">
        <v>7</v>
      </c>
      <c r="H4" s="9"/>
      <c r="J4" s="10" t="s">
        <v>8</v>
      </c>
      <c r="K4" s="11"/>
      <c r="L4" s="12"/>
      <c r="N4" s="13" t="s">
        <v>9</v>
      </c>
      <c r="O4" s="14"/>
      <c r="P4" s="14"/>
      <c r="Q4" s="9"/>
    </row>
    <row r="5" ht="17.25" customHeight="1">
      <c r="B5" s="15" t="s">
        <v>10</v>
      </c>
      <c r="C5" s="16"/>
      <c r="D5" s="17" t="s">
        <v>11</v>
      </c>
      <c r="E5" s="18">
        <v>4.0</v>
      </c>
      <c r="F5" s="19"/>
      <c r="G5" s="20">
        <f>E5*F5+E6*F6+E7*F7+E8*F8+E9*F9+E10*F10+E11*F11+E12*F12</f>
        <v>0</v>
      </c>
      <c r="H5" s="21"/>
      <c r="J5" s="22"/>
      <c r="K5" s="23"/>
      <c r="L5" s="24"/>
      <c r="N5" s="25" t="s">
        <v>12</v>
      </c>
      <c r="O5" s="26" t="s">
        <v>13</v>
      </c>
      <c r="P5" s="26" t="s">
        <v>14</v>
      </c>
      <c r="Q5" s="27" t="s">
        <v>15</v>
      </c>
    </row>
    <row r="6" ht="16.5" customHeight="1">
      <c r="B6" s="28"/>
      <c r="C6" s="29"/>
      <c r="D6" s="17" t="s">
        <v>16</v>
      </c>
      <c r="E6" s="18">
        <v>4.0</v>
      </c>
      <c r="F6" s="30"/>
      <c r="G6" s="31"/>
      <c r="H6" s="32"/>
      <c r="J6" s="33" t="s">
        <v>17</v>
      </c>
      <c r="K6" s="34"/>
      <c r="L6" s="35"/>
      <c r="N6" s="36" t="s">
        <v>18</v>
      </c>
      <c r="O6" s="37" t="s">
        <v>19</v>
      </c>
      <c r="P6" s="37" t="s">
        <v>20</v>
      </c>
      <c r="Q6" s="38">
        <v>8.0</v>
      </c>
    </row>
    <row r="7" ht="16.5" customHeight="1">
      <c r="B7" s="28"/>
      <c r="C7" s="29"/>
      <c r="D7" s="17" t="s">
        <v>21</v>
      </c>
      <c r="E7" s="18">
        <v>4.0</v>
      </c>
      <c r="F7" s="30"/>
      <c r="G7" s="31"/>
      <c r="H7" s="32"/>
      <c r="J7" s="39" t="s">
        <v>22</v>
      </c>
      <c r="K7" s="11"/>
      <c r="L7" s="12"/>
      <c r="N7" s="40" t="s">
        <v>23</v>
      </c>
      <c r="O7" s="41" t="s">
        <v>24</v>
      </c>
      <c r="P7" s="41" t="s">
        <v>25</v>
      </c>
      <c r="Q7" s="42">
        <v>56.0</v>
      </c>
    </row>
    <row r="8" ht="16.5" customHeight="1">
      <c r="B8" s="28"/>
      <c r="C8" s="29"/>
      <c r="D8" s="17" t="s">
        <v>26</v>
      </c>
      <c r="E8" s="18">
        <v>4.0</v>
      </c>
      <c r="F8" s="30"/>
      <c r="G8" s="31"/>
      <c r="H8" s="32"/>
      <c r="J8" s="43"/>
      <c r="K8" s="44"/>
      <c r="L8" s="45"/>
      <c r="N8" s="46" t="s">
        <v>27</v>
      </c>
      <c r="O8" s="47" t="s">
        <v>28</v>
      </c>
      <c r="P8" s="47" t="s">
        <v>29</v>
      </c>
      <c r="Q8" s="48">
        <v>120.0</v>
      </c>
    </row>
    <row r="9" ht="16.5" customHeight="1">
      <c r="B9" s="28"/>
      <c r="C9" s="29"/>
      <c r="D9" s="17" t="s">
        <v>30</v>
      </c>
      <c r="E9" s="18">
        <v>4.0</v>
      </c>
      <c r="F9" s="30"/>
      <c r="G9" s="31"/>
      <c r="H9" s="32"/>
      <c r="J9" s="49" t="s">
        <v>31</v>
      </c>
      <c r="K9" s="11"/>
      <c r="L9" s="12"/>
      <c r="N9" s="46" t="s">
        <v>32</v>
      </c>
      <c r="O9" s="47" t="s">
        <v>33</v>
      </c>
      <c r="P9" s="47" t="s">
        <v>34</v>
      </c>
      <c r="Q9" s="48">
        <v>60.0</v>
      </c>
    </row>
    <row r="10" ht="16.5" customHeight="1">
      <c r="B10" s="28"/>
      <c r="C10" s="29"/>
      <c r="D10" s="17" t="s">
        <v>35</v>
      </c>
      <c r="E10" s="18">
        <v>4.0</v>
      </c>
      <c r="F10" s="30"/>
      <c r="G10" s="31"/>
      <c r="H10" s="32"/>
      <c r="J10" s="43"/>
      <c r="K10" s="44"/>
      <c r="L10" s="45"/>
      <c r="N10" s="46" t="s">
        <v>36</v>
      </c>
      <c r="O10" s="47" t="s">
        <v>33</v>
      </c>
      <c r="P10" s="47" t="s">
        <v>37</v>
      </c>
      <c r="Q10" s="48">
        <v>75.0</v>
      </c>
    </row>
    <row r="11" ht="16.5" customHeight="1">
      <c r="B11" s="28"/>
      <c r="C11" s="29"/>
      <c r="D11" s="17" t="s">
        <v>38</v>
      </c>
      <c r="E11" s="18">
        <v>4.0</v>
      </c>
      <c r="F11" s="30"/>
      <c r="G11" s="31"/>
      <c r="H11" s="32"/>
      <c r="J11" s="50" t="s">
        <v>39</v>
      </c>
      <c r="K11" s="14"/>
      <c r="L11" s="9"/>
      <c r="N11" s="51" t="s">
        <v>40</v>
      </c>
      <c r="O11" s="52" t="s">
        <v>20</v>
      </c>
      <c r="P11" s="52" t="s">
        <v>41</v>
      </c>
      <c r="Q11" s="53">
        <v>226.0</v>
      </c>
    </row>
    <row r="12" ht="26.25" customHeight="1">
      <c r="B12" s="22"/>
      <c r="C12" s="54"/>
      <c r="D12" s="17" t="s">
        <v>42</v>
      </c>
      <c r="E12" s="18">
        <v>1.0</v>
      </c>
      <c r="F12" s="30"/>
      <c r="G12" s="55"/>
      <c r="H12" s="24"/>
      <c r="J12" s="56" t="s">
        <v>43</v>
      </c>
      <c r="K12" s="57" t="s">
        <v>44</v>
      </c>
      <c r="L12" s="58"/>
      <c r="N12" s="59" t="s">
        <v>45</v>
      </c>
      <c r="O12" s="60" t="s">
        <v>46</v>
      </c>
      <c r="P12" s="61"/>
      <c r="Q12" s="21"/>
    </row>
    <row r="13" ht="28.5" customHeight="1">
      <c r="B13" s="62" t="s">
        <v>47</v>
      </c>
      <c r="C13" s="63"/>
      <c r="D13" s="64" t="s">
        <v>48</v>
      </c>
      <c r="E13" s="65">
        <v>2.0</v>
      </c>
      <c r="F13" s="19"/>
      <c r="G13" s="66">
        <f>E13*F13</f>
        <v>0</v>
      </c>
      <c r="H13" s="58"/>
      <c r="J13" s="67" t="s">
        <v>49</v>
      </c>
      <c r="K13" s="68" t="s">
        <v>50</v>
      </c>
      <c r="L13" s="58"/>
      <c r="N13" s="69" t="s">
        <v>51</v>
      </c>
      <c r="O13" s="14"/>
      <c r="P13" s="6"/>
      <c r="Q13" s="70" t="s">
        <v>52</v>
      </c>
    </row>
    <row r="14" ht="17.25" customHeight="1">
      <c r="B14" s="71" t="s">
        <v>53</v>
      </c>
      <c r="C14" s="16"/>
      <c r="D14" s="72" t="s">
        <v>54</v>
      </c>
      <c r="E14" s="73">
        <v>1.0</v>
      </c>
      <c r="F14" s="19"/>
      <c r="G14" s="74">
        <f>E14*F14+E15*F15+E16*F16</f>
        <v>0</v>
      </c>
      <c r="H14" s="21"/>
      <c r="J14" s="75" t="s">
        <v>55</v>
      </c>
      <c r="K14" s="76" t="s">
        <v>56</v>
      </c>
      <c r="L14" s="58"/>
      <c r="N14" s="40" t="s">
        <v>23</v>
      </c>
      <c r="O14" s="77" t="s">
        <v>57</v>
      </c>
      <c r="P14" s="63"/>
      <c r="Q14" s="78"/>
    </row>
    <row r="15" ht="16.5" customHeight="1">
      <c r="B15" s="28"/>
      <c r="C15" s="29"/>
      <c r="D15" s="72" t="s">
        <v>58</v>
      </c>
      <c r="E15" s="73">
        <v>1.0</v>
      </c>
      <c r="F15" s="19"/>
      <c r="G15" s="31"/>
      <c r="H15" s="32"/>
      <c r="J15" s="75" t="s">
        <v>59</v>
      </c>
      <c r="K15" s="76" t="s">
        <v>60</v>
      </c>
      <c r="L15" s="58"/>
      <c r="N15" s="79" t="s">
        <v>27</v>
      </c>
      <c r="O15" s="80" t="s">
        <v>61</v>
      </c>
      <c r="P15" s="81"/>
      <c r="Q15" s="82"/>
    </row>
    <row r="16" ht="16.5" customHeight="1">
      <c r="B16" s="28"/>
      <c r="C16" s="29"/>
      <c r="D16" s="72" t="s">
        <v>62</v>
      </c>
      <c r="E16" s="73">
        <v>1.0</v>
      </c>
      <c r="F16" s="19"/>
      <c r="G16" s="55"/>
      <c r="H16" s="24"/>
      <c r="J16" s="75" t="s">
        <v>63</v>
      </c>
      <c r="K16" s="76" t="s">
        <v>64</v>
      </c>
      <c r="L16" s="58"/>
    </row>
    <row r="17" ht="17.25" customHeight="1">
      <c r="B17" s="83" t="s">
        <v>65</v>
      </c>
      <c r="C17" s="16"/>
      <c r="D17" s="84" t="s">
        <v>54</v>
      </c>
      <c r="E17" s="85">
        <v>7.0</v>
      </c>
      <c r="F17" s="19"/>
      <c r="G17" s="86">
        <f>E17*F17+E18*F18+E19*F19+E20*F20+E21*F21</f>
        <v>0</v>
      </c>
      <c r="H17" s="21"/>
      <c r="J17" s="75" t="s">
        <v>66</v>
      </c>
      <c r="K17" s="76" t="s">
        <v>67</v>
      </c>
      <c r="L17" s="58"/>
      <c r="N17" s="13" t="s">
        <v>68</v>
      </c>
      <c r="O17" s="14"/>
      <c r="P17" s="9"/>
    </row>
    <row r="18" ht="16.5" customHeight="1">
      <c r="B18" s="28"/>
      <c r="C18" s="29"/>
      <c r="D18" s="84" t="s">
        <v>58</v>
      </c>
      <c r="E18" s="85">
        <v>7.0</v>
      </c>
      <c r="F18" s="19"/>
      <c r="G18" s="31"/>
      <c r="H18" s="32"/>
      <c r="J18" s="75" t="s">
        <v>69</v>
      </c>
      <c r="K18" s="76" t="s">
        <v>70</v>
      </c>
      <c r="L18" s="58"/>
      <c r="N18" s="87" t="s">
        <v>3</v>
      </c>
      <c r="O18" s="88" t="s">
        <v>4</v>
      </c>
      <c r="P18" s="89" t="s">
        <v>71</v>
      </c>
    </row>
    <row r="19" ht="16.5" customHeight="1">
      <c r="B19" s="28"/>
      <c r="C19" s="29"/>
      <c r="D19" s="84" t="s">
        <v>72</v>
      </c>
      <c r="E19" s="85">
        <v>7.0</v>
      </c>
      <c r="F19" s="19"/>
      <c r="G19" s="31"/>
      <c r="H19" s="32"/>
      <c r="J19" s="75" t="s">
        <v>73</v>
      </c>
      <c r="K19" s="90" t="s">
        <v>74</v>
      </c>
      <c r="L19" s="58"/>
      <c r="N19" s="91" t="s">
        <v>65</v>
      </c>
      <c r="O19" s="41" t="s">
        <v>54</v>
      </c>
      <c r="P19" s="92" t="s">
        <v>25</v>
      </c>
    </row>
    <row r="20" ht="16.5" customHeight="1">
      <c r="B20" s="28"/>
      <c r="C20" s="29"/>
      <c r="D20" s="84" t="s">
        <v>48</v>
      </c>
      <c r="E20" s="85">
        <v>7.0</v>
      </c>
      <c r="F20" s="19"/>
      <c r="G20" s="31"/>
      <c r="H20" s="32"/>
      <c r="J20" s="75" t="s">
        <v>75</v>
      </c>
      <c r="K20" s="90" t="s">
        <v>76</v>
      </c>
      <c r="L20" s="58"/>
      <c r="N20" s="93"/>
      <c r="O20" s="41" t="s">
        <v>58</v>
      </c>
      <c r="P20" s="92" t="s">
        <v>25</v>
      </c>
    </row>
    <row r="21" ht="17.25" customHeight="1">
      <c r="B21" s="22"/>
      <c r="C21" s="54"/>
      <c r="D21" s="84" t="s">
        <v>77</v>
      </c>
      <c r="E21" s="85">
        <v>14.0</v>
      </c>
      <c r="F21" s="19"/>
      <c r="G21" s="55"/>
      <c r="H21" s="24"/>
      <c r="J21" s="75" t="s">
        <v>78</v>
      </c>
      <c r="K21" s="90" t="s">
        <v>79</v>
      </c>
      <c r="L21" s="58"/>
      <c r="N21" s="94"/>
      <c r="O21" s="41" t="s">
        <v>72</v>
      </c>
      <c r="P21" s="92" t="s">
        <v>25</v>
      </c>
    </row>
    <row r="22" ht="17.25" customHeight="1">
      <c r="B22" s="95" t="s">
        <v>80</v>
      </c>
      <c r="C22" s="16"/>
      <c r="D22" s="96" t="s">
        <v>54</v>
      </c>
      <c r="E22" s="97">
        <v>20.0</v>
      </c>
      <c r="F22" s="19"/>
      <c r="G22" s="98">
        <f>E22*F22+E23*F23+E24*F24+E25*F25+E26*F26+E27*F27+E28*F28</f>
        <v>0</v>
      </c>
      <c r="H22" s="21"/>
      <c r="J22" s="75" t="s">
        <v>81</v>
      </c>
      <c r="K22" s="90" t="s">
        <v>82</v>
      </c>
      <c r="L22" s="58"/>
      <c r="N22" s="99" t="s">
        <v>80</v>
      </c>
      <c r="O22" s="47" t="s">
        <v>54</v>
      </c>
      <c r="P22" s="92" t="s">
        <v>29</v>
      </c>
    </row>
    <row r="23" ht="16.5" customHeight="1">
      <c r="B23" s="28"/>
      <c r="C23" s="29"/>
      <c r="D23" s="96" t="s">
        <v>58</v>
      </c>
      <c r="E23" s="97">
        <v>20.0</v>
      </c>
      <c r="F23" s="19"/>
      <c r="G23" s="31"/>
      <c r="H23" s="32"/>
      <c r="J23" s="75" t="s">
        <v>83</v>
      </c>
      <c r="K23" s="90" t="s">
        <v>84</v>
      </c>
      <c r="L23" s="58"/>
      <c r="N23" s="93"/>
      <c r="O23" s="47" t="s">
        <v>58</v>
      </c>
      <c r="P23" s="92" t="s">
        <v>29</v>
      </c>
    </row>
    <row r="24" ht="16.5" customHeight="1">
      <c r="B24" s="28"/>
      <c r="C24" s="29"/>
      <c r="D24" s="96" t="s">
        <v>72</v>
      </c>
      <c r="E24" s="97">
        <v>20.0</v>
      </c>
      <c r="F24" s="19"/>
      <c r="G24" s="31"/>
      <c r="H24" s="32"/>
      <c r="J24" s="75" t="s">
        <v>85</v>
      </c>
      <c r="K24" s="76" t="s">
        <v>86</v>
      </c>
      <c r="L24" s="58"/>
      <c r="N24" s="93"/>
      <c r="O24" s="47" t="s">
        <v>72</v>
      </c>
      <c r="P24" s="92" t="s">
        <v>29</v>
      </c>
    </row>
    <row r="25" ht="16.5" customHeight="1">
      <c r="B25" s="28"/>
      <c r="C25" s="29"/>
      <c r="D25" s="96" t="s">
        <v>87</v>
      </c>
      <c r="E25" s="97">
        <v>20.0</v>
      </c>
      <c r="F25" s="19"/>
      <c r="G25" s="31"/>
      <c r="H25" s="32"/>
      <c r="J25" s="100" t="s">
        <v>88</v>
      </c>
      <c r="K25" s="101" t="s">
        <v>89</v>
      </c>
      <c r="L25" s="102"/>
      <c r="N25" s="93"/>
      <c r="O25" s="47" t="s">
        <v>90</v>
      </c>
      <c r="P25" s="92" t="s">
        <v>37</v>
      </c>
    </row>
    <row r="26" ht="17.25" customHeight="1">
      <c r="B26" s="28"/>
      <c r="C26" s="29"/>
      <c r="D26" s="96" t="s">
        <v>91</v>
      </c>
      <c r="E26" s="97">
        <v>40.0</v>
      </c>
      <c r="F26" s="19"/>
      <c r="G26" s="31"/>
      <c r="H26" s="32"/>
      <c r="J26" s="103" t="s">
        <v>51</v>
      </c>
      <c r="K26" s="104" t="s">
        <v>92</v>
      </c>
      <c r="L26" s="32"/>
      <c r="N26" s="94"/>
      <c r="O26" s="47" t="s">
        <v>93</v>
      </c>
      <c r="P26" s="92" t="s">
        <v>37</v>
      </c>
    </row>
    <row r="27" ht="17.25" customHeight="1">
      <c r="B27" s="28"/>
      <c r="C27" s="29"/>
      <c r="D27" s="105" t="s">
        <v>94</v>
      </c>
      <c r="E27" s="97">
        <v>75.0</v>
      </c>
      <c r="F27" s="19"/>
      <c r="G27" s="31"/>
      <c r="H27" s="32"/>
      <c r="J27" s="93"/>
      <c r="L27" s="32"/>
      <c r="N27" s="59" t="s">
        <v>95</v>
      </c>
      <c r="O27" s="52" t="s">
        <v>54</v>
      </c>
      <c r="P27" s="92" t="s">
        <v>96</v>
      </c>
    </row>
    <row r="28" ht="17.25" customHeight="1">
      <c r="B28" s="22"/>
      <c r="C28" s="54"/>
      <c r="D28" s="105" t="s">
        <v>97</v>
      </c>
      <c r="E28" s="97">
        <v>75.0</v>
      </c>
      <c r="F28" s="19"/>
      <c r="G28" s="55"/>
      <c r="H28" s="24"/>
      <c r="J28" s="106"/>
      <c r="K28" s="44"/>
      <c r="L28" s="45"/>
      <c r="N28" s="93"/>
      <c r="O28" s="52" t="s">
        <v>58</v>
      </c>
      <c r="P28" s="92" t="s">
        <v>96</v>
      </c>
    </row>
    <row r="29" ht="17.25" customHeight="1">
      <c r="B29" s="107" t="s">
        <v>95</v>
      </c>
      <c r="C29" s="16"/>
      <c r="D29" s="108" t="s">
        <v>54</v>
      </c>
      <c r="E29" s="109">
        <v>375.0</v>
      </c>
      <c r="F29" s="19"/>
      <c r="G29" s="110">
        <f>E29*F29+E30*F30+E31*F31+E32*F32</f>
        <v>0</v>
      </c>
      <c r="H29" s="21"/>
      <c r="N29" s="94"/>
      <c r="O29" s="52" t="s">
        <v>87</v>
      </c>
      <c r="P29" s="92" t="s">
        <v>41</v>
      </c>
    </row>
    <row r="30" ht="16.5" customHeight="1">
      <c r="B30" s="28"/>
      <c r="C30" s="29"/>
      <c r="D30" s="108" t="s">
        <v>58</v>
      </c>
      <c r="E30" s="109">
        <v>375.0</v>
      </c>
      <c r="F30" s="19"/>
      <c r="G30" s="31"/>
      <c r="H30" s="32"/>
      <c r="J30" s="111" t="s">
        <v>98</v>
      </c>
      <c r="K30" s="112"/>
      <c r="L30" s="63"/>
      <c r="N30" s="13" t="s">
        <v>99</v>
      </c>
      <c r="O30" s="14"/>
      <c r="P30" s="9"/>
    </row>
    <row r="31" ht="16.5" customHeight="1">
      <c r="B31" s="28"/>
      <c r="C31" s="29"/>
      <c r="D31" s="108" t="s">
        <v>72</v>
      </c>
      <c r="E31" s="109">
        <v>375.0</v>
      </c>
      <c r="F31" s="19"/>
      <c r="G31" s="31"/>
      <c r="H31" s="32"/>
      <c r="J31" s="113" t="s">
        <v>12</v>
      </c>
      <c r="K31" s="113" t="s">
        <v>44</v>
      </c>
      <c r="L31" s="113" t="s">
        <v>43</v>
      </c>
      <c r="N31" s="114" t="s">
        <v>100</v>
      </c>
      <c r="O31" s="115" t="s">
        <v>101</v>
      </c>
      <c r="P31" s="116" t="s">
        <v>102</v>
      </c>
    </row>
    <row r="32" ht="16.5" customHeight="1">
      <c r="B32" s="28"/>
      <c r="C32" s="29"/>
      <c r="D32" s="108" t="s">
        <v>87</v>
      </c>
      <c r="E32" s="109">
        <v>113.0</v>
      </c>
      <c r="F32" s="19"/>
      <c r="G32" s="31"/>
      <c r="H32" s="32"/>
      <c r="J32" s="117" t="s">
        <v>103</v>
      </c>
      <c r="K32" s="117" t="s">
        <v>104</v>
      </c>
      <c r="L32" s="118" t="s">
        <v>49</v>
      </c>
      <c r="N32" s="119" t="s">
        <v>54</v>
      </c>
      <c r="O32" s="120" t="s">
        <v>54</v>
      </c>
      <c r="P32" s="92" t="s">
        <v>105</v>
      </c>
    </row>
    <row r="33" ht="17.25" customHeight="1">
      <c r="B33" s="22"/>
      <c r="C33" s="54"/>
      <c r="D33" s="108" t="s">
        <v>106</v>
      </c>
      <c r="E33" s="109" t="s">
        <v>46</v>
      </c>
      <c r="F33" s="30"/>
      <c r="G33" s="55"/>
      <c r="H33" s="24"/>
      <c r="J33" s="121" t="s">
        <v>107</v>
      </c>
      <c r="K33" s="122" t="s">
        <v>108</v>
      </c>
      <c r="L33" s="123"/>
      <c r="N33" s="124" t="s">
        <v>58</v>
      </c>
      <c r="O33" s="125" t="s">
        <v>109</v>
      </c>
      <c r="P33" s="92" t="s">
        <v>19</v>
      </c>
    </row>
    <row r="34" ht="17.25" customHeight="1">
      <c r="B34" s="126" t="s">
        <v>110</v>
      </c>
      <c r="C34" s="16"/>
      <c r="D34" s="127" t="s">
        <v>111</v>
      </c>
      <c r="E34" s="128">
        <v>1.0</v>
      </c>
      <c r="F34" s="30"/>
      <c r="G34" s="129">
        <f>E34*F34+E35*F35+E36*F36+E37*F37+E38*F38+E39*F39+E40*F40+E41*F41</f>
        <v>0</v>
      </c>
      <c r="H34" s="21"/>
      <c r="N34" s="93"/>
      <c r="O34" s="125" t="s">
        <v>112</v>
      </c>
      <c r="P34" s="92" t="s">
        <v>113</v>
      </c>
    </row>
    <row r="35" ht="16.5" customHeight="1">
      <c r="B35" s="28"/>
      <c r="C35" s="29"/>
      <c r="D35" s="127" t="s">
        <v>114</v>
      </c>
      <c r="E35" s="128">
        <v>3.0</v>
      </c>
      <c r="F35" s="30"/>
      <c r="G35" s="31"/>
      <c r="H35" s="32"/>
      <c r="N35" s="94"/>
      <c r="O35" s="125" t="s">
        <v>115</v>
      </c>
      <c r="P35" s="92" t="s">
        <v>20</v>
      </c>
    </row>
    <row r="36" ht="16.5" customHeight="1">
      <c r="B36" s="28"/>
      <c r="C36" s="29"/>
      <c r="D36" s="127" t="s">
        <v>116</v>
      </c>
      <c r="E36" s="128">
        <v>6.0</v>
      </c>
      <c r="F36" s="30"/>
      <c r="G36" s="31"/>
      <c r="H36" s="32"/>
      <c r="N36" s="130" t="s">
        <v>117</v>
      </c>
      <c r="O36" s="131" t="s">
        <v>118</v>
      </c>
      <c r="P36" s="92" t="s">
        <v>113</v>
      </c>
    </row>
    <row r="37" ht="16.5" customHeight="1">
      <c r="B37" s="28"/>
      <c r="C37" s="29"/>
      <c r="D37" s="127" t="s">
        <v>119</v>
      </c>
      <c r="E37" s="128">
        <v>12.0</v>
      </c>
      <c r="F37" s="30"/>
      <c r="G37" s="31"/>
      <c r="H37" s="32"/>
      <c r="N37" s="106"/>
      <c r="O37" s="132" t="s">
        <v>120</v>
      </c>
      <c r="P37" s="133" t="s">
        <v>19</v>
      </c>
    </row>
    <row r="38" ht="17.25" customHeight="1">
      <c r="B38" s="28"/>
      <c r="C38" s="29"/>
      <c r="D38" s="127" t="s">
        <v>121</v>
      </c>
      <c r="E38" s="128">
        <v>24.0</v>
      </c>
      <c r="F38" s="30"/>
      <c r="G38" s="31"/>
      <c r="H38" s="32"/>
    </row>
    <row r="39" ht="17.25" customHeight="1">
      <c r="B39" s="28"/>
      <c r="C39" s="29"/>
      <c r="D39" s="127" t="s">
        <v>122</v>
      </c>
      <c r="E39" s="134">
        <v>24.0</v>
      </c>
      <c r="F39" s="135"/>
      <c r="G39" s="31"/>
      <c r="H39" s="32"/>
    </row>
    <row r="40" ht="17.25" customHeight="1">
      <c r="B40" s="28"/>
      <c r="C40" s="29"/>
      <c r="D40" s="127" t="s">
        <v>123</v>
      </c>
      <c r="E40" s="134">
        <v>24.0</v>
      </c>
      <c r="F40" s="135"/>
      <c r="G40" s="31"/>
      <c r="H40" s="32"/>
    </row>
    <row r="41" ht="17.25" customHeight="1">
      <c r="B41" s="22"/>
      <c r="C41" s="54"/>
      <c r="D41" s="127" t="s">
        <v>124</v>
      </c>
      <c r="E41" s="134">
        <v>24.0</v>
      </c>
      <c r="F41" s="135"/>
      <c r="G41" s="55"/>
      <c r="H41" s="24"/>
    </row>
    <row r="42" ht="16.5" customHeight="1">
      <c r="B42" s="136" t="s">
        <v>125</v>
      </c>
      <c r="C42" s="61"/>
      <c r="D42" s="16"/>
      <c r="E42" s="137">
        <f>SUM(G5:H41)</f>
        <v>0</v>
      </c>
      <c r="F42" s="61"/>
      <c r="G42" s="61"/>
      <c r="H42" s="21"/>
    </row>
    <row r="43" ht="16.5" customHeight="1">
      <c r="B43" s="43"/>
      <c r="C43" s="44"/>
      <c r="D43" s="138"/>
      <c r="E43" s="139"/>
      <c r="F43" s="44"/>
      <c r="G43" s="44"/>
      <c r="H43" s="45"/>
    </row>
    <row r="44" ht="16.5" customHeight="1">
      <c r="B44" s="3"/>
      <c r="C44" s="3"/>
      <c r="D44" s="140"/>
      <c r="E44" s="3"/>
      <c r="F44" s="3"/>
      <c r="G44" s="3"/>
      <c r="H44" s="3"/>
    </row>
    <row r="45" ht="16.5" customHeight="1">
      <c r="B45" s="141" t="s">
        <v>126</v>
      </c>
    </row>
    <row r="46" ht="16.5" customHeight="1">
      <c r="B46" s="142"/>
      <c r="C46" s="142"/>
      <c r="D46" s="142"/>
      <c r="E46" s="142"/>
      <c r="F46" s="142"/>
      <c r="G46" s="142"/>
      <c r="H46" s="142"/>
    </row>
    <row r="47" ht="16.5" customHeight="1">
      <c r="B47" s="143" t="s">
        <v>127</v>
      </c>
      <c r="C47" s="144"/>
      <c r="D47" s="145" t="s">
        <v>128</v>
      </c>
      <c r="E47" s="146" t="s">
        <v>129</v>
      </c>
      <c r="F47" s="146" t="s">
        <v>130</v>
      </c>
      <c r="G47" s="147" t="s">
        <v>131</v>
      </c>
      <c r="H47" s="148" t="s">
        <v>132</v>
      </c>
    </row>
    <row r="48" ht="16.5" customHeight="1">
      <c r="B48" s="149" t="s">
        <v>133</v>
      </c>
      <c r="C48" s="150"/>
      <c r="D48" s="151"/>
      <c r="E48" s="151">
        <v>300.0</v>
      </c>
      <c r="F48" s="151"/>
      <c r="G48" s="152">
        <f t="shared" ref="G48:G51" si="1">D48*F48</f>
        <v>0</v>
      </c>
      <c r="H48" s="153">
        <f t="shared" ref="H48:H51" si="2">E48*F48</f>
        <v>0</v>
      </c>
    </row>
    <row r="49" ht="16.5" customHeight="1">
      <c r="B49" s="154"/>
      <c r="C49" s="29"/>
      <c r="D49" s="155"/>
      <c r="E49" s="155">
        <v>3000.0</v>
      </c>
      <c r="F49" s="155"/>
      <c r="G49" s="156">
        <f t="shared" si="1"/>
        <v>0</v>
      </c>
      <c r="H49" s="157">
        <f t="shared" si="2"/>
        <v>0</v>
      </c>
    </row>
    <row r="50" ht="16.5" customHeight="1">
      <c r="B50" s="154"/>
      <c r="C50" s="29"/>
      <c r="D50" s="158"/>
      <c r="E50" s="158">
        <v>2000.0</v>
      </c>
      <c r="F50" s="158"/>
      <c r="G50" s="159">
        <f t="shared" si="1"/>
        <v>0</v>
      </c>
      <c r="H50" s="160">
        <f t="shared" si="2"/>
        <v>0</v>
      </c>
    </row>
    <row r="51" ht="16.5" customHeight="1">
      <c r="B51" s="161"/>
      <c r="C51" s="54"/>
      <c r="D51" s="162"/>
      <c r="E51" s="163">
        <v>3000.0</v>
      </c>
      <c r="F51" s="163"/>
      <c r="G51" s="164">
        <f t="shared" si="1"/>
        <v>0</v>
      </c>
      <c r="H51" s="165">
        <f t="shared" si="2"/>
        <v>0</v>
      </c>
    </row>
    <row r="52" ht="16.5" customHeight="1">
      <c r="B52" s="166" t="s">
        <v>134</v>
      </c>
      <c r="C52" s="167"/>
      <c r="D52" s="168" t="s">
        <v>135</v>
      </c>
      <c r="E52" s="169" t="s">
        <v>46</v>
      </c>
      <c r="F52" s="170">
        <v>0.0</v>
      </c>
      <c r="G52" s="170" t="s">
        <v>135</v>
      </c>
      <c r="H52" s="171" t="s">
        <v>135</v>
      </c>
    </row>
    <row r="53" ht="35.25" customHeight="1">
      <c r="B53" s="172" t="s">
        <v>136</v>
      </c>
      <c r="C53" s="173"/>
      <c r="D53" s="173"/>
      <c r="E53" s="174">
        <v>1700.0</v>
      </c>
      <c r="F53" s="175"/>
      <c r="G53" s="175"/>
      <c r="H53" s="176"/>
    </row>
    <row r="54" ht="16.5" customHeight="1">
      <c r="B54" s="177" t="s">
        <v>137</v>
      </c>
      <c r="C54" s="178"/>
      <c r="D54" s="178"/>
      <c r="E54" s="179">
        <f>SUM(H48:H52)</f>
        <v>0</v>
      </c>
      <c r="F54" s="178"/>
      <c r="G54" s="178"/>
      <c r="H54" s="180"/>
    </row>
    <row r="55" ht="16.5" customHeight="1">
      <c r="B55" s="181"/>
      <c r="C55" s="142"/>
      <c r="D55" s="142"/>
      <c r="E55" s="182"/>
      <c r="F55" s="142"/>
      <c r="G55" s="142"/>
      <c r="H55" s="183"/>
    </row>
    <row r="56" ht="16.5" customHeight="1">
      <c r="B56" s="3"/>
      <c r="C56" s="3"/>
      <c r="D56" s="140"/>
      <c r="E56" s="3"/>
      <c r="F56" s="3"/>
      <c r="G56" s="3"/>
      <c r="H56" s="3"/>
    </row>
    <row r="57" ht="16.5" customHeight="1">
      <c r="B57" s="3"/>
      <c r="C57" s="3"/>
      <c r="D57" s="140"/>
      <c r="E57" s="3"/>
      <c r="F57" s="3"/>
      <c r="G57" s="3"/>
      <c r="H57" s="3"/>
    </row>
    <row r="58" ht="16.5" customHeight="1">
      <c r="B58" s="3"/>
      <c r="C58" s="3"/>
      <c r="D58" s="140"/>
      <c r="E58" s="3"/>
      <c r="F58" s="3"/>
      <c r="G58" s="3"/>
      <c r="H58" s="3"/>
    </row>
    <row r="59" ht="16.5" customHeight="1">
      <c r="F59" s="3"/>
      <c r="G59" s="3"/>
      <c r="H59" s="3"/>
    </row>
    <row r="60" ht="16.5" customHeight="1">
      <c r="F60" s="3"/>
      <c r="G60" s="3"/>
      <c r="H60" s="3"/>
    </row>
    <row r="61" ht="16.5" customHeight="1">
      <c r="F61" s="3"/>
      <c r="G61" s="3"/>
      <c r="H61" s="3"/>
    </row>
    <row r="62" ht="16.5" customHeight="1">
      <c r="F62" s="3"/>
      <c r="G62" s="3"/>
      <c r="H62" s="3"/>
    </row>
    <row r="63" ht="16.5" customHeight="1">
      <c r="F63" s="3"/>
      <c r="G63" s="3"/>
      <c r="H63" s="3"/>
    </row>
    <row r="64" ht="16.5" customHeight="1">
      <c r="F64" s="3"/>
      <c r="G64" s="3"/>
      <c r="H64" s="3"/>
    </row>
    <row r="65" ht="16.5" customHeight="1">
      <c r="F65" s="3"/>
      <c r="G65" s="3"/>
      <c r="H65" s="3"/>
    </row>
    <row r="66" ht="16.5" customHeight="1">
      <c r="F66" s="3"/>
      <c r="G66" s="3"/>
      <c r="H66" s="3"/>
    </row>
    <row r="67" ht="16.5" customHeight="1">
      <c r="F67" s="3"/>
      <c r="G67" s="3"/>
      <c r="H67" s="3"/>
    </row>
    <row r="68" ht="16.5" customHeight="1">
      <c r="F68" s="3"/>
      <c r="G68" s="3"/>
      <c r="H68" s="3"/>
    </row>
    <row r="69" ht="16.5" customHeight="1">
      <c r="F69" s="3"/>
      <c r="G69" s="3"/>
      <c r="H69" s="3"/>
    </row>
    <row r="70" ht="16.5" customHeight="1">
      <c r="F70" s="3"/>
      <c r="G70" s="3"/>
      <c r="H70" s="3"/>
    </row>
    <row r="71" ht="16.5" customHeight="1">
      <c r="F71" s="3"/>
      <c r="G71" s="3"/>
      <c r="H71" s="3"/>
    </row>
    <row r="72" ht="16.5" customHeight="1">
      <c r="F72" s="3"/>
      <c r="G72" s="3"/>
      <c r="H72" s="3"/>
    </row>
    <row r="73" ht="16.5" customHeight="1">
      <c r="F73" s="3"/>
      <c r="G73" s="3"/>
      <c r="H73" s="3"/>
    </row>
    <row r="74" ht="16.5" customHeight="1">
      <c r="F74" s="3"/>
      <c r="G74" s="3"/>
      <c r="H74" s="3"/>
    </row>
    <row r="75" ht="16.5" customHeight="1">
      <c r="F75" s="3"/>
      <c r="G75" s="3"/>
      <c r="H75" s="3"/>
    </row>
    <row r="76" ht="16.5" customHeight="1">
      <c r="F76" s="3"/>
      <c r="G76" s="3"/>
      <c r="H76" s="3"/>
    </row>
    <row r="77" ht="16.5" customHeight="1">
      <c r="F77" s="3"/>
      <c r="G77" s="3"/>
      <c r="H77" s="3"/>
    </row>
    <row r="78" ht="16.5" customHeight="1">
      <c r="F78" s="3"/>
      <c r="G78" s="3"/>
      <c r="H78" s="3"/>
    </row>
    <row r="79" ht="16.5" customHeight="1">
      <c r="F79" s="3"/>
      <c r="G79" s="3"/>
      <c r="H79" s="3"/>
    </row>
    <row r="80" ht="16.5" customHeight="1">
      <c r="F80" s="3"/>
      <c r="G80" s="3"/>
      <c r="H80" s="3"/>
    </row>
    <row r="81" ht="16.5" customHeight="1">
      <c r="F81" s="3"/>
      <c r="G81" s="3"/>
      <c r="H81" s="3"/>
    </row>
    <row r="82" ht="16.5" customHeight="1">
      <c r="B82" s="3"/>
      <c r="C82" s="3"/>
      <c r="D82" s="140"/>
      <c r="E82" s="3"/>
      <c r="F82" s="3"/>
      <c r="G82" s="3"/>
      <c r="H82" s="3"/>
    </row>
    <row r="83" ht="16.5" customHeight="1">
      <c r="B83" s="3"/>
      <c r="C83" s="3"/>
      <c r="D83" s="140"/>
      <c r="E83" s="3"/>
      <c r="F83" s="3"/>
      <c r="G83" s="3"/>
      <c r="H83" s="3"/>
    </row>
    <row r="84" ht="16.5" customHeight="1">
      <c r="B84" s="3"/>
      <c r="C84" s="3"/>
      <c r="D84" s="140"/>
      <c r="E84" s="3"/>
      <c r="F84" s="3"/>
      <c r="G84" s="3"/>
      <c r="H84" s="3"/>
    </row>
    <row r="85" ht="16.5" customHeight="1">
      <c r="B85" s="3"/>
      <c r="C85" s="3"/>
      <c r="D85" s="140"/>
      <c r="E85" s="3"/>
      <c r="F85" s="3"/>
      <c r="G85" s="3"/>
      <c r="H85" s="3"/>
    </row>
    <row r="86" ht="16.5" customHeight="1">
      <c r="B86" s="3"/>
      <c r="C86" s="3"/>
      <c r="D86" s="140"/>
      <c r="E86" s="3"/>
      <c r="F86" s="3"/>
      <c r="G86" s="3"/>
      <c r="H86" s="3"/>
    </row>
    <row r="87" ht="16.5" customHeight="1">
      <c r="B87" s="3"/>
      <c r="C87" s="3"/>
      <c r="D87" s="140"/>
      <c r="E87" s="3"/>
      <c r="F87" s="3"/>
      <c r="G87" s="3"/>
      <c r="H87" s="3"/>
    </row>
    <row r="88" ht="16.5" customHeight="1">
      <c r="B88" s="3"/>
      <c r="C88" s="3"/>
      <c r="D88" s="140"/>
      <c r="E88" s="3"/>
      <c r="F88" s="3"/>
      <c r="G88" s="3"/>
      <c r="H88" s="3"/>
    </row>
    <row r="89" ht="16.5" customHeight="1">
      <c r="B89" s="3"/>
      <c r="C89" s="3"/>
      <c r="D89" s="140"/>
      <c r="E89" s="3"/>
      <c r="F89" s="3"/>
      <c r="G89" s="3"/>
      <c r="H89" s="3"/>
    </row>
    <row r="90" ht="16.5" customHeight="1">
      <c r="B90" s="3"/>
      <c r="C90" s="3"/>
      <c r="D90" s="140"/>
      <c r="E90" s="3"/>
      <c r="F90" s="3"/>
      <c r="G90" s="3"/>
      <c r="H90" s="3"/>
    </row>
    <row r="91" ht="16.5" customHeight="1">
      <c r="B91" s="3"/>
      <c r="C91" s="3"/>
      <c r="D91" s="140"/>
      <c r="E91" s="3"/>
      <c r="F91" s="3"/>
      <c r="G91" s="3"/>
      <c r="H91" s="3"/>
    </row>
    <row r="92" ht="16.5" customHeight="1">
      <c r="B92" s="3"/>
      <c r="C92" s="3"/>
      <c r="D92" s="140"/>
      <c r="E92" s="3"/>
      <c r="F92" s="3"/>
      <c r="G92" s="3"/>
      <c r="H92" s="3"/>
    </row>
    <row r="93" ht="16.5" customHeight="1">
      <c r="B93" s="3"/>
      <c r="C93" s="3"/>
      <c r="D93" s="140"/>
      <c r="E93" s="3"/>
      <c r="F93" s="3"/>
      <c r="G93" s="3"/>
      <c r="H93" s="3"/>
    </row>
    <row r="94" ht="16.5" customHeight="1">
      <c r="B94" s="3"/>
      <c r="C94" s="3"/>
      <c r="D94" s="140"/>
      <c r="E94" s="3"/>
      <c r="F94" s="3"/>
      <c r="G94" s="3"/>
      <c r="H94" s="3"/>
    </row>
    <row r="95" ht="16.5" customHeight="1">
      <c r="B95" s="3"/>
      <c r="C95" s="3"/>
      <c r="D95" s="140"/>
      <c r="E95" s="3"/>
      <c r="F95" s="3"/>
      <c r="G95" s="3"/>
      <c r="H95" s="3"/>
    </row>
    <row r="96" ht="16.5" customHeight="1">
      <c r="B96" s="3"/>
      <c r="C96" s="3"/>
      <c r="D96" s="140"/>
      <c r="E96" s="3"/>
      <c r="F96" s="3"/>
      <c r="G96" s="3"/>
      <c r="H96" s="3"/>
    </row>
    <row r="97" ht="16.5" customHeight="1">
      <c r="B97" s="3"/>
      <c r="C97" s="3"/>
      <c r="D97" s="140"/>
      <c r="E97" s="3"/>
      <c r="F97" s="3"/>
      <c r="G97" s="3"/>
      <c r="H97" s="3"/>
    </row>
    <row r="98" ht="16.5" customHeight="1">
      <c r="B98" s="3"/>
      <c r="C98" s="3"/>
      <c r="D98" s="140"/>
      <c r="E98" s="3"/>
      <c r="F98" s="3"/>
      <c r="G98" s="3"/>
      <c r="H98" s="3"/>
    </row>
    <row r="99" ht="16.5" customHeight="1">
      <c r="B99" s="3"/>
      <c r="C99" s="3"/>
      <c r="D99" s="140"/>
      <c r="E99" s="3"/>
      <c r="F99" s="3"/>
      <c r="G99" s="3"/>
      <c r="H99" s="3"/>
    </row>
    <row r="100" ht="16.5" customHeight="1">
      <c r="B100" s="3"/>
      <c r="C100" s="3"/>
      <c r="D100" s="140"/>
      <c r="E100" s="3"/>
      <c r="F100" s="3"/>
      <c r="G100" s="3"/>
      <c r="H100" s="3"/>
    </row>
    <row r="101" ht="16.5" customHeight="1">
      <c r="B101" s="3"/>
      <c r="C101" s="3"/>
      <c r="D101" s="140"/>
      <c r="E101" s="3"/>
      <c r="F101" s="3"/>
      <c r="G101" s="3"/>
      <c r="H101" s="3"/>
    </row>
    <row r="102" ht="16.5" customHeight="1">
      <c r="B102" s="3"/>
      <c r="C102" s="3"/>
      <c r="D102" s="140"/>
      <c r="E102" s="3"/>
      <c r="F102" s="3"/>
      <c r="G102" s="3"/>
      <c r="H102" s="3"/>
    </row>
    <row r="103" ht="16.5" customHeight="1">
      <c r="B103" s="3"/>
      <c r="C103" s="3"/>
      <c r="D103" s="140"/>
      <c r="E103" s="3"/>
      <c r="F103" s="3"/>
      <c r="G103" s="3"/>
      <c r="H103" s="3"/>
    </row>
    <row r="104" ht="16.5" customHeight="1">
      <c r="B104" s="3"/>
      <c r="C104" s="3"/>
      <c r="D104" s="140"/>
      <c r="E104" s="3"/>
      <c r="F104" s="3"/>
      <c r="G104" s="3"/>
      <c r="H104" s="3"/>
    </row>
    <row r="105" ht="16.5" customHeight="1">
      <c r="B105" s="3"/>
      <c r="C105" s="3"/>
      <c r="D105" s="140"/>
      <c r="E105" s="3"/>
      <c r="F105" s="3"/>
      <c r="G105" s="3"/>
      <c r="H105" s="3"/>
    </row>
    <row r="106" ht="16.5" customHeight="1">
      <c r="B106" s="3"/>
      <c r="C106" s="3"/>
      <c r="D106" s="140"/>
      <c r="E106" s="3"/>
      <c r="F106" s="3"/>
      <c r="G106" s="3"/>
      <c r="H106" s="3"/>
    </row>
    <row r="107" ht="16.5" customHeight="1">
      <c r="B107" s="3"/>
      <c r="C107" s="3"/>
      <c r="D107" s="140"/>
      <c r="E107" s="3"/>
      <c r="F107" s="3"/>
      <c r="G107" s="3"/>
      <c r="H107" s="3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65">
    <mergeCell ref="B13:C13"/>
    <mergeCell ref="G13:H13"/>
    <mergeCell ref="K13:L13"/>
    <mergeCell ref="N13:P13"/>
    <mergeCell ref="B14:C16"/>
    <mergeCell ref="B17:C21"/>
    <mergeCell ref="N19:N21"/>
    <mergeCell ref="K21:L21"/>
    <mergeCell ref="J26:J28"/>
    <mergeCell ref="K26:L28"/>
    <mergeCell ref="N27:N29"/>
    <mergeCell ref="J30:L30"/>
    <mergeCell ref="N30:P30"/>
    <mergeCell ref="L32:L33"/>
    <mergeCell ref="N33:N35"/>
    <mergeCell ref="N36:N37"/>
    <mergeCell ref="K16:L16"/>
    <mergeCell ref="K20:L20"/>
    <mergeCell ref="K22:L22"/>
    <mergeCell ref="N22:N26"/>
    <mergeCell ref="K23:L23"/>
    <mergeCell ref="K24:L24"/>
    <mergeCell ref="K25:L25"/>
    <mergeCell ref="B34:C41"/>
    <mergeCell ref="B42:D43"/>
    <mergeCell ref="B48:C51"/>
    <mergeCell ref="B52:C52"/>
    <mergeCell ref="B53:D53"/>
    <mergeCell ref="B54:D55"/>
    <mergeCell ref="E42:H43"/>
    <mergeCell ref="B45:H46"/>
    <mergeCell ref="B47:C47"/>
    <mergeCell ref="E53:H53"/>
    <mergeCell ref="E54:H55"/>
    <mergeCell ref="G14:H16"/>
    <mergeCell ref="G17:H21"/>
    <mergeCell ref="B22:C28"/>
    <mergeCell ref="G22:H28"/>
    <mergeCell ref="B29:C33"/>
    <mergeCell ref="G29:H33"/>
    <mergeCell ref="G34:H41"/>
    <mergeCell ref="G4:H4"/>
    <mergeCell ref="G5:H12"/>
    <mergeCell ref="J6:L6"/>
    <mergeCell ref="J7:L8"/>
    <mergeCell ref="J9:L10"/>
    <mergeCell ref="J11:L11"/>
    <mergeCell ref="K12:L12"/>
    <mergeCell ref="O12:Q12"/>
    <mergeCell ref="Q13:Q15"/>
    <mergeCell ref="K14:L14"/>
    <mergeCell ref="O14:P14"/>
    <mergeCell ref="K15:L15"/>
    <mergeCell ref="O15:P15"/>
    <mergeCell ref="B1:H2"/>
    <mergeCell ref="B3:D3"/>
    <mergeCell ref="F3:H3"/>
    <mergeCell ref="B4:C4"/>
    <mergeCell ref="J4:L5"/>
    <mergeCell ref="N4:Q4"/>
    <mergeCell ref="B5:C12"/>
    <mergeCell ref="K17:L17"/>
    <mergeCell ref="N17:P17"/>
    <mergeCell ref="K18:L18"/>
    <mergeCell ref="K19:L19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6.13"/>
    <col customWidth="1" min="4" max="4" width="25.0"/>
    <col customWidth="1" min="5" max="5" width="21.13"/>
    <col customWidth="1" min="6" max="6" width="1.0"/>
    <col customWidth="1" min="8" max="8" width="23.0"/>
    <col customWidth="1" min="9" max="9" width="19.13"/>
    <col customWidth="1" min="10" max="10" width="0.75"/>
    <col customWidth="1" min="12" max="12" width="36.75"/>
  </cols>
  <sheetData>
    <row r="1">
      <c r="J1" s="184"/>
    </row>
    <row r="2">
      <c r="J2" s="184"/>
    </row>
    <row r="3">
      <c r="B3" s="10" t="s">
        <v>138</v>
      </c>
      <c r="C3" s="11"/>
      <c r="D3" s="11"/>
      <c r="E3" s="12"/>
      <c r="G3" s="10" t="s">
        <v>139</v>
      </c>
      <c r="H3" s="12"/>
    </row>
    <row r="4">
      <c r="B4" s="22"/>
      <c r="C4" s="23"/>
      <c r="D4" s="23"/>
      <c r="E4" s="24"/>
      <c r="G4" s="43"/>
      <c r="H4" s="45"/>
    </row>
    <row r="5" ht="31.5" customHeight="1">
      <c r="B5" s="185" t="s">
        <v>140</v>
      </c>
      <c r="C5" s="186" t="s">
        <v>141</v>
      </c>
      <c r="D5" s="186" t="s">
        <v>44</v>
      </c>
      <c r="E5" s="187" t="s">
        <v>142</v>
      </c>
      <c r="G5" s="188" t="s">
        <v>12</v>
      </c>
      <c r="H5" s="188" t="s">
        <v>44</v>
      </c>
    </row>
    <row r="6" ht="22.5" customHeight="1">
      <c r="B6" s="189" t="s">
        <v>143</v>
      </c>
      <c r="C6" s="190" t="s">
        <v>144</v>
      </c>
      <c r="D6" s="191" t="s">
        <v>145</v>
      </c>
      <c r="E6" s="192" t="s">
        <v>146</v>
      </c>
      <c r="G6" s="193" t="s">
        <v>103</v>
      </c>
      <c r="H6" s="194" t="s">
        <v>147</v>
      </c>
    </row>
    <row r="7" ht="22.5" customHeight="1">
      <c r="B7" s="93"/>
      <c r="C7" s="195" t="s">
        <v>148</v>
      </c>
      <c r="D7" s="195" t="s">
        <v>149</v>
      </c>
      <c r="E7" s="192" t="s">
        <v>150</v>
      </c>
      <c r="G7" s="196" t="s">
        <v>103</v>
      </c>
      <c r="H7" s="197" t="s">
        <v>151</v>
      </c>
    </row>
    <row r="8" ht="22.5" customHeight="1">
      <c r="B8" s="93"/>
      <c r="C8" s="195" t="s">
        <v>148</v>
      </c>
      <c r="D8" s="195" t="s">
        <v>152</v>
      </c>
      <c r="E8" s="192" t="s">
        <v>153</v>
      </c>
      <c r="G8" s="196" t="s">
        <v>103</v>
      </c>
      <c r="H8" s="197" t="s">
        <v>154</v>
      </c>
    </row>
    <row r="9" ht="22.5" customHeight="1">
      <c r="B9" s="93"/>
      <c r="C9" s="195" t="s">
        <v>148</v>
      </c>
      <c r="D9" s="195" t="s">
        <v>155</v>
      </c>
      <c r="E9" s="192" t="s">
        <v>153</v>
      </c>
      <c r="G9" s="196" t="s">
        <v>103</v>
      </c>
      <c r="H9" s="197" t="s">
        <v>156</v>
      </c>
    </row>
    <row r="10" ht="22.5" customHeight="1">
      <c r="B10" s="94"/>
      <c r="C10" s="198" t="s">
        <v>144</v>
      </c>
      <c r="D10" s="199" t="s">
        <v>157</v>
      </c>
      <c r="E10" s="200" t="s">
        <v>153</v>
      </c>
      <c r="G10" s="201" t="s">
        <v>103</v>
      </c>
      <c r="H10" s="202" t="s">
        <v>158</v>
      </c>
    </row>
    <row r="11" ht="22.5" customHeight="1">
      <c r="B11" s="203" t="s">
        <v>159</v>
      </c>
      <c r="C11" s="204" t="s">
        <v>144</v>
      </c>
      <c r="D11" s="205" t="s">
        <v>160</v>
      </c>
      <c r="E11" s="206" t="s">
        <v>153</v>
      </c>
      <c r="G11" s="207" t="s">
        <v>107</v>
      </c>
      <c r="H11" s="208" t="s">
        <v>161</v>
      </c>
    </row>
    <row r="12" ht="22.5" customHeight="1">
      <c r="B12" s="106"/>
      <c r="C12" s="209" t="s">
        <v>144</v>
      </c>
      <c r="D12" s="210" t="s">
        <v>162</v>
      </c>
      <c r="E12" s="211" t="s">
        <v>163</v>
      </c>
      <c r="G12" s="212" t="s">
        <v>107</v>
      </c>
      <c r="H12" s="213" t="s">
        <v>164</v>
      </c>
    </row>
    <row r="13" ht="22.5" customHeight="1">
      <c r="B13" s="214" t="s">
        <v>165</v>
      </c>
      <c r="C13" s="215" t="s">
        <v>166</v>
      </c>
      <c r="D13" s="205" t="s">
        <v>167</v>
      </c>
      <c r="E13" s="216" t="s">
        <v>168</v>
      </c>
      <c r="G13" s="212" t="s">
        <v>107</v>
      </c>
      <c r="H13" s="213" t="s">
        <v>169</v>
      </c>
    </row>
    <row r="14" ht="22.5" customHeight="1">
      <c r="B14" s="217" t="s">
        <v>165</v>
      </c>
      <c r="C14" s="218" t="s">
        <v>144</v>
      </c>
      <c r="D14" s="210" t="s">
        <v>170</v>
      </c>
      <c r="E14" s="211" t="s">
        <v>168</v>
      </c>
      <c r="G14" s="219" t="s">
        <v>107</v>
      </c>
      <c r="H14" s="220" t="s">
        <v>171</v>
      </c>
    </row>
    <row r="15" ht="22.5" customHeight="1">
      <c r="B15" s="221" t="s">
        <v>172</v>
      </c>
      <c r="C15" s="222" t="s">
        <v>144</v>
      </c>
      <c r="D15" s="223" t="s">
        <v>173</v>
      </c>
      <c r="E15" s="224" t="s">
        <v>174</v>
      </c>
      <c r="G15" s="225" t="s">
        <v>175</v>
      </c>
      <c r="H15" s="226" t="s">
        <v>176</v>
      </c>
    </row>
    <row r="16" ht="9.0" customHeight="1"/>
    <row r="17" ht="22.5" customHeight="1">
      <c r="B17" s="10" t="s">
        <v>138</v>
      </c>
      <c r="C17" s="11"/>
      <c r="D17" s="11"/>
      <c r="E17" s="12"/>
      <c r="G17" s="227" t="s">
        <v>177</v>
      </c>
      <c r="H17" s="9"/>
    </row>
    <row r="18" ht="22.5" customHeight="1">
      <c r="B18" s="43"/>
      <c r="C18" s="44"/>
      <c r="D18" s="44"/>
      <c r="E18" s="45"/>
      <c r="G18" s="228" t="s">
        <v>178</v>
      </c>
      <c r="H18" s="229" t="s">
        <v>179</v>
      </c>
    </row>
    <row r="19" ht="22.5" customHeight="1">
      <c r="B19" s="230" t="s">
        <v>180</v>
      </c>
      <c r="C19" s="231" t="s">
        <v>144</v>
      </c>
      <c r="D19" s="205" t="s">
        <v>181</v>
      </c>
      <c r="E19" s="216" t="s">
        <v>182</v>
      </c>
      <c r="G19" s="232" t="s">
        <v>49</v>
      </c>
      <c r="H19" s="233" t="s">
        <v>183</v>
      </c>
    </row>
    <row r="20" ht="22.5" customHeight="1">
      <c r="B20" s="234"/>
      <c r="C20" s="235" t="s">
        <v>144</v>
      </c>
      <c r="D20" s="191" t="s">
        <v>184</v>
      </c>
      <c r="E20" s="236" t="s">
        <v>182</v>
      </c>
      <c r="G20" s="93"/>
      <c r="H20" s="237" t="s">
        <v>104</v>
      </c>
    </row>
    <row r="21" ht="22.5" customHeight="1">
      <c r="B21" s="234"/>
      <c r="C21" s="235" t="s">
        <v>144</v>
      </c>
      <c r="D21" s="191" t="s">
        <v>185</v>
      </c>
      <c r="E21" s="236" t="s">
        <v>186</v>
      </c>
      <c r="G21" s="93"/>
      <c r="H21" s="237" t="s">
        <v>187</v>
      </c>
    </row>
    <row r="22" ht="22.5" customHeight="1">
      <c r="B22" s="234"/>
      <c r="C22" s="238" t="s">
        <v>148</v>
      </c>
      <c r="D22" s="191" t="s">
        <v>188</v>
      </c>
      <c r="E22" s="236" t="s">
        <v>186</v>
      </c>
      <c r="G22" s="106"/>
      <c r="H22" s="239" t="s">
        <v>189</v>
      </c>
      <c r="J22" s="184"/>
    </row>
    <row r="23" ht="22.5" customHeight="1">
      <c r="B23" s="234"/>
      <c r="C23" s="185" t="s">
        <v>190</v>
      </c>
      <c r="D23" s="191" t="s">
        <v>191</v>
      </c>
      <c r="E23" s="236" t="s">
        <v>186</v>
      </c>
      <c r="G23" s="229" t="s">
        <v>178</v>
      </c>
      <c r="H23" s="229" t="s">
        <v>192</v>
      </c>
      <c r="J23" s="184"/>
    </row>
    <row r="24" ht="22.5" customHeight="1">
      <c r="B24" s="234"/>
      <c r="C24" s="185" t="s">
        <v>190</v>
      </c>
      <c r="D24" s="191" t="s">
        <v>193</v>
      </c>
      <c r="E24" s="236" t="s">
        <v>194</v>
      </c>
      <c r="G24" s="240" t="s">
        <v>195</v>
      </c>
      <c r="H24" s="241" t="s">
        <v>196</v>
      </c>
      <c r="J24" s="184"/>
    </row>
    <row r="25">
      <c r="B25" s="234"/>
      <c r="C25" s="242" t="s">
        <v>197</v>
      </c>
      <c r="D25" s="191" t="s">
        <v>198</v>
      </c>
      <c r="E25" s="236" t="s">
        <v>186</v>
      </c>
      <c r="G25" s="243"/>
      <c r="H25" s="244" t="s">
        <v>161</v>
      </c>
    </row>
    <row r="26">
      <c r="B26" s="234"/>
      <c r="C26" s="242" t="s">
        <v>197</v>
      </c>
      <c r="D26" s="191" t="s">
        <v>199</v>
      </c>
      <c r="E26" s="236" t="s">
        <v>194</v>
      </c>
      <c r="G26" s="245" t="s">
        <v>200</v>
      </c>
      <c r="H26" s="246" t="s">
        <v>169</v>
      </c>
    </row>
    <row r="27">
      <c r="B27" s="234"/>
      <c r="C27" s="235" t="s">
        <v>144</v>
      </c>
      <c r="D27" s="191" t="s">
        <v>201</v>
      </c>
      <c r="E27" s="236" t="s">
        <v>194</v>
      </c>
      <c r="G27" s="247"/>
      <c r="H27" s="248" t="s">
        <v>164</v>
      </c>
      <c r="J27" s="184"/>
    </row>
    <row r="28">
      <c r="B28" s="234"/>
      <c r="C28" s="235" t="s">
        <v>144</v>
      </c>
      <c r="D28" s="191" t="s">
        <v>202</v>
      </c>
      <c r="E28" s="236" t="s">
        <v>203</v>
      </c>
      <c r="J28" s="184"/>
    </row>
    <row r="29" ht="22.5" customHeight="1">
      <c r="B29" s="234"/>
      <c r="C29" s="235" t="s">
        <v>144</v>
      </c>
      <c r="D29" s="249" t="s">
        <v>204</v>
      </c>
      <c r="E29" s="250" t="s">
        <v>205</v>
      </c>
      <c r="G29" s="111" t="s">
        <v>98</v>
      </c>
      <c r="H29" s="112"/>
      <c r="J29" s="184"/>
    </row>
    <row r="30" ht="22.5" customHeight="1">
      <c r="B30" s="234"/>
      <c r="C30" s="235" t="s">
        <v>144</v>
      </c>
      <c r="D30" s="249" t="s">
        <v>206</v>
      </c>
      <c r="E30" s="250" t="s">
        <v>203</v>
      </c>
      <c r="G30" s="113" t="s">
        <v>12</v>
      </c>
      <c r="H30" s="113" t="s">
        <v>44</v>
      </c>
      <c r="J30" s="184"/>
    </row>
    <row r="31" ht="22.5" customHeight="1">
      <c r="B31" s="234"/>
      <c r="C31" s="235" t="s">
        <v>144</v>
      </c>
      <c r="D31" s="249" t="s">
        <v>207</v>
      </c>
      <c r="E31" s="250" t="s">
        <v>208</v>
      </c>
      <c r="G31" s="117" t="s">
        <v>103</v>
      </c>
      <c r="H31" s="117" t="s">
        <v>104</v>
      </c>
      <c r="J31" s="184"/>
    </row>
    <row r="32">
      <c r="B32" s="251"/>
      <c r="C32" s="185" t="s">
        <v>190</v>
      </c>
      <c r="D32" s="249" t="s">
        <v>209</v>
      </c>
      <c r="E32" s="250" t="s">
        <v>210</v>
      </c>
      <c r="G32" s="121" t="s">
        <v>107</v>
      </c>
      <c r="H32" s="122" t="s">
        <v>108</v>
      </c>
      <c r="J32" s="184"/>
    </row>
    <row r="33" ht="22.5" customHeight="1">
      <c r="B33" s="252" t="s">
        <v>211</v>
      </c>
      <c r="C33" s="235" t="s">
        <v>144</v>
      </c>
      <c r="D33" s="249" t="s">
        <v>212</v>
      </c>
      <c r="E33" s="250" t="s">
        <v>135</v>
      </c>
      <c r="J33" s="184"/>
    </row>
    <row r="34" ht="22.5" customHeight="1">
      <c r="B34" s="234"/>
      <c r="C34" s="235" t="s">
        <v>144</v>
      </c>
      <c r="D34" s="249" t="s">
        <v>213</v>
      </c>
      <c r="E34" s="250" t="s">
        <v>135</v>
      </c>
      <c r="J34" s="184"/>
    </row>
    <row r="35" ht="45.0" customHeight="1">
      <c r="B35" s="234"/>
      <c r="C35" s="185" t="s">
        <v>190</v>
      </c>
      <c r="D35" s="249" t="s">
        <v>214</v>
      </c>
      <c r="E35" s="250" t="s">
        <v>135</v>
      </c>
      <c r="J35" s="184"/>
    </row>
    <row r="36" ht="22.5" customHeight="1">
      <c r="B36" s="251"/>
      <c r="C36" s="242" t="s">
        <v>197</v>
      </c>
      <c r="D36" s="253" t="s">
        <v>199</v>
      </c>
      <c r="E36" s="254" t="s">
        <v>135</v>
      </c>
      <c r="J36" s="184"/>
    </row>
    <row r="37" ht="39.75" customHeight="1">
      <c r="J37" s="184"/>
    </row>
    <row r="38" ht="39.0" customHeight="1">
      <c r="J38" s="184"/>
    </row>
    <row r="39" ht="44.25" customHeight="1">
      <c r="J39" s="184"/>
    </row>
    <row r="40">
      <c r="J40" s="184"/>
    </row>
    <row r="41">
      <c r="J41" s="184"/>
    </row>
    <row r="42">
      <c r="J42" s="184"/>
    </row>
    <row r="43">
      <c r="J43" s="184"/>
    </row>
    <row r="44">
      <c r="J44" s="184"/>
    </row>
    <row r="45">
      <c r="J45" s="184"/>
    </row>
    <row r="46">
      <c r="J46" s="184"/>
    </row>
    <row r="47">
      <c r="J47" s="184"/>
    </row>
    <row r="48">
      <c r="J48" s="184"/>
    </row>
    <row r="49">
      <c r="J49" s="184"/>
    </row>
    <row r="50">
      <c r="J50" s="184"/>
    </row>
    <row r="51">
      <c r="J51" s="184"/>
    </row>
    <row r="52">
      <c r="J52" s="184"/>
    </row>
    <row r="53">
      <c r="J53" s="184"/>
    </row>
    <row r="54">
      <c r="J54" s="184"/>
    </row>
    <row r="55">
      <c r="J55" s="184"/>
    </row>
    <row r="56">
      <c r="J56" s="184"/>
    </row>
    <row r="57">
      <c r="J57" s="184"/>
    </row>
    <row r="58">
      <c r="J58" s="184"/>
    </row>
    <row r="59">
      <c r="J59" s="184"/>
    </row>
    <row r="60">
      <c r="J60" s="184"/>
    </row>
    <row r="61">
      <c r="J61" s="184"/>
    </row>
    <row r="62">
      <c r="J62" s="184"/>
    </row>
    <row r="63">
      <c r="J63" s="184"/>
    </row>
    <row r="64">
      <c r="J64" s="184"/>
    </row>
    <row r="65">
      <c r="J65" s="184"/>
    </row>
    <row r="66">
      <c r="J66" s="184"/>
    </row>
    <row r="67">
      <c r="J67" s="184"/>
    </row>
    <row r="68">
      <c r="J68" s="184"/>
    </row>
    <row r="69">
      <c r="J69" s="184"/>
    </row>
    <row r="70">
      <c r="J70" s="184"/>
    </row>
    <row r="71">
      <c r="J71" s="184"/>
    </row>
    <row r="72">
      <c r="J72" s="184"/>
    </row>
    <row r="73">
      <c r="J73" s="184"/>
    </row>
    <row r="74">
      <c r="J74" s="184"/>
    </row>
    <row r="75">
      <c r="J75" s="184"/>
    </row>
    <row r="76">
      <c r="J76" s="184"/>
    </row>
    <row r="77">
      <c r="J77" s="184"/>
    </row>
    <row r="78">
      <c r="J78" s="184"/>
    </row>
    <row r="79">
      <c r="J79" s="184"/>
    </row>
    <row r="80">
      <c r="J80" s="184"/>
    </row>
    <row r="81">
      <c r="J81" s="184"/>
    </row>
    <row r="82">
      <c r="J82" s="184"/>
    </row>
    <row r="83">
      <c r="J83" s="184"/>
    </row>
    <row r="84">
      <c r="J84" s="184"/>
    </row>
    <row r="85">
      <c r="J85" s="184"/>
    </row>
    <row r="86">
      <c r="J86" s="184"/>
    </row>
    <row r="87">
      <c r="J87" s="184"/>
    </row>
    <row r="88">
      <c r="J88" s="184"/>
    </row>
    <row r="89">
      <c r="J89" s="184"/>
    </row>
    <row r="90">
      <c r="J90" s="184"/>
    </row>
    <row r="91">
      <c r="J91" s="184"/>
    </row>
    <row r="92">
      <c r="J92" s="184"/>
    </row>
    <row r="93">
      <c r="J93" s="184"/>
    </row>
    <row r="94">
      <c r="J94" s="184"/>
    </row>
    <row r="95">
      <c r="J95" s="184"/>
    </row>
    <row r="96">
      <c r="J96" s="184"/>
    </row>
    <row r="97">
      <c r="J97" s="184"/>
    </row>
    <row r="98">
      <c r="J98" s="184"/>
    </row>
    <row r="99">
      <c r="J99" s="184"/>
    </row>
    <row r="100">
      <c r="J100" s="184"/>
    </row>
    <row r="101">
      <c r="J101" s="184"/>
    </row>
    <row r="102">
      <c r="J102" s="184"/>
    </row>
    <row r="103">
      <c r="J103" s="184"/>
    </row>
    <row r="104">
      <c r="J104" s="184"/>
    </row>
    <row r="105">
      <c r="J105" s="184"/>
    </row>
    <row r="106">
      <c r="J106" s="184"/>
    </row>
    <row r="107">
      <c r="J107" s="184"/>
    </row>
    <row r="108">
      <c r="J108" s="184"/>
    </row>
    <row r="109">
      <c r="J109" s="184"/>
    </row>
    <row r="110">
      <c r="J110" s="184"/>
    </row>
    <row r="111">
      <c r="J111" s="184"/>
    </row>
    <row r="112">
      <c r="J112" s="184"/>
    </row>
    <row r="113">
      <c r="J113" s="184"/>
    </row>
    <row r="114">
      <c r="J114" s="184"/>
    </row>
    <row r="115">
      <c r="J115" s="184"/>
    </row>
    <row r="116">
      <c r="J116" s="184"/>
    </row>
    <row r="117">
      <c r="J117" s="184"/>
    </row>
    <row r="118">
      <c r="J118" s="184"/>
    </row>
    <row r="119">
      <c r="J119" s="184"/>
    </row>
    <row r="120">
      <c r="J120" s="184"/>
    </row>
    <row r="121">
      <c r="J121" s="184"/>
    </row>
    <row r="122">
      <c r="J122" s="184"/>
    </row>
    <row r="123">
      <c r="J123" s="184"/>
    </row>
    <row r="124">
      <c r="J124" s="184"/>
    </row>
    <row r="125">
      <c r="J125" s="184"/>
    </row>
    <row r="126">
      <c r="J126" s="184"/>
    </row>
    <row r="127">
      <c r="J127" s="184"/>
    </row>
    <row r="128">
      <c r="J128" s="184"/>
    </row>
    <row r="129">
      <c r="J129" s="184"/>
    </row>
    <row r="130">
      <c r="J130" s="184"/>
    </row>
    <row r="131">
      <c r="J131" s="184"/>
    </row>
    <row r="132">
      <c r="J132" s="184"/>
    </row>
    <row r="133">
      <c r="J133" s="184"/>
    </row>
    <row r="134">
      <c r="J134" s="184"/>
    </row>
    <row r="135">
      <c r="J135" s="184"/>
    </row>
    <row r="136">
      <c r="J136" s="184"/>
    </row>
    <row r="137">
      <c r="J137" s="184"/>
    </row>
    <row r="138">
      <c r="J138" s="184"/>
    </row>
    <row r="139">
      <c r="J139" s="184"/>
    </row>
    <row r="140">
      <c r="J140" s="184"/>
    </row>
    <row r="141">
      <c r="J141" s="184"/>
    </row>
    <row r="142">
      <c r="J142" s="184"/>
    </row>
    <row r="143">
      <c r="J143" s="184"/>
    </row>
    <row r="144">
      <c r="J144" s="184"/>
    </row>
    <row r="145">
      <c r="J145" s="184"/>
    </row>
    <row r="146">
      <c r="J146" s="184"/>
    </row>
    <row r="147">
      <c r="J147" s="184"/>
    </row>
    <row r="148">
      <c r="J148" s="184"/>
    </row>
    <row r="149">
      <c r="J149" s="184"/>
    </row>
    <row r="150">
      <c r="J150" s="184"/>
    </row>
    <row r="151">
      <c r="J151" s="184"/>
    </row>
    <row r="152">
      <c r="J152" s="184"/>
    </row>
    <row r="153">
      <c r="J153" s="184"/>
    </row>
    <row r="154">
      <c r="J154" s="184"/>
    </row>
    <row r="155">
      <c r="J155" s="184"/>
    </row>
    <row r="156">
      <c r="J156" s="184"/>
    </row>
    <row r="157">
      <c r="J157" s="184"/>
    </row>
    <row r="158">
      <c r="J158" s="184"/>
    </row>
    <row r="159">
      <c r="J159" s="184"/>
    </row>
    <row r="160">
      <c r="J160" s="184"/>
    </row>
    <row r="161">
      <c r="J161" s="184"/>
    </row>
    <row r="162">
      <c r="J162" s="184"/>
    </row>
    <row r="163">
      <c r="J163" s="184"/>
    </row>
    <row r="164">
      <c r="J164" s="184"/>
    </row>
    <row r="165">
      <c r="J165" s="184"/>
    </row>
    <row r="166">
      <c r="J166" s="184"/>
    </row>
    <row r="167">
      <c r="J167" s="184"/>
    </row>
    <row r="168">
      <c r="J168" s="184"/>
    </row>
    <row r="169">
      <c r="J169" s="184"/>
    </row>
    <row r="170">
      <c r="J170" s="184"/>
    </row>
    <row r="171">
      <c r="J171" s="184"/>
    </row>
    <row r="172">
      <c r="J172" s="184"/>
    </row>
    <row r="173">
      <c r="J173" s="184"/>
    </row>
    <row r="174">
      <c r="J174" s="184"/>
    </row>
    <row r="175">
      <c r="J175" s="184"/>
    </row>
    <row r="176">
      <c r="J176" s="184"/>
    </row>
    <row r="177">
      <c r="J177" s="184"/>
    </row>
    <row r="178">
      <c r="J178" s="184"/>
    </row>
    <row r="179">
      <c r="J179" s="184"/>
    </row>
    <row r="180">
      <c r="J180" s="184"/>
    </row>
    <row r="181">
      <c r="J181" s="184"/>
    </row>
    <row r="182">
      <c r="J182" s="184"/>
    </row>
    <row r="183">
      <c r="J183" s="184"/>
    </row>
    <row r="184">
      <c r="J184" s="184"/>
    </row>
    <row r="185">
      <c r="J185" s="184"/>
    </row>
    <row r="186">
      <c r="J186" s="184"/>
    </row>
    <row r="187">
      <c r="J187" s="184"/>
    </row>
    <row r="188">
      <c r="J188" s="184"/>
    </row>
    <row r="189">
      <c r="J189" s="184"/>
    </row>
    <row r="190">
      <c r="J190" s="184"/>
    </row>
    <row r="191">
      <c r="J191" s="184"/>
    </row>
    <row r="192">
      <c r="J192" s="184"/>
    </row>
    <row r="193">
      <c r="J193" s="184"/>
    </row>
    <row r="194">
      <c r="J194" s="184"/>
    </row>
    <row r="195">
      <c r="J195" s="184"/>
    </row>
    <row r="196">
      <c r="J196" s="184"/>
    </row>
    <row r="197">
      <c r="J197" s="184"/>
    </row>
    <row r="198">
      <c r="J198" s="184"/>
    </row>
    <row r="199">
      <c r="J199" s="184"/>
    </row>
    <row r="200">
      <c r="J200" s="184"/>
    </row>
    <row r="201">
      <c r="J201" s="184"/>
    </row>
    <row r="202">
      <c r="J202" s="184"/>
    </row>
    <row r="203">
      <c r="J203" s="184"/>
    </row>
    <row r="204">
      <c r="J204" s="184"/>
    </row>
    <row r="205">
      <c r="J205" s="184"/>
    </row>
    <row r="206">
      <c r="J206" s="184"/>
    </row>
    <row r="207">
      <c r="J207" s="184"/>
    </row>
    <row r="208">
      <c r="J208" s="184"/>
    </row>
    <row r="209">
      <c r="J209" s="184"/>
    </row>
    <row r="210">
      <c r="J210" s="184"/>
    </row>
    <row r="211">
      <c r="J211" s="184"/>
    </row>
    <row r="212">
      <c r="J212" s="184"/>
    </row>
    <row r="213">
      <c r="J213" s="184"/>
    </row>
    <row r="214">
      <c r="J214" s="184"/>
    </row>
    <row r="215">
      <c r="J215" s="184"/>
    </row>
    <row r="216">
      <c r="J216" s="184"/>
    </row>
    <row r="217">
      <c r="J217" s="184"/>
    </row>
    <row r="218">
      <c r="J218" s="184"/>
    </row>
    <row r="219">
      <c r="J219" s="184"/>
    </row>
    <row r="220">
      <c r="J220" s="184"/>
    </row>
    <row r="221">
      <c r="J221" s="184"/>
    </row>
    <row r="222">
      <c r="J222" s="184"/>
    </row>
    <row r="223">
      <c r="J223" s="184"/>
    </row>
    <row r="224">
      <c r="J224" s="184"/>
    </row>
    <row r="225">
      <c r="J225" s="184"/>
    </row>
    <row r="226">
      <c r="J226" s="184"/>
    </row>
    <row r="227">
      <c r="J227" s="184"/>
    </row>
    <row r="228">
      <c r="J228" s="184"/>
    </row>
    <row r="229">
      <c r="J229" s="184"/>
    </row>
    <row r="230">
      <c r="J230" s="184"/>
    </row>
    <row r="231">
      <c r="J231" s="184"/>
    </row>
    <row r="232">
      <c r="J232" s="184"/>
    </row>
    <row r="233">
      <c r="J233" s="184"/>
    </row>
    <row r="234">
      <c r="J234" s="184"/>
    </row>
    <row r="235">
      <c r="J235" s="184"/>
    </row>
    <row r="236">
      <c r="J236" s="184"/>
    </row>
    <row r="237">
      <c r="J237" s="184"/>
    </row>
    <row r="238">
      <c r="J238" s="184"/>
    </row>
    <row r="239">
      <c r="J239" s="184"/>
    </row>
    <row r="240">
      <c r="J240" s="184"/>
    </row>
    <row r="241">
      <c r="J241" s="184"/>
    </row>
    <row r="242">
      <c r="J242" s="184"/>
    </row>
    <row r="243">
      <c r="J243" s="184"/>
    </row>
    <row r="244">
      <c r="J244" s="184"/>
    </row>
    <row r="245">
      <c r="J245" s="184"/>
    </row>
    <row r="246">
      <c r="J246" s="184"/>
    </row>
    <row r="247">
      <c r="J247" s="184"/>
    </row>
    <row r="248">
      <c r="J248" s="184"/>
    </row>
    <row r="249">
      <c r="J249" s="184"/>
    </row>
    <row r="250">
      <c r="J250" s="184"/>
    </row>
    <row r="251">
      <c r="J251" s="184"/>
    </row>
    <row r="252">
      <c r="J252" s="184"/>
    </row>
    <row r="253">
      <c r="J253" s="184"/>
    </row>
    <row r="254">
      <c r="J254" s="184"/>
    </row>
    <row r="255">
      <c r="J255" s="184"/>
    </row>
    <row r="256">
      <c r="J256" s="184"/>
    </row>
    <row r="257">
      <c r="J257" s="184"/>
    </row>
    <row r="258">
      <c r="J258" s="184"/>
    </row>
    <row r="259">
      <c r="J259" s="184"/>
    </row>
    <row r="260">
      <c r="J260" s="184"/>
    </row>
    <row r="261">
      <c r="J261" s="184"/>
    </row>
    <row r="262">
      <c r="J262" s="184"/>
    </row>
    <row r="263">
      <c r="J263" s="184"/>
    </row>
    <row r="264">
      <c r="J264" s="184"/>
    </row>
    <row r="265">
      <c r="J265" s="184"/>
    </row>
    <row r="266">
      <c r="J266" s="184"/>
    </row>
    <row r="267">
      <c r="J267" s="184"/>
    </row>
    <row r="268">
      <c r="J268" s="184"/>
    </row>
    <row r="269">
      <c r="J269" s="184"/>
    </row>
    <row r="270">
      <c r="J270" s="184"/>
    </row>
    <row r="271">
      <c r="J271" s="184"/>
    </row>
    <row r="272">
      <c r="J272" s="184"/>
    </row>
    <row r="273">
      <c r="J273" s="184"/>
    </row>
    <row r="274">
      <c r="J274" s="184"/>
    </row>
    <row r="275">
      <c r="J275" s="184"/>
    </row>
    <row r="276">
      <c r="J276" s="184"/>
    </row>
    <row r="277">
      <c r="J277" s="184"/>
    </row>
    <row r="278">
      <c r="J278" s="184"/>
    </row>
    <row r="279">
      <c r="J279" s="184"/>
    </row>
    <row r="280">
      <c r="J280" s="184"/>
    </row>
    <row r="281">
      <c r="J281" s="184"/>
    </row>
    <row r="282">
      <c r="J282" s="184"/>
    </row>
    <row r="283">
      <c r="J283" s="184"/>
    </row>
    <row r="284">
      <c r="J284" s="184"/>
    </row>
    <row r="285">
      <c r="J285" s="184"/>
    </row>
    <row r="286">
      <c r="J286" s="184"/>
    </row>
    <row r="287">
      <c r="J287" s="184"/>
    </row>
    <row r="288">
      <c r="J288" s="184"/>
    </row>
    <row r="289">
      <c r="J289" s="184"/>
    </row>
    <row r="290">
      <c r="J290" s="184"/>
    </row>
    <row r="291">
      <c r="J291" s="184"/>
    </row>
    <row r="292">
      <c r="J292" s="184"/>
    </row>
    <row r="293">
      <c r="J293" s="184"/>
    </row>
    <row r="294">
      <c r="J294" s="184"/>
    </row>
    <row r="295">
      <c r="J295" s="184"/>
    </row>
    <row r="296">
      <c r="J296" s="184"/>
    </row>
    <row r="297">
      <c r="J297" s="184"/>
    </row>
    <row r="298">
      <c r="J298" s="184"/>
    </row>
    <row r="299">
      <c r="J299" s="184"/>
    </row>
    <row r="300">
      <c r="J300" s="184"/>
    </row>
    <row r="301">
      <c r="J301" s="184"/>
    </row>
    <row r="302">
      <c r="J302" s="184"/>
    </row>
    <row r="303">
      <c r="J303" s="184"/>
    </row>
    <row r="304">
      <c r="J304" s="184"/>
    </row>
    <row r="305">
      <c r="J305" s="184"/>
    </row>
    <row r="306">
      <c r="J306" s="184"/>
    </row>
    <row r="307">
      <c r="J307" s="184"/>
    </row>
    <row r="308">
      <c r="J308" s="184"/>
    </row>
    <row r="309">
      <c r="J309" s="184"/>
    </row>
    <row r="310">
      <c r="J310" s="184"/>
    </row>
    <row r="311">
      <c r="J311" s="184"/>
    </row>
    <row r="312">
      <c r="J312" s="184"/>
    </row>
    <row r="313">
      <c r="J313" s="184"/>
    </row>
    <row r="314">
      <c r="J314" s="184"/>
    </row>
    <row r="315">
      <c r="J315" s="184"/>
    </row>
    <row r="316">
      <c r="J316" s="184"/>
    </row>
    <row r="317">
      <c r="J317" s="184"/>
    </row>
    <row r="318">
      <c r="J318" s="184"/>
    </row>
    <row r="319">
      <c r="J319" s="184"/>
    </row>
    <row r="320">
      <c r="J320" s="184"/>
    </row>
    <row r="321">
      <c r="J321" s="184"/>
    </row>
    <row r="322">
      <c r="J322" s="184"/>
    </row>
    <row r="323">
      <c r="J323" s="184"/>
    </row>
    <row r="324">
      <c r="J324" s="184"/>
    </row>
    <row r="325">
      <c r="J325" s="184"/>
    </row>
    <row r="326">
      <c r="J326" s="184"/>
    </row>
    <row r="327">
      <c r="J327" s="184"/>
    </row>
    <row r="328">
      <c r="J328" s="184"/>
    </row>
    <row r="329">
      <c r="J329" s="184"/>
    </row>
    <row r="330">
      <c r="J330" s="184"/>
    </row>
    <row r="331">
      <c r="J331" s="184"/>
    </row>
    <row r="332">
      <c r="J332" s="184"/>
    </row>
    <row r="333">
      <c r="J333" s="184"/>
    </row>
    <row r="334">
      <c r="J334" s="184"/>
    </row>
    <row r="335">
      <c r="J335" s="184"/>
    </row>
    <row r="336">
      <c r="J336" s="184"/>
    </row>
    <row r="337">
      <c r="J337" s="184"/>
    </row>
    <row r="338">
      <c r="J338" s="184"/>
    </row>
    <row r="339">
      <c r="J339" s="184"/>
    </row>
    <row r="340">
      <c r="J340" s="184"/>
    </row>
    <row r="341">
      <c r="J341" s="184"/>
    </row>
    <row r="342">
      <c r="J342" s="184"/>
    </row>
    <row r="343">
      <c r="J343" s="184"/>
    </row>
    <row r="344">
      <c r="J344" s="184"/>
    </row>
    <row r="345">
      <c r="J345" s="184"/>
    </row>
    <row r="346">
      <c r="J346" s="184"/>
    </row>
    <row r="347">
      <c r="J347" s="184"/>
    </row>
    <row r="348">
      <c r="J348" s="184"/>
    </row>
    <row r="349">
      <c r="J349" s="184"/>
    </row>
    <row r="350">
      <c r="J350" s="184"/>
    </row>
    <row r="351">
      <c r="J351" s="184"/>
    </row>
    <row r="352">
      <c r="J352" s="184"/>
    </row>
    <row r="353">
      <c r="J353" s="184"/>
    </row>
    <row r="354">
      <c r="J354" s="184"/>
    </row>
    <row r="355">
      <c r="J355" s="184"/>
    </row>
    <row r="356">
      <c r="J356" s="184"/>
    </row>
    <row r="357">
      <c r="J357" s="184"/>
    </row>
    <row r="358">
      <c r="J358" s="184"/>
    </row>
    <row r="359">
      <c r="J359" s="184"/>
    </row>
    <row r="360">
      <c r="J360" s="184"/>
    </row>
    <row r="361">
      <c r="J361" s="184"/>
    </row>
    <row r="362">
      <c r="J362" s="184"/>
    </row>
    <row r="363">
      <c r="J363" s="184"/>
    </row>
    <row r="364">
      <c r="J364" s="184"/>
    </row>
    <row r="365">
      <c r="J365" s="184"/>
    </row>
    <row r="366">
      <c r="J366" s="184"/>
    </row>
    <row r="367">
      <c r="J367" s="184"/>
    </row>
    <row r="368">
      <c r="J368" s="184"/>
    </row>
    <row r="369">
      <c r="J369" s="184"/>
    </row>
    <row r="370">
      <c r="J370" s="184"/>
    </row>
    <row r="371">
      <c r="J371" s="184"/>
    </row>
    <row r="372">
      <c r="J372" s="184"/>
    </row>
    <row r="373">
      <c r="J373" s="184"/>
    </row>
    <row r="374">
      <c r="J374" s="184"/>
    </row>
    <row r="375">
      <c r="J375" s="184"/>
    </row>
    <row r="376">
      <c r="J376" s="184"/>
    </row>
    <row r="377">
      <c r="J377" s="184"/>
    </row>
    <row r="378">
      <c r="J378" s="184"/>
    </row>
    <row r="379">
      <c r="J379" s="184"/>
    </row>
    <row r="380">
      <c r="J380" s="184"/>
    </row>
    <row r="381">
      <c r="J381" s="184"/>
    </row>
    <row r="382">
      <c r="J382" s="184"/>
    </row>
    <row r="383">
      <c r="J383" s="184"/>
    </row>
    <row r="384">
      <c r="J384" s="184"/>
    </row>
    <row r="385">
      <c r="J385" s="184"/>
    </row>
    <row r="386">
      <c r="J386" s="184"/>
    </row>
    <row r="387">
      <c r="J387" s="184"/>
    </row>
    <row r="388">
      <c r="J388" s="184"/>
    </row>
    <row r="389">
      <c r="J389" s="184"/>
    </row>
    <row r="390">
      <c r="J390" s="184"/>
    </row>
    <row r="391">
      <c r="J391" s="184"/>
    </row>
    <row r="392">
      <c r="J392" s="184"/>
    </row>
    <row r="393">
      <c r="J393" s="184"/>
    </row>
    <row r="394">
      <c r="J394" s="184"/>
    </row>
    <row r="395">
      <c r="J395" s="184"/>
    </row>
    <row r="396">
      <c r="J396" s="184"/>
    </row>
    <row r="397">
      <c r="J397" s="184"/>
    </row>
    <row r="398">
      <c r="J398" s="184"/>
    </row>
    <row r="399">
      <c r="J399" s="184"/>
    </row>
    <row r="400">
      <c r="J400" s="184"/>
    </row>
    <row r="401">
      <c r="J401" s="184"/>
    </row>
    <row r="402">
      <c r="J402" s="184"/>
    </row>
    <row r="403">
      <c r="J403" s="184"/>
    </row>
    <row r="404">
      <c r="J404" s="184"/>
    </row>
    <row r="405">
      <c r="J405" s="184"/>
    </row>
    <row r="406">
      <c r="J406" s="184"/>
    </row>
    <row r="407">
      <c r="J407" s="184"/>
    </row>
    <row r="408">
      <c r="J408" s="184"/>
    </row>
    <row r="409">
      <c r="J409" s="184"/>
    </row>
    <row r="410">
      <c r="J410" s="184"/>
    </row>
    <row r="411">
      <c r="J411" s="184"/>
    </row>
    <row r="412">
      <c r="J412" s="184"/>
    </row>
    <row r="413">
      <c r="J413" s="184"/>
    </row>
    <row r="414">
      <c r="J414" s="184"/>
    </row>
    <row r="415">
      <c r="J415" s="184"/>
    </row>
    <row r="416">
      <c r="J416" s="184"/>
    </row>
    <row r="417">
      <c r="J417" s="184"/>
    </row>
    <row r="418">
      <c r="J418" s="184"/>
    </row>
    <row r="419">
      <c r="J419" s="184"/>
    </row>
    <row r="420">
      <c r="J420" s="184"/>
    </row>
    <row r="421">
      <c r="J421" s="184"/>
    </row>
    <row r="422">
      <c r="J422" s="184"/>
    </row>
    <row r="423">
      <c r="J423" s="184"/>
    </row>
    <row r="424">
      <c r="J424" s="184"/>
    </row>
    <row r="425">
      <c r="J425" s="184"/>
    </row>
    <row r="426">
      <c r="J426" s="184"/>
    </row>
    <row r="427">
      <c r="J427" s="184"/>
    </row>
    <row r="428">
      <c r="J428" s="184"/>
    </row>
    <row r="429">
      <c r="J429" s="184"/>
    </row>
    <row r="430">
      <c r="J430" s="184"/>
    </row>
    <row r="431">
      <c r="J431" s="184"/>
    </row>
    <row r="432">
      <c r="J432" s="184"/>
    </row>
    <row r="433">
      <c r="J433" s="184"/>
    </row>
    <row r="434">
      <c r="J434" s="184"/>
    </row>
    <row r="435">
      <c r="J435" s="184"/>
    </row>
    <row r="436">
      <c r="J436" s="184"/>
    </row>
    <row r="437">
      <c r="J437" s="184"/>
    </row>
    <row r="438">
      <c r="J438" s="184"/>
    </row>
    <row r="439">
      <c r="J439" s="184"/>
    </row>
    <row r="440">
      <c r="J440" s="184"/>
    </row>
    <row r="441">
      <c r="J441" s="184"/>
    </row>
    <row r="442">
      <c r="J442" s="184"/>
    </row>
    <row r="443">
      <c r="J443" s="184"/>
    </row>
    <row r="444">
      <c r="J444" s="184"/>
    </row>
    <row r="445">
      <c r="J445" s="184"/>
    </row>
    <row r="446">
      <c r="J446" s="184"/>
    </row>
    <row r="447">
      <c r="J447" s="184"/>
    </row>
    <row r="448">
      <c r="J448" s="184"/>
    </row>
    <row r="449">
      <c r="J449" s="184"/>
    </row>
    <row r="450">
      <c r="J450" s="184"/>
    </row>
    <row r="451">
      <c r="J451" s="184"/>
    </row>
    <row r="452">
      <c r="J452" s="184"/>
    </row>
    <row r="453">
      <c r="J453" s="184"/>
    </row>
    <row r="454">
      <c r="J454" s="184"/>
    </row>
    <row r="455">
      <c r="J455" s="184"/>
    </row>
    <row r="456">
      <c r="J456" s="184"/>
    </row>
    <row r="457">
      <c r="J457" s="184"/>
    </row>
    <row r="458">
      <c r="J458" s="184"/>
    </row>
    <row r="459">
      <c r="J459" s="184"/>
    </row>
    <row r="460">
      <c r="J460" s="184"/>
    </row>
    <row r="461">
      <c r="J461" s="184"/>
    </row>
    <row r="462">
      <c r="J462" s="184"/>
    </row>
    <row r="463">
      <c r="J463" s="184"/>
    </row>
    <row r="464">
      <c r="J464" s="184"/>
    </row>
    <row r="465">
      <c r="J465" s="184"/>
    </row>
    <row r="466">
      <c r="J466" s="184"/>
    </row>
    <row r="467">
      <c r="J467" s="184"/>
    </row>
    <row r="468">
      <c r="J468" s="184"/>
    </row>
    <row r="469">
      <c r="J469" s="184"/>
    </row>
    <row r="470">
      <c r="J470" s="184"/>
    </row>
    <row r="471">
      <c r="J471" s="184"/>
    </row>
    <row r="472">
      <c r="J472" s="184"/>
    </row>
    <row r="473">
      <c r="J473" s="184"/>
    </row>
    <row r="474">
      <c r="J474" s="184"/>
    </row>
    <row r="475">
      <c r="J475" s="184"/>
    </row>
    <row r="476">
      <c r="J476" s="184"/>
    </row>
    <row r="477">
      <c r="J477" s="184"/>
    </row>
    <row r="478">
      <c r="J478" s="184"/>
    </row>
    <row r="479">
      <c r="J479" s="184"/>
    </row>
    <row r="480">
      <c r="J480" s="184"/>
    </row>
    <row r="481">
      <c r="J481" s="184"/>
    </row>
    <row r="482">
      <c r="J482" s="184"/>
    </row>
    <row r="483">
      <c r="J483" s="184"/>
    </row>
    <row r="484">
      <c r="J484" s="184"/>
    </row>
    <row r="485">
      <c r="J485" s="184"/>
    </row>
    <row r="486">
      <c r="J486" s="184"/>
    </row>
    <row r="487">
      <c r="J487" s="184"/>
    </row>
    <row r="488">
      <c r="J488" s="184"/>
    </row>
    <row r="489">
      <c r="J489" s="184"/>
    </row>
    <row r="490">
      <c r="J490" s="184"/>
    </row>
    <row r="491">
      <c r="J491" s="184"/>
    </row>
    <row r="492">
      <c r="J492" s="184"/>
    </row>
    <row r="493">
      <c r="J493" s="184"/>
    </row>
    <row r="494">
      <c r="J494" s="184"/>
    </row>
    <row r="495">
      <c r="J495" s="184"/>
    </row>
    <row r="496">
      <c r="J496" s="184"/>
    </row>
    <row r="497">
      <c r="J497" s="184"/>
    </row>
    <row r="498">
      <c r="J498" s="184"/>
    </row>
    <row r="499">
      <c r="J499" s="184"/>
    </row>
    <row r="500">
      <c r="J500" s="184"/>
    </row>
    <row r="501">
      <c r="J501" s="184"/>
    </row>
    <row r="502">
      <c r="J502" s="184"/>
    </row>
    <row r="503">
      <c r="J503" s="184"/>
    </row>
    <row r="504">
      <c r="J504" s="184"/>
    </row>
    <row r="505">
      <c r="J505" s="184"/>
    </row>
    <row r="506">
      <c r="J506" s="184"/>
    </row>
    <row r="507">
      <c r="J507" s="184"/>
    </row>
    <row r="508">
      <c r="J508" s="184"/>
    </row>
    <row r="509">
      <c r="J509" s="184"/>
    </row>
    <row r="510">
      <c r="J510" s="184"/>
    </row>
    <row r="511">
      <c r="J511" s="184"/>
    </row>
    <row r="512">
      <c r="J512" s="184"/>
    </row>
    <row r="513">
      <c r="J513" s="184"/>
    </row>
    <row r="514">
      <c r="J514" s="184"/>
    </row>
    <row r="515">
      <c r="J515" s="184"/>
    </row>
    <row r="516">
      <c r="J516" s="184"/>
    </row>
    <row r="517">
      <c r="J517" s="184"/>
    </row>
    <row r="518">
      <c r="J518" s="184"/>
    </row>
    <row r="519">
      <c r="J519" s="184"/>
    </row>
    <row r="520">
      <c r="J520" s="184"/>
    </row>
    <row r="521">
      <c r="J521" s="184"/>
    </row>
    <row r="522">
      <c r="J522" s="184"/>
    </row>
    <row r="523">
      <c r="J523" s="184"/>
    </row>
    <row r="524">
      <c r="J524" s="184"/>
    </row>
    <row r="525">
      <c r="J525" s="184"/>
    </row>
    <row r="526">
      <c r="J526" s="184"/>
    </row>
    <row r="527">
      <c r="J527" s="184"/>
    </row>
    <row r="528">
      <c r="J528" s="184"/>
    </row>
    <row r="529">
      <c r="J529" s="184"/>
    </row>
    <row r="530">
      <c r="J530" s="184"/>
    </row>
    <row r="531">
      <c r="J531" s="184"/>
    </row>
    <row r="532">
      <c r="J532" s="184"/>
    </row>
    <row r="533">
      <c r="J533" s="184"/>
    </row>
    <row r="534">
      <c r="J534" s="184"/>
    </row>
    <row r="535">
      <c r="J535" s="184"/>
    </row>
    <row r="536">
      <c r="J536" s="184"/>
    </row>
    <row r="537">
      <c r="J537" s="184"/>
    </row>
    <row r="538">
      <c r="J538" s="184"/>
    </row>
    <row r="539">
      <c r="J539" s="184"/>
    </row>
    <row r="540">
      <c r="J540" s="184"/>
    </row>
    <row r="541">
      <c r="J541" s="184"/>
    </row>
    <row r="542">
      <c r="J542" s="184"/>
    </row>
    <row r="543">
      <c r="J543" s="184"/>
    </row>
    <row r="544">
      <c r="J544" s="184"/>
    </row>
    <row r="545">
      <c r="J545" s="184"/>
    </row>
    <row r="546">
      <c r="J546" s="184"/>
    </row>
    <row r="547">
      <c r="J547" s="184"/>
    </row>
    <row r="548">
      <c r="J548" s="184"/>
    </row>
    <row r="549">
      <c r="J549" s="184"/>
    </row>
    <row r="550">
      <c r="J550" s="184"/>
    </row>
    <row r="551">
      <c r="J551" s="184"/>
    </row>
    <row r="552">
      <c r="J552" s="184"/>
    </row>
    <row r="553">
      <c r="J553" s="184"/>
    </row>
    <row r="554">
      <c r="J554" s="184"/>
    </row>
    <row r="555">
      <c r="J555" s="184"/>
    </row>
    <row r="556">
      <c r="J556" s="184"/>
    </row>
    <row r="557">
      <c r="J557" s="184"/>
    </row>
    <row r="558">
      <c r="J558" s="184"/>
    </row>
    <row r="559">
      <c r="J559" s="184"/>
    </row>
    <row r="560">
      <c r="J560" s="184"/>
    </row>
    <row r="561">
      <c r="J561" s="184"/>
    </row>
    <row r="562">
      <c r="J562" s="184"/>
    </row>
    <row r="563">
      <c r="J563" s="184"/>
    </row>
    <row r="564">
      <c r="J564" s="184"/>
    </row>
    <row r="565">
      <c r="J565" s="184"/>
    </row>
    <row r="566">
      <c r="J566" s="184"/>
    </row>
    <row r="567">
      <c r="J567" s="184"/>
    </row>
    <row r="568">
      <c r="J568" s="184"/>
    </row>
    <row r="569">
      <c r="J569" s="184"/>
    </row>
    <row r="570">
      <c r="J570" s="184"/>
    </row>
    <row r="571">
      <c r="J571" s="184"/>
    </row>
    <row r="572">
      <c r="J572" s="184"/>
    </row>
    <row r="573">
      <c r="J573" s="184"/>
    </row>
    <row r="574">
      <c r="J574" s="184"/>
    </row>
    <row r="575">
      <c r="J575" s="184"/>
    </row>
    <row r="576">
      <c r="J576" s="184"/>
    </row>
    <row r="577">
      <c r="J577" s="184"/>
    </row>
    <row r="578">
      <c r="J578" s="184"/>
    </row>
    <row r="579">
      <c r="J579" s="184"/>
    </row>
    <row r="580">
      <c r="J580" s="184"/>
    </row>
    <row r="581">
      <c r="J581" s="184"/>
    </row>
    <row r="582">
      <c r="J582" s="184"/>
    </row>
    <row r="583">
      <c r="J583" s="184"/>
    </row>
    <row r="584">
      <c r="J584" s="184"/>
    </row>
    <row r="585">
      <c r="J585" s="184"/>
    </row>
    <row r="586">
      <c r="J586" s="184"/>
    </row>
    <row r="587">
      <c r="J587" s="184"/>
    </row>
    <row r="588">
      <c r="J588" s="184"/>
    </row>
    <row r="589">
      <c r="J589" s="184"/>
    </row>
    <row r="590">
      <c r="J590" s="184"/>
    </row>
    <row r="591">
      <c r="J591" s="184"/>
    </row>
    <row r="592">
      <c r="J592" s="184"/>
    </row>
    <row r="593">
      <c r="J593" s="184"/>
    </row>
    <row r="594">
      <c r="J594" s="184"/>
    </row>
    <row r="595">
      <c r="J595" s="184"/>
    </row>
    <row r="596">
      <c r="J596" s="184"/>
    </row>
    <row r="597">
      <c r="J597" s="184"/>
    </row>
    <row r="598">
      <c r="J598" s="184"/>
    </row>
    <row r="599">
      <c r="J599" s="184"/>
    </row>
    <row r="600">
      <c r="J600" s="184"/>
    </row>
    <row r="601">
      <c r="J601" s="184"/>
    </row>
    <row r="602">
      <c r="J602" s="184"/>
    </row>
    <row r="603">
      <c r="J603" s="184"/>
    </row>
    <row r="604">
      <c r="J604" s="184"/>
    </row>
    <row r="605">
      <c r="J605" s="184"/>
    </row>
    <row r="606">
      <c r="J606" s="184"/>
    </row>
    <row r="607">
      <c r="J607" s="184"/>
    </row>
    <row r="608">
      <c r="J608" s="184"/>
    </row>
    <row r="609">
      <c r="J609" s="184"/>
    </row>
    <row r="610">
      <c r="J610" s="184"/>
    </row>
    <row r="611">
      <c r="J611" s="184"/>
    </row>
    <row r="612">
      <c r="J612" s="184"/>
    </row>
    <row r="613">
      <c r="J613" s="184"/>
    </row>
    <row r="614">
      <c r="J614" s="184"/>
    </row>
    <row r="615">
      <c r="J615" s="184"/>
    </row>
    <row r="616">
      <c r="J616" s="184"/>
    </row>
    <row r="617">
      <c r="J617" s="184"/>
    </row>
    <row r="618">
      <c r="J618" s="184"/>
    </row>
    <row r="619">
      <c r="J619" s="184"/>
    </row>
    <row r="620">
      <c r="J620" s="184"/>
    </row>
    <row r="621">
      <c r="J621" s="184"/>
    </row>
    <row r="622">
      <c r="J622" s="184"/>
    </row>
    <row r="623">
      <c r="J623" s="184"/>
    </row>
    <row r="624">
      <c r="J624" s="184"/>
    </row>
    <row r="625">
      <c r="J625" s="184"/>
    </row>
    <row r="626">
      <c r="J626" s="184"/>
    </row>
    <row r="627">
      <c r="J627" s="184"/>
    </row>
    <row r="628">
      <c r="J628" s="184"/>
    </row>
    <row r="629">
      <c r="J629" s="184"/>
    </row>
    <row r="630">
      <c r="J630" s="184"/>
    </row>
    <row r="631">
      <c r="J631" s="184"/>
    </row>
    <row r="632">
      <c r="J632" s="184"/>
    </row>
    <row r="633">
      <c r="J633" s="184"/>
    </row>
    <row r="634">
      <c r="J634" s="184"/>
    </row>
    <row r="635">
      <c r="J635" s="184"/>
    </row>
    <row r="636">
      <c r="J636" s="184"/>
    </row>
    <row r="637">
      <c r="J637" s="184"/>
    </row>
    <row r="638">
      <c r="J638" s="184"/>
    </row>
    <row r="639">
      <c r="J639" s="184"/>
    </row>
    <row r="640">
      <c r="J640" s="184"/>
    </row>
    <row r="641">
      <c r="J641" s="184"/>
    </row>
    <row r="642">
      <c r="J642" s="184"/>
    </row>
    <row r="643">
      <c r="J643" s="184"/>
    </row>
    <row r="644">
      <c r="J644" s="184"/>
    </row>
    <row r="645">
      <c r="J645" s="184"/>
    </row>
    <row r="646">
      <c r="J646" s="184"/>
    </row>
    <row r="647">
      <c r="J647" s="184"/>
    </row>
    <row r="648">
      <c r="J648" s="184"/>
    </row>
    <row r="649">
      <c r="J649" s="184"/>
    </row>
    <row r="650">
      <c r="J650" s="184"/>
    </row>
    <row r="651">
      <c r="J651" s="184"/>
    </row>
    <row r="652">
      <c r="J652" s="184"/>
    </row>
    <row r="653">
      <c r="J653" s="184"/>
    </row>
    <row r="654">
      <c r="J654" s="184"/>
    </row>
    <row r="655">
      <c r="J655" s="184"/>
    </row>
    <row r="656">
      <c r="J656" s="184"/>
    </row>
    <row r="657">
      <c r="J657" s="184"/>
    </row>
    <row r="658">
      <c r="J658" s="184"/>
    </row>
    <row r="659">
      <c r="J659" s="184"/>
    </row>
    <row r="660">
      <c r="J660" s="184"/>
    </row>
    <row r="661">
      <c r="J661" s="184"/>
    </row>
    <row r="662">
      <c r="J662" s="184"/>
    </row>
    <row r="663">
      <c r="J663" s="184"/>
    </row>
    <row r="664">
      <c r="J664" s="184"/>
    </row>
    <row r="665">
      <c r="J665" s="184"/>
    </row>
    <row r="666">
      <c r="J666" s="184"/>
    </row>
    <row r="667">
      <c r="J667" s="184"/>
    </row>
    <row r="668">
      <c r="J668" s="184"/>
    </row>
    <row r="669">
      <c r="J669" s="184"/>
    </row>
    <row r="670">
      <c r="J670" s="184"/>
    </row>
    <row r="671">
      <c r="J671" s="184"/>
    </row>
    <row r="672">
      <c r="J672" s="184"/>
    </row>
    <row r="673">
      <c r="J673" s="184"/>
    </row>
    <row r="674">
      <c r="J674" s="184"/>
    </row>
    <row r="675">
      <c r="J675" s="184"/>
    </row>
    <row r="676">
      <c r="J676" s="184"/>
    </row>
    <row r="677">
      <c r="J677" s="184"/>
    </row>
    <row r="678">
      <c r="J678" s="184"/>
    </row>
    <row r="679">
      <c r="J679" s="184"/>
    </row>
    <row r="680">
      <c r="J680" s="184"/>
    </row>
    <row r="681">
      <c r="J681" s="184"/>
    </row>
    <row r="682">
      <c r="J682" s="184"/>
    </row>
    <row r="683">
      <c r="J683" s="184"/>
    </row>
    <row r="684">
      <c r="J684" s="184"/>
    </row>
    <row r="685">
      <c r="J685" s="184"/>
    </row>
    <row r="686">
      <c r="J686" s="184"/>
    </row>
    <row r="687">
      <c r="J687" s="184"/>
    </row>
    <row r="688">
      <c r="J688" s="184"/>
    </row>
    <row r="689">
      <c r="J689" s="184"/>
    </row>
    <row r="690">
      <c r="J690" s="184"/>
    </row>
    <row r="691">
      <c r="J691" s="184"/>
    </row>
    <row r="692">
      <c r="J692" s="184"/>
    </row>
    <row r="693">
      <c r="J693" s="184"/>
    </row>
    <row r="694">
      <c r="J694" s="184"/>
    </row>
    <row r="695">
      <c r="J695" s="184"/>
    </row>
    <row r="696">
      <c r="J696" s="184"/>
    </row>
    <row r="697">
      <c r="J697" s="184"/>
    </row>
    <row r="698">
      <c r="J698" s="184"/>
    </row>
    <row r="699">
      <c r="J699" s="184"/>
    </row>
    <row r="700">
      <c r="J700" s="184"/>
    </row>
    <row r="701">
      <c r="J701" s="184"/>
    </row>
    <row r="702">
      <c r="J702" s="184"/>
    </row>
    <row r="703">
      <c r="J703" s="184"/>
    </row>
    <row r="704">
      <c r="J704" s="184"/>
    </row>
    <row r="705">
      <c r="J705" s="184"/>
    </row>
    <row r="706">
      <c r="J706" s="184"/>
    </row>
    <row r="707">
      <c r="J707" s="184"/>
    </row>
    <row r="708">
      <c r="J708" s="184"/>
    </row>
    <row r="709">
      <c r="J709" s="184"/>
    </row>
    <row r="710">
      <c r="J710" s="184"/>
    </row>
    <row r="711">
      <c r="J711" s="184"/>
    </row>
    <row r="712">
      <c r="J712" s="184"/>
    </row>
    <row r="713">
      <c r="J713" s="184"/>
    </row>
    <row r="714">
      <c r="J714" s="184"/>
    </row>
    <row r="715">
      <c r="J715" s="184"/>
    </row>
    <row r="716">
      <c r="J716" s="184"/>
    </row>
    <row r="717">
      <c r="J717" s="184"/>
    </row>
    <row r="718">
      <c r="J718" s="184"/>
    </row>
    <row r="719">
      <c r="J719" s="184"/>
    </row>
    <row r="720">
      <c r="J720" s="184"/>
    </row>
    <row r="721">
      <c r="J721" s="184"/>
    </row>
    <row r="722">
      <c r="J722" s="184"/>
    </row>
    <row r="723">
      <c r="J723" s="184"/>
    </row>
    <row r="724">
      <c r="J724" s="184"/>
    </row>
    <row r="725">
      <c r="J725" s="184"/>
    </row>
    <row r="726">
      <c r="J726" s="184"/>
    </row>
    <row r="727">
      <c r="J727" s="184"/>
    </row>
    <row r="728">
      <c r="J728" s="184"/>
    </row>
    <row r="729">
      <c r="J729" s="184"/>
    </row>
    <row r="730">
      <c r="J730" s="184"/>
    </row>
    <row r="731">
      <c r="J731" s="184"/>
    </row>
    <row r="732">
      <c r="J732" s="184"/>
    </row>
    <row r="733">
      <c r="J733" s="184"/>
    </row>
    <row r="734">
      <c r="J734" s="184"/>
    </row>
    <row r="735">
      <c r="J735" s="184"/>
    </row>
    <row r="736">
      <c r="J736" s="184"/>
    </row>
    <row r="737">
      <c r="J737" s="184"/>
    </row>
    <row r="738">
      <c r="J738" s="184"/>
    </row>
    <row r="739">
      <c r="J739" s="184"/>
    </row>
    <row r="740">
      <c r="J740" s="184"/>
    </row>
    <row r="741">
      <c r="J741" s="184"/>
    </row>
    <row r="742">
      <c r="J742" s="184"/>
    </row>
    <row r="743">
      <c r="J743" s="184"/>
    </row>
    <row r="744">
      <c r="J744" s="184"/>
    </row>
    <row r="745">
      <c r="J745" s="184"/>
    </row>
    <row r="746">
      <c r="J746" s="184"/>
    </row>
    <row r="747">
      <c r="J747" s="184"/>
    </row>
    <row r="748">
      <c r="J748" s="184"/>
    </row>
    <row r="749">
      <c r="J749" s="184"/>
    </row>
    <row r="750">
      <c r="J750" s="184"/>
    </row>
    <row r="751">
      <c r="J751" s="184"/>
    </row>
    <row r="752">
      <c r="J752" s="184"/>
    </row>
    <row r="753">
      <c r="J753" s="184"/>
    </row>
    <row r="754">
      <c r="J754" s="184"/>
    </row>
    <row r="755">
      <c r="J755" s="184"/>
    </row>
    <row r="756">
      <c r="J756" s="184"/>
    </row>
    <row r="757">
      <c r="J757" s="184"/>
    </row>
    <row r="758">
      <c r="J758" s="184"/>
    </row>
    <row r="759">
      <c r="J759" s="184"/>
    </row>
    <row r="760">
      <c r="J760" s="184"/>
    </row>
    <row r="761">
      <c r="J761" s="184"/>
    </row>
    <row r="762">
      <c r="J762" s="184"/>
    </row>
    <row r="763">
      <c r="J763" s="184"/>
    </row>
    <row r="764">
      <c r="J764" s="184"/>
    </row>
    <row r="765">
      <c r="J765" s="184"/>
    </row>
    <row r="766">
      <c r="J766" s="184"/>
    </row>
    <row r="767">
      <c r="J767" s="184"/>
    </row>
    <row r="768">
      <c r="J768" s="184"/>
    </row>
    <row r="769">
      <c r="J769" s="184"/>
    </row>
    <row r="770">
      <c r="J770" s="184"/>
    </row>
    <row r="771">
      <c r="J771" s="184"/>
    </row>
    <row r="772">
      <c r="J772" s="184"/>
    </row>
    <row r="773">
      <c r="J773" s="184"/>
    </row>
    <row r="774">
      <c r="J774" s="184"/>
    </row>
    <row r="775">
      <c r="J775" s="184"/>
    </row>
    <row r="776">
      <c r="J776" s="184"/>
    </row>
    <row r="777">
      <c r="J777" s="184"/>
    </row>
    <row r="778">
      <c r="J778" s="184"/>
    </row>
    <row r="779">
      <c r="J779" s="184"/>
    </row>
    <row r="780">
      <c r="J780" s="184"/>
    </row>
    <row r="781">
      <c r="J781" s="184"/>
    </row>
    <row r="782">
      <c r="J782" s="184"/>
    </row>
    <row r="783">
      <c r="J783" s="184"/>
    </row>
    <row r="784">
      <c r="J784" s="184"/>
    </row>
    <row r="785">
      <c r="J785" s="184"/>
    </row>
    <row r="786">
      <c r="J786" s="184"/>
    </row>
    <row r="787">
      <c r="J787" s="184"/>
    </row>
    <row r="788">
      <c r="J788" s="184"/>
    </row>
    <row r="789">
      <c r="J789" s="184"/>
    </row>
    <row r="790">
      <c r="J790" s="184"/>
    </row>
    <row r="791">
      <c r="J791" s="184"/>
    </row>
    <row r="792">
      <c r="J792" s="184"/>
    </row>
    <row r="793">
      <c r="J793" s="184"/>
    </row>
    <row r="794">
      <c r="J794" s="184"/>
    </row>
    <row r="795">
      <c r="J795" s="184"/>
    </row>
    <row r="796">
      <c r="J796" s="184"/>
    </row>
    <row r="797">
      <c r="J797" s="184"/>
    </row>
    <row r="798">
      <c r="J798" s="184"/>
    </row>
    <row r="799">
      <c r="J799" s="184"/>
    </row>
    <row r="800">
      <c r="J800" s="184"/>
    </row>
    <row r="801">
      <c r="J801" s="184"/>
    </row>
    <row r="802">
      <c r="J802" s="184"/>
    </row>
    <row r="803">
      <c r="J803" s="184"/>
    </row>
    <row r="804">
      <c r="J804" s="184"/>
    </row>
    <row r="805">
      <c r="J805" s="184"/>
    </row>
    <row r="806">
      <c r="J806" s="184"/>
    </row>
    <row r="807">
      <c r="J807" s="184"/>
    </row>
    <row r="808">
      <c r="J808" s="184"/>
    </row>
    <row r="809">
      <c r="J809" s="184"/>
    </row>
    <row r="810">
      <c r="J810" s="184"/>
    </row>
    <row r="811">
      <c r="J811" s="184"/>
    </row>
    <row r="812">
      <c r="J812" s="184"/>
    </row>
    <row r="813">
      <c r="J813" s="184"/>
    </row>
    <row r="814">
      <c r="J814" s="184"/>
    </row>
    <row r="815">
      <c r="J815" s="184"/>
    </row>
    <row r="816">
      <c r="J816" s="184"/>
    </row>
    <row r="817">
      <c r="J817" s="184"/>
    </row>
    <row r="818">
      <c r="J818" s="184"/>
    </row>
    <row r="819">
      <c r="J819" s="184"/>
    </row>
    <row r="820">
      <c r="J820" s="184"/>
    </row>
    <row r="821">
      <c r="J821" s="184"/>
    </row>
    <row r="822">
      <c r="J822" s="184"/>
    </row>
    <row r="823">
      <c r="J823" s="184"/>
    </row>
    <row r="824">
      <c r="J824" s="184"/>
    </row>
    <row r="825">
      <c r="J825" s="184"/>
    </row>
    <row r="826">
      <c r="J826" s="184"/>
    </row>
    <row r="827">
      <c r="J827" s="184"/>
    </row>
    <row r="828">
      <c r="J828" s="184"/>
    </row>
    <row r="829">
      <c r="J829" s="184"/>
    </row>
    <row r="830">
      <c r="J830" s="184"/>
    </row>
    <row r="831">
      <c r="J831" s="184"/>
    </row>
    <row r="832">
      <c r="J832" s="184"/>
    </row>
    <row r="833">
      <c r="J833" s="184"/>
    </row>
    <row r="834">
      <c r="J834" s="184"/>
    </row>
    <row r="835">
      <c r="J835" s="184"/>
    </row>
    <row r="836">
      <c r="J836" s="184"/>
    </row>
    <row r="837">
      <c r="J837" s="184"/>
    </row>
    <row r="838">
      <c r="J838" s="184"/>
    </row>
    <row r="839">
      <c r="J839" s="184"/>
    </row>
    <row r="840">
      <c r="J840" s="184"/>
    </row>
    <row r="841">
      <c r="J841" s="184"/>
    </row>
    <row r="842">
      <c r="J842" s="184"/>
    </row>
    <row r="843">
      <c r="J843" s="184"/>
    </row>
    <row r="844">
      <c r="J844" s="184"/>
    </row>
    <row r="845">
      <c r="J845" s="184"/>
    </row>
    <row r="846">
      <c r="J846" s="184"/>
    </row>
    <row r="847">
      <c r="J847" s="184"/>
    </row>
    <row r="848">
      <c r="J848" s="184"/>
    </row>
    <row r="849">
      <c r="J849" s="184"/>
    </row>
    <row r="850">
      <c r="J850" s="184"/>
    </row>
    <row r="851">
      <c r="J851" s="184"/>
    </row>
    <row r="852">
      <c r="J852" s="184"/>
    </row>
    <row r="853">
      <c r="J853" s="184"/>
    </row>
    <row r="854">
      <c r="J854" s="184"/>
    </row>
    <row r="855">
      <c r="J855" s="184"/>
    </row>
    <row r="856">
      <c r="J856" s="184"/>
    </row>
    <row r="857">
      <c r="J857" s="184"/>
    </row>
    <row r="858">
      <c r="J858" s="184"/>
    </row>
    <row r="859">
      <c r="J859" s="184"/>
    </row>
    <row r="860">
      <c r="J860" s="184"/>
    </row>
    <row r="861">
      <c r="J861" s="184"/>
    </row>
    <row r="862">
      <c r="J862" s="184"/>
    </row>
    <row r="863">
      <c r="J863" s="184"/>
    </row>
    <row r="864">
      <c r="J864" s="184"/>
    </row>
    <row r="865">
      <c r="J865" s="184"/>
    </row>
    <row r="866">
      <c r="J866" s="184"/>
    </row>
    <row r="867">
      <c r="J867" s="184"/>
    </row>
    <row r="868">
      <c r="J868" s="184"/>
    </row>
    <row r="869">
      <c r="J869" s="184"/>
    </row>
    <row r="870">
      <c r="J870" s="184"/>
    </row>
    <row r="871">
      <c r="J871" s="184"/>
    </row>
    <row r="872">
      <c r="J872" s="184"/>
    </row>
    <row r="873">
      <c r="J873" s="184"/>
    </row>
    <row r="874">
      <c r="J874" s="184"/>
    </row>
    <row r="875">
      <c r="J875" s="184"/>
    </row>
    <row r="876">
      <c r="J876" s="184"/>
    </row>
    <row r="877">
      <c r="J877" s="184"/>
    </row>
    <row r="878">
      <c r="J878" s="184"/>
    </row>
    <row r="879">
      <c r="J879" s="184"/>
    </row>
    <row r="880">
      <c r="J880" s="184"/>
    </row>
    <row r="881">
      <c r="J881" s="184"/>
    </row>
    <row r="882">
      <c r="J882" s="184"/>
    </row>
    <row r="883">
      <c r="J883" s="184"/>
    </row>
    <row r="884">
      <c r="J884" s="184"/>
    </row>
    <row r="885">
      <c r="J885" s="184"/>
    </row>
    <row r="886">
      <c r="J886" s="184"/>
    </row>
    <row r="887">
      <c r="J887" s="184"/>
    </row>
    <row r="888">
      <c r="J888" s="184"/>
    </row>
    <row r="889">
      <c r="J889" s="184"/>
    </row>
    <row r="890">
      <c r="J890" s="184"/>
    </row>
    <row r="891">
      <c r="J891" s="184"/>
    </row>
    <row r="892">
      <c r="J892" s="184"/>
    </row>
    <row r="893">
      <c r="J893" s="184"/>
    </row>
    <row r="894">
      <c r="J894" s="184"/>
    </row>
    <row r="895">
      <c r="J895" s="184"/>
    </row>
    <row r="896">
      <c r="J896" s="184"/>
    </row>
    <row r="897">
      <c r="J897" s="184"/>
    </row>
    <row r="898">
      <c r="J898" s="184"/>
    </row>
    <row r="899">
      <c r="J899" s="184"/>
    </row>
    <row r="900">
      <c r="J900" s="184"/>
    </row>
    <row r="901">
      <c r="J901" s="184"/>
    </row>
    <row r="902">
      <c r="J902" s="184"/>
    </row>
    <row r="903">
      <c r="J903" s="184"/>
    </row>
    <row r="904">
      <c r="J904" s="184"/>
    </row>
    <row r="905">
      <c r="J905" s="184"/>
    </row>
    <row r="906">
      <c r="J906" s="184"/>
    </row>
    <row r="907">
      <c r="J907" s="184"/>
    </row>
    <row r="908">
      <c r="J908" s="184"/>
    </row>
    <row r="909">
      <c r="J909" s="184"/>
    </row>
    <row r="910">
      <c r="J910" s="184"/>
    </row>
    <row r="911">
      <c r="J911" s="184"/>
    </row>
    <row r="912">
      <c r="J912" s="184"/>
    </row>
    <row r="913">
      <c r="J913" s="184"/>
    </row>
    <row r="914">
      <c r="J914" s="184"/>
    </row>
    <row r="915">
      <c r="J915" s="184"/>
    </row>
    <row r="916">
      <c r="J916" s="184"/>
    </row>
    <row r="917">
      <c r="J917" s="184"/>
    </row>
    <row r="918">
      <c r="J918" s="184"/>
    </row>
    <row r="919">
      <c r="J919" s="184"/>
    </row>
    <row r="920">
      <c r="J920" s="184"/>
    </row>
    <row r="921">
      <c r="J921" s="184"/>
    </row>
    <row r="922">
      <c r="J922" s="184"/>
    </row>
    <row r="923">
      <c r="J923" s="184"/>
    </row>
    <row r="924">
      <c r="J924" s="184"/>
    </row>
    <row r="925">
      <c r="J925" s="184"/>
    </row>
    <row r="926">
      <c r="J926" s="184"/>
    </row>
    <row r="927">
      <c r="J927" s="184"/>
    </row>
    <row r="928">
      <c r="J928" s="184"/>
    </row>
    <row r="929">
      <c r="J929" s="184"/>
    </row>
    <row r="930">
      <c r="J930" s="184"/>
    </row>
    <row r="931">
      <c r="J931" s="184"/>
    </row>
    <row r="932">
      <c r="J932" s="184"/>
    </row>
    <row r="933">
      <c r="J933" s="184"/>
    </row>
    <row r="934">
      <c r="J934" s="184"/>
    </row>
    <row r="935">
      <c r="J935" s="184"/>
    </row>
    <row r="936">
      <c r="J936" s="184"/>
    </row>
    <row r="937">
      <c r="J937" s="184"/>
    </row>
    <row r="938">
      <c r="J938" s="184"/>
    </row>
    <row r="939">
      <c r="J939" s="184"/>
    </row>
    <row r="940">
      <c r="J940" s="184"/>
    </row>
    <row r="941">
      <c r="J941" s="184"/>
    </row>
    <row r="942">
      <c r="J942" s="184"/>
    </row>
    <row r="943">
      <c r="J943" s="184"/>
    </row>
    <row r="944">
      <c r="J944" s="184"/>
    </row>
    <row r="945">
      <c r="J945" s="184"/>
    </row>
    <row r="946">
      <c r="J946" s="184"/>
    </row>
    <row r="947">
      <c r="J947" s="184"/>
    </row>
    <row r="948">
      <c r="J948" s="184"/>
    </row>
    <row r="949">
      <c r="J949" s="184"/>
    </row>
    <row r="950">
      <c r="J950" s="184"/>
    </row>
    <row r="951">
      <c r="J951" s="184"/>
    </row>
    <row r="952">
      <c r="J952" s="184"/>
    </row>
    <row r="953">
      <c r="J953" s="184"/>
    </row>
    <row r="954">
      <c r="J954" s="184"/>
    </row>
    <row r="955">
      <c r="J955" s="184"/>
    </row>
    <row r="956">
      <c r="J956" s="184"/>
    </row>
    <row r="957">
      <c r="J957" s="184"/>
    </row>
    <row r="958">
      <c r="J958" s="184"/>
    </row>
    <row r="959">
      <c r="J959" s="184"/>
    </row>
    <row r="960">
      <c r="J960" s="184"/>
    </row>
    <row r="961">
      <c r="J961" s="184"/>
    </row>
    <row r="962">
      <c r="J962" s="184"/>
    </row>
    <row r="963">
      <c r="J963" s="184"/>
    </row>
    <row r="964">
      <c r="J964" s="184"/>
    </row>
    <row r="965">
      <c r="J965" s="184"/>
    </row>
    <row r="966">
      <c r="J966" s="184"/>
    </row>
    <row r="967">
      <c r="J967" s="184"/>
    </row>
    <row r="968">
      <c r="J968" s="184"/>
    </row>
    <row r="969">
      <c r="J969" s="184"/>
    </row>
    <row r="970">
      <c r="J970" s="184"/>
    </row>
    <row r="971">
      <c r="J971" s="184"/>
    </row>
    <row r="972">
      <c r="J972" s="184"/>
    </row>
    <row r="973">
      <c r="J973" s="184"/>
    </row>
    <row r="974">
      <c r="J974" s="184"/>
    </row>
    <row r="975">
      <c r="J975" s="184"/>
    </row>
    <row r="976">
      <c r="J976" s="184"/>
    </row>
    <row r="977">
      <c r="J977" s="184"/>
    </row>
    <row r="978">
      <c r="J978" s="184"/>
    </row>
    <row r="979">
      <c r="J979" s="184"/>
    </row>
    <row r="980">
      <c r="J980" s="184"/>
    </row>
    <row r="981">
      <c r="J981" s="184"/>
    </row>
    <row r="982">
      <c r="J982" s="184"/>
    </row>
    <row r="983">
      <c r="J983" s="184"/>
    </row>
    <row r="984">
      <c r="J984" s="184"/>
    </row>
    <row r="985">
      <c r="J985" s="184"/>
    </row>
    <row r="986">
      <c r="J986" s="184"/>
    </row>
    <row r="987">
      <c r="J987" s="184"/>
    </row>
    <row r="988">
      <c r="J988" s="184"/>
    </row>
    <row r="989">
      <c r="J989" s="184"/>
    </row>
    <row r="990">
      <c r="J990" s="184"/>
    </row>
    <row r="991">
      <c r="J991" s="184"/>
    </row>
    <row r="992">
      <c r="J992" s="184"/>
    </row>
    <row r="993">
      <c r="J993" s="184"/>
    </row>
    <row r="994">
      <c r="J994" s="184"/>
    </row>
    <row r="995">
      <c r="J995" s="184"/>
    </row>
    <row r="996">
      <c r="J996" s="184"/>
    </row>
    <row r="997">
      <c r="J997" s="184"/>
    </row>
    <row r="998">
      <c r="J998" s="184"/>
    </row>
    <row r="999">
      <c r="J999" s="184"/>
    </row>
    <row r="1000">
      <c r="J1000" s="184"/>
    </row>
    <row r="1001">
      <c r="J1001" s="184"/>
    </row>
    <row r="1002">
      <c r="J1002" s="184"/>
    </row>
    <row r="1003">
      <c r="J1003" s="184"/>
    </row>
    <row r="1004">
      <c r="J1004" s="184"/>
    </row>
    <row r="1005">
      <c r="J1005" s="184"/>
    </row>
  </sheetData>
  <mergeCells count="12">
    <mergeCell ref="G19:G22"/>
    <mergeCell ref="G24:G25"/>
    <mergeCell ref="G26:G27"/>
    <mergeCell ref="G29:H29"/>
    <mergeCell ref="B3:E4"/>
    <mergeCell ref="G3:H4"/>
    <mergeCell ref="B6:B10"/>
    <mergeCell ref="B11:B12"/>
    <mergeCell ref="B17:E18"/>
    <mergeCell ref="G17:H17"/>
    <mergeCell ref="B19:B32"/>
    <mergeCell ref="B33:B36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.63"/>
    <col customWidth="1" min="2" max="2" width="12.88"/>
    <col customWidth="1" min="3" max="3" width="9.88"/>
    <col customWidth="1" min="4" max="4" width="27.63"/>
    <col customWidth="1" min="5" max="5" width="16.88"/>
    <col customWidth="1" min="6" max="6" width="12.75"/>
    <col customWidth="1" min="7" max="7" width="2.25"/>
    <col customWidth="1" min="9" max="9" width="29.0"/>
    <col customWidth="1" min="10" max="10" width="16.25"/>
    <col customWidth="1" min="11" max="11" width="1.88"/>
    <col customWidth="1" min="13" max="13" width="9.0"/>
    <col customWidth="1" min="14" max="14" width="23.0"/>
    <col customWidth="1" min="15" max="15" width="19.13"/>
    <col customWidth="1" min="16" max="16" width="1.25"/>
    <col customWidth="1" min="18" max="18" width="31.25"/>
  </cols>
  <sheetData>
    <row r="1">
      <c r="B1" s="255" t="s">
        <v>215</v>
      </c>
      <c r="C1" s="34"/>
      <c r="D1" s="34"/>
      <c r="E1" s="34"/>
      <c r="F1" s="34"/>
      <c r="G1" s="34"/>
      <c r="H1" s="34"/>
      <c r="I1" s="34"/>
      <c r="J1" s="35"/>
      <c r="L1" s="10" t="s">
        <v>138</v>
      </c>
      <c r="M1" s="11"/>
      <c r="N1" s="11"/>
      <c r="O1" s="12"/>
      <c r="Q1" s="10" t="s">
        <v>139</v>
      </c>
      <c r="R1" s="12"/>
    </row>
    <row r="2">
      <c r="B2" s="256" t="s">
        <v>12</v>
      </c>
      <c r="C2" s="257" t="s">
        <v>216</v>
      </c>
      <c r="D2" s="257" t="s">
        <v>44</v>
      </c>
      <c r="E2" s="257" t="s">
        <v>217</v>
      </c>
      <c r="F2" s="257" t="s">
        <v>218</v>
      </c>
      <c r="H2" s="258" t="s">
        <v>219</v>
      </c>
      <c r="I2" s="11"/>
      <c r="J2" s="12"/>
      <c r="L2" s="22"/>
      <c r="M2" s="23"/>
      <c r="N2" s="23"/>
      <c r="O2" s="24"/>
      <c r="Q2" s="43"/>
      <c r="R2" s="45"/>
    </row>
    <row r="3">
      <c r="B3" s="259" t="s">
        <v>220</v>
      </c>
      <c r="C3" s="260" t="s">
        <v>216</v>
      </c>
      <c r="D3" s="261" t="s">
        <v>221</v>
      </c>
      <c r="E3" s="262"/>
      <c r="F3" s="263" t="s">
        <v>222</v>
      </c>
      <c r="H3" s="257" t="s">
        <v>12</v>
      </c>
      <c r="I3" s="257" t="s">
        <v>44</v>
      </c>
      <c r="J3" s="257" t="s">
        <v>223</v>
      </c>
      <c r="L3" s="264" t="s">
        <v>140</v>
      </c>
      <c r="M3" s="264"/>
      <c r="N3" s="264" t="s">
        <v>44</v>
      </c>
      <c r="O3" s="264" t="s">
        <v>142</v>
      </c>
      <c r="Q3" s="188" t="s">
        <v>12</v>
      </c>
      <c r="R3" s="188" t="s">
        <v>44</v>
      </c>
    </row>
    <row r="4">
      <c r="B4" s="28"/>
      <c r="C4" s="265" t="s">
        <v>216</v>
      </c>
      <c r="D4" s="266" t="s">
        <v>224</v>
      </c>
      <c r="E4" s="262"/>
      <c r="F4" s="78"/>
      <c r="H4" s="259" t="s">
        <v>220</v>
      </c>
      <c r="I4" s="261" t="s">
        <v>221</v>
      </c>
      <c r="J4" s="267" t="s">
        <v>135</v>
      </c>
      <c r="L4" s="189" t="s">
        <v>143</v>
      </c>
      <c r="M4" s="190" t="s">
        <v>144</v>
      </c>
      <c r="N4" s="191" t="s">
        <v>145</v>
      </c>
      <c r="O4" s="192" t="s">
        <v>146</v>
      </c>
      <c r="Q4" s="193" t="s">
        <v>103</v>
      </c>
      <c r="R4" s="194" t="s">
        <v>147</v>
      </c>
    </row>
    <row r="5">
      <c r="B5" s="28"/>
      <c r="C5" s="265" t="s">
        <v>225</v>
      </c>
      <c r="D5" s="266" t="s">
        <v>226</v>
      </c>
      <c r="E5" s="262"/>
      <c r="F5" s="78"/>
      <c r="H5" s="28"/>
      <c r="I5" s="266" t="s">
        <v>224</v>
      </c>
      <c r="J5" s="267" t="s">
        <v>135</v>
      </c>
      <c r="L5" s="93"/>
      <c r="M5" s="195" t="s">
        <v>148</v>
      </c>
      <c r="N5" s="195" t="s">
        <v>149</v>
      </c>
      <c r="O5" s="192" t="s">
        <v>150</v>
      </c>
      <c r="Q5" s="196" t="s">
        <v>103</v>
      </c>
      <c r="R5" s="197" t="s">
        <v>151</v>
      </c>
    </row>
    <row r="6">
      <c r="B6" s="28"/>
      <c r="C6" s="265" t="s">
        <v>216</v>
      </c>
      <c r="D6" s="266" t="s">
        <v>227</v>
      </c>
      <c r="E6" s="262"/>
      <c r="F6" s="268"/>
      <c r="H6" s="28"/>
      <c r="I6" s="266" t="s">
        <v>226</v>
      </c>
      <c r="J6" s="267" t="s">
        <v>135</v>
      </c>
      <c r="L6" s="93"/>
      <c r="M6" s="195" t="s">
        <v>148</v>
      </c>
      <c r="N6" s="195" t="s">
        <v>152</v>
      </c>
      <c r="O6" s="192" t="s">
        <v>153</v>
      </c>
      <c r="Q6" s="196" t="s">
        <v>103</v>
      </c>
      <c r="R6" s="197" t="s">
        <v>154</v>
      </c>
    </row>
    <row r="7">
      <c r="B7" s="28"/>
      <c r="C7" s="265" t="s">
        <v>225</v>
      </c>
      <c r="D7" s="199" t="s">
        <v>157</v>
      </c>
      <c r="E7" s="199" t="s">
        <v>153</v>
      </c>
      <c r="F7" s="269" t="s">
        <v>228</v>
      </c>
      <c r="H7" s="43"/>
      <c r="I7" s="270" t="s">
        <v>227</v>
      </c>
      <c r="J7" s="271" t="s">
        <v>135</v>
      </c>
      <c r="L7" s="93"/>
      <c r="M7" s="195" t="s">
        <v>148</v>
      </c>
      <c r="N7" s="195" t="s">
        <v>155</v>
      </c>
      <c r="O7" s="192" t="s">
        <v>153</v>
      </c>
      <c r="Q7" s="196" t="s">
        <v>103</v>
      </c>
      <c r="R7" s="197" t="s">
        <v>156</v>
      </c>
    </row>
    <row r="8">
      <c r="B8" s="28"/>
      <c r="C8" s="265" t="s">
        <v>216</v>
      </c>
      <c r="D8" s="199" t="s">
        <v>229</v>
      </c>
      <c r="E8" s="272" t="s">
        <v>230</v>
      </c>
      <c r="F8" s="273"/>
      <c r="H8" s="274" t="s">
        <v>231</v>
      </c>
      <c r="I8" s="275" t="s">
        <v>232</v>
      </c>
      <c r="J8" s="276" t="s">
        <v>135</v>
      </c>
      <c r="L8" s="94"/>
      <c r="M8" s="198" t="s">
        <v>144</v>
      </c>
      <c r="N8" s="199" t="s">
        <v>157</v>
      </c>
      <c r="O8" s="200" t="s">
        <v>153</v>
      </c>
      <c r="Q8" s="201" t="s">
        <v>103</v>
      </c>
      <c r="R8" s="202" t="s">
        <v>158</v>
      </c>
    </row>
    <row r="9">
      <c r="B9" s="259"/>
      <c r="C9" s="277"/>
      <c r="D9" s="278" t="s">
        <v>233</v>
      </c>
      <c r="E9" s="236" t="s">
        <v>230</v>
      </c>
      <c r="F9" s="273"/>
      <c r="H9" s="28"/>
      <c r="I9" s="279" t="s">
        <v>234</v>
      </c>
      <c r="J9" s="267" t="s">
        <v>135</v>
      </c>
      <c r="L9" s="203" t="s">
        <v>159</v>
      </c>
      <c r="M9" s="280" t="s">
        <v>197</v>
      </c>
      <c r="N9" s="205" t="s">
        <v>160</v>
      </c>
      <c r="O9" s="206" t="s">
        <v>153</v>
      </c>
      <c r="Q9" s="207" t="s">
        <v>107</v>
      </c>
      <c r="R9" s="208" t="s">
        <v>161</v>
      </c>
    </row>
    <row r="10">
      <c r="B10" s="281" t="s">
        <v>103</v>
      </c>
      <c r="C10" s="282" t="s">
        <v>216</v>
      </c>
      <c r="D10" s="275" t="s">
        <v>232</v>
      </c>
      <c r="E10" s="283"/>
      <c r="F10" s="284" t="s">
        <v>228</v>
      </c>
      <c r="H10" s="28"/>
      <c r="I10" s="279" t="s">
        <v>235</v>
      </c>
      <c r="J10" s="267" t="s">
        <v>135</v>
      </c>
      <c r="L10" s="106"/>
      <c r="M10" s="209" t="s">
        <v>144</v>
      </c>
      <c r="N10" s="210" t="s">
        <v>162</v>
      </c>
      <c r="O10" s="211" t="s">
        <v>163</v>
      </c>
      <c r="Q10" s="212" t="s">
        <v>107</v>
      </c>
      <c r="R10" s="213" t="s">
        <v>164</v>
      </c>
    </row>
    <row r="11">
      <c r="B11" s="93"/>
      <c r="C11" s="285" t="s">
        <v>216</v>
      </c>
      <c r="D11" s="279" t="s">
        <v>234</v>
      </c>
      <c r="E11" s="262"/>
      <c r="F11" s="269" t="s">
        <v>228</v>
      </c>
      <c r="H11" s="28"/>
      <c r="I11" s="279" t="s">
        <v>236</v>
      </c>
      <c r="J11" s="267" t="s">
        <v>135</v>
      </c>
      <c r="L11" s="214" t="s">
        <v>165</v>
      </c>
      <c r="M11" s="215" t="s">
        <v>166</v>
      </c>
      <c r="N11" s="205" t="s">
        <v>167</v>
      </c>
      <c r="O11" s="216" t="s">
        <v>168</v>
      </c>
      <c r="Q11" s="212" t="s">
        <v>107</v>
      </c>
      <c r="R11" s="213" t="s">
        <v>169</v>
      </c>
    </row>
    <row r="12">
      <c r="B12" s="93"/>
      <c r="C12" s="285" t="s">
        <v>216</v>
      </c>
      <c r="D12" s="279" t="s">
        <v>235</v>
      </c>
      <c r="E12" s="262"/>
      <c r="F12" s="269"/>
      <c r="H12" s="28"/>
      <c r="I12" s="286" t="s">
        <v>147</v>
      </c>
      <c r="J12" s="267" t="s">
        <v>135</v>
      </c>
      <c r="L12" s="217" t="s">
        <v>165</v>
      </c>
      <c r="M12" s="218" t="s">
        <v>144</v>
      </c>
      <c r="N12" s="210" t="s">
        <v>170</v>
      </c>
      <c r="O12" s="211" t="s">
        <v>168</v>
      </c>
      <c r="Q12" s="219" t="s">
        <v>107</v>
      </c>
      <c r="R12" s="220" t="s">
        <v>171</v>
      </c>
    </row>
    <row r="13">
      <c r="B13" s="93"/>
      <c r="C13" s="287" t="s">
        <v>237</v>
      </c>
      <c r="D13" s="279" t="s">
        <v>236</v>
      </c>
      <c r="E13" s="262"/>
      <c r="F13" s="269"/>
      <c r="H13" s="43"/>
      <c r="I13" s="288" t="s">
        <v>158</v>
      </c>
      <c r="J13" s="271" t="s">
        <v>135</v>
      </c>
      <c r="L13" s="221" t="s">
        <v>172</v>
      </c>
      <c r="M13" s="222" t="s">
        <v>144</v>
      </c>
      <c r="N13" s="223" t="s">
        <v>173</v>
      </c>
      <c r="O13" s="224" t="s">
        <v>174</v>
      </c>
      <c r="Q13" s="225" t="s">
        <v>175</v>
      </c>
      <c r="R13" s="226" t="s">
        <v>176</v>
      </c>
    </row>
    <row r="14">
      <c r="B14" s="93"/>
      <c r="C14" s="285" t="s">
        <v>216</v>
      </c>
      <c r="D14" s="286" t="s">
        <v>158</v>
      </c>
      <c r="E14" s="262"/>
      <c r="F14" s="269"/>
      <c r="H14" s="289" t="s">
        <v>238</v>
      </c>
      <c r="I14" s="290" t="s">
        <v>239</v>
      </c>
      <c r="J14" s="206" t="s">
        <v>135</v>
      </c>
      <c r="L14" s="291" t="s">
        <v>180</v>
      </c>
      <c r="M14" s="292" t="s">
        <v>144</v>
      </c>
      <c r="N14" s="205" t="s">
        <v>181</v>
      </c>
      <c r="O14" s="216" t="s">
        <v>182</v>
      </c>
    </row>
    <row r="15">
      <c r="B15" s="93"/>
      <c r="C15" s="285" t="s">
        <v>216</v>
      </c>
      <c r="D15" s="286" t="s">
        <v>104</v>
      </c>
      <c r="E15" s="262" t="s">
        <v>240</v>
      </c>
      <c r="F15" s="293" t="s">
        <v>241</v>
      </c>
      <c r="H15" s="93"/>
      <c r="I15" s="294" t="s">
        <v>242</v>
      </c>
      <c r="J15" s="192" t="s">
        <v>135</v>
      </c>
      <c r="L15" s="93"/>
      <c r="M15" s="295" t="s">
        <v>144</v>
      </c>
      <c r="N15" s="191" t="s">
        <v>184</v>
      </c>
      <c r="O15" s="236" t="s">
        <v>182</v>
      </c>
      <c r="Q15" s="227" t="s">
        <v>177</v>
      </c>
      <c r="R15" s="9"/>
    </row>
    <row r="16">
      <c r="B16" s="93"/>
      <c r="C16" s="285" t="s">
        <v>237</v>
      </c>
      <c r="D16" s="286" t="s">
        <v>147</v>
      </c>
      <c r="F16" s="269"/>
      <c r="H16" s="93"/>
      <c r="I16" s="294" t="s">
        <v>243</v>
      </c>
      <c r="J16" s="192" t="s">
        <v>135</v>
      </c>
      <c r="L16" s="93"/>
      <c r="M16" s="295" t="s">
        <v>144</v>
      </c>
      <c r="N16" s="191" t="s">
        <v>185</v>
      </c>
      <c r="O16" s="236" t="s">
        <v>186</v>
      </c>
      <c r="Q16" s="296" t="s">
        <v>140</v>
      </c>
      <c r="R16" s="297" t="s">
        <v>192</v>
      </c>
    </row>
    <row r="17">
      <c r="B17" s="106"/>
      <c r="C17" s="298" t="s">
        <v>237</v>
      </c>
      <c r="D17" s="288" t="s">
        <v>244</v>
      </c>
      <c r="E17" s="299"/>
      <c r="F17" s="300"/>
      <c r="H17" s="93"/>
      <c r="I17" s="191" t="s">
        <v>170</v>
      </c>
      <c r="J17" s="192" t="s">
        <v>135</v>
      </c>
      <c r="L17" s="93"/>
      <c r="M17" s="301" t="s">
        <v>148</v>
      </c>
      <c r="N17" s="191" t="s">
        <v>188</v>
      </c>
      <c r="O17" s="236" t="s">
        <v>186</v>
      </c>
      <c r="Q17" s="130" t="s">
        <v>245</v>
      </c>
      <c r="R17" s="233" t="s">
        <v>183</v>
      </c>
    </row>
    <row r="18">
      <c r="B18" s="302" t="s">
        <v>107</v>
      </c>
      <c r="C18" s="303" t="s">
        <v>216</v>
      </c>
      <c r="D18" s="290" t="s">
        <v>239</v>
      </c>
      <c r="E18" s="304"/>
      <c r="F18" s="305"/>
      <c r="H18" s="106"/>
      <c r="I18" s="191" t="s">
        <v>246</v>
      </c>
      <c r="J18" s="200" t="s">
        <v>135</v>
      </c>
      <c r="L18" s="93"/>
      <c r="M18" s="306" t="s">
        <v>190</v>
      </c>
      <c r="N18" s="191" t="s">
        <v>191</v>
      </c>
      <c r="O18" s="236" t="s">
        <v>186</v>
      </c>
      <c r="Q18" s="93"/>
      <c r="R18" s="237" t="s">
        <v>104</v>
      </c>
    </row>
    <row r="19">
      <c r="B19" s="93"/>
      <c r="C19" s="285" t="s">
        <v>216</v>
      </c>
      <c r="D19" s="294" t="s">
        <v>242</v>
      </c>
      <c r="E19" s="262"/>
      <c r="F19" s="269"/>
      <c r="H19" s="307" t="s">
        <v>247</v>
      </c>
      <c r="I19" s="205" t="s">
        <v>229</v>
      </c>
      <c r="J19" s="216" t="s">
        <v>230</v>
      </c>
      <c r="L19" s="93"/>
      <c r="M19" s="306" t="s">
        <v>190</v>
      </c>
      <c r="N19" s="191" t="s">
        <v>193</v>
      </c>
      <c r="O19" s="236" t="s">
        <v>194</v>
      </c>
      <c r="Q19" s="93"/>
      <c r="R19" s="237" t="s">
        <v>187</v>
      </c>
    </row>
    <row r="20">
      <c r="B20" s="93"/>
      <c r="C20" s="285" t="s">
        <v>237</v>
      </c>
      <c r="D20" s="294" t="s">
        <v>243</v>
      </c>
      <c r="F20" s="269"/>
      <c r="H20" s="93"/>
      <c r="I20" s="191" t="s">
        <v>157</v>
      </c>
      <c r="J20" s="236">
        <v>160000.0</v>
      </c>
      <c r="L20" s="93"/>
      <c r="M20" s="280" t="s">
        <v>197</v>
      </c>
      <c r="N20" s="191" t="s">
        <v>198</v>
      </c>
      <c r="O20" s="236" t="s">
        <v>186</v>
      </c>
      <c r="Q20" s="94"/>
      <c r="R20" s="239" t="s">
        <v>189</v>
      </c>
    </row>
    <row r="21">
      <c r="B21" s="93"/>
      <c r="C21" s="285" t="s">
        <v>216</v>
      </c>
      <c r="D21" s="249" t="s">
        <v>248</v>
      </c>
      <c r="E21" s="262" t="s">
        <v>249</v>
      </c>
      <c r="F21" s="269" t="s">
        <v>228</v>
      </c>
      <c r="H21" s="93"/>
      <c r="I21" s="195" t="s">
        <v>244</v>
      </c>
      <c r="J21" s="236">
        <v>1800000.0</v>
      </c>
      <c r="L21" s="93"/>
      <c r="M21" s="280" t="s">
        <v>197</v>
      </c>
      <c r="N21" s="191" t="s">
        <v>199</v>
      </c>
      <c r="O21" s="236" t="s">
        <v>194</v>
      </c>
      <c r="Q21" s="308" t="s">
        <v>250</v>
      </c>
      <c r="R21" s="241" t="s">
        <v>196</v>
      </c>
    </row>
    <row r="22">
      <c r="B22" s="93"/>
      <c r="C22" s="285" t="s">
        <v>216</v>
      </c>
      <c r="D22" s="191" t="s">
        <v>170</v>
      </c>
      <c r="E22" s="262" t="s">
        <v>249</v>
      </c>
      <c r="F22" s="269" t="s">
        <v>228</v>
      </c>
      <c r="H22" s="93"/>
      <c r="I22" s="195" t="s">
        <v>104</v>
      </c>
      <c r="J22" s="236">
        <v>1800000.0</v>
      </c>
      <c r="L22" s="93"/>
      <c r="M22" s="295" t="s">
        <v>144</v>
      </c>
      <c r="N22" s="191" t="s">
        <v>201</v>
      </c>
      <c r="O22" s="236" t="s">
        <v>194</v>
      </c>
      <c r="Q22" s="94"/>
      <c r="R22" s="244" t="s">
        <v>161</v>
      </c>
    </row>
    <row r="23">
      <c r="B23" s="93"/>
      <c r="C23" s="285" t="s">
        <v>216</v>
      </c>
      <c r="D23" s="191" t="s">
        <v>246</v>
      </c>
      <c r="E23" s="262" t="s">
        <v>251</v>
      </c>
      <c r="F23" s="269" t="s">
        <v>252</v>
      </c>
      <c r="H23" s="93"/>
      <c r="I23" s="309" t="s">
        <v>248</v>
      </c>
      <c r="J23" s="236">
        <v>2000000.0</v>
      </c>
      <c r="L23" s="93"/>
      <c r="M23" s="295" t="s">
        <v>144</v>
      </c>
      <c r="N23" s="191" t="s">
        <v>202</v>
      </c>
      <c r="O23" s="236" t="s">
        <v>203</v>
      </c>
      <c r="Q23" s="308" t="s">
        <v>253</v>
      </c>
      <c r="R23" s="246" t="s">
        <v>169</v>
      </c>
    </row>
    <row r="24">
      <c r="B24" s="106"/>
      <c r="C24" s="310" t="s">
        <v>216</v>
      </c>
      <c r="D24" s="210" t="s">
        <v>254</v>
      </c>
      <c r="E24" s="299" t="s">
        <v>251</v>
      </c>
      <c r="F24" s="300" t="s">
        <v>255</v>
      </c>
      <c r="G24" s="311"/>
      <c r="H24" s="93"/>
      <c r="I24" s="309" t="s">
        <v>246</v>
      </c>
      <c r="J24" s="236">
        <v>3000000.0</v>
      </c>
      <c r="L24" s="93"/>
      <c r="M24" s="295" t="s">
        <v>144</v>
      </c>
      <c r="N24" s="249" t="s">
        <v>204</v>
      </c>
      <c r="O24" s="250" t="s">
        <v>205</v>
      </c>
      <c r="Q24" s="106"/>
      <c r="R24" s="248" t="s">
        <v>164</v>
      </c>
    </row>
    <row r="25" ht="30.0" customHeight="1">
      <c r="B25" s="312" t="s">
        <v>172</v>
      </c>
      <c r="C25" s="310" t="s">
        <v>216</v>
      </c>
      <c r="D25" s="313" t="s">
        <v>173</v>
      </c>
      <c r="E25" s="304">
        <v>8000000.0</v>
      </c>
      <c r="F25" s="305" t="s">
        <v>228</v>
      </c>
      <c r="H25" s="93"/>
      <c r="I25" s="309" t="s">
        <v>169</v>
      </c>
      <c r="J25" s="236">
        <v>3000000.0</v>
      </c>
      <c r="L25" s="93"/>
      <c r="M25" s="295" t="s">
        <v>144</v>
      </c>
      <c r="N25" s="249" t="s">
        <v>206</v>
      </c>
      <c r="O25" s="250" t="s">
        <v>203</v>
      </c>
    </row>
    <row r="26">
      <c r="B26" s="314" t="s">
        <v>36</v>
      </c>
      <c r="C26" s="315" t="s">
        <v>216</v>
      </c>
      <c r="D26" s="210" t="s">
        <v>50</v>
      </c>
      <c r="E26" s="298" t="s">
        <v>135</v>
      </c>
      <c r="F26" s="300" t="s">
        <v>256</v>
      </c>
      <c r="H26" s="93"/>
      <c r="I26" s="294" t="s">
        <v>173</v>
      </c>
      <c r="J26" s="236">
        <v>8000000.0</v>
      </c>
      <c r="L26" s="93"/>
      <c r="M26" s="295" t="s">
        <v>144</v>
      </c>
      <c r="N26" s="249" t="s">
        <v>207</v>
      </c>
      <c r="O26" s="250" t="s">
        <v>208</v>
      </c>
    </row>
    <row r="27">
      <c r="B27" s="316" t="s">
        <v>257</v>
      </c>
      <c r="C27" s="317" t="s">
        <v>258</v>
      </c>
      <c r="D27" s="34"/>
      <c r="E27" s="34"/>
      <c r="F27" s="35"/>
      <c r="H27" s="318" t="s">
        <v>259</v>
      </c>
      <c r="I27" s="45"/>
      <c r="J27" s="319">
        <f>sum(J19:J26) </f>
        <v>19760000</v>
      </c>
      <c r="K27" s="320"/>
      <c r="L27" s="93"/>
      <c r="M27" s="321" t="s">
        <v>190</v>
      </c>
      <c r="N27" s="322" t="s">
        <v>209</v>
      </c>
      <c r="O27" s="323" t="s">
        <v>210</v>
      </c>
    </row>
    <row r="28">
      <c r="L28" s="252" t="s">
        <v>211</v>
      </c>
      <c r="M28" s="292" t="s">
        <v>144</v>
      </c>
      <c r="N28" s="324" t="s">
        <v>212</v>
      </c>
      <c r="O28" s="325" t="s">
        <v>135</v>
      </c>
    </row>
    <row r="29">
      <c r="B29" s="326" t="s">
        <v>260</v>
      </c>
      <c r="C29" s="34"/>
      <c r="D29" s="34"/>
      <c r="E29" s="34"/>
      <c r="F29" s="34"/>
      <c r="G29" s="34"/>
      <c r="H29" s="34"/>
      <c r="I29" s="34"/>
      <c r="J29" s="35"/>
      <c r="L29" s="234"/>
      <c r="M29" s="295" t="s">
        <v>144</v>
      </c>
      <c r="N29" s="249" t="s">
        <v>213</v>
      </c>
      <c r="O29" s="250" t="s">
        <v>135</v>
      </c>
    </row>
    <row r="30">
      <c r="B30" s="256" t="s">
        <v>12</v>
      </c>
      <c r="C30" s="257" t="s">
        <v>216</v>
      </c>
      <c r="D30" s="257" t="s">
        <v>44</v>
      </c>
      <c r="E30" s="257" t="s">
        <v>217</v>
      </c>
      <c r="F30" s="257" t="s">
        <v>218</v>
      </c>
      <c r="H30" s="258" t="s">
        <v>219</v>
      </c>
      <c r="I30" s="11"/>
      <c r="J30" s="12"/>
      <c r="L30" s="234"/>
      <c r="M30" s="306" t="s">
        <v>190</v>
      </c>
      <c r="N30" s="249" t="s">
        <v>214</v>
      </c>
      <c r="O30" s="250" t="s">
        <v>135</v>
      </c>
    </row>
    <row r="31">
      <c r="B31" s="259" t="s">
        <v>220</v>
      </c>
      <c r="C31" s="260" t="s">
        <v>216</v>
      </c>
      <c r="D31" s="261" t="s">
        <v>221</v>
      </c>
      <c r="E31" s="262"/>
      <c r="F31" s="263" t="s">
        <v>222</v>
      </c>
      <c r="H31" s="257" t="s">
        <v>12</v>
      </c>
      <c r="I31" s="257" t="s">
        <v>44</v>
      </c>
      <c r="J31" s="257" t="s">
        <v>223</v>
      </c>
      <c r="L31" s="251"/>
      <c r="M31" s="327" t="s">
        <v>197</v>
      </c>
      <c r="N31" s="253" t="s">
        <v>199</v>
      </c>
      <c r="O31" s="254" t="s">
        <v>135</v>
      </c>
    </row>
    <row r="32">
      <c r="B32" s="28"/>
      <c r="C32" s="265" t="s">
        <v>216</v>
      </c>
      <c r="D32" s="266" t="s">
        <v>224</v>
      </c>
      <c r="E32" s="262"/>
      <c r="F32" s="78"/>
      <c r="H32" s="259" t="s">
        <v>220</v>
      </c>
      <c r="I32" s="261" t="s">
        <v>221</v>
      </c>
      <c r="J32" s="267" t="s">
        <v>135</v>
      </c>
    </row>
    <row r="33">
      <c r="B33" s="28"/>
      <c r="C33" s="265" t="s">
        <v>225</v>
      </c>
      <c r="D33" s="266" t="s">
        <v>226</v>
      </c>
      <c r="E33" s="262"/>
      <c r="F33" s="78"/>
      <c r="H33" s="28"/>
      <c r="I33" s="266" t="s">
        <v>224</v>
      </c>
      <c r="J33" s="267" t="s">
        <v>135</v>
      </c>
    </row>
    <row r="34">
      <c r="B34" s="28"/>
      <c r="C34" s="265" t="s">
        <v>216</v>
      </c>
      <c r="D34" s="266" t="s">
        <v>227</v>
      </c>
      <c r="E34" s="262"/>
      <c r="F34" s="268"/>
      <c r="H34" s="28"/>
      <c r="I34" s="266" t="s">
        <v>226</v>
      </c>
      <c r="J34" s="267" t="s">
        <v>135</v>
      </c>
    </row>
    <row r="35">
      <c r="B35" s="28"/>
      <c r="C35" s="265" t="s">
        <v>216</v>
      </c>
      <c r="D35" s="195" t="s">
        <v>149</v>
      </c>
      <c r="E35" s="192" t="s">
        <v>150</v>
      </c>
      <c r="F35" s="269" t="s">
        <v>228</v>
      </c>
      <c r="H35" s="43"/>
      <c r="I35" s="270" t="s">
        <v>227</v>
      </c>
      <c r="J35" s="271" t="s">
        <v>135</v>
      </c>
    </row>
    <row r="36">
      <c r="B36" s="28"/>
      <c r="C36" s="265" t="s">
        <v>216</v>
      </c>
      <c r="D36" s="195" t="s">
        <v>152</v>
      </c>
      <c r="E36" s="192" t="s">
        <v>153</v>
      </c>
      <c r="F36" s="269" t="s">
        <v>228</v>
      </c>
      <c r="H36" s="274" t="s">
        <v>231</v>
      </c>
      <c r="I36" s="275" t="s">
        <v>232</v>
      </c>
      <c r="J36" s="276" t="s">
        <v>135</v>
      </c>
    </row>
    <row r="37">
      <c r="B37" s="28"/>
      <c r="C37" s="277" t="s">
        <v>225</v>
      </c>
      <c r="D37" s="195" t="s">
        <v>155</v>
      </c>
      <c r="E37" s="192" t="s">
        <v>153</v>
      </c>
      <c r="F37" s="269" t="s">
        <v>228</v>
      </c>
      <c r="H37" s="28"/>
      <c r="I37" s="279" t="s">
        <v>234</v>
      </c>
      <c r="J37" s="267" t="s">
        <v>135</v>
      </c>
    </row>
    <row r="38">
      <c r="B38" s="281" t="s">
        <v>103</v>
      </c>
      <c r="C38" s="282" t="s">
        <v>216</v>
      </c>
      <c r="D38" s="275" t="s">
        <v>232</v>
      </c>
      <c r="E38" s="283"/>
      <c r="F38" s="284" t="s">
        <v>228</v>
      </c>
      <c r="H38" s="28"/>
      <c r="I38" s="279" t="s">
        <v>235</v>
      </c>
      <c r="J38" s="267" t="s">
        <v>135</v>
      </c>
    </row>
    <row r="39">
      <c r="B39" s="93"/>
      <c r="C39" s="285" t="s">
        <v>216</v>
      </c>
      <c r="D39" s="279" t="s">
        <v>234</v>
      </c>
      <c r="E39" s="262"/>
      <c r="F39" s="269" t="s">
        <v>228</v>
      </c>
      <c r="H39" s="28"/>
      <c r="I39" s="279" t="s">
        <v>236</v>
      </c>
      <c r="J39" s="267" t="s">
        <v>135</v>
      </c>
      <c r="O39" s="320" t="s">
        <v>261</v>
      </c>
    </row>
    <row r="40">
      <c r="B40" s="93"/>
      <c r="C40" s="285" t="s">
        <v>216</v>
      </c>
      <c r="D40" s="279" t="s">
        <v>235</v>
      </c>
      <c r="E40" s="262"/>
      <c r="F40" s="269"/>
      <c r="H40" s="28"/>
      <c r="I40" s="286" t="s">
        <v>189</v>
      </c>
      <c r="J40" s="267" t="s">
        <v>135</v>
      </c>
    </row>
    <row r="41">
      <c r="B41" s="93"/>
      <c r="C41" s="285" t="s">
        <v>262</v>
      </c>
      <c r="D41" s="279" t="s">
        <v>236</v>
      </c>
      <c r="E41" s="262"/>
      <c r="F41" s="269"/>
      <c r="H41" s="43"/>
      <c r="I41" s="288" t="s">
        <v>263</v>
      </c>
      <c r="J41" s="271" t="s">
        <v>135</v>
      </c>
    </row>
    <row r="42">
      <c r="B42" s="93"/>
      <c r="C42" s="285" t="s">
        <v>216</v>
      </c>
      <c r="D42" s="286" t="s">
        <v>189</v>
      </c>
      <c r="E42" s="262"/>
      <c r="F42" s="269"/>
      <c r="H42" s="289" t="s">
        <v>238</v>
      </c>
      <c r="I42" s="290" t="s">
        <v>239</v>
      </c>
      <c r="J42" s="206" t="s">
        <v>135</v>
      </c>
    </row>
    <row r="43">
      <c r="B43" s="93"/>
      <c r="C43" s="285" t="s">
        <v>216</v>
      </c>
      <c r="D43" s="286" t="s">
        <v>104</v>
      </c>
      <c r="E43" s="262" t="s">
        <v>240</v>
      </c>
      <c r="F43" s="293" t="s">
        <v>241</v>
      </c>
      <c r="H43" s="93"/>
      <c r="I43" s="294" t="s">
        <v>242</v>
      </c>
      <c r="J43" s="192" t="s">
        <v>135</v>
      </c>
    </row>
    <row r="44">
      <c r="B44" s="93"/>
      <c r="C44" s="285" t="s">
        <v>237</v>
      </c>
      <c r="D44" s="286" t="s">
        <v>263</v>
      </c>
      <c r="F44" s="269"/>
      <c r="H44" s="93"/>
      <c r="I44" s="294" t="s">
        <v>243</v>
      </c>
      <c r="J44" s="192" t="s">
        <v>135</v>
      </c>
    </row>
    <row r="45">
      <c r="B45" s="106"/>
      <c r="C45" s="285" t="s">
        <v>237</v>
      </c>
      <c r="D45" s="288" t="s">
        <v>264</v>
      </c>
      <c r="E45" s="299"/>
      <c r="F45" s="300"/>
      <c r="H45" s="93"/>
      <c r="I45" s="191" t="s">
        <v>170</v>
      </c>
      <c r="J45" s="192" t="s">
        <v>135</v>
      </c>
    </row>
    <row r="46">
      <c r="B46" s="302" t="s">
        <v>107</v>
      </c>
      <c r="C46" s="303" t="s">
        <v>216</v>
      </c>
      <c r="D46" s="290" t="s">
        <v>239</v>
      </c>
      <c r="E46" s="304"/>
      <c r="F46" s="305"/>
      <c r="H46" s="106"/>
      <c r="I46" s="191" t="s">
        <v>246</v>
      </c>
      <c r="J46" s="200" t="s">
        <v>135</v>
      </c>
    </row>
    <row r="47">
      <c r="B47" s="93"/>
      <c r="C47" s="285" t="s">
        <v>216</v>
      </c>
      <c r="D47" s="294" t="s">
        <v>242</v>
      </c>
      <c r="E47" s="262"/>
      <c r="F47" s="269"/>
      <c r="H47" s="307" t="s">
        <v>247</v>
      </c>
      <c r="I47" s="191" t="s">
        <v>145</v>
      </c>
      <c r="J47" s="236">
        <v>40000.0</v>
      </c>
    </row>
    <row r="48">
      <c r="B48" s="93"/>
      <c r="C48" s="285" t="s">
        <v>237</v>
      </c>
      <c r="D48" s="294" t="s">
        <v>243</v>
      </c>
      <c r="F48" s="269"/>
      <c r="H48" s="93"/>
      <c r="I48" s="195" t="s">
        <v>149</v>
      </c>
      <c r="J48" s="236">
        <v>80000.0</v>
      </c>
    </row>
    <row r="49">
      <c r="B49" s="93"/>
      <c r="C49" s="285" t="s">
        <v>216</v>
      </c>
      <c r="D49" s="249" t="s">
        <v>248</v>
      </c>
      <c r="E49" s="262" t="s">
        <v>249</v>
      </c>
      <c r="F49" s="269" t="s">
        <v>228</v>
      </c>
      <c r="H49" s="93"/>
      <c r="I49" s="195" t="s">
        <v>152</v>
      </c>
      <c r="J49" s="236">
        <v>160000.0</v>
      </c>
    </row>
    <row r="50">
      <c r="B50" s="93"/>
      <c r="C50" s="285" t="s">
        <v>216</v>
      </c>
      <c r="D50" s="191" t="s">
        <v>170</v>
      </c>
      <c r="E50" s="262" t="s">
        <v>249</v>
      </c>
      <c r="F50" s="269" t="s">
        <v>228</v>
      </c>
      <c r="H50" s="93"/>
      <c r="I50" s="195" t="s">
        <v>155</v>
      </c>
      <c r="J50" s="236">
        <v>160000.0</v>
      </c>
    </row>
    <row r="51">
      <c r="B51" s="93"/>
      <c r="C51" s="285" t="s">
        <v>216</v>
      </c>
      <c r="D51" s="191" t="s">
        <v>246</v>
      </c>
      <c r="E51" s="262" t="s">
        <v>251</v>
      </c>
      <c r="F51" s="269" t="s">
        <v>252</v>
      </c>
      <c r="H51" s="93"/>
      <c r="I51" s="195" t="s">
        <v>104</v>
      </c>
      <c r="J51" s="236">
        <v>1800000.0</v>
      </c>
    </row>
    <row r="52">
      <c r="B52" s="106"/>
      <c r="C52" s="310" t="s">
        <v>216</v>
      </c>
      <c r="D52" s="210" t="s">
        <v>254</v>
      </c>
      <c r="E52" s="299" t="s">
        <v>251</v>
      </c>
      <c r="F52" s="300" t="s">
        <v>265</v>
      </c>
      <c r="G52" s="311"/>
      <c r="H52" s="93"/>
      <c r="I52" s="309" t="s">
        <v>246</v>
      </c>
      <c r="J52" s="236">
        <v>3000000.0</v>
      </c>
    </row>
    <row r="53">
      <c r="B53" s="312" t="s">
        <v>172</v>
      </c>
      <c r="C53" s="310" t="s">
        <v>216</v>
      </c>
      <c r="D53" s="313" t="s">
        <v>173</v>
      </c>
      <c r="E53" s="304">
        <v>8000000.0</v>
      </c>
      <c r="F53" s="305" t="s">
        <v>228</v>
      </c>
      <c r="H53" s="93"/>
      <c r="I53" s="309" t="s">
        <v>169</v>
      </c>
      <c r="J53" s="236">
        <v>3000000.0</v>
      </c>
    </row>
    <row r="54">
      <c r="B54" s="314" t="s">
        <v>36</v>
      </c>
      <c r="C54" s="315" t="s">
        <v>216</v>
      </c>
      <c r="D54" s="210" t="s">
        <v>50</v>
      </c>
      <c r="E54" s="298" t="s">
        <v>135</v>
      </c>
      <c r="F54" s="300" t="s">
        <v>256</v>
      </c>
      <c r="H54" s="93"/>
      <c r="I54" s="294" t="s">
        <v>173</v>
      </c>
      <c r="J54" s="236">
        <v>8000000.0</v>
      </c>
    </row>
    <row r="55">
      <c r="B55" s="316" t="s">
        <v>257</v>
      </c>
      <c r="C55" s="317" t="s">
        <v>258</v>
      </c>
      <c r="D55" s="34"/>
      <c r="E55" s="34"/>
      <c r="F55" s="35"/>
      <c r="H55" s="318" t="s">
        <v>259</v>
      </c>
      <c r="I55" s="45"/>
      <c r="J55" s="319">
        <f>sum(J47:J54) </f>
        <v>16240000</v>
      </c>
    </row>
    <row r="57">
      <c r="F57" s="328"/>
    </row>
    <row r="58">
      <c r="F58" s="328"/>
    </row>
    <row r="59">
      <c r="F59" s="328"/>
    </row>
    <row r="60">
      <c r="F60" s="328"/>
    </row>
    <row r="61">
      <c r="F61" s="328"/>
    </row>
    <row r="62">
      <c r="F62" s="328"/>
    </row>
    <row r="63">
      <c r="F63" s="328"/>
    </row>
    <row r="64">
      <c r="F64" s="328"/>
    </row>
    <row r="65">
      <c r="F65" s="328"/>
    </row>
    <row r="66">
      <c r="F66" s="328"/>
    </row>
    <row r="67">
      <c r="F67" s="328"/>
    </row>
    <row r="68">
      <c r="F68" s="328"/>
    </row>
    <row r="69">
      <c r="F69" s="328"/>
    </row>
    <row r="70">
      <c r="F70" s="328"/>
    </row>
    <row r="71">
      <c r="F71" s="328"/>
    </row>
    <row r="72">
      <c r="F72" s="328"/>
    </row>
    <row r="73">
      <c r="F73" s="328"/>
    </row>
    <row r="74">
      <c r="F74" s="328"/>
    </row>
    <row r="75">
      <c r="F75" s="328"/>
    </row>
    <row r="76">
      <c r="F76" s="328"/>
    </row>
    <row r="77">
      <c r="F77" s="328"/>
    </row>
    <row r="78">
      <c r="F78" s="328"/>
    </row>
    <row r="79">
      <c r="F79" s="328"/>
    </row>
    <row r="80">
      <c r="F80" s="328"/>
    </row>
    <row r="81">
      <c r="F81" s="328"/>
    </row>
    <row r="82">
      <c r="F82" s="328"/>
    </row>
    <row r="83">
      <c r="F83" s="328"/>
    </row>
    <row r="84">
      <c r="F84" s="328"/>
    </row>
    <row r="85">
      <c r="F85" s="328"/>
    </row>
    <row r="86">
      <c r="F86" s="328"/>
    </row>
    <row r="87">
      <c r="F87" s="328"/>
    </row>
    <row r="88">
      <c r="F88" s="328"/>
    </row>
    <row r="89">
      <c r="F89" s="328"/>
    </row>
    <row r="90">
      <c r="F90" s="328"/>
    </row>
    <row r="91">
      <c r="F91" s="328"/>
    </row>
    <row r="92">
      <c r="F92" s="328"/>
    </row>
    <row r="93">
      <c r="F93" s="328"/>
    </row>
    <row r="94">
      <c r="F94" s="328"/>
    </row>
    <row r="95">
      <c r="F95" s="328"/>
    </row>
    <row r="96">
      <c r="F96" s="328"/>
    </row>
    <row r="97">
      <c r="F97" s="328"/>
    </row>
    <row r="98">
      <c r="F98" s="328"/>
    </row>
    <row r="99">
      <c r="F99" s="328"/>
    </row>
    <row r="100">
      <c r="F100" s="328"/>
    </row>
    <row r="101">
      <c r="F101" s="328"/>
    </row>
    <row r="102">
      <c r="F102" s="328"/>
    </row>
    <row r="103">
      <c r="F103" s="328"/>
    </row>
    <row r="104">
      <c r="F104" s="328"/>
    </row>
    <row r="105">
      <c r="F105" s="328"/>
    </row>
    <row r="106">
      <c r="F106" s="328"/>
    </row>
    <row r="107">
      <c r="F107" s="328"/>
    </row>
    <row r="108">
      <c r="F108" s="328"/>
    </row>
    <row r="109">
      <c r="F109" s="328"/>
    </row>
    <row r="110">
      <c r="F110" s="328"/>
    </row>
    <row r="111">
      <c r="F111" s="328"/>
    </row>
    <row r="112">
      <c r="F112" s="328"/>
    </row>
    <row r="113">
      <c r="F113" s="328"/>
    </row>
    <row r="114">
      <c r="F114" s="328"/>
    </row>
    <row r="115">
      <c r="F115" s="328"/>
    </row>
    <row r="116">
      <c r="F116" s="328"/>
    </row>
    <row r="117">
      <c r="F117" s="328"/>
    </row>
    <row r="118">
      <c r="F118" s="328"/>
    </row>
    <row r="119">
      <c r="F119" s="328"/>
    </row>
    <row r="120">
      <c r="F120" s="328"/>
    </row>
    <row r="121">
      <c r="F121" s="328"/>
    </row>
    <row r="122">
      <c r="F122" s="328"/>
    </row>
    <row r="123">
      <c r="F123" s="328"/>
    </row>
    <row r="124">
      <c r="F124" s="328"/>
    </row>
    <row r="125">
      <c r="F125" s="328"/>
    </row>
    <row r="126">
      <c r="F126" s="328"/>
    </row>
    <row r="127">
      <c r="F127" s="328"/>
    </row>
    <row r="128">
      <c r="F128" s="328"/>
    </row>
    <row r="129">
      <c r="F129" s="328"/>
    </row>
    <row r="130">
      <c r="F130" s="328"/>
    </row>
    <row r="131">
      <c r="F131" s="328"/>
    </row>
    <row r="132">
      <c r="F132" s="328"/>
    </row>
    <row r="133">
      <c r="F133" s="328"/>
    </row>
    <row r="134">
      <c r="F134" s="328"/>
    </row>
    <row r="135">
      <c r="F135" s="328"/>
    </row>
    <row r="136">
      <c r="F136" s="328"/>
    </row>
    <row r="137">
      <c r="F137" s="328"/>
    </row>
    <row r="138">
      <c r="F138" s="328"/>
    </row>
    <row r="139">
      <c r="F139" s="328"/>
    </row>
    <row r="140">
      <c r="F140" s="328"/>
    </row>
    <row r="141">
      <c r="F141" s="328"/>
    </row>
    <row r="142">
      <c r="F142" s="328"/>
    </row>
    <row r="143">
      <c r="F143" s="328"/>
    </row>
    <row r="144">
      <c r="F144" s="328"/>
    </row>
    <row r="145">
      <c r="F145" s="328"/>
    </row>
    <row r="146">
      <c r="F146" s="328"/>
    </row>
    <row r="147">
      <c r="F147" s="328"/>
    </row>
    <row r="148">
      <c r="F148" s="328"/>
    </row>
    <row r="149">
      <c r="F149" s="328"/>
    </row>
    <row r="150">
      <c r="F150" s="328"/>
    </row>
    <row r="151">
      <c r="F151" s="328"/>
    </row>
    <row r="152">
      <c r="F152" s="328"/>
    </row>
    <row r="153">
      <c r="F153" s="328"/>
    </row>
    <row r="154">
      <c r="F154" s="328"/>
    </row>
    <row r="155">
      <c r="F155" s="328"/>
    </row>
    <row r="156">
      <c r="F156" s="328"/>
    </row>
    <row r="157">
      <c r="F157" s="328"/>
    </row>
    <row r="158">
      <c r="F158" s="328"/>
    </row>
    <row r="159">
      <c r="F159" s="328"/>
    </row>
    <row r="160">
      <c r="F160" s="328"/>
    </row>
    <row r="161">
      <c r="F161" s="328"/>
    </row>
    <row r="162">
      <c r="F162" s="328"/>
    </row>
    <row r="163">
      <c r="F163" s="328"/>
    </row>
    <row r="164">
      <c r="F164" s="328"/>
    </row>
    <row r="165">
      <c r="F165" s="328"/>
    </row>
    <row r="166">
      <c r="F166" s="328"/>
    </row>
    <row r="167">
      <c r="F167" s="328"/>
    </row>
    <row r="168">
      <c r="F168" s="328"/>
    </row>
    <row r="169">
      <c r="F169" s="328"/>
    </row>
    <row r="170">
      <c r="F170" s="328"/>
    </row>
    <row r="171">
      <c r="F171" s="328"/>
    </row>
    <row r="172">
      <c r="F172" s="328"/>
    </row>
    <row r="173">
      <c r="F173" s="328"/>
    </row>
    <row r="174">
      <c r="F174" s="328"/>
    </row>
    <row r="175">
      <c r="F175" s="328"/>
    </row>
    <row r="176">
      <c r="F176" s="328"/>
    </row>
    <row r="177">
      <c r="F177" s="328"/>
    </row>
    <row r="178">
      <c r="F178" s="328"/>
    </row>
    <row r="179">
      <c r="F179" s="328"/>
    </row>
    <row r="180">
      <c r="F180" s="328"/>
    </row>
    <row r="181">
      <c r="F181" s="328"/>
    </row>
    <row r="182">
      <c r="F182" s="328"/>
    </row>
    <row r="183">
      <c r="F183" s="328"/>
    </row>
    <row r="184">
      <c r="F184" s="328"/>
    </row>
    <row r="185">
      <c r="F185" s="328"/>
    </row>
    <row r="186">
      <c r="F186" s="328"/>
    </row>
    <row r="187">
      <c r="F187" s="328"/>
    </row>
    <row r="188">
      <c r="F188" s="328"/>
    </row>
    <row r="189">
      <c r="F189" s="328"/>
    </row>
    <row r="190">
      <c r="F190" s="328"/>
    </row>
    <row r="191">
      <c r="F191" s="328"/>
    </row>
    <row r="192">
      <c r="F192" s="328"/>
    </row>
    <row r="193">
      <c r="F193" s="328"/>
    </row>
    <row r="194">
      <c r="F194" s="328"/>
    </row>
    <row r="195">
      <c r="F195" s="328"/>
    </row>
    <row r="196">
      <c r="F196" s="328"/>
    </row>
    <row r="197">
      <c r="F197" s="328"/>
    </row>
    <row r="198">
      <c r="F198" s="328"/>
    </row>
    <row r="199">
      <c r="F199" s="328"/>
    </row>
    <row r="200">
      <c r="F200" s="328"/>
    </row>
    <row r="201">
      <c r="F201" s="328"/>
    </row>
    <row r="202">
      <c r="F202" s="328"/>
    </row>
    <row r="203">
      <c r="F203" s="328"/>
    </row>
    <row r="204">
      <c r="F204" s="328"/>
    </row>
    <row r="205">
      <c r="F205" s="328"/>
    </row>
    <row r="206">
      <c r="F206" s="328"/>
    </row>
    <row r="207">
      <c r="F207" s="328"/>
    </row>
    <row r="208">
      <c r="F208" s="328"/>
    </row>
    <row r="209">
      <c r="F209" s="328"/>
    </row>
    <row r="210">
      <c r="F210" s="328"/>
    </row>
    <row r="211">
      <c r="F211" s="328"/>
    </row>
    <row r="212">
      <c r="F212" s="328"/>
    </row>
    <row r="213">
      <c r="F213" s="328"/>
    </row>
    <row r="214">
      <c r="F214" s="328"/>
    </row>
    <row r="215">
      <c r="F215" s="328"/>
    </row>
    <row r="216">
      <c r="F216" s="328"/>
    </row>
    <row r="217">
      <c r="F217" s="328"/>
    </row>
    <row r="218">
      <c r="F218" s="328"/>
    </row>
    <row r="219">
      <c r="F219" s="328"/>
    </row>
    <row r="220">
      <c r="F220" s="328"/>
    </row>
    <row r="221">
      <c r="F221" s="328"/>
    </row>
    <row r="222">
      <c r="F222" s="328"/>
    </row>
    <row r="223">
      <c r="F223" s="328"/>
    </row>
    <row r="224">
      <c r="F224" s="328"/>
    </row>
    <row r="225">
      <c r="F225" s="328"/>
    </row>
    <row r="226">
      <c r="F226" s="328"/>
    </row>
    <row r="227">
      <c r="F227" s="328"/>
    </row>
    <row r="228">
      <c r="F228" s="328"/>
    </row>
    <row r="229">
      <c r="F229" s="328"/>
    </row>
    <row r="230">
      <c r="F230" s="328"/>
    </row>
    <row r="231">
      <c r="F231" s="328"/>
    </row>
    <row r="232">
      <c r="F232" s="328"/>
    </row>
    <row r="233">
      <c r="F233" s="328"/>
    </row>
    <row r="234">
      <c r="F234" s="328"/>
    </row>
    <row r="235">
      <c r="F235" s="328"/>
    </row>
    <row r="236">
      <c r="F236" s="328"/>
    </row>
    <row r="237">
      <c r="F237" s="328"/>
    </row>
    <row r="238">
      <c r="F238" s="328"/>
    </row>
    <row r="239">
      <c r="F239" s="328"/>
    </row>
    <row r="240">
      <c r="F240" s="328"/>
    </row>
    <row r="241">
      <c r="F241" s="328"/>
    </row>
    <row r="242">
      <c r="F242" s="328"/>
    </row>
    <row r="243">
      <c r="F243" s="328"/>
    </row>
    <row r="244">
      <c r="F244" s="328"/>
    </row>
    <row r="245">
      <c r="F245" s="328"/>
    </row>
    <row r="246">
      <c r="F246" s="328"/>
    </row>
    <row r="247">
      <c r="F247" s="328"/>
    </row>
    <row r="248">
      <c r="F248" s="328"/>
    </row>
    <row r="249">
      <c r="F249" s="328"/>
    </row>
    <row r="250">
      <c r="F250" s="328"/>
    </row>
    <row r="251">
      <c r="F251" s="328"/>
    </row>
    <row r="252">
      <c r="F252" s="328"/>
    </row>
    <row r="253">
      <c r="F253" s="328"/>
    </row>
    <row r="254">
      <c r="F254" s="328"/>
    </row>
    <row r="255">
      <c r="F255" s="328"/>
    </row>
    <row r="256">
      <c r="F256" s="328"/>
    </row>
    <row r="257">
      <c r="F257" s="328"/>
    </row>
    <row r="258">
      <c r="F258" s="328"/>
    </row>
    <row r="259">
      <c r="F259" s="328"/>
    </row>
    <row r="260">
      <c r="F260" s="328"/>
    </row>
    <row r="261">
      <c r="F261" s="328"/>
    </row>
    <row r="262">
      <c r="F262" s="328"/>
    </row>
    <row r="263">
      <c r="F263" s="328"/>
    </row>
    <row r="264">
      <c r="F264" s="328"/>
    </row>
    <row r="265">
      <c r="F265" s="328"/>
    </row>
    <row r="266">
      <c r="F266" s="328"/>
    </row>
    <row r="267">
      <c r="F267" s="328"/>
    </row>
    <row r="268">
      <c r="F268" s="328"/>
    </row>
    <row r="269">
      <c r="F269" s="328"/>
    </row>
    <row r="270">
      <c r="F270" s="328"/>
    </row>
    <row r="271">
      <c r="F271" s="328"/>
    </row>
    <row r="272">
      <c r="F272" s="328"/>
    </row>
    <row r="273">
      <c r="F273" s="328"/>
    </row>
    <row r="274">
      <c r="F274" s="328"/>
    </row>
    <row r="275">
      <c r="F275" s="328"/>
    </row>
    <row r="276">
      <c r="F276" s="328"/>
    </row>
    <row r="277">
      <c r="F277" s="328"/>
    </row>
    <row r="278">
      <c r="F278" s="328"/>
    </row>
    <row r="279">
      <c r="F279" s="328"/>
    </row>
    <row r="280">
      <c r="F280" s="328"/>
    </row>
    <row r="281">
      <c r="F281" s="328"/>
    </row>
    <row r="282">
      <c r="F282" s="328"/>
    </row>
    <row r="283">
      <c r="F283" s="328"/>
    </row>
    <row r="284">
      <c r="F284" s="328"/>
    </row>
    <row r="285">
      <c r="F285" s="328"/>
    </row>
    <row r="286">
      <c r="F286" s="328"/>
    </row>
    <row r="287">
      <c r="F287" s="328"/>
    </row>
    <row r="288">
      <c r="F288" s="328"/>
    </row>
    <row r="289">
      <c r="F289" s="328"/>
    </row>
    <row r="290">
      <c r="F290" s="328"/>
    </row>
    <row r="291">
      <c r="F291" s="328"/>
    </row>
    <row r="292">
      <c r="F292" s="328"/>
    </row>
    <row r="293">
      <c r="F293" s="328"/>
    </row>
    <row r="294">
      <c r="F294" s="328"/>
    </row>
    <row r="295">
      <c r="F295" s="328"/>
    </row>
    <row r="296">
      <c r="F296" s="328"/>
    </row>
    <row r="297">
      <c r="F297" s="328"/>
    </row>
    <row r="298">
      <c r="F298" s="328"/>
    </row>
    <row r="299">
      <c r="F299" s="328"/>
    </row>
    <row r="300">
      <c r="F300" s="328"/>
    </row>
    <row r="301">
      <c r="F301" s="328"/>
    </row>
    <row r="302">
      <c r="F302" s="328"/>
    </row>
    <row r="303">
      <c r="F303" s="328"/>
    </row>
    <row r="304">
      <c r="F304" s="328"/>
    </row>
    <row r="305">
      <c r="F305" s="328"/>
    </row>
    <row r="306">
      <c r="F306" s="328"/>
    </row>
    <row r="307">
      <c r="F307" s="328"/>
    </row>
    <row r="308">
      <c r="F308" s="328"/>
    </row>
    <row r="309">
      <c r="F309" s="328"/>
    </row>
    <row r="310">
      <c r="F310" s="328"/>
    </row>
    <row r="311">
      <c r="F311" s="328"/>
    </row>
    <row r="312">
      <c r="F312" s="328"/>
    </row>
    <row r="313">
      <c r="F313" s="328"/>
    </row>
    <row r="314">
      <c r="F314" s="328"/>
    </row>
    <row r="315">
      <c r="F315" s="328"/>
    </row>
    <row r="316">
      <c r="F316" s="328"/>
    </row>
    <row r="317">
      <c r="F317" s="328"/>
    </row>
    <row r="318">
      <c r="F318" s="328"/>
    </row>
    <row r="319">
      <c r="F319" s="328"/>
    </row>
    <row r="320">
      <c r="F320" s="328"/>
    </row>
    <row r="321">
      <c r="F321" s="328"/>
    </row>
    <row r="322">
      <c r="F322" s="328"/>
    </row>
    <row r="323">
      <c r="F323" s="328"/>
    </row>
    <row r="324">
      <c r="F324" s="328"/>
    </row>
    <row r="325">
      <c r="F325" s="328"/>
    </row>
    <row r="326">
      <c r="F326" s="328"/>
    </row>
    <row r="327">
      <c r="F327" s="328"/>
    </row>
    <row r="328">
      <c r="F328" s="328"/>
    </row>
    <row r="329">
      <c r="F329" s="328"/>
    </row>
    <row r="330">
      <c r="F330" s="328"/>
    </row>
    <row r="331">
      <c r="F331" s="328"/>
    </row>
    <row r="332">
      <c r="F332" s="328"/>
    </row>
    <row r="333">
      <c r="F333" s="328"/>
    </row>
    <row r="334">
      <c r="F334" s="328"/>
    </row>
    <row r="335">
      <c r="F335" s="328"/>
    </row>
    <row r="336">
      <c r="F336" s="328"/>
    </row>
    <row r="337">
      <c r="F337" s="328"/>
    </row>
    <row r="338">
      <c r="F338" s="328"/>
    </row>
    <row r="339">
      <c r="F339" s="328"/>
    </row>
    <row r="340">
      <c r="F340" s="328"/>
    </row>
    <row r="341">
      <c r="F341" s="328"/>
    </row>
    <row r="342">
      <c r="F342" s="328"/>
    </row>
    <row r="343">
      <c r="F343" s="328"/>
    </row>
    <row r="344">
      <c r="F344" s="328"/>
    </row>
    <row r="345">
      <c r="F345" s="328"/>
    </row>
    <row r="346">
      <c r="F346" s="328"/>
    </row>
    <row r="347">
      <c r="F347" s="328"/>
    </row>
    <row r="348">
      <c r="F348" s="328"/>
    </row>
    <row r="349">
      <c r="F349" s="328"/>
    </row>
    <row r="350">
      <c r="F350" s="328"/>
    </row>
    <row r="351">
      <c r="F351" s="328"/>
    </row>
    <row r="352">
      <c r="F352" s="328"/>
    </row>
    <row r="353">
      <c r="F353" s="328"/>
    </row>
    <row r="354">
      <c r="F354" s="328"/>
    </row>
    <row r="355">
      <c r="F355" s="328"/>
    </row>
    <row r="356">
      <c r="F356" s="328"/>
    </row>
    <row r="357">
      <c r="F357" s="328"/>
    </row>
    <row r="358">
      <c r="F358" s="328"/>
    </row>
    <row r="359">
      <c r="F359" s="328"/>
    </row>
    <row r="360">
      <c r="F360" s="328"/>
    </row>
    <row r="361">
      <c r="F361" s="328"/>
    </row>
    <row r="362">
      <c r="F362" s="328"/>
    </row>
    <row r="363">
      <c r="F363" s="328"/>
    </row>
    <row r="364">
      <c r="F364" s="328"/>
    </row>
    <row r="365">
      <c r="F365" s="328"/>
    </row>
    <row r="366">
      <c r="F366" s="328"/>
    </row>
    <row r="367">
      <c r="F367" s="328"/>
    </row>
    <row r="368">
      <c r="F368" s="328"/>
    </row>
    <row r="369">
      <c r="F369" s="328"/>
    </row>
    <row r="370">
      <c r="F370" s="328"/>
    </row>
    <row r="371">
      <c r="F371" s="328"/>
    </row>
    <row r="372">
      <c r="F372" s="328"/>
    </row>
    <row r="373">
      <c r="F373" s="328"/>
    </row>
    <row r="374">
      <c r="F374" s="328"/>
    </row>
    <row r="375">
      <c r="F375" s="328"/>
    </row>
    <row r="376">
      <c r="F376" s="328"/>
    </row>
    <row r="377">
      <c r="F377" s="328"/>
    </row>
    <row r="378">
      <c r="F378" s="328"/>
    </row>
    <row r="379">
      <c r="F379" s="328"/>
    </row>
    <row r="380">
      <c r="F380" s="328"/>
    </row>
    <row r="381">
      <c r="F381" s="328"/>
    </row>
    <row r="382">
      <c r="F382" s="328"/>
    </row>
    <row r="383">
      <c r="F383" s="328"/>
    </row>
    <row r="384">
      <c r="F384" s="328"/>
    </row>
    <row r="385">
      <c r="F385" s="328"/>
    </row>
    <row r="386">
      <c r="F386" s="328"/>
    </row>
    <row r="387">
      <c r="F387" s="328"/>
    </row>
    <row r="388">
      <c r="F388" s="328"/>
    </row>
    <row r="389">
      <c r="F389" s="328"/>
    </row>
    <row r="390">
      <c r="F390" s="328"/>
    </row>
    <row r="391">
      <c r="F391" s="328"/>
    </row>
    <row r="392">
      <c r="F392" s="328"/>
    </row>
    <row r="393">
      <c r="F393" s="328"/>
    </row>
    <row r="394">
      <c r="F394" s="328"/>
    </row>
    <row r="395">
      <c r="F395" s="328"/>
    </row>
    <row r="396">
      <c r="F396" s="328"/>
    </row>
    <row r="397">
      <c r="F397" s="328"/>
    </row>
    <row r="398">
      <c r="F398" s="328"/>
    </row>
    <row r="399">
      <c r="F399" s="328"/>
    </row>
    <row r="400">
      <c r="F400" s="328"/>
    </row>
    <row r="401">
      <c r="F401" s="328"/>
    </row>
    <row r="402">
      <c r="F402" s="328"/>
    </row>
    <row r="403">
      <c r="F403" s="328"/>
    </row>
    <row r="404">
      <c r="F404" s="328"/>
    </row>
    <row r="405">
      <c r="F405" s="328"/>
    </row>
    <row r="406">
      <c r="F406" s="328"/>
    </row>
    <row r="407">
      <c r="F407" s="328"/>
    </row>
    <row r="408">
      <c r="F408" s="328"/>
    </row>
    <row r="409">
      <c r="F409" s="328"/>
    </row>
    <row r="410">
      <c r="F410" s="328"/>
    </row>
    <row r="411">
      <c r="F411" s="328"/>
    </row>
    <row r="412">
      <c r="F412" s="328"/>
    </row>
    <row r="413">
      <c r="F413" s="328"/>
    </row>
    <row r="414">
      <c r="F414" s="328"/>
    </row>
    <row r="415">
      <c r="F415" s="328"/>
    </row>
    <row r="416">
      <c r="F416" s="328"/>
    </row>
    <row r="417">
      <c r="F417" s="328"/>
    </row>
    <row r="418">
      <c r="F418" s="328"/>
    </row>
    <row r="419">
      <c r="F419" s="328"/>
    </row>
    <row r="420">
      <c r="F420" s="328"/>
    </row>
    <row r="421">
      <c r="F421" s="328"/>
    </row>
    <row r="422">
      <c r="F422" s="328"/>
    </row>
    <row r="423">
      <c r="F423" s="328"/>
    </row>
    <row r="424">
      <c r="F424" s="328"/>
    </row>
    <row r="425">
      <c r="F425" s="328"/>
    </row>
    <row r="426">
      <c r="F426" s="328"/>
    </row>
    <row r="427">
      <c r="F427" s="328"/>
    </row>
    <row r="428">
      <c r="F428" s="328"/>
    </row>
    <row r="429">
      <c r="F429" s="328"/>
    </row>
    <row r="430">
      <c r="F430" s="328"/>
    </row>
    <row r="431">
      <c r="F431" s="328"/>
    </row>
    <row r="432">
      <c r="F432" s="328"/>
    </row>
    <row r="433">
      <c r="F433" s="328"/>
    </row>
    <row r="434">
      <c r="F434" s="328"/>
    </row>
    <row r="435">
      <c r="F435" s="328"/>
    </row>
    <row r="436">
      <c r="F436" s="328"/>
    </row>
    <row r="437">
      <c r="F437" s="328"/>
    </row>
    <row r="438">
      <c r="F438" s="328"/>
    </row>
    <row r="439">
      <c r="F439" s="328"/>
    </row>
    <row r="440">
      <c r="F440" s="328"/>
    </row>
    <row r="441">
      <c r="F441" s="328"/>
    </row>
    <row r="442">
      <c r="F442" s="328"/>
    </row>
    <row r="443">
      <c r="F443" s="328"/>
    </row>
    <row r="444">
      <c r="F444" s="328"/>
    </row>
    <row r="445">
      <c r="F445" s="328"/>
    </row>
    <row r="446">
      <c r="F446" s="328"/>
    </row>
    <row r="447">
      <c r="F447" s="328"/>
    </row>
    <row r="448">
      <c r="F448" s="328"/>
    </row>
    <row r="449">
      <c r="F449" s="328"/>
    </row>
    <row r="450">
      <c r="F450" s="328"/>
    </row>
    <row r="451">
      <c r="F451" s="328"/>
    </row>
    <row r="452">
      <c r="F452" s="328"/>
    </row>
    <row r="453">
      <c r="F453" s="328"/>
    </row>
    <row r="454">
      <c r="F454" s="328"/>
    </row>
    <row r="455">
      <c r="F455" s="328"/>
    </row>
    <row r="456">
      <c r="F456" s="328"/>
    </row>
    <row r="457">
      <c r="F457" s="328"/>
    </row>
    <row r="458">
      <c r="F458" s="328"/>
    </row>
    <row r="459">
      <c r="F459" s="328"/>
    </row>
    <row r="460">
      <c r="F460" s="328"/>
    </row>
    <row r="461">
      <c r="F461" s="328"/>
    </row>
    <row r="462">
      <c r="F462" s="328"/>
    </row>
    <row r="463">
      <c r="F463" s="328"/>
    </row>
    <row r="464">
      <c r="F464" s="328"/>
    </row>
    <row r="465">
      <c r="F465" s="328"/>
    </row>
    <row r="466">
      <c r="F466" s="328"/>
    </row>
    <row r="467">
      <c r="F467" s="328"/>
    </row>
    <row r="468">
      <c r="F468" s="328"/>
    </row>
    <row r="469">
      <c r="F469" s="328"/>
    </row>
    <row r="470">
      <c r="F470" s="328"/>
    </row>
    <row r="471">
      <c r="F471" s="328"/>
    </row>
    <row r="472">
      <c r="F472" s="328"/>
    </row>
    <row r="473">
      <c r="F473" s="328"/>
    </row>
    <row r="474">
      <c r="F474" s="328"/>
    </row>
    <row r="475">
      <c r="F475" s="328"/>
    </row>
    <row r="476">
      <c r="F476" s="328"/>
    </row>
    <row r="477">
      <c r="F477" s="328"/>
    </row>
    <row r="478">
      <c r="F478" s="328"/>
    </row>
    <row r="479">
      <c r="F479" s="328"/>
    </row>
    <row r="480">
      <c r="F480" s="328"/>
    </row>
    <row r="481">
      <c r="F481" s="328"/>
    </row>
    <row r="482">
      <c r="F482" s="328"/>
    </row>
    <row r="483">
      <c r="F483" s="328"/>
    </row>
    <row r="484">
      <c r="F484" s="328"/>
    </row>
    <row r="485">
      <c r="F485" s="328"/>
    </row>
    <row r="486">
      <c r="F486" s="328"/>
    </row>
    <row r="487">
      <c r="F487" s="328"/>
    </row>
    <row r="488">
      <c r="F488" s="328"/>
    </row>
    <row r="489">
      <c r="F489" s="328"/>
    </row>
    <row r="490">
      <c r="F490" s="328"/>
    </row>
    <row r="491">
      <c r="F491" s="328"/>
    </row>
    <row r="492">
      <c r="F492" s="328"/>
    </row>
    <row r="493">
      <c r="F493" s="328"/>
    </row>
    <row r="494">
      <c r="F494" s="328"/>
    </row>
    <row r="495">
      <c r="F495" s="328"/>
    </row>
    <row r="496">
      <c r="F496" s="328"/>
    </row>
    <row r="497">
      <c r="F497" s="328"/>
    </row>
    <row r="498">
      <c r="F498" s="328"/>
    </row>
    <row r="499">
      <c r="F499" s="328"/>
    </row>
    <row r="500">
      <c r="F500" s="328"/>
    </row>
    <row r="501">
      <c r="F501" s="328"/>
    </row>
    <row r="502">
      <c r="F502" s="328"/>
    </row>
    <row r="503">
      <c r="F503" s="328"/>
    </row>
    <row r="504">
      <c r="F504" s="328"/>
    </row>
    <row r="505">
      <c r="F505" s="328"/>
    </row>
    <row r="506">
      <c r="F506" s="328"/>
    </row>
    <row r="507">
      <c r="F507" s="328"/>
    </row>
    <row r="508">
      <c r="F508" s="328"/>
    </row>
    <row r="509">
      <c r="F509" s="328"/>
    </row>
    <row r="510">
      <c r="F510" s="328"/>
    </row>
    <row r="511">
      <c r="F511" s="328"/>
    </row>
    <row r="512">
      <c r="F512" s="328"/>
    </row>
    <row r="513">
      <c r="F513" s="328"/>
    </row>
    <row r="514">
      <c r="F514" s="328"/>
    </row>
    <row r="515">
      <c r="F515" s="328"/>
    </row>
    <row r="516">
      <c r="F516" s="328"/>
    </row>
    <row r="517">
      <c r="F517" s="328"/>
    </row>
    <row r="518">
      <c r="F518" s="328"/>
    </row>
    <row r="519">
      <c r="F519" s="328"/>
    </row>
    <row r="520">
      <c r="F520" s="328"/>
    </row>
    <row r="521">
      <c r="F521" s="328"/>
    </row>
    <row r="522">
      <c r="F522" s="328"/>
    </row>
    <row r="523">
      <c r="F523" s="328"/>
    </row>
    <row r="524">
      <c r="F524" s="328"/>
    </row>
    <row r="525">
      <c r="F525" s="328"/>
    </row>
    <row r="526">
      <c r="F526" s="328"/>
    </row>
    <row r="527">
      <c r="F527" s="328"/>
    </row>
    <row r="528">
      <c r="F528" s="328"/>
    </row>
    <row r="529">
      <c r="F529" s="328"/>
    </row>
    <row r="530">
      <c r="F530" s="328"/>
    </row>
    <row r="531">
      <c r="F531" s="328"/>
    </row>
    <row r="532">
      <c r="F532" s="328"/>
    </row>
    <row r="533">
      <c r="F533" s="328"/>
    </row>
    <row r="534">
      <c r="F534" s="328"/>
    </row>
    <row r="535">
      <c r="F535" s="328"/>
    </row>
    <row r="536">
      <c r="F536" s="328"/>
    </row>
    <row r="537">
      <c r="F537" s="328"/>
    </row>
    <row r="538">
      <c r="F538" s="328"/>
    </row>
    <row r="539">
      <c r="F539" s="328"/>
    </row>
    <row r="540">
      <c r="F540" s="328"/>
    </row>
    <row r="541">
      <c r="F541" s="328"/>
    </row>
    <row r="542">
      <c r="F542" s="328"/>
    </row>
    <row r="543">
      <c r="F543" s="328"/>
    </row>
    <row r="544">
      <c r="F544" s="328"/>
    </row>
    <row r="545">
      <c r="F545" s="328"/>
    </row>
    <row r="546">
      <c r="F546" s="328"/>
    </row>
    <row r="547">
      <c r="F547" s="328"/>
    </row>
    <row r="548">
      <c r="F548" s="328"/>
    </row>
    <row r="549">
      <c r="F549" s="328"/>
    </row>
    <row r="550">
      <c r="F550" s="328"/>
    </row>
    <row r="551">
      <c r="F551" s="328"/>
    </row>
    <row r="552">
      <c r="F552" s="328"/>
    </row>
    <row r="553">
      <c r="F553" s="328"/>
    </row>
    <row r="554">
      <c r="F554" s="328"/>
    </row>
    <row r="555">
      <c r="F555" s="328"/>
    </row>
    <row r="556">
      <c r="F556" s="328"/>
    </row>
    <row r="557">
      <c r="F557" s="328"/>
    </row>
    <row r="558">
      <c r="F558" s="328"/>
    </row>
    <row r="559">
      <c r="F559" s="328"/>
    </row>
    <row r="560">
      <c r="F560" s="328"/>
    </row>
    <row r="561">
      <c r="F561" s="328"/>
    </row>
    <row r="562">
      <c r="F562" s="328"/>
    </row>
    <row r="563">
      <c r="F563" s="328"/>
    </row>
    <row r="564">
      <c r="F564" s="328"/>
    </row>
    <row r="565">
      <c r="F565" s="328"/>
    </row>
    <row r="566">
      <c r="F566" s="328"/>
    </row>
    <row r="567">
      <c r="F567" s="328"/>
    </row>
    <row r="568">
      <c r="F568" s="328"/>
    </row>
    <row r="569">
      <c r="F569" s="328"/>
    </row>
    <row r="570">
      <c r="F570" s="328"/>
    </row>
    <row r="571">
      <c r="F571" s="328"/>
    </row>
    <row r="572">
      <c r="F572" s="328"/>
    </row>
    <row r="573">
      <c r="F573" s="328"/>
    </row>
    <row r="574">
      <c r="F574" s="328"/>
    </row>
    <row r="575">
      <c r="F575" s="328"/>
    </row>
    <row r="576">
      <c r="F576" s="328"/>
    </row>
    <row r="577">
      <c r="F577" s="328"/>
    </row>
    <row r="578">
      <c r="F578" s="328"/>
    </row>
    <row r="579">
      <c r="F579" s="328"/>
    </row>
    <row r="580">
      <c r="F580" s="328"/>
    </row>
    <row r="581">
      <c r="F581" s="328"/>
    </row>
    <row r="582">
      <c r="F582" s="328"/>
    </row>
    <row r="583">
      <c r="F583" s="328"/>
    </row>
    <row r="584">
      <c r="F584" s="328"/>
    </row>
    <row r="585">
      <c r="F585" s="328"/>
    </row>
    <row r="586">
      <c r="F586" s="328"/>
    </row>
    <row r="587">
      <c r="F587" s="328"/>
    </row>
    <row r="588">
      <c r="F588" s="328"/>
    </row>
    <row r="589">
      <c r="F589" s="328"/>
    </row>
    <row r="590">
      <c r="F590" s="328"/>
    </row>
    <row r="591">
      <c r="F591" s="328"/>
    </row>
    <row r="592">
      <c r="F592" s="328"/>
    </row>
    <row r="593">
      <c r="F593" s="328"/>
    </row>
    <row r="594">
      <c r="F594" s="328"/>
    </row>
    <row r="595">
      <c r="F595" s="328"/>
    </row>
    <row r="596">
      <c r="F596" s="328"/>
    </row>
    <row r="597">
      <c r="F597" s="328"/>
    </row>
    <row r="598">
      <c r="F598" s="328"/>
    </row>
    <row r="599">
      <c r="F599" s="328"/>
    </row>
    <row r="600">
      <c r="F600" s="328"/>
    </row>
    <row r="601">
      <c r="F601" s="328"/>
    </row>
    <row r="602">
      <c r="F602" s="328"/>
    </row>
    <row r="603">
      <c r="F603" s="328"/>
    </row>
    <row r="604">
      <c r="F604" s="328"/>
    </row>
    <row r="605">
      <c r="F605" s="328"/>
    </row>
    <row r="606">
      <c r="F606" s="328"/>
    </row>
    <row r="607">
      <c r="F607" s="328"/>
    </row>
    <row r="608">
      <c r="F608" s="328"/>
    </row>
    <row r="609">
      <c r="F609" s="328"/>
    </row>
    <row r="610">
      <c r="F610" s="328"/>
    </row>
    <row r="611">
      <c r="F611" s="328"/>
    </row>
    <row r="612">
      <c r="F612" s="328"/>
    </row>
    <row r="613">
      <c r="F613" s="328"/>
    </row>
    <row r="614">
      <c r="F614" s="328"/>
    </row>
    <row r="615">
      <c r="F615" s="328"/>
    </row>
    <row r="616">
      <c r="F616" s="328"/>
    </row>
    <row r="617">
      <c r="F617" s="328"/>
    </row>
    <row r="618">
      <c r="F618" s="328"/>
    </row>
    <row r="619">
      <c r="F619" s="328"/>
    </row>
    <row r="620">
      <c r="F620" s="328"/>
    </row>
    <row r="621">
      <c r="F621" s="328"/>
    </row>
    <row r="622">
      <c r="F622" s="328"/>
    </row>
    <row r="623">
      <c r="F623" s="328"/>
    </row>
    <row r="624">
      <c r="F624" s="328"/>
    </row>
    <row r="625">
      <c r="F625" s="328"/>
    </row>
    <row r="626">
      <c r="F626" s="328"/>
    </row>
    <row r="627">
      <c r="F627" s="328"/>
    </row>
    <row r="628">
      <c r="F628" s="328"/>
    </row>
    <row r="629">
      <c r="F629" s="328"/>
    </row>
    <row r="630">
      <c r="F630" s="328"/>
    </row>
    <row r="631">
      <c r="F631" s="328"/>
    </row>
    <row r="632">
      <c r="F632" s="328"/>
    </row>
    <row r="633">
      <c r="F633" s="328"/>
    </row>
    <row r="634">
      <c r="F634" s="328"/>
    </row>
    <row r="635">
      <c r="F635" s="328"/>
    </row>
    <row r="636">
      <c r="F636" s="328"/>
    </row>
    <row r="637">
      <c r="F637" s="328"/>
    </row>
    <row r="638">
      <c r="F638" s="328"/>
    </row>
    <row r="639">
      <c r="F639" s="328"/>
    </row>
    <row r="640">
      <c r="F640" s="328"/>
    </row>
    <row r="641">
      <c r="F641" s="328"/>
    </row>
    <row r="642">
      <c r="F642" s="328"/>
    </row>
    <row r="643">
      <c r="F643" s="328"/>
    </row>
    <row r="644">
      <c r="F644" s="328"/>
    </row>
    <row r="645">
      <c r="F645" s="328"/>
    </row>
    <row r="646">
      <c r="F646" s="328"/>
    </row>
    <row r="647">
      <c r="F647" s="328"/>
    </row>
    <row r="648">
      <c r="F648" s="328"/>
    </row>
    <row r="649">
      <c r="F649" s="328"/>
    </row>
    <row r="650">
      <c r="F650" s="328"/>
    </row>
    <row r="651">
      <c r="F651" s="328"/>
    </row>
    <row r="652">
      <c r="F652" s="328"/>
    </row>
    <row r="653">
      <c r="F653" s="328"/>
    </row>
    <row r="654">
      <c r="F654" s="328"/>
    </row>
    <row r="655">
      <c r="F655" s="328"/>
    </row>
    <row r="656">
      <c r="F656" s="328"/>
    </row>
    <row r="657">
      <c r="F657" s="328"/>
    </row>
    <row r="658">
      <c r="F658" s="328"/>
    </row>
    <row r="659">
      <c r="F659" s="328"/>
    </row>
    <row r="660">
      <c r="F660" s="328"/>
    </row>
    <row r="661">
      <c r="F661" s="328"/>
    </row>
    <row r="662">
      <c r="F662" s="328"/>
    </row>
    <row r="663">
      <c r="F663" s="328"/>
    </row>
    <row r="664">
      <c r="F664" s="328"/>
    </row>
    <row r="665">
      <c r="F665" s="328"/>
    </row>
    <row r="666">
      <c r="F666" s="328"/>
    </row>
    <row r="667">
      <c r="F667" s="328"/>
    </row>
    <row r="668">
      <c r="F668" s="328"/>
    </row>
    <row r="669">
      <c r="F669" s="328"/>
    </row>
    <row r="670">
      <c r="F670" s="328"/>
    </row>
    <row r="671">
      <c r="F671" s="328"/>
    </row>
    <row r="672">
      <c r="F672" s="328"/>
    </row>
    <row r="673">
      <c r="F673" s="328"/>
    </row>
    <row r="674">
      <c r="F674" s="328"/>
    </row>
    <row r="675">
      <c r="F675" s="328"/>
    </row>
    <row r="676">
      <c r="F676" s="328"/>
    </row>
    <row r="677">
      <c r="F677" s="328"/>
    </row>
    <row r="678">
      <c r="F678" s="328"/>
    </row>
    <row r="679">
      <c r="F679" s="328"/>
    </row>
    <row r="680">
      <c r="F680" s="328"/>
    </row>
    <row r="681">
      <c r="F681" s="328"/>
    </row>
    <row r="682">
      <c r="F682" s="328"/>
    </row>
    <row r="683">
      <c r="F683" s="328"/>
    </row>
    <row r="684">
      <c r="F684" s="328"/>
    </row>
    <row r="685">
      <c r="F685" s="328"/>
    </row>
    <row r="686">
      <c r="F686" s="328"/>
    </row>
    <row r="687">
      <c r="F687" s="328"/>
    </row>
    <row r="688">
      <c r="F688" s="328"/>
    </row>
    <row r="689">
      <c r="F689" s="328"/>
    </row>
    <row r="690">
      <c r="F690" s="328"/>
    </row>
    <row r="691">
      <c r="F691" s="328"/>
    </row>
    <row r="692">
      <c r="F692" s="328"/>
    </row>
    <row r="693">
      <c r="F693" s="328"/>
    </row>
    <row r="694">
      <c r="F694" s="328"/>
    </row>
    <row r="695">
      <c r="F695" s="328"/>
    </row>
    <row r="696">
      <c r="F696" s="328"/>
    </row>
    <row r="697">
      <c r="F697" s="328"/>
    </row>
    <row r="698">
      <c r="F698" s="328"/>
    </row>
    <row r="699">
      <c r="F699" s="328"/>
    </row>
    <row r="700">
      <c r="F700" s="328"/>
    </row>
    <row r="701">
      <c r="F701" s="328"/>
    </row>
    <row r="702">
      <c r="F702" s="328"/>
    </row>
    <row r="703">
      <c r="F703" s="328"/>
    </row>
    <row r="704">
      <c r="F704" s="328"/>
    </row>
    <row r="705">
      <c r="F705" s="328"/>
    </row>
    <row r="706">
      <c r="F706" s="328"/>
    </row>
    <row r="707">
      <c r="F707" s="328"/>
    </row>
    <row r="708">
      <c r="F708" s="328"/>
    </row>
    <row r="709">
      <c r="F709" s="328"/>
    </row>
    <row r="710">
      <c r="F710" s="328"/>
    </row>
    <row r="711">
      <c r="F711" s="328"/>
    </row>
    <row r="712">
      <c r="F712" s="328"/>
    </row>
    <row r="713">
      <c r="F713" s="328"/>
    </row>
    <row r="714">
      <c r="F714" s="328"/>
    </row>
    <row r="715">
      <c r="F715" s="328"/>
    </row>
    <row r="716">
      <c r="F716" s="328"/>
    </row>
    <row r="717">
      <c r="F717" s="328"/>
    </row>
    <row r="718">
      <c r="F718" s="328"/>
    </row>
    <row r="719">
      <c r="F719" s="328"/>
    </row>
    <row r="720">
      <c r="F720" s="328"/>
    </row>
    <row r="721">
      <c r="F721" s="328"/>
    </row>
    <row r="722">
      <c r="F722" s="328"/>
    </row>
    <row r="723">
      <c r="F723" s="328"/>
    </row>
    <row r="724">
      <c r="F724" s="328"/>
    </row>
    <row r="725">
      <c r="F725" s="328"/>
    </row>
    <row r="726">
      <c r="F726" s="328"/>
    </row>
    <row r="727">
      <c r="F727" s="328"/>
    </row>
    <row r="728">
      <c r="F728" s="328"/>
    </row>
    <row r="729">
      <c r="F729" s="328"/>
    </row>
    <row r="730">
      <c r="F730" s="328"/>
    </row>
    <row r="731">
      <c r="F731" s="328"/>
    </row>
    <row r="732">
      <c r="F732" s="328"/>
    </row>
    <row r="733">
      <c r="F733" s="328"/>
    </row>
    <row r="734">
      <c r="F734" s="328"/>
    </row>
    <row r="735">
      <c r="F735" s="328"/>
    </row>
    <row r="736">
      <c r="F736" s="328"/>
    </row>
    <row r="737">
      <c r="F737" s="328"/>
    </row>
    <row r="738">
      <c r="F738" s="328"/>
    </row>
    <row r="739">
      <c r="F739" s="328"/>
    </row>
    <row r="740">
      <c r="F740" s="328"/>
    </row>
    <row r="741">
      <c r="F741" s="328"/>
    </row>
    <row r="742">
      <c r="F742" s="328"/>
    </row>
    <row r="743">
      <c r="F743" s="328"/>
    </row>
    <row r="744">
      <c r="F744" s="328"/>
    </row>
    <row r="745">
      <c r="F745" s="328"/>
    </row>
    <row r="746">
      <c r="F746" s="328"/>
    </row>
    <row r="747">
      <c r="F747" s="328"/>
    </row>
    <row r="748">
      <c r="F748" s="328"/>
    </row>
    <row r="749">
      <c r="F749" s="328"/>
    </row>
    <row r="750">
      <c r="F750" s="328"/>
    </row>
    <row r="751">
      <c r="F751" s="328"/>
    </row>
    <row r="752">
      <c r="F752" s="328"/>
    </row>
    <row r="753">
      <c r="F753" s="328"/>
    </row>
    <row r="754">
      <c r="F754" s="328"/>
    </row>
    <row r="755">
      <c r="F755" s="328"/>
    </row>
    <row r="756">
      <c r="F756" s="328"/>
    </row>
    <row r="757">
      <c r="F757" s="328"/>
    </row>
    <row r="758">
      <c r="F758" s="328"/>
    </row>
    <row r="759">
      <c r="F759" s="328"/>
    </row>
    <row r="760">
      <c r="F760" s="328"/>
    </row>
    <row r="761">
      <c r="F761" s="328"/>
    </row>
    <row r="762">
      <c r="F762" s="328"/>
    </row>
    <row r="763">
      <c r="F763" s="328"/>
    </row>
    <row r="764">
      <c r="F764" s="328"/>
    </row>
    <row r="765">
      <c r="F765" s="328"/>
    </row>
    <row r="766">
      <c r="F766" s="328"/>
    </row>
    <row r="767">
      <c r="F767" s="328"/>
    </row>
    <row r="768">
      <c r="F768" s="328"/>
    </row>
    <row r="769">
      <c r="F769" s="328"/>
    </row>
    <row r="770">
      <c r="F770" s="328"/>
    </row>
    <row r="771">
      <c r="F771" s="328"/>
    </row>
    <row r="772">
      <c r="F772" s="328"/>
    </row>
    <row r="773">
      <c r="F773" s="328"/>
    </row>
    <row r="774">
      <c r="F774" s="328"/>
    </row>
    <row r="775">
      <c r="F775" s="328"/>
    </row>
    <row r="776">
      <c r="F776" s="328"/>
    </row>
    <row r="777">
      <c r="F777" s="328"/>
    </row>
    <row r="778">
      <c r="F778" s="328"/>
    </row>
    <row r="779">
      <c r="F779" s="328"/>
    </row>
    <row r="780">
      <c r="F780" s="328"/>
    </row>
    <row r="781">
      <c r="F781" s="328"/>
    </row>
    <row r="782">
      <c r="F782" s="328"/>
    </row>
    <row r="783">
      <c r="F783" s="328"/>
    </row>
    <row r="784">
      <c r="F784" s="328"/>
    </row>
    <row r="785">
      <c r="F785" s="328"/>
    </row>
    <row r="786">
      <c r="F786" s="328"/>
    </row>
    <row r="787">
      <c r="F787" s="328"/>
    </row>
    <row r="788">
      <c r="F788" s="328"/>
    </row>
    <row r="789">
      <c r="F789" s="328"/>
    </row>
    <row r="790">
      <c r="F790" s="328"/>
    </row>
    <row r="791">
      <c r="F791" s="328"/>
    </row>
    <row r="792">
      <c r="F792" s="328"/>
    </row>
    <row r="793">
      <c r="F793" s="328"/>
    </row>
    <row r="794">
      <c r="F794" s="328"/>
    </row>
    <row r="795">
      <c r="F795" s="328"/>
    </row>
    <row r="796">
      <c r="F796" s="328"/>
    </row>
    <row r="797">
      <c r="F797" s="328"/>
    </row>
    <row r="798">
      <c r="F798" s="328"/>
    </row>
    <row r="799">
      <c r="F799" s="328"/>
    </row>
    <row r="800">
      <c r="F800" s="328"/>
    </row>
    <row r="801">
      <c r="F801" s="328"/>
    </row>
    <row r="802">
      <c r="F802" s="328"/>
    </row>
    <row r="803">
      <c r="F803" s="328"/>
    </row>
    <row r="804">
      <c r="F804" s="328"/>
    </row>
    <row r="805">
      <c r="F805" s="328"/>
    </row>
    <row r="806">
      <c r="F806" s="328"/>
    </row>
    <row r="807">
      <c r="F807" s="328"/>
    </row>
    <row r="808">
      <c r="F808" s="328"/>
    </row>
    <row r="809">
      <c r="F809" s="328"/>
    </row>
    <row r="810">
      <c r="F810" s="328"/>
    </row>
    <row r="811">
      <c r="F811" s="328"/>
    </row>
    <row r="812">
      <c r="F812" s="328"/>
    </row>
    <row r="813">
      <c r="F813" s="328"/>
    </row>
    <row r="814">
      <c r="F814" s="328"/>
    </row>
    <row r="815">
      <c r="F815" s="328"/>
    </row>
    <row r="816">
      <c r="F816" s="328"/>
    </row>
    <row r="817">
      <c r="F817" s="328"/>
    </row>
    <row r="818">
      <c r="F818" s="328"/>
    </row>
    <row r="819">
      <c r="F819" s="328"/>
    </row>
    <row r="820">
      <c r="F820" s="328"/>
    </row>
    <row r="821">
      <c r="F821" s="328"/>
    </row>
    <row r="822">
      <c r="F822" s="328"/>
    </row>
    <row r="823">
      <c r="F823" s="328"/>
    </row>
    <row r="824">
      <c r="F824" s="328"/>
    </row>
    <row r="825">
      <c r="F825" s="328"/>
    </row>
    <row r="826">
      <c r="F826" s="328"/>
    </row>
    <row r="827">
      <c r="F827" s="328"/>
    </row>
    <row r="828">
      <c r="F828" s="328"/>
    </row>
    <row r="829">
      <c r="F829" s="328"/>
    </row>
    <row r="830">
      <c r="F830" s="328"/>
    </row>
    <row r="831">
      <c r="F831" s="328"/>
    </row>
    <row r="832">
      <c r="F832" s="328"/>
    </row>
    <row r="833">
      <c r="F833" s="328"/>
    </row>
    <row r="834">
      <c r="F834" s="328"/>
    </row>
    <row r="835">
      <c r="F835" s="328"/>
    </row>
    <row r="836">
      <c r="F836" s="328"/>
    </row>
    <row r="837">
      <c r="F837" s="328"/>
    </row>
    <row r="838">
      <c r="F838" s="328"/>
    </row>
    <row r="839">
      <c r="F839" s="328"/>
    </row>
    <row r="840">
      <c r="F840" s="328"/>
    </row>
    <row r="841">
      <c r="F841" s="328"/>
    </row>
    <row r="842">
      <c r="F842" s="328"/>
    </row>
    <row r="843">
      <c r="F843" s="328"/>
    </row>
    <row r="844">
      <c r="F844" s="328"/>
    </row>
    <row r="845">
      <c r="F845" s="328"/>
    </row>
    <row r="846">
      <c r="F846" s="328"/>
    </row>
    <row r="847">
      <c r="F847" s="328"/>
    </row>
    <row r="848">
      <c r="F848" s="328"/>
    </row>
    <row r="849">
      <c r="F849" s="328"/>
    </row>
    <row r="850">
      <c r="F850" s="328"/>
    </row>
    <row r="851">
      <c r="F851" s="328"/>
    </row>
    <row r="852">
      <c r="F852" s="328"/>
    </row>
    <row r="853">
      <c r="F853" s="328"/>
    </row>
    <row r="854">
      <c r="F854" s="328"/>
    </row>
    <row r="855">
      <c r="F855" s="328"/>
    </row>
    <row r="856">
      <c r="F856" s="328"/>
    </row>
    <row r="857">
      <c r="F857" s="328"/>
    </row>
    <row r="858">
      <c r="F858" s="328"/>
    </row>
    <row r="859">
      <c r="F859" s="328"/>
    </row>
    <row r="860">
      <c r="F860" s="328"/>
    </row>
    <row r="861">
      <c r="F861" s="328"/>
    </row>
    <row r="862">
      <c r="F862" s="328"/>
    </row>
    <row r="863">
      <c r="F863" s="328"/>
    </row>
    <row r="864">
      <c r="F864" s="328"/>
    </row>
    <row r="865">
      <c r="F865" s="328"/>
    </row>
    <row r="866">
      <c r="F866" s="328"/>
    </row>
    <row r="867">
      <c r="F867" s="328"/>
    </row>
    <row r="868">
      <c r="F868" s="328"/>
    </row>
    <row r="869">
      <c r="F869" s="328"/>
    </row>
    <row r="870">
      <c r="F870" s="328"/>
    </row>
    <row r="871">
      <c r="F871" s="328"/>
    </row>
    <row r="872">
      <c r="F872" s="328"/>
    </row>
    <row r="873">
      <c r="F873" s="328"/>
    </row>
    <row r="874">
      <c r="F874" s="328"/>
    </row>
    <row r="875">
      <c r="F875" s="328"/>
    </row>
    <row r="876">
      <c r="F876" s="328"/>
    </row>
    <row r="877">
      <c r="F877" s="328"/>
    </row>
    <row r="878">
      <c r="F878" s="328"/>
    </row>
    <row r="879">
      <c r="F879" s="328"/>
    </row>
    <row r="880">
      <c r="F880" s="328"/>
    </row>
    <row r="881">
      <c r="F881" s="328"/>
    </row>
    <row r="882">
      <c r="F882" s="328"/>
    </row>
    <row r="883">
      <c r="F883" s="328"/>
    </row>
    <row r="884">
      <c r="F884" s="328"/>
    </row>
    <row r="885">
      <c r="F885" s="328"/>
    </row>
    <row r="886">
      <c r="F886" s="328"/>
    </row>
    <row r="887">
      <c r="F887" s="328"/>
    </row>
    <row r="888">
      <c r="F888" s="328"/>
    </row>
    <row r="889">
      <c r="F889" s="328"/>
    </row>
    <row r="890">
      <c r="F890" s="328"/>
    </row>
    <row r="891">
      <c r="F891" s="328"/>
    </row>
    <row r="892">
      <c r="F892" s="328"/>
    </row>
    <row r="893">
      <c r="F893" s="328"/>
    </row>
    <row r="894">
      <c r="F894" s="328"/>
    </row>
    <row r="895">
      <c r="F895" s="328"/>
    </row>
    <row r="896">
      <c r="F896" s="328"/>
    </row>
    <row r="897">
      <c r="F897" s="328"/>
    </row>
    <row r="898">
      <c r="F898" s="328"/>
    </row>
    <row r="899">
      <c r="F899" s="328"/>
    </row>
    <row r="900">
      <c r="F900" s="328"/>
    </row>
    <row r="901">
      <c r="F901" s="328"/>
    </row>
    <row r="902">
      <c r="F902" s="328"/>
    </row>
    <row r="903">
      <c r="F903" s="328"/>
    </row>
    <row r="904">
      <c r="F904" s="328"/>
    </row>
    <row r="905">
      <c r="F905" s="328"/>
    </row>
    <row r="906">
      <c r="F906" s="328"/>
    </row>
    <row r="907">
      <c r="F907" s="328"/>
    </row>
    <row r="908">
      <c r="F908" s="328"/>
    </row>
    <row r="909">
      <c r="F909" s="328"/>
    </row>
    <row r="910">
      <c r="F910" s="328"/>
    </row>
    <row r="911">
      <c r="F911" s="328"/>
    </row>
    <row r="912">
      <c r="F912" s="328"/>
    </row>
    <row r="913">
      <c r="F913" s="328"/>
    </row>
    <row r="914">
      <c r="F914" s="328"/>
    </row>
    <row r="915">
      <c r="F915" s="328"/>
    </row>
    <row r="916">
      <c r="F916" s="328"/>
    </row>
    <row r="917">
      <c r="F917" s="328"/>
    </row>
    <row r="918">
      <c r="F918" s="328"/>
    </row>
    <row r="919">
      <c r="F919" s="328"/>
    </row>
    <row r="920">
      <c r="F920" s="328"/>
    </row>
    <row r="921">
      <c r="F921" s="328"/>
    </row>
    <row r="922">
      <c r="F922" s="328"/>
    </row>
    <row r="923">
      <c r="F923" s="328"/>
    </row>
    <row r="924">
      <c r="F924" s="328"/>
    </row>
    <row r="925">
      <c r="F925" s="328"/>
    </row>
    <row r="926">
      <c r="F926" s="328"/>
    </row>
    <row r="927">
      <c r="F927" s="328"/>
    </row>
    <row r="928">
      <c r="F928" s="328"/>
    </row>
    <row r="929">
      <c r="F929" s="328"/>
    </row>
    <row r="930">
      <c r="F930" s="328"/>
    </row>
    <row r="931">
      <c r="F931" s="328"/>
    </row>
    <row r="932">
      <c r="F932" s="328"/>
    </row>
    <row r="933">
      <c r="F933" s="328"/>
    </row>
    <row r="934">
      <c r="F934" s="328"/>
    </row>
    <row r="935">
      <c r="F935" s="328"/>
    </row>
    <row r="936">
      <c r="F936" s="328"/>
    </row>
    <row r="937">
      <c r="F937" s="328"/>
    </row>
    <row r="938">
      <c r="F938" s="328"/>
    </row>
    <row r="939">
      <c r="F939" s="328"/>
    </row>
    <row r="940">
      <c r="F940" s="328"/>
    </row>
    <row r="941">
      <c r="F941" s="328"/>
    </row>
    <row r="942">
      <c r="F942" s="328"/>
    </row>
    <row r="943">
      <c r="F943" s="328"/>
    </row>
    <row r="944">
      <c r="F944" s="328"/>
    </row>
    <row r="945">
      <c r="F945" s="328"/>
    </row>
    <row r="946">
      <c r="F946" s="328"/>
    </row>
    <row r="947">
      <c r="F947" s="328"/>
    </row>
    <row r="948">
      <c r="F948" s="328"/>
    </row>
    <row r="949">
      <c r="F949" s="328"/>
    </row>
    <row r="950">
      <c r="F950" s="328"/>
    </row>
    <row r="951">
      <c r="F951" s="328"/>
    </row>
    <row r="952">
      <c r="F952" s="328"/>
    </row>
    <row r="953">
      <c r="F953" s="328"/>
    </row>
    <row r="954">
      <c r="F954" s="328"/>
    </row>
    <row r="955">
      <c r="F955" s="328"/>
    </row>
    <row r="956">
      <c r="F956" s="328"/>
    </row>
    <row r="957">
      <c r="F957" s="328"/>
    </row>
    <row r="958">
      <c r="F958" s="328"/>
    </row>
    <row r="959">
      <c r="F959" s="328"/>
    </row>
    <row r="960">
      <c r="F960" s="328"/>
    </row>
    <row r="961">
      <c r="F961" s="328"/>
    </row>
    <row r="962">
      <c r="F962" s="328"/>
    </row>
    <row r="963">
      <c r="F963" s="328"/>
    </row>
    <row r="964">
      <c r="F964" s="328"/>
    </row>
  </sheetData>
  <mergeCells count="34">
    <mergeCell ref="Q1:R2"/>
    <mergeCell ref="Q15:R15"/>
    <mergeCell ref="Q17:Q20"/>
    <mergeCell ref="Q21:Q22"/>
    <mergeCell ref="Q23:Q24"/>
    <mergeCell ref="B1:J1"/>
    <mergeCell ref="L1:O2"/>
    <mergeCell ref="H2:J2"/>
    <mergeCell ref="B3:B8"/>
    <mergeCell ref="F3:F6"/>
    <mergeCell ref="L4:L8"/>
    <mergeCell ref="L9:L10"/>
    <mergeCell ref="H4:H7"/>
    <mergeCell ref="H8:H13"/>
    <mergeCell ref="B10:B17"/>
    <mergeCell ref="H14:H18"/>
    <mergeCell ref="L14:L27"/>
    <mergeCell ref="B18:B24"/>
    <mergeCell ref="H19:H26"/>
    <mergeCell ref="C27:F27"/>
    <mergeCell ref="H27:I27"/>
    <mergeCell ref="L28:L31"/>
    <mergeCell ref="B29:J29"/>
    <mergeCell ref="H30:J30"/>
    <mergeCell ref="B31:B37"/>
    <mergeCell ref="F31:F34"/>
    <mergeCell ref="H32:H35"/>
    <mergeCell ref="H36:H41"/>
    <mergeCell ref="H42:H46"/>
    <mergeCell ref="H47:H54"/>
    <mergeCell ref="H55:I55"/>
    <mergeCell ref="B38:B45"/>
    <mergeCell ref="B46:B52"/>
    <mergeCell ref="C55:F55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.63"/>
    <col customWidth="1" min="2" max="2" width="12.88"/>
    <col customWidth="1" min="3" max="3" width="9.88"/>
    <col customWidth="1" min="4" max="4" width="27.63"/>
    <col customWidth="1" min="5" max="5" width="16.88"/>
    <col customWidth="1" min="6" max="6" width="13.38"/>
    <col customWidth="1" min="8" max="8" width="29.0"/>
    <col customWidth="1" min="9" max="9" width="16.25"/>
    <col customWidth="1" min="10" max="10" width="1.88"/>
    <col customWidth="1" min="12" max="12" width="9.0"/>
    <col customWidth="1" min="13" max="13" width="23.0"/>
    <col customWidth="1" min="14" max="14" width="19.13"/>
    <col customWidth="1" min="15" max="15" width="1.25"/>
    <col customWidth="1" min="17" max="17" width="31.25"/>
  </cols>
  <sheetData>
    <row r="2">
      <c r="B2" s="329" t="s">
        <v>266</v>
      </c>
      <c r="C2" s="34"/>
      <c r="D2" s="34"/>
      <c r="E2" s="34"/>
      <c r="F2" s="34"/>
      <c r="G2" s="34"/>
      <c r="H2" s="34"/>
      <c r="I2" s="35"/>
    </row>
    <row r="3">
      <c r="B3" s="256" t="s">
        <v>12</v>
      </c>
      <c r="C3" s="257" t="s">
        <v>216</v>
      </c>
      <c r="D3" s="257" t="s">
        <v>44</v>
      </c>
      <c r="E3" s="257" t="s">
        <v>217</v>
      </c>
      <c r="F3" s="257" t="s">
        <v>218</v>
      </c>
      <c r="G3" s="258" t="s">
        <v>219</v>
      </c>
      <c r="H3" s="11"/>
      <c r="I3" s="12"/>
    </row>
    <row r="4">
      <c r="B4" s="259" t="s">
        <v>220</v>
      </c>
      <c r="C4" s="260" t="s">
        <v>216</v>
      </c>
      <c r="D4" s="261" t="s">
        <v>221</v>
      </c>
      <c r="E4" s="330" t="s">
        <v>267</v>
      </c>
      <c r="F4" s="263" t="s">
        <v>222</v>
      </c>
      <c r="G4" s="257" t="s">
        <v>12</v>
      </c>
      <c r="H4" s="257" t="s">
        <v>44</v>
      </c>
      <c r="I4" s="257" t="s">
        <v>223</v>
      </c>
    </row>
    <row r="5">
      <c r="B5" s="28"/>
      <c r="C5" s="265" t="s">
        <v>216</v>
      </c>
      <c r="D5" s="266" t="s">
        <v>224</v>
      </c>
      <c r="E5" s="330" t="s">
        <v>267</v>
      </c>
      <c r="F5" s="78"/>
      <c r="G5" s="259" t="s">
        <v>220</v>
      </c>
      <c r="H5" s="261" t="s">
        <v>221</v>
      </c>
      <c r="I5" s="267" t="s">
        <v>135</v>
      </c>
    </row>
    <row r="6">
      <c r="B6" s="28"/>
      <c r="C6" s="265" t="s">
        <v>225</v>
      </c>
      <c r="D6" s="266" t="s">
        <v>226</v>
      </c>
      <c r="E6" s="330" t="s">
        <v>267</v>
      </c>
      <c r="F6" s="78"/>
      <c r="G6" s="28"/>
      <c r="H6" s="266" t="s">
        <v>224</v>
      </c>
      <c r="I6" s="267" t="s">
        <v>135</v>
      </c>
    </row>
    <row r="7">
      <c r="B7" s="28"/>
      <c r="C7" s="265" t="s">
        <v>216</v>
      </c>
      <c r="D7" s="266" t="s">
        <v>227</v>
      </c>
      <c r="E7" s="330" t="s">
        <v>267</v>
      </c>
      <c r="F7" s="268"/>
      <c r="G7" s="28"/>
      <c r="H7" s="266" t="s">
        <v>226</v>
      </c>
      <c r="I7" s="267" t="s">
        <v>135</v>
      </c>
    </row>
    <row r="8">
      <c r="B8" s="28"/>
      <c r="C8" s="265" t="s">
        <v>216</v>
      </c>
      <c r="D8" s="195" t="s">
        <v>149</v>
      </c>
      <c r="E8" s="191" t="s">
        <v>150</v>
      </c>
      <c r="F8" s="269" t="s">
        <v>228</v>
      </c>
      <c r="G8" s="43"/>
      <c r="H8" s="270" t="s">
        <v>227</v>
      </c>
      <c r="I8" s="271" t="s">
        <v>135</v>
      </c>
    </row>
    <row r="9">
      <c r="B9" s="28"/>
      <c r="C9" s="265" t="s">
        <v>216</v>
      </c>
      <c r="D9" s="195" t="s">
        <v>152</v>
      </c>
      <c r="E9" s="191" t="s">
        <v>153</v>
      </c>
      <c r="F9" s="269" t="s">
        <v>228</v>
      </c>
      <c r="G9" s="274" t="s">
        <v>231</v>
      </c>
      <c r="H9" s="275" t="s">
        <v>232</v>
      </c>
      <c r="I9" s="276" t="s">
        <v>135</v>
      </c>
    </row>
    <row r="10">
      <c r="B10" s="28"/>
      <c r="C10" s="265" t="s">
        <v>225</v>
      </c>
      <c r="D10" s="195" t="s">
        <v>155</v>
      </c>
      <c r="E10" s="191" t="s">
        <v>153</v>
      </c>
      <c r="F10" s="269" t="s">
        <v>228</v>
      </c>
      <c r="G10" s="28"/>
      <c r="H10" s="279" t="s">
        <v>234</v>
      </c>
      <c r="I10" s="267" t="s">
        <v>135</v>
      </c>
    </row>
    <row r="11">
      <c r="B11" s="28"/>
      <c r="C11" s="265" t="s">
        <v>225</v>
      </c>
      <c r="D11" s="191" t="s">
        <v>157</v>
      </c>
      <c r="E11" s="191" t="s">
        <v>153</v>
      </c>
      <c r="F11" s="269" t="s">
        <v>228</v>
      </c>
      <c r="G11" s="28"/>
      <c r="H11" s="279" t="s">
        <v>235</v>
      </c>
      <c r="I11" s="267" t="s">
        <v>135</v>
      </c>
    </row>
    <row r="12">
      <c r="B12" s="28"/>
      <c r="C12" s="265" t="s">
        <v>216</v>
      </c>
      <c r="D12" s="331" t="s">
        <v>229</v>
      </c>
      <c r="E12" s="262" t="s">
        <v>230</v>
      </c>
      <c r="F12" s="269"/>
      <c r="G12" s="28"/>
      <c r="H12" s="279" t="s">
        <v>236</v>
      </c>
      <c r="I12" s="267" t="s">
        <v>135</v>
      </c>
    </row>
    <row r="13">
      <c r="B13" s="28"/>
      <c r="C13" s="265" t="s">
        <v>216</v>
      </c>
      <c r="D13" s="332" t="s">
        <v>233</v>
      </c>
      <c r="E13" s="262" t="s">
        <v>230</v>
      </c>
      <c r="F13" s="269"/>
      <c r="G13" s="28"/>
      <c r="H13" s="333" t="s">
        <v>268</v>
      </c>
      <c r="I13" s="267" t="s">
        <v>135</v>
      </c>
    </row>
    <row r="14">
      <c r="B14" s="28"/>
      <c r="C14" s="277" t="s">
        <v>216</v>
      </c>
      <c r="D14" s="334" t="s">
        <v>269</v>
      </c>
      <c r="E14" s="272" t="s">
        <v>230</v>
      </c>
      <c r="F14" s="273"/>
      <c r="G14" s="28"/>
      <c r="H14" s="288" t="s">
        <v>263</v>
      </c>
      <c r="I14" s="271" t="s">
        <v>135</v>
      </c>
    </row>
    <row r="15">
      <c r="B15" s="281" t="s">
        <v>103</v>
      </c>
      <c r="C15" s="282" t="s">
        <v>216</v>
      </c>
      <c r="D15" s="275" t="s">
        <v>232</v>
      </c>
      <c r="E15" s="283"/>
      <c r="F15" s="284" t="s">
        <v>228</v>
      </c>
      <c r="G15" s="289" t="s">
        <v>238</v>
      </c>
      <c r="H15" s="335" t="s">
        <v>239</v>
      </c>
      <c r="I15" s="206" t="s">
        <v>135</v>
      </c>
    </row>
    <row r="16">
      <c r="B16" s="93"/>
      <c r="C16" s="285" t="s">
        <v>216</v>
      </c>
      <c r="D16" s="279" t="s">
        <v>234</v>
      </c>
      <c r="E16" s="262"/>
      <c r="F16" s="269" t="s">
        <v>228</v>
      </c>
      <c r="G16" s="93"/>
      <c r="H16" s="294" t="s">
        <v>242</v>
      </c>
      <c r="I16" s="192" t="s">
        <v>135</v>
      </c>
    </row>
    <row r="17">
      <c r="B17" s="93"/>
      <c r="C17" s="285" t="s">
        <v>216</v>
      </c>
      <c r="D17" s="279" t="s">
        <v>235</v>
      </c>
      <c r="E17" s="262"/>
      <c r="F17" s="269"/>
      <c r="G17" s="93"/>
      <c r="H17" s="294" t="s">
        <v>243</v>
      </c>
      <c r="I17" s="192" t="s">
        <v>135</v>
      </c>
    </row>
    <row r="18">
      <c r="B18" s="93"/>
      <c r="C18" s="285" t="s">
        <v>237</v>
      </c>
      <c r="D18" s="279" t="s">
        <v>236</v>
      </c>
      <c r="E18" s="262" t="s">
        <v>240</v>
      </c>
      <c r="F18" s="269"/>
      <c r="G18" s="93"/>
      <c r="H18" s="191" t="s">
        <v>170</v>
      </c>
      <c r="I18" s="192" t="s">
        <v>135</v>
      </c>
    </row>
    <row r="19">
      <c r="B19" s="93"/>
      <c r="C19" s="287" t="s">
        <v>216</v>
      </c>
      <c r="D19" s="286" t="s">
        <v>189</v>
      </c>
      <c r="E19" s="262" t="s">
        <v>240</v>
      </c>
      <c r="F19" s="269"/>
      <c r="G19" s="106"/>
      <c r="H19" s="210" t="s">
        <v>246</v>
      </c>
      <c r="I19" s="336" t="s">
        <v>135</v>
      </c>
    </row>
    <row r="20">
      <c r="B20" s="93"/>
      <c r="C20" s="287" t="s">
        <v>237</v>
      </c>
      <c r="D20" s="286" t="s">
        <v>263</v>
      </c>
      <c r="E20" s="337"/>
      <c r="F20" s="269"/>
      <c r="G20" s="338" t="s">
        <v>230</v>
      </c>
      <c r="H20" s="324" t="s">
        <v>145</v>
      </c>
      <c r="I20" s="339" t="s">
        <v>230</v>
      </c>
    </row>
    <row r="21">
      <c r="B21" s="93"/>
      <c r="C21" s="287" t="s">
        <v>216</v>
      </c>
      <c r="D21" s="286" t="s">
        <v>104</v>
      </c>
      <c r="E21" s="262" t="s">
        <v>240</v>
      </c>
      <c r="F21" s="293" t="s">
        <v>241</v>
      </c>
      <c r="G21" s="93"/>
      <c r="H21" s="340" t="s">
        <v>270</v>
      </c>
      <c r="I21" s="341" t="s">
        <v>230</v>
      </c>
    </row>
    <row r="22">
      <c r="B22" s="93"/>
      <c r="C22" s="285" t="s">
        <v>237</v>
      </c>
      <c r="D22" s="286" t="s">
        <v>244</v>
      </c>
      <c r="E22" s="262" t="s">
        <v>240</v>
      </c>
      <c r="F22" s="269"/>
      <c r="G22" s="93"/>
      <c r="H22" s="249" t="s">
        <v>229</v>
      </c>
      <c r="I22" s="236" t="s">
        <v>230</v>
      </c>
    </row>
    <row r="23">
      <c r="B23" s="93"/>
      <c r="C23" s="285" t="s">
        <v>237</v>
      </c>
      <c r="D23" s="286" t="s">
        <v>264</v>
      </c>
      <c r="E23" s="337"/>
      <c r="F23" s="269"/>
      <c r="G23" s="93"/>
      <c r="H23" s="278" t="s">
        <v>233</v>
      </c>
      <c r="I23" s="236" t="s">
        <v>230</v>
      </c>
    </row>
    <row r="24">
      <c r="B24" s="93"/>
      <c r="C24" s="285" t="s">
        <v>237</v>
      </c>
      <c r="D24" s="286" t="s">
        <v>147</v>
      </c>
      <c r="E24" s="262"/>
      <c r="F24" s="269"/>
      <c r="G24" s="93"/>
      <c r="H24" s="334" t="s">
        <v>269</v>
      </c>
      <c r="I24" s="342" t="s">
        <v>230</v>
      </c>
    </row>
    <row r="25">
      <c r="B25" s="93"/>
      <c r="C25" s="287" t="s">
        <v>271</v>
      </c>
      <c r="D25" s="333" t="s">
        <v>158</v>
      </c>
      <c r="E25" s="337"/>
      <c r="F25" s="343"/>
      <c r="G25" s="93"/>
      <c r="H25" s="333" t="s">
        <v>158</v>
      </c>
      <c r="I25" s="342" t="s">
        <v>230</v>
      </c>
    </row>
    <row r="26">
      <c r="B26" s="106"/>
      <c r="C26" s="298" t="s">
        <v>237</v>
      </c>
      <c r="D26" s="344" t="s">
        <v>268</v>
      </c>
      <c r="E26" s="345"/>
      <c r="F26" s="346"/>
      <c r="G26" s="93"/>
      <c r="H26" s="347" t="s">
        <v>147</v>
      </c>
      <c r="I26" s="342" t="s">
        <v>230</v>
      </c>
    </row>
    <row r="27">
      <c r="B27" s="289" t="s">
        <v>107</v>
      </c>
      <c r="C27" s="282" t="s">
        <v>216</v>
      </c>
      <c r="D27" s="335" t="s">
        <v>239</v>
      </c>
      <c r="E27" s="283"/>
      <c r="F27" s="284"/>
      <c r="G27" s="93"/>
      <c r="H27" s="286" t="s">
        <v>244</v>
      </c>
      <c r="I27" s="342" t="s">
        <v>230</v>
      </c>
    </row>
    <row r="28">
      <c r="B28" s="93"/>
      <c r="C28" s="285" t="s">
        <v>216</v>
      </c>
      <c r="D28" s="294" t="s">
        <v>242</v>
      </c>
      <c r="E28" s="262"/>
      <c r="F28" s="269"/>
      <c r="G28" s="93"/>
      <c r="H28" s="286" t="s">
        <v>264</v>
      </c>
      <c r="I28" s="342" t="s">
        <v>230</v>
      </c>
    </row>
    <row r="29">
      <c r="B29" s="93"/>
      <c r="C29" s="285" t="s">
        <v>237</v>
      </c>
      <c r="D29" s="294" t="s">
        <v>243</v>
      </c>
      <c r="F29" s="348"/>
      <c r="G29" s="338" t="s">
        <v>272</v>
      </c>
      <c r="H29" s="324" t="s">
        <v>149</v>
      </c>
      <c r="I29" s="216">
        <v>80000.0</v>
      </c>
    </row>
    <row r="30">
      <c r="B30" s="93"/>
      <c r="C30" s="285" t="s">
        <v>216</v>
      </c>
      <c r="D30" s="249" t="s">
        <v>248</v>
      </c>
      <c r="E30" s="262" t="s">
        <v>249</v>
      </c>
      <c r="F30" s="348" t="s">
        <v>228</v>
      </c>
      <c r="G30" s="93"/>
      <c r="H30" s="249" t="s">
        <v>152</v>
      </c>
      <c r="I30" s="236">
        <v>160000.0</v>
      </c>
    </row>
    <row r="31">
      <c r="B31" s="93"/>
      <c r="C31" s="285" t="s">
        <v>216</v>
      </c>
      <c r="D31" s="191" t="s">
        <v>170</v>
      </c>
      <c r="E31" s="262" t="s">
        <v>249</v>
      </c>
      <c r="F31" s="348" t="s">
        <v>228</v>
      </c>
      <c r="G31" s="93"/>
      <c r="H31" s="249" t="s">
        <v>155</v>
      </c>
      <c r="I31" s="236">
        <v>160000.0</v>
      </c>
    </row>
    <row r="32">
      <c r="B32" s="93"/>
      <c r="C32" s="285" t="s">
        <v>216</v>
      </c>
      <c r="D32" s="191" t="s">
        <v>246</v>
      </c>
      <c r="E32" s="262" t="s">
        <v>251</v>
      </c>
      <c r="F32" s="348" t="s">
        <v>252</v>
      </c>
      <c r="G32" s="93"/>
      <c r="H32" s="191" t="s">
        <v>157</v>
      </c>
      <c r="I32" s="349">
        <v>160000.0</v>
      </c>
    </row>
    <row r="33">
      <c r="B33" s="106"/>
      <c r="C33" s="310" t="s">
        <v>216</v>
      </c>
      <c r="D33" s="210" t="s">
        <v>254</v>
      </c>
      <c r="E33" s="299" t="s">
        <v>251</v>
      </c>
      <c r="F33" s="350" t="s">
        <v>273</v>
      </c>
      <c r="G33" s="93"/>
      <c r="H33" s="195" t="s">
        <v>104</v>
      </c>
      <c r="I33" s="349">
        <v>1800000.0</v>
      </c>
    </row>
    <row r="34">
      <c r="B34" s="312" t="s">
        <v>172</v>
      </c>
      <c r="C34" s="351" t="s">
        <v>216</v>
      </c>
      <c r="D34" s="313" t="s">
        <v>173</v>
      </c>
      <c r="E34" s="304">
        <v>8000000.0</v>
      </c>
      <c r="F34" s="352" t="s">
        <v>228</v>
      </c>
      <c r="G34" s="93"/>
      <c r="H34" s="286" t="s">
        <v>189</v>
      </c>
      <c r="I34" s="349">
        <v>1800000.0</v>
      </c>
    </row>
    <row r="35">
      <c r="B35" s="314" t="s">
        <v>36</v>
      </c>
      <c r="C35" s="315" t="s">
        <v>216</v>
      </c>
      <c r="D35" s="210" t="s">
        <v>50</v>
      </c>
      <c r="E35" s="298" t="s">
        <v>135</v>
      </c>
      <c r="F35" s="350" t="s">
        <v>256</v>
      </c>
      <c r="G35" s="93"/>
      <c r="H35" s="353" t="s">
        <v>248</v>
      </c>
      <c r="I35" s="349">
        <v>2000000.0</v>
      </c>
    </row>
    <row r="36">
      <c r="B36" s="354" t="s">
        <v>51</v>
      </c>
      <c r="C36" s="34"/>
      <c r="D36" s="34"/>
      <c r="E36" s="34"/>
      <c r="F36" s="35"/>
      <c r="G36" s="93"/>
      <c r="H36" s="309" t="s">
        <v>246</v>
      </c>
      <c r="I36" s="236">
        <v>3000000.0</v>
      </c>
    </row>
    <row r="37">
      <c r="B37" s="355" t="s">
        <v>274</v>
      </c>
      <c r="C37" s="11"/>
      <c r="D37" s="11"/>
      <c r="E37" s="11"/>
      <c r="F37" s="12"/>
      <c r="G37" s="93"/>
      <c r="H37" s="309" t="s">
        <v>169</v>
      </c>
      <c r="I37" s="236">
        <v>3000000.0</v>
      </c>
    </row>
    <row r="38">
      <c r="B38" s="28"/>
      <c r="F38" s="32"/>
      <c r="G38" s="106"/>
      <c r="H38" s="356" t="s">
        <v>173</v>
      </c>
      <c r="I38" s="211">
        <v>8000000.0</v>
      </c>
    </row>
    <row r="39">
      <c r="B39" s="43"/>
      <c r="C39" s="44"/>
      <c r="D39" s="44"/>
      <c r="E39" s="44"/>
      <c r="F39" s="45"/>
      <c r="G39" s="318" t="s">
        <v>259</v>
      </c>
      <c r="H39" s="45"/>
      <c r="I39" s="319">
        <f>sum(I29:I38) </f>
        <v>20160000</v>
      </c>
    </row>
    <row r="42">
      <c r="F42" s="328"/>
    </row>
    <row r="43">
      <c r="F43" s="328"/>
    </row>
    <row r="44">
      <c r="F44" s="328"/>
    </row>
    <row r="45">
      <c r="F45" s="328"/>
    </row>
    <row r="46">
      <c r="F46" s="328"/>
    </row>
    <row r="64">
      <c r="F64" s="328"/>
    </row>
    <row r="74">
      <c r="F74" s="328"/>
    </row>
    <row r="75">
      <c r="F75" s="328"/>
    </row>
    <row r="76">
      <c r="F76" s="328"/>
    </row>
    <row r="77">
      <c r="F77" s="328"/>
    </row>
    <row r="78">
      <c r="F78" s="328"/>
    </row>
    <row r="79">
      <c r="F79" s="328"/>
    </row>
    <row r="80">
      <c r="F80" s="328"/>
    </row>
    <row r="81">
      <c r="F81" s="328"/>
    </row>
    <row r="82">
      <c r="F82" s="328"/>
    </row>
    <row r="83">
      <c r="F83" s="328"/>
    </row>
    <row r="84">
      <c r="F84" s="328"/>
    </row>
    <row r="85">
      <c r="F85" s="328"/>
    </row>
    <row r="86">
      <c r="F86" s="328"/>
    </row>
    <row r="87">
      <c r="F87" s="328"/>
    </row>
    <row r="88">
      <c r="F88" s="328"/>
    </row>
    <row r="89">
      <c r="F89" s="328"/>
    </row>
    <row r="90">
      <c r="F90" s="328"/>
    </row>
    <row r="91">
      <c r="F91" s="328"/>
    </row>
    <row r="92">
      <c r="F92" s="328"/>
    </row>
    <row r="93">
      <c r="F93" s="328"/>
    </row>
    <row r="94">
      <c r="F94" s="328"/>
    </row>
    <row r="95">
      <c r="F95" s="328"/>
    </row>
    <row r="96">
      <c r="F96" s="328"/>
    </row>
    <row r="97">
      <c r="F97" s="328"/>
    </row>
    <row r="98">
      <c r="F98" s="328"/>
    </row>
    <row r="99">
      <c r="F99" s="328"/>
    </row>
    <row r="100">
      <c r="F100" s="328"/>
    </row>
    <row r="101">
      <c r="F101" s="328"/>
    </row>
    <row r="102">
      <c r="F102" s="328"/>
    </row>
    <row r="103">
      <c r="F103" s="328"/>
    </row>
    <row r="104">
      <c r="F104" s="328"/>
    </row>
    <row r="105">
      <c r="F105" s="328"/>
    </row>
    <row r="106">
      <c r="F106" s="328"/>
    </row>
    <row r="107">
      <c r="F107" s="328"/>
    </row>
    <row r="108">
      <c r="F108" s="328"/>
    </row>
    <row r="109">
      <c r="F109" s="328"/>
    </row>
    <row r="110">
      <c r="F110" s="328"/>
    </row>
    <row r="111">
      <c r="F111" s="328"/>
    </row>
    <row r="112">
      <c r="F112" s="328"/>
    </row>
    <row r="113">
      <c r="F113" s="328"/>
    </row>
    <row r="114">
      <c r="F114" s="328"/>
    </row>
    <row r="115">
      <c r="F115" s="328"/>
    </row>
    <row r="116">
      <c r="F116" s="328"/>
    </row>
    <row r="117">
      <c r="F117" s="328"/>
    </row>
    <row r="118">
      <c r="F118" s="328"/>
    </row>
    <row r="119">
      <c r="F119" s="328"/>
    </row>
    <row r="120">
      <c r="F120" s="328"/>
    </row>
    <row r="121">
      <c r="F121" s="328"/>
    </row>
    <row r="122">
      <c r="F122" s="328"/>
    </row>
    <row r="123">
      <c r="F123" s="328"/>
    </row>
    <row r="124">
      <c r="F124" s="328"/>
    </row>
    <row r="125">
      <c r="F125" s="328"/>
    </row>
    <row r="126">
      <c r="F126" s="328"/>
    </row>
    <row r="127">
      <c r="F127" s="328"/>
    </row>
    <row r="128">
      <c r="F128" s="328"/>
    </row>
    <row r="129">
      <c r="F129" s="328"/>
    </row>
    <row r="130">
      <c r="F130" s="328"/>
    </row>
    <row r="131">
      <c r="F131" s="328"/>
    </row>
    <row r="132">
      <c r="F132" s="328"/>
    </row>
    <row r="133">
      <c r="F133" s="328"/>
    </row>
    <row r="134">
      <c r="F134" s="328"/>
    </row>
    <row r="135">
      <c r="F135" s="328"/>
    </row>
    <row r="136">
      <c r="F136" s="328"/>
    </row>
    <row r="137">
      <c r="F137" s="328"/>
    </row>
    <row r="138">
      <c r="F138" s="328"/>
    </row>
    <row r="139">
      <c r="F139" s="328"/>
    </row>
    <row r="140">
      <c r="F140" s="328"/>
    </row>
    <row r="141">
      <c r="F141" s="328"/>
    </row>
    <row r="142">
      <c r="F142" s="328"/>
    </row>
    <row r="143">
      <c r="F143" s="328"/>
    </row>
    <row r="144">
      <c r="F144" s="328"/>
    </row>
    <row r="145">
      <c r="F145" s="328"/>
    </row>
    <row r="146">
      <c r="F146" s="328"/>
    </row>
    <row r="147">
      <c r="F147" s="328"/>
    </row>
    <row r="148">
      <c r="F148" s="328"/>
    </row>
    <row r="149">
      <c r="F149" s="328"/>
    </row>
    <row r="150">
      <c r="F150" s="328"/>
    </row>
    <row r="151">
      <c r="F151" s="328"/>
    </row>
    <row r="152">
      <c r="F152" s="328"/>
    </row>
    <row r="153">
      <c r="F153" s="328"/>
    </row>
    <row r="154">
      <c r="F154" s="328"/>
    </row>
    <row r="155">
      <c r="F155" s="328"/>
    </row>
    <row r="156">
      <c r="F156" s="328"/>
    </row>
    <row r="157">
      <c r="F157" s="328"/>
    </row>
    <row r="158">
      <c r="F158" s="328"/>
    </row>
    <row r="159">
      <c r="F159" s="328"/>
    </row>
    <row r="160">
      <c r="F160" s="328"/>
    </row>
    <row r="161">
      <c r="F161" s="328"/>
    </row>
    <row r="162">
      <c r="F162" s="328"/>
    </row>
    <row r="163">
      <c r="F163" s="328"/>
    </row>
    <row r="164">
      <c r="F164" s="328"/>
    </row>
    <row r="165">
      <c r="F165" s="328"/>
    </row>
    <row r="166">
      <c r="F166" s="328"/>
    </row>
    <row r="167">
      <c r="F167" s="328"/>
    </row>
    <row r="168">
      <c r="F168" s="328"/>
    </row>
    <row r="169">
      <c r="F169" s="328"/>
    </row>
    <row r="170">
      <c r="F170" s="328"/>
    </row>
    <row r="171">
      <c r="F171" s="328"/>
    </row>
    <row r="172">
      <c r="F172" s="328"/>
    </row>
    <row r="173">
      <c r="F173" s="328"/>
    </row>
    <row r="174">
      <c r="F174" s="328"/>
    </row>
    <row r="175">
      <c r="F175" s="328"/>
    </row>
    <row r="176">
      <c r="F176" s="328"/>
    </row>
    <row r="177">
      <c r="F177" s="328"/>
    </row>
    <row r="178">
      <c r="F178" s="328"/>
    </row>
    <row r="179">
      <c r="F179" s="328"/>
    </row>
    <row r="180">
      <c r="F180" s="328"/>
    </row>
    <row r="181">
      <c r="F181" s="328"/>
    </row>
    <row r="182">
      <c r="F182" s="328"/>
    </row>
    <row r="183">
      <c r="F183" s="328"/>
    </row>
    <row r="184">
      <c r="F184" s="328"/>
    </row>
    <row r="185">
      <c r="F185" s="328"/>
    </row>
    <row r="186">
      <c r="F186" s="328"/>
    </row>
    <row r="187">
      <c r="F187" s="328"/>
    </row>
    <row r="188">
      <c r="F188" s="328"/>
    </row>
    <row r="189">
      <c r="F189" s="328"/>
    </row>
    <row r="190">
      <c r="F190" s="328"/>
    </row>
    <row r="191">
      <c r="F191" s="328"/>
    </row>
    <row r="192">
      <c r="F192" s="328"/>
    </row>
    <row r="193">
      <c r="F193" s="328"/>
    </row>
    <row r="194">
      <c r="F194" s="328"/>
    </row>
    <row r="195">
      <c r="F195" s="328"/>
    </row>
    <row r="196">
      <c r="F196" s="328"/>
    </row>
    <row r="197">
      <c r="F197" s="328"/>
    </row>
    <row r="198">
      <c r="F198" s="328"/>
    </row>
    <row r="199">
      <c r="F199" s="328"/>
    </row>
    <row r="200">
      <c r="F200" s="328"/>
    </row>
    <row r="201">
      <c r="F201" s="328"/>
    </row>
    <row r="202">
      <c r="F202" s="328"/>
    </row>
    <row r="203">
      <c r="F203" s="328"/>
    </row>
    <row r="204">
      <c r="F204" s="328"/>
    </row>
    <row r="205">
      <c r="F205" s="328"/>
    </row>
    <row r="206">
      <c r="F206" s="328"/>
    </row>
    <row r="207">
      <c r="F207" s="328"/>
    </row>
    <row r="208">
      <c r="F208" s="328"/>
    </row>
    <row r="209">
      <c r="F209" s="328"/>
    </row>
    <row r="210">
      <c r="F210" s="328"/>
    </row>
    <row r="211">
      <c r="F211" s="328"/>
    </row>
    <row r="212">
      <c r="F212" s="328"/>
    </row>
    <row r="213">
      <c r="F213" s="328"/>
    </row>
    <row r="214">
      <c r="F214" s="328"/>
    </row>
    <row r="215">
      <c r="F215" s="328"/>
    </row>
    <row r="216">
      <c r="F216" s="328"/>
    </row>
    <row r="217">
      <c r="F217" s="328"/>
    </row>
    <row r="218">
      <c r="F218" s="328"/>
    </row>
    <row r="219">
      <c r="F219" s="328"/>
    </row>
    <row r="220">
      <c r="F220" s="328"/>
    </row>
    <row r="221">
      <c r="F221" s="328"/>
    </row>
    <row r="222">
      <c r="F222" s="328"/>
    </row>
    <row r="223">
      <c r="F223" s="328"/>
    </row>
    <row r="224">
      <c r="F224" s="328"/>
    </row>
    <row r="225">
      <c r="F225" s="328"/>
    </row>
    <row r="226">
      <c r="F226" s="328"/>
    </row>
    <row r="227">
      <c r="F227" s="328"/>
    </row>
    <row r="228">
      <c r="F228" s="328"/>
    </row>
    <row r="229">
      <c r="F229" s="328"/>
    </row>
    <row r="230">
      <c r="F230" s="328"/>
    </row>
    <row r="231">
      <c r="F231" s="328"/>
    </row>
    <row r="232">
      <c r="F232" s="328"/>
    </row>
    <row r="233">
      <c r="F233" s="328"/>
    </row>
    <row r="234">
      <c r="F234" s="328"/>
    </row>
    <row r="235">
      <c r="F235" s="328"/>
    </row>
    <row r="236">
      <c r="F236" s="328"/>
    </row>
    <row r="237">
      <c r="F237" s="328"/>
    </row>
    <row r="238">
      <c r="F238" s="328"/>
    </row>
    <row r="239">
      <c r="F239" s="328"/>
    </row>
    <row r="240">
      <c r="F240" s="328"/>
    </row>
    <row r="241">
      <c r="F241" s="328"/>
    </row>
    <row r="242">
      <c r="F242" s="328"/>
    </row>
    <row r="243">
      <c r="F243" s="328"/>
    </row>
    <row r="244">
      <c r="F244" s="328"/>
    </row>
    <row r="245">
      <c r="F245" s="328"/>
    </row>
    <row r="246">
      <c r="F246" s="328"/>
    </row>
    <row r="247">
      <c r="F247" s="328"/>
    </row>
    <row r="248">
      <c r="F248" s="328"/>
    </row>
    <row r="249">
      <c r="F249" s="328"/>
    </row>
    <row r="250">
      <c r="F250" s="328"/>
    </row>
    <row r="251">
      <c r="F251" s="328"/>
    </row>
    <row r="252">
      <c r="F252" s="328"/>
    </row>
    <row r="253">
      <c r="F253" s="328"/>
    </row>
    <row r="254">
      <c r="F254" s="328"/>
    </row>
    <row r="255">
      <c r="F255" s="328"/>
    </row>
    <row r="256">
      <c r="F256" s="328"/>
    </row>
    <row r="257">
      <c r="F257" s="328"/>
    </row>
    <row r="258">
      <c r="F258" s="328"/>
    </row>
    <row r="259">
      <c r="F259" s="328"/>
    </row>
    <row r="260">
      <c r="F260" s="328"/>
    </row>
    <row r="261">
      <c r="F261" s="328"/>
    </row>
    <row r="262">
      <c r="F262" s="328"/>
    </row>
    <row r="263">
      <c r="F263" s="328"/>
    </row>
    <row r="264">
      <c r="F264" s="328"/>
    </row>
    <row r="265">
      <c r="F265" s="328"/>
    </row>
    <row r="266">
      <c r="F266" s="328"/>
    </row>
    <row r="267">
      <c r="F267" s="328"/>
    </row>
    <row r="268">
      <c r="F268" s="328"/>
    </row>
    <row r="269">
      <c r="F269" s="328"/>
    </row>
    <row r="270">
      <c r="F270" s="328"/>
    </row>
    <row r="271">
      <c r="F271" s="328"/>
    </row>
    <row r="272">
      <c r="F272" s="328"/>
    </row>
    <row r="273">
      <c r="F273" s="328"/>
    </row>
    <row r="274">
      <c r="F274" s="328"/>
    </row>
    <row r="275">
      <c r="F275" s="328"/>
    </row>
    <row r="276">
      <c r="F276" s="328"/>
    </row>
    <row r="277">
      <c r="F277" s="328"/>
    </row>
    <row r="278">
      <c r="F278" s="328"/>
    </row>
    <row r="279">
      <c r="F279" s="328"/>
    </row>
    <row r="280">
      <c r="F280" s="328"/>
    </row>
    <row r="281">
      <c r="F281" s="328"/>
    </row>
    <row r="282">
      <c r="F282" s="328"/>
    </row>
    <row r="283">
      <c r="F283" s="328"/>
    </row>
    <row r="284">
      <c r="F284" s="328"/>
    </row>
    <row r="285">
      <c r="F285" s="328"/>
    </row>
    <row r="286">
      <c r="F286" s="328"/>
    </row>
    <row r="287">
      <c r="F287" s="328"/>
    </row>
    <row r="288">
      <c r="F288" s="328"/>
    </row>
    <row r="289">
      <c r="F289" s="328"/>
    </row>
    <row r="290">
      <c r="F290" s="328"/>
    </row>
    <row r="291">
      <c r="F291" s="328"/>
    </row>
    <row r="292">
      <c r="F292" s="328"/>
    </row>
    <row r="293">
      <c r="F293" s="328"/>
    </row>
    <row r="294">
      <c r="F294" s="328"/>
    </row>
    <row r="295">
      <c r="F295" s="328"/>
    </row>
    <row r="296">
      <c r="F296" s="328"/>
    </row>
    <row r="297">
      <c r="F297" s="328"/>
    </row>
    <row r="298">
      <c r="F298" s="328"/>
    </row>
    <row r="299">
      <c r="F299" s="328"/>
    </row>
    <row r="300">
      <c r="F300" s="328"/>
    </row>
    <row r="301">
      <c r="F301" s="328"/>
    </row>
    <row r="302">
      <c r="F302" s="328"/>
    </row>
    <row r="303">
      <c r="F303" s="328"/>
    </row>
    <row r="304">
      <c r="F304" s="328"/>
    </row>
    <row r="305">
      <c r="F305" s="328"/>
    </row>
    <row r="306">
      <c r="F306" s="328"/>
    </row>
    <row r="307">
      <c r="F307" s="328"/>
    </row>
    <row r="308">
      <c r="F308" s="328"/>
    </row>
    <row r="309">
      <c r="F309" s="328"/>
    </row>
    <row r="310">
      <c r="F310" s="328"/>
    </row>
    <row r="311">
      <c r="F311" s="328"/>
    </row>
    <row r="312">
      <c r="F312" s="328"/>
    </row>
    <row r="313">
      <c r="F313" s="328"/>
    </row>
    <row r="314">
      <c r="F314" s="328"/>
    </row>
    <row r="315">
      <c r="F315" s="328"/>
    </row>
    <row r="316">
      <c r="F316" s="328"/>
    </row>
    <row r="317">
      <c r="F317" s="328"/>
    </row>
    <row r="318">
      <c r="F318" s="328"/>
    </row>
    <row r="319">
      <c r="F319" s="328"/>
    </row>
    <row r="320">
      <c r="F320" s="328"/>
    </row>
    <row r="321">
      <c r="F321" s="328"/>
    </row>
    <row r="322">
      <c r="F322" s="328"/>
    </row>
    <row r="323">
      <c r="F323" s="328"/>
    </row>
    <row r="324">
      <c r="F324" s="328"/>
    </row>
    <row r="325">
      <c r="F325" s="328"/>
    </row>
    <row r="326">
      <c r="F326" s="328"/>
    </row>
    <row r="327">
      <c r="F327" s="328"/>
    </row>
    <row r="328">
      <c r="F328" s="328"/>
    </row>
    <row r="329">
      <c r="F329" s="328"/>
    </row>
    <row r="330">
      <c r="F330" s="328"/>
    </row>
    <row r="331">
      <c r="F331" s="328"/>
    </row>
    <row r="332">
      <c r="F332" s="328"/>
    </row>
    <row r="333">
      <c r="F333" s="328"/>
    </row>
    <row r="334">
      <c r="F334" s="328"/>
    </row>
    <row r="335">
      <c r="F335" s="328"/>
    </row>
    <row r="336">
      <c r="F336" s="328"/>
    </row>
    <row r="337">
      <c r="F337" s="328"/>
    </row>
    <row r="338">
      <c r="F338" s="328"/>
    </row>
    <row r="339">
      <c r="F339" s="328"/>
    </row>
    <row r="340">
      <c r="F340" s="328"/>
    </row>
    <row r="341">
      <c r="F341" s="328"/>
    </row>
    <row r="342">
      <c r="F342" s="328"/>
    </row>
    <row r="343">
      <c r="F343" s="328"/>
    </row>
    <row r="344">
      <c r="F344" s="328"/>
    </row>
    <row r="345">
      <c r="F345" s="328"/>
    </row>
    <row r="346">
      <c r="F346" s="328"/>
    </row>
    <row r="347">
      <c r="F347" s="328"/>
    </row>
    <row r="348">
      <c r="F348" s="328"/>
    </row>
    <row r="349">
      <c r="F349" s="328"/>
    </row>
    <row r="350">
      <c r="F350" s="328"/>
    </row>
    <row r="351">
      <c r="F351" s="328"/>
    </row>
    <row r="352">
      <c r="F352" s="328"/>
    </row>
    <row r="353">
      <c r="F353" s="328"/>
    </row>
    <row r="354">
      <c r="F354" s="328"/>
    </row>
    <row r="355">
      <c r="F355" s="328"/>
    </row>
    <row r="356">
      <c r="F356" s="328"/>
    </row>
    <row r="357">
      <c r="F357" s="328"/>
    </row>
    <row r="358">
      <c r="F358" s="328"/>
    </row>
    <row r="359">
      <c r="F359" s="328"/>
    </row>
    <row r="360">
      <c r="F360" s="328"/>
    </row>
    <row r="361">
      <c r="F361" s="328"/>
    </row>
    <row r="362">
      <c r="F362" s="328"/>
    </row>
    <row r="363">
      <c r="F363" s="328"/>
    </row>
    <row r="364">
      <c r="F364" s="328"/>
    </row>
    <row r="365">
      <c r="F365" s="328"/>
    </row>
    <row r="366">
      <c r="F366" s="328"/>
    </row>
    <row r="367">
      <c r="F367" s="328"/>
    </row>
    <row r="368">
      <c r="F368" s="328"/>
    </row>
    <row r="369">
      <c r="F369" s="328"/>
    </row>
    <row r="370">
      <c r="F370" s="328"/>
    </row>
    <row r="371">
      <c r="F371" s="328"/>
    </row>
    <row r="372">
      <c r="F372" s="328"/>
    </row>
    <row r="373">
      <c r="F373" s="328"/>
    </row>
    <row r="374">
      <c r="F374" s="328"/>
    </row>
    <row r="375">
      <c r="F375" s="328"/>
    </row>
    <row r="376">
      <c r="F376" s="328"/>
    </row>
    <row r="377">
      <c r="F377" s="328"/>
    </row>
    <row r="378">
      <c r="F378" s="328"/>
    </row>
    <row r="379">
      <c r="F379" s="328"/>
    </row>
    <row r="380">
      <c r="F380" s="328"/>
    </row>
    <row r="381">
      <c r="F381" s="328"/>
    </row>
    <row r="382">
      <c r="F382" s="328"/>
    </row>
    <row r="383">
      <c r="F383" s="328"/>
    </row>
    <row r="384">
      <c r="F384" s="328"/>
    </row>
    <row r="385">
      <c r="F385" s="328"/>
    </row>
    <row r="386">
      <c r="F386" s="328"/>
    </row>
    <row r="387">
      <c r="F387" s="328"/>
    </row>
    <row r="388">
      <c r="F388" s="328"/>
    </row>
    <row r="389">
      <c r="F389" s="328"/>
    </row>
    <row r="390">
      <c r="F390" s="328"/>
    </row>
    <row r="391">
      <c r="F391" s="328"/>
    </row>
    <row r="392">
      <c r="F392" s="328"/>
    </row>
    <row r="393">
      <c r="F393" s="328"/>
    </row>
    <row r="394">
      <c r="F394" s="328"/>
    </row>
    <row r="395">
      <c r="F395" s="328"/>
    </row>
    <row r="396">
      <c r="F396" s="328"/>
    </row>
    <row r="397">
      <c r="F397" s="328"/>
    </row>
    <row r="398">
      <c r="F398" s="328"/>
    </row>
    <row r="399">
      <c r="F399" s="328"/>
    </row>
    <row r="400">
      <c r="F400" s="328"/>
    </row>
    <row r="401">
      <c r="F401" s="328"/>
    </row>
    <row r="402">
      <c r="F402" s="328"/>
    </row>
    <row r="403">
      <c r="F403" s="328"/>
    </row>
    <row r="404">
      <c r="F404" s="328"/>
    </row>
    <row r="405">
      <c r="F405" s="328"/>
    </row>
    <row r="406">
      <c r="F406" s="328"/>
    </row>
    <row r="407">
      <c r="F407" s="328"/>
    </row>
    <row r="408">
      <c r="F408" s="328"/>
    </row>
    <row r="409">
      <c r="F409" s="328"/>
    </row>
    <row r="410">
      <c r="F410" s="328"/>
    </row>
    <row r="411">
      <c r="F411" s="328"/>
    </row>
    <row r="412">
      <c r="F412" s="328"/>
    </row>
    <row r="413">
      <c r="F413" s="328"/>
    </row>
    <row r="414">
      <c r="F414" s="328"/>
    </row>
    <row r="415">
      <c r="F415" s="328"/>
    </row>
    <row r="416">
      <c r="F416" s="328"/>
    </row>
    <row r="417">
      <c r="F417" s="328"/>
    </row>
    <row r="418">
      <c r="F418" s="328"/>
    </row>
    <row r="419">
      <c r="F419" s="328"/>
    </row>
    <row r="420">
      <c r="F420" s="328"/>
    </row>
    <row r="421">
      <c r="F421" s="328"/>
    </row>
    <row r="422">
      <c r="F422" s="328"/>
    </row>
    <row r="423">
      <c r="F423" s="328"/>
    </row>
    <row r="424">
      <c r="F424" s="328"/>
    </row>
    <row r="425">
      <c r="F425" s="328"/>
    </row>
    <row r="426">
      <c r="F426" s="328"/>
    </row>
    <row r="427">
      <c r="F427" s="328"/>
    </row>
    <row r="428">
      <c r="F428" s="328"/>
    </row>
    <row r="429">
      <c r="F429" s="328"/>
    </row>
    <row r="430">
      <c r="F430" s="328"/>
    </row>
    <row r="431">
      <c r="F431" s="328"/>
    </row>
    <row r="432">
      <c r="F432" s="328"/>
    </row>
    <row r="433">
      <c r="F433" s="328"/>
    </row>
    <row r="434">
      <c r="F434" s="328"/>
    </row>
    <row r="435">
      <c r="F435" s="328"/>
    </row>
    <row r="436">
      <c r="F436" s="328"/>
    </row>
    <row r="437">
      <c r="F437" s="328"/>
    </row>
    <row r="438">
      <c r="F438" s="328"/>
    </row>
    <row r="439">
      <c r="F439" s="328"/>
    </row>
    <row r="440">
      <c r="F440" s="328"/>
    </row>
    <row r="441">
      <c r="F441" s="328"/>
    </row>
    <row r="442">
      <c r="F442" s="328"/>
    </row>
    <row r="443">
      <c r="F443" s="328"/>
    </row>
    <row r="444">
      <c r="F444" s="328"/>
    </row>
    <row r="445">
      <c r="F445" s="328"/>
    </row>
    <row r="446">
      <c r="F446" s="328"/>
    </row>
    <row r="447">
      <c r="F447" s="328"/>
    </row>
    <row r="448">
      <c r="F448" s="328"/>
    </row>
    <row r="449">
      <c r="F449" s="328"/>
    </row>
    <row r="450">
      <c r="F450" s="328"/>
    </row>
    <row r="451">
      <c r="F451" s="328"/>
    </row>
    <row r="452">
      <c r="F452" s="328"/>
    </row>
    <row r="453">
      <c r="F453" s="328"/>
    </row>
    <row r="454">
      <c r="F454" s="328"/>
    </row>
    <row r="455">
      <c r="F455" s="328"/>
    </row>
    <row r="456">
      <c r="F456" s="328"/>
    </row>
    <row r="457">
      <c r="F457" s="328"/>
    </row>
    <row r="458">
      <c r="F458" s="328"/>
    </row>
    <row r="459">
      <c r="F459" s="328"/>
    </row>
    <row r="460">
      <c r="F460" s="328"/>
    </row>
    <row r="461">
      <c r="F461" s="328"/>
    </row>
    <row r="462">
      <c r="F462" s="328"/>
    </row>
    <row r="463">
      <c r="F463" s="328"/>
    </row>
    <row r="464">
      <c r="F464" s="328"/>
    </row>
    <row r="465">
      <c r="F465" s="328"/>
    </row>
    <row r="466">
      <c r="F466" s="328"/>
    </row>
    <row r="467">
      <c r="F467" s="328"/>
    </row>
    <row r="468">
      <c r="F468" s="328"/>
    </row>
    <row r="469">
      <c r="F469" s="328"/>
    </row>
    <row r="470">
      <c r="F470" s="328"/>
    </row>
    <row r="471">
      <c r="F471" s="328"/>
    </row>
    <row r="472">
      <c r="F472" s="328"/>
    </row>
    <row r="473">
      <c r="F473" s="328"/>
    </row>
    <row r="474">
      <c r="F474" s="328"/>
    </row>
    <row r="475">
      <c r="F475" s="328"/>
    </row>
    <row r="476">
      <c r="F476" s="328"/>
    </row>
    <row r="477">
      <c r="F477" s="328"/>
    </row>
    <row r="478">
      <c r="F478" s="328"/>
    </row>
    <row r="479">
      <c r="F479" s="328"/>
    </row>
    <row r="480">
      <c r="F480" s="328"/>
    </row>
    <row r="481">
      <c r="F481" s="328"/>
    </row>
    <row r="482">
      <c r="F482" s="328"/>
    </row>
    <row r="483">
      <c r="F483" s="328"/>
    </row>
    <row r="484">
      <c r="F484" s="328"/>
    </row>
    <row r="485">
      <c r="F485" s="328"/>
    </row>
    <row r="486">
      <c r="F486" s="328"/>
    </row>
    <row r="487">
      <c r="F487" s="328"/>
    </row>
    <row r="488">
      <c r="F488" s="328"/>
    </row>
    <row r="489">
      <c r="F489" s="328"/>
    </row>
    <row r="490">
      <c r="F490" s="328"/>
    </row>
    <row r="491">
      <c r="F491" s="328"/>
    </row>
    <row r="492">
      <c r="F492" s="328"/>
    </row>
    <row r="493">
      <c r="F493" s="328"/>
    </row>
    <row r="494">
      <c r="F494" s="328"/>
    </row>
    <row r="495">
      <c r="F495" s="328"/>
    </row>
    <row r="496">
      <c r="F496" s="328"/>
    </row>
    <row r="497">
      <c r="F497" s="328"/>
    </row>
    <row r="498">
      <c r="F498" s="328"/>
    </row>
    <row r="499">
      <c r="F499" s="328"/>
    </row>
    <row r="500">
      <c r="F500" s="328"/>
    </row>
    <row r="501">
      <c r="F501" s="328"/>
    </row>
    <row r="502">
      <c r="F502" s="328"/>
    </row>
    <row r="503">
      <c r="F503" s="328"/>
    </row>
    <row r="504">
      <c r="F504" s="328"/>
    </row>
    <row r="505">
      <c r="F505" s="328"/>
    </row>
    <row r="506">
      <c r="F506" s="328"/>
    </row>
    <row r="507">
      <c r="F507" s="328"/>
    </row>
    <row r="508">
      <c r="F508" s="328"/>
    </row>
    <row r="509">
      <c r="F509" s="328"/>
    </row>
    <row r="510">
      <c r="F510" s="328"/>
    </row>
    <row r="511">
      <c r="F511" s="328"/>
    </row>
    <row r="512">
      <c r="F512" s="328"/>
    </row>
    <row r="513">
      <c r="F513" s="328"/>
    </row>
    <row r="514">
      <c r="F514" s="328"/>
    </row>
    <row r="515">
      <c r="F515" s="328"/>
    </row>
    <row r="516">
      <c r="F516" s="328"/>
    </row>
    <row r="517">
      <c r="F517" s="328"/>
    </row>
    <row r="518">
      <c r="F518" s="328"/>
    </row>
    <row r="519">
      <c r="F519" s="328"/>
    </row>
    <row r="520">
      <c r="F520" s="328"/>
    </row>
    <row r="521">
      <c r="F521" s="328"/>
    </row>
    <row r="522">
      <c r="F522" s="328"/>
    </row>
    <row r="523">
      <c r="F523" s="328"/>
    </row>
    <row r="524">
      <c r="F524" s="328"/>
    </row>
    <row r="525">
      <c r="F525" s="328"/>
    </row>
    <row r="526">
      <c r="F526" s="328"/>
    </row>
    <row r="527">
      <c r="F527" s="328"/>
    </row>
    <row r="528">
      <c r="F528" s="328"/>
    </row>
    <row r="529">
      <c r="F529" s="328"/>
    </row>
    <row r="530">
      <c r="F530" s="328"/>
    </row>
    <row r="531">
      <c r="F531" s="328"/>
    </row>
    <row r="532">
      <c r="F532" s="328"/>
    </row>
    <row r="533">
      <c r="F533" s="328"/>
    </row>
    <row r="534">
      <c r="F534" s="328"/>
    </row>
    <row r="535">
      <c r="F535" s="328"/>
    </row>
    <row r="536">
      <c r="F536" s="328"/>
    </row>
    <row r="537">
      <c r="F537" s="328"/>
    </row>
    <row r="538">
      <c r="F538" s="328"/>
    </row>
    <row r="539">
      <c r="F539" s="328"/>
    </row>
    <row r="540">
      <c r="F540" s="328"/>
    </row>
    <row r="541">
      <c r="F541" s="328"/>
    </row>
    <row r="542">
      <c r="F542" s="328"/>
    </row>
    <row r="543">
      <c r="F543" s="328"/>
    </row>
    <row r="544">
      <c r="F544" s="328"/>
    </row>
    <row r="545">
      <c r="F545" s="328"/>
    </row>
    <row r="546">
      <c r="F546" s="328"/>
    </row>
    <row r="547">
      <c r="F547" s="328"/>
    </row>
    <row r="548">
      <c r="F548" s="328"/>
    </row>
    <row r="549">
      <c r="F549" s="328"/>
    </row>
    <row r="550">
      <c r="F550" s="328"/>
    </row>
    <row r="551">
      <c r="F551" s="328"/>
    </row>
    <row r="552">
      <c r="F552" s="328"/>
    </row>
    <row r="553">
      <c r="F553" s="328"/>
    </row>
    <row r="554">
      <c r="F554" s="328"/>
    </row>
    <row r="555">
      <c r="F555" s="328"/>
    </row>
    <row r="556">
      <c r="F556" s="328"/>
    </row>
    <row r="557">
      <c r="F557" s="328"/>
    </row>
    <row r="558">
      <c r="F558" s="328"/>
    </row>
    <row r="559">
      <c r="F559" s="328"/>
    </row>
    <row r="560">
      <c r="F560" s="328"/>
    </row>
    <row r="561">
      <c r="F561" s="328"/>
    </row>
    <row r="562">
      <c r="F562" s="328"/>
    </row>
    <row r="563">
      <c r="F563" s="328"/>
    </row>
    <row r="564">
      <c r="F564" s="328"/>
    </row>
    <row r="565">
      <c r="F565" s="328"/>
    </row>
    <row r="566">
      <c r="F566" s="328"/>
    </row>
    <row r="567">
      <c r="F567" s="328"/>
    </row>
    <row r="568">
      <c r="F568" s="328"/>
    </row>
    <row r="569">
      <c r="F569" s="328"/>
    </row>
    <row r="570">
      <c r="F570" s="328"/>
    </row>
    <row r="571">
      <c r="F571" s="328"/>
    </row>
    <row r="572">
      <c r="F572" s="328"/>
    </row>
    <row r="573">
      <c r="F573" s="328"/>
    </row>
    <row r="574">
      <c r="F574" s="328"/>
    </row>
    <row r="575">
      <c r="F575" s="328"/>
    </row>
    <row r="576">
      <c r="F576" s="328"/>
    </row>
    <row r="577">
      <c r="F577" s="328"/>
    </row>
    <row r="578">
      <c r="F578" s="328"/>
    </row>
    <row r="579">
      <c r="F579" s="328"/>
    </row>
    <row r="580">
      <c r="F580" s="328"/>
    </row>
    <row r="581">
      <c r="F581" s="328"/>
    </row>
    <row r="582">
      <c r="F582" s="328"/>
    </row>
    <row r="583">
      <c r="F583" s="328"/>
    </row>
    <row r="584">
      <c r="F584" s="328"/>
    </row>
    <row r="585">
      <c r="F585" s="328"/>
    </row>
    <row r="586">
      <c r="F586" s="328"/>
    </row>
    <row r="587">
      <c r="F587" s="328"/>
    </row>
    <row r="588">
      <c r="F588" s="328"/>
    </row>
    <row r="589">
      <c r="F589" s="328"/>
    </row>
    <row r="590">
      <c r="F590" s="328"/>
    </row>
    <row r="591">
      <c r="F591" s="328"/>
    </row>
    <row r="592">
      <c r="F592" s="328"/>
    </row>
    <row r="593">
      <c r="F593" s="328"/>
    </row>
    <row r="594">
      <c r="F594" s="328"/>
    </row>
    <row r="595">
      <c r="F595" s="328"/>
    </row>
    <row r="596">
      <c r="F596" s="328"/>
    </row>
    <row r="597">
      <c r="F597" s="328"/>
    </row>
    <row r="598">
      <c r="F598" s="328"/>
    </row>
    <row r="599">
      <c r="F599" s="328"/>
    </row>
    <row r="600">
      <c r="F600" s="328"/>
    </row>
    <row r="601">
      <c r="F601" s="328"/>
    </row>
    <row r="602">
      <c r="F602" s="328"/>
    </row>
    <row r="603">
      <c r="F603" s="328"/>
    </row>
    <row r="604">
      <c r="F604" s="328"/>
    </row>
    <row r="605">
      <c r="F605" s="328"/>
    </row>
    <row r="606">
      <c r="F606" s="328"/>
    </row>
    <row r="607">
      <c r="F607" s="328"/>
    </row>
    <row r="608">
      <c r="F608" s="328"/>
    </row>
    <row r="609">
      <c r="F609" s="328"/>
    </row>
    <row r="610">
      <c r="F610" s="328"/>
    </row>
    <row r="611">
      <c r="F611" s="328"/>
    </row>
    <row r="612">
      <c r="F612" s="328"/>
    </row>
    <row r="613">
      <c r="F613" s="328"/>
    </row>
    <row r="614">
      <c r="F614" s="328"/>
    </row>
    <row r="615">
      <c r="F615" s="328"/>
    </row>
    <row r="616">
      <c r="F616" s="328"/>
    </row>
    <row r="617">
      <c r="F617" s="328"/>
    </row>
    <row r="618">
      <c r="F618" s="328"/>
    </row>
    <row r="619">
      <c r="F619" s="328"/>
    </row>
    <row r="620">
      <c r="F620" s="328"/>
    </row>
    <row r="621">
      <c r="F621" s="328"/>
    </row>
    <row r="622">
      <c r="F622" s="328"/>
    </row>
    <row r="623">
      <c r="F623" s="328"/>
    </row>
    <row r="624">
      <c r="F624" s="328"/>
    </row>
    <row r="625">
      <c r="F625" s="328"/>
    </row>
    <row r="626">
      <c r="F626" s="328"/>
    </row>
    <row r="627">
      <c r="F627" s="328"/>
    </row>
    <row r="628">
      <c r="F628" s="328"/>
    </row>
    <row r="629">
      <c r="F629" s="328"/>
    </row>
    <row r="630">
      <c r="F630" s="328"/>
    </row>
    <row r="631">
      <c r="F631" s="328"/>
    </row>
    <row r="632">
      <c r="F632" s="328"/>
    </row>
    <row r="633">
      <c r="F633" s="328"/>
    </row>
    <row r="634">
      <c r="F634" s="328"/>
    </row>
    <row r="635">
      <c r="F635" s="328"/>
    </row>
    <row r="636">
      <c r="F636" s="328"/>
    </row>
    <row r="637">
      <c r="F637" s="328"/>
    </row>
    <row r="638">
      <c r="F638" s="328"/>
    </row>
    <row r="639">
      <c r="F639" s="328"/>
    </row>
    <row r="640">
      <c r="F640" s="328"/>
    </row>
    <row r="641">
      <c r="F641" s="328"/>
    </row>
    <row r="642">
      <c r="F642" s="328"/>
    </row>
    <row r="643">
      <c r="F643" s="328"/>
    </row>
    <row r="644">
      <c r="F644" s="328"/>
    </row>
    <row r="645">
      <c r="F645" s="328"/>
    </row>
    <row r="646">
      <c r="F646" s="328"/>
    </row>
    <row r="647">
      <c r="F647" s="328"/>
    </row>
    <row r="648">
      <c r="F648" s="328"/>
    </row>
    <row r="649">
      <c r="F649" s="328"/>
    </row>
    <row r="650">
      <c r="F650" s="328"/>
    </row>
    <row r="651">
      <c r="F651" s="328"/>
    </row>
    <row r="652">
      <c r="F652" s="328"/>
    </row>
    <row r="653">
      <c r="F653" s="328"/>
    </row>
    <row r="654">
      <c r="F654" s="328"/>
    </row>
    <row r="655">
      <c r="F655" s="328"/>
    </row>
    <row r="656">
      <c r="F656" s="328"/>
    </row>
    <row r="657">
      <c r="F657" s="328"/>
    </row>
    <row r="658">
      <c r="F658" s="328"/>
    </row>
    <row r="659">
      <c r="F659" s="328"/>
    </row>
    <row r="660">
      <c r="F660" s="328"/>
    </row>
    <row r="661">
      <c r="F661" s="328"/>
    </row>
    <row r="662">
      <c r="F662" s="328"/>
    </row>
    <row r="663">
      <c r="F663" s="328"/>
    </row>
    <row r="664">
      <c r="F664" s="328"/>
    </row>
    <row r="665">
      <c r="F665" s="328"/>
    </row>
    <row r="666">
      <c r="F666" s="328"/>
    </row>
    <row r="667">
      <c r="F667" s="328"/>
    </row>
    <row r="668">
      <c r="F668" s="328"/>
    </row>
    <row r="669">
      <c r="F669" s="328"/>
    </row>
    <row r="670">
      <c r="F670" s="328"/>
    </row>
    <row r="671">
      <c r="F671" s="328"/>
    </row>
    <row r="672">
      <c r="F672" s="328"/>
    </row>
    <row r="673">
      <c r="F673" s="328"/>
    </row>
    <row r="674">
      <c r="F674" s="328"/>
    </row>
    <row r="675">
      <c r="F675" s="328"/>
    </row>
    <row r="676">
      <c r="F676" s="328"/>
    </row>
    <row r="677">
      <c r="F677" s="328"/>
    </row>
    <row r="678">
      <c r="F678" s="328"/>
    </row>
    <row r="679">
      <c r="F679" s="328"/>
    </row>
    <row r="680">
      <c r="F680" s="328"/>
    </row>
    <row r="681">
      <c r="F681" s="328"/>
    </row>
    <row r="682">
      <c r="F682" s="328"/>
    </row>
    <row r="683">
      <c r="F683" s="328"/>
    </row>
    <row r="684">
      <c r="F684" s="328"/>
    </row>
    <row r="685">
      <c r="F685" s="328"/>
    </row>
    <row r="686">
      <c r="F686" s="328"/>
    </row>
    <row r="687">
      <c r="F687" s="328"/>
    </row>
    <row r="688">
      <c r="F688" s="328"/>
    </row>
    <row r="689">
      <c r="F689" s="328"/>
    </row>
    <row r="690">
      <c r="F690" s="328"/>
    </row>
    <row r="691">
      <c r="F691" s="328"/>
    </row>
    <row r="692">
      <c r="F692" s="328"/>
    </row>
    <row r="693">
      <c r="F693" s="328"/>
    </row>
    <row r="694">
      <c r="F694" s="328"/>
    </row>
    <row r="695">
      <c r="F695" s="328"/>
    </row>
    <row r="696">
      <c r="F696" s="328"/>
    </row>
    <row r="697">
      <c r="F697" s="328"/>
    </row>
    <row r="698">
      <c r="F698" s="328"/>
    </row>
    <row r="699">
      <c r="F699" s="328"/>
    </row>
    <row r="700">
      <c r="F700" s="328"/>
    </row>
    <row r="701">
      <c r="F701" s="328"/>
    </row>
    <row r="702">
      <c r="F702" s="328"/>
    </row>
    <row r="703">
      <c r="F703" s="328"/>
    </row>
    <row r="704">
      <c r="F704" s="328"/>
    </row>
    <row r="705">
      <c r="F705" s="328"/>
    </row>
    <row r="706">
      <c r="F706" s="328"/>
    </row>
    <row r="707">
      <c r="F707" s="328"/>
    </row>
    <row r="708">
      <c r="F708" s="328"/>
    </row>
    <row r="709">
      <c r="F709" s="328"/>
    </row>
    <row r="710">
      <c r="F710" s="328"/>
    </row>
    <row r="711">
      <c r="F711" s="328"/>
    </row>
    <row r="712">
      <c r="F712" s="328"/>
    </row>
    <row r="713">
      <c r="F713" s="328"/>
    </row>
    <row r="714">
      <c r="F714" s="328"/>
    </row>
    <row r="715">
      <c r="F715" s="328"/>
    </row>
    <row r="716">
      <c r="F716" s="328"/>
    </row>
    <row r="717">
      <c r="F717" s="328"/>
    </row>
    <row r="718">
      <c r="F718" s="328"/>
    </row>
    <row r="719">
      <c r="F719" s="328"/>
    </row>
    <row r="720">
      <c r="F720" s="328"/>
    </row>
    <row r="721">
      <c r="F721" s="328"/>
    </row>
    <row r="722">
      <c r="F722" s="328"/>
    </row>
    <row r="723">
      <c r="F723" s="328"/>
    </row>
    <row r="724">
      <c r="F724" s="328"/>
    </row>
    <row r="725">
      <c r="F725" s="328"/>
    </row>
    <row r="726">
      <c r="F726" s="328"/>
    </row>
    <row r="727">
      <c r="F727" s="328"/>
    </row>
    <row r="728">
      <c r="F728" s="328"/>
    </row>
    <row r="729">
      <c r="F729" s="328"/>
    </row>
    <row r="730">
      <c r="F730" s="328"/>
    </row>
    <row r="731">
      <c r="F731" s="328"/>
    </row>
    <row r="732">
      <c r="F732" s="328"/>
    </row>
    <row r="733">
      <c r="F733" s="328"/>
    </row>
    <row r="734">
      <c r="F734" s="328"/>
    </row>
    <row r="735">
      <c r="F735" s="328"/>
    </row>
    <row r="736">
      <c r="F736" s="328"/>
    </row>
    <row r="737">
      <c r="F737" s="328"/>
    </row>
    <row r="738">
      <c r="F738" s="328"/>
    </row>
    <row r="739">
      <c r="F739" s="328"/>
    </row>
    <row r="740">
      <c r="F740" s="328"/>
    </row>
    <row r="741">
      <c r="F741" s="328"/>
    </row>
    <row r="742">
      <c r="F742" s="328"/>
    </row>
    <row r="743">
      <c r="F743" s="328"/>
    </row>
    <row r="744">
      <c r="F744" s="328"/>
    </row>
    <row r="745">
      <c r="F745" s="328"/>
    </row>
    <row r="746">
      <c r="F746" s="328"/>
    </row>
    <row r="747">
      <c r="F747" s="328"/>
    </row>
    <row r="748">
      <c r="F748" s="328"/>
    </row>
    <row r="749">
      <c r="F749" s="328"/>
    </row>
    <row r="750">
      <c r="F750" s="328"/>
    </row>
    <row r="751">
      <c r="F751" s="328"/>
    </row>
    <row r="752">
      <c r="F752" s="328"/>
    </row>
    <row r="753">
      <c r="F753" s="328"/>
    </row>
    <row r="754">
      <c r="F754" s="328"/>
    </row>
    <row r="755">
      <c r="F755" s="328"/>
    </row>
    <row r="756">
      <c r="F756" s="328"/>
    </row>
    <row r="757">
      <c r="F757" s="328"/>
    </row>
    <row r="758">
      <c r="F758" s="328"/>
    </row>
    <row r="759">
      <c r="F759" s="328"/>
    </row>
    <row r="760">
      <c r="F760" s="328"/>
    </row>
    <row r="761">
      <c r="F761" s="328"/>
    </row>
    <row r="762">
      <c r="F762" s="328"/>
    </row>
    <row r="763">
      <c r="F763" s="328"/>
    </row>
    <row r="764">
      <c r="F764" s="328"/>
    </row>
    <row r="765">
      <c r="F765" s="328"/>
    </row>
    <row r="766">
      <c r="F766" s="328"/>
    </row>
    <row r="767">
      <c r="F767" s="328"/>
    </row>
    <row r="768">
      <c r="F768" s="328"/>
    </row>
    <row r="769">
      <c r="F769" s="328"/>
    </row>
    <row r="770">
      <c r="F770" s="328"/>
    </row>
    <row r="771">
      <c r="F771" s="328"/>
    </row>
    <row r="772">
      <c r="F772" s="328"/>
    </row>
    <row r="773">
      <c r="F773" s="328"/>
    </row>
    <row r="774">
      <c r="F774" s="328"/>
    </row>
    <row r="775">
      <c r="F775" s="328"/>
    </row>
    <row r="776">
      <c r="F776" s="328"/>
    </row>
    <row r="777">
      <c r="F777" s="328"/>
    </row>
    <row r="778">
      <c r="F778" s="328"/>
    </row>
    <row r="779">
      <c r="F779" s="328"/>
    </row>
    <row r="780">
      <c r="F780" s="328"/>
    </row>
    <row r="781">
      <c r="F781" s="328"/>
    </row>
    <row r="782">
      <c r="F782" s="328"/>
    </row>
    <row r="783">
      <c r="F783" s="328"/>
    </row>
    <row r="784">
      <c r="F784" s="328"/>
    </row>
    <row r="785">
      <c r="F785" s="328"/>
    </row>
    <row r="786">
      <c r="F786" s="328"/>
    </row>
    <row r="787">
      <c r="F787" s="328"/>
    </row>
    <row r="788">
      <c r="F788" s="328"/>
    </row>
    <row r="789">
      <c r="F789" s="328"/>
    </row>
    <row r="790">
      <c r="F790" s="328"/>
    </row>
    <row r="791">
      <c r="F791" s="328"/>
    </row>
    <row r="792">
      <c r="F792" s="328"/>
    </row>
    <row r="793">
      <c r="F793" s="328"/>
    </row>
    <row r="794">
      <c r="F794" s="328"/>
    </row>
    <row r="795">
      <c r="F795" s="328"/>
    </row>
    <row r="796">
      <c r="F796" s="328"/>
    </row>
    <row r="797">
      <c r="F797" s="328"/>
    </row>
    <row r="798">
      <c r="F798" s="328"/>
    </row>
    <row r="799">
      <c r="F799" s="328"/>
    </row>
    <row r="800">
      <c r="F800" s="328"/>
    </row>
    <row r="801">
      <c r="F801" s="328"/>
    </row>
    <row r="802">
      <c r="F802" s="328"/>
    </row>
    <row r="803">
      <c r="F803" s="328"/>
    </row>
    <row r="804">
      <c r="F804" s="328"/>
    </row>
    <row r="805">
      <c r="F805" s="328"/>
    </row>
    <row r="806">
      <c r="F806" s="328"/>
    </row>
    <row r="807">
      <c r="F807" s="328"/>
    </row>
    <row r="808">
      <c r="F808" s="328"/>
    </row>
    <row r="809">
      <c r="F809" s="328"/>
    </row>
    <row r="810">
      <c r="F810" s="328"/>
    </row>
    <row r="811">
      <c r="F811" s="328"/>
    </row>
    <row r="812">
      <c r="F812" s="328"/>
    </row>
    <row r="813">
      <c r="F813" s="328"/>
    </row>
    <row r="814">
      <c r="F814" s="328"/>
    </row>
    <row r="815">
      <c r="F815" s="328"/>
    </row>
    <row r="816">
      <c r="F816" s="328"/>
    </row>
    <row r="817">
      <c r="F817" s="328"/>
    </row>
    <row r="818">
      <c r="F818" s="328"/>
    </row>
    <row r="819">
      <c r="F819" s="328"/>
    </row>
    <row r="820">
      <c r="F820" s="328"/>
    </row>
    <row r="821">
      <c r="F821" s="328"/>
    </row>
    <row r="822">
      <c r="F822" s="328"/>
    </row>
    <row r="823">
      <c r="F823" s="328"/>
    </row>
    <row r="824">
      <c r="F824" s="328"/>
    </row>
    <row r="825">
      <c r="F825" s="328"/>
    </row>
    <row r="826">
      <c r="F826" s="328"/>
    </row>
    <row r="827">
      <c r="F827" s="328"/>
    </row>
    <row r="828">
      <c r="F828" s="328"/>
    </row>
    <row r="829">
      <c r="F829" s="328"/>
    </row>
    <row r="830">
      <c r="F830" s="328"/>
    </row>
    <row r="831">
      <c r="F831" s="328"/>
    </row>
    <row r="832">
      <c r="F832" s="328"/>
    </row>
    <row r="833">
      <c r="F833" s="328"/>
    </row>
    <row r="834">
      <c r="F834" s="328"/>
    </row>
    <row r="835">
      <c r="F835" s="328"/>
    </row>
    <row r="836">
      <c r="F836" s="328"/>
    </row>
    <row r="837">
      <c r="F837" s="328"/>
    </row>
    <row r="838">
      <c r="F838" s="328"/>
    </row>
    <row r="839">
      <c r="F839" s="328"/>
    </row>
    <row r="840">
      <c r="F840" s="328"/>
    </row>
    <row r="841">
      <c r="F841" s="328"/>
    </row>
    <row r="842">
      <c r="F842" s="328"/>
    </row>
    <row r="843">
      <c r="F843" s="328"/>
    </row>
    <row r="844">
      <c r="F844" s="328"/>
    </row>
    <row r="845">
      <c r="F845" s="328"/>
    </row>
    <row r="846">
      <c r="F846" s="328"/>
    </row>
    <row r="847">
      <c r="F847" s="328"/>
    </row>
    <row r="848">
      <c r="F848" s="328"/>
    </row>
    <row r="849">
      <c r="F849" s="328"/>
    </row>
    <row r="850">
      <c r="F850" s="328"/>
    </row>
    <row r="851">
      <c r="F851" s="328"/>
    </row>
    <row r="852">
      <c r="F852" s="328"/>
    </row>
    <row r="853">
      <c r="F853" s="328"/>
    </row>
    <row r="854">
      <c r="F854" s="328"/>
    </row>
    <row r="855">
      <c r="F855" s="328"/>
    </row>
    <row r="856">
      <c r="F856" s="328"/>
    </row>
    <row r="857">
      <c r="F857" s="328"/>
    </row>
    <row r="858">
      <c r="F858" s="328"/>
    </row>
    <row r="859">
      <c r="F859" s="328"/>
    </row>
    <row r="860">
      <c r="F860" s="328"/>
    </row>
    <row r="861">
      <c r="F861" s="328"/>
    </row>
    <row r="862">
      <c r="F862" s="328"/>
    </row>
    <row r="863">
      <c r="F863" s="328"/>
    </row>
    <row r="864">
      <c r="F864" s="328"/>
    </row>
    <row r="865">
      <c r="F865" s="328"/>
    </row>
    <row r="866">
      <c r="F866" s="328"/>
    </row>
    <row r="867">
      <c r="F867" s="328"/>
    </row>
    <row r="868">
      <c r="F868" s="328"/>
    </row>
    <row r="869">
      <c r="F869" s="328"/>
    </row>
    <row r="870">
      <c r="F870" s="328"/>
    </row>
    <row r="871">
      <c r="F871" s="328"/>
    </row>
    <row r="872">
      <c r="F872" s="328"/>
    </row>
    <row r="873">
      <c r="F873" s="328"/>
    </row>
    <row r="874">
      <c r="F874" s="328"/>
    </row>
    <row r="875">
      <c r="F875" s="328"/>
    </row>
    <row r="876">
      <c r="F876" s="328"/>
    </row>
    <row r="877">
      <c r="F877" s="328"/>
    </row>
    <row r="878">
      <c r="F878" s="328"/>
    </row>
    <row r="879">
      <c r="F879" s="328"/>
    </row>
    <row r="880">
      <c r="F880" s="328"/>
    </row>
    <row r="881">
      <c r="F881" s="328"/>
    </row>
    <row r="882">
      <c r="F882" s="328"/>
    </row>
    <row r="883">
      <c r="F883" s="328"/>
    </row>
    <row r="884">
      <c r="F884" s="328"/>
    </row>
    <row r="885">
      <c r="F885" s="328"/>
    </row>
    <row r="886">
      <c r="F886" s="328"/>
    </row>
    <row r="887">
      <c r="F887" s="328"/>
    </row>
    <row r="888">
      <c r="F888" s="328"/>
    </row>
    <row r="889">
      <c r="F889" s="328"/>
    </row>
    <row r="890">
      <c r="F890" s="328"/>
    </row>
    <row r="891">
      <c r="F891" s="328"/>
    </row>
    <row r="892">
      <c r="F892" s="328"/>
    </row>
    <row r="893">
      <c r="F893" s="328"/>
    </row>
    <row r="894">
      <c r="F894" s="328"/>
    </row>
    <row r="895">
      <c r="F895" s="328"/>
    </row>
    <row r="896">
      <c r="F896" s="328"/>
    </row>
    <row r="897">
      <c r="F897" s="328"/>
    </row>
    <row r="898">
      <c r="F898" s="328"/>
    </row>
    <row r="899">
      <c r="F899" s="328"/>
    </row>
    <row r="900">
      <c r="F900" s="328"/>
    </row>
    <row r="901">
      <c r="F901" s="328"/>
    </row>
    <row r="902">
      <c r="F902" s="328"/>
    </row>
    <row r="903">
      <c r="F903" s="328"/>
    </row>
    <row r="904">
      <c r="F904" s="328"/>
    </row>
    <row r="905">
      <c r="F905" s="328"/>
    </row>
    <row r="906">
      <c r="F906" s="328"/>
    </row>
    <row r="907">
      <c r="F907" s="328"/>
    </row>
    <row r="908">
      <c r="F908" s="328"/>
    </row>
    <row r="909">
      <c r="F909" s="328"/>
    </row>
    <row r="910">
      <c r="F910" s="328"/>
    </row>
    <row r="911">
      <c r="F911" s="328"/>
    </row>
    <row r="912">
      <c r="F912" s="328"/>
    </row>
    <row r="913">
      <c r="F913" s="328"/>
    </row>
    <row r="914">
      <c r="F914" s="328"/>
    </row>
    <row r="915">
      <c r="F915" s="328"/>
    </row>
    <row r="916">
      <c r="F916" s="328"/>
    </row>
    <row r="917">
      <c r="F917" s="328"/>
    </row>
    <row r="918">
      <c r="F918" s="328"/>
    </row>
    <row r="919">
      <c r="F919" s="328"/>
    </row>
    <row r="920">
      <c r="F920" s="328"/>
    </row>
    <row r="921">
      <c r="F921" s="328"/>
    </row>
    <row r="922">
      <c r="F922" s="328"/>
    </row>
    <row r="923">
      <c r="F923" s="328"/>
    </row>
    <row r="924">
      <c r="F924" s="328"/>
    </row>
    <row r="925">
      <c r="F925" s="328"/>
    </row>
    <row r="926">
      <c r="F926" s="328"/>
    </row>
    <row r="927">
      <c r="F927" s="328"/>
    </row>
    <row r="928">
      <c r="F928" s="328"/>
    </row>
    <row r="929">
      <c r="F929" s="328"/>
    </row>
    <row r="930">
      <c r="F930" s="328"/>
    </row>
    <row r="931">
      <c r="F931" s="328"/>
    </row>
    <row r="932">
      <c r="F932" s="328"/>
    </row>
    <row r="933">
      <c r="F933" s="328"/>
    </row>
    <row r="934">
      <c r="F934" s="328"/>
    </row>
    <row r="935">
      <c r="F935" s="328"/>
    </row>
    <row r="936">
      <c r="F936" s="328"/>
    </row>
    <row r="937">
      <c r="F937" s="328"/>
    </row>
    <row r="938">
      <c r="F938" s="328"/>
    </row>
    <row r="939">
      <c r="F939" s="328"/>
    </row>
    <row r="940">
      <c r="F940" s="328"/>
    </row>
    <row r="941">
      <c r="F941" s="328"/>
    </row>
    <row r="942">
      <c r="F942" s="328"/>
    </row>
    <row r="943">
      <c r="F943" s="328"/>
    </row>
    <row r="944">
      <c r="F944" s="328"/>
    </row>
    <row r="945">
      <c r="F945" s="328"/>
    </row>
    <row r="946">
      <c r="F946" s="328"/>
    </row>
    <row r="947">
      <c r="F947" s="328"/>
    </row>
    <row r="948">
      <c r="F948" s="328"/>
    </row>
    <row r="949">
      <c r="F949" s="328"/>
    </row>
    <row r="950">
      <c r="F950" s="328"/>
    </row>
  </sheetData>
  <mergeCells count="14">
    <mergeCell ref="G9:G14"/>
    <mergeCell ref="G15:G19"/>
    <mergeCell ref="G20:G28"/>
    <mergeCell ref="G39:H39"/>
    <mergeCell ref="G29:G38"/>
    <mergeCell ref="B36:F36"/>
    <mergeCell ref="B37:F39"/>
    <mergeCell ref="B4:B14"/>
    <mergeCell ref="B15:B26"/>
    <mergeCell ref="B27:B33"/>
    <mergeCell ref="G3:I3"/>
    <mergeCell ref="F4:F7"/>
    <mergeCell ref="G5:G8"/>
    <mergeCell ref="B2:I2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.63"/>
    <col customWidth="1" min="2" max="2" width="12.88"/>
    <col customWidth="1" min="3" max="3" width="8.13"/>
    <col customWidth="1" min="4" max="4" width="27.63"/>
    <col customWidth="1" min="5" max="5" width="16.88"/>
    <col customWidth="1" min="6" max="6" width="12.75"/>
    <col customWidth="1" min="8" max="8" width="29.0"/>
    <col customWidth="1" min="9" max="9" width="16.25"/>
    <col customWidth="1" min="10" max="10" width="1.88"/>
    <col customWidth="1" min="12" max="12" width="9.0"/>
    <col customWidth="1" min="13" max="13" width="23.0"/>
    <col customWidth="1" min="14" max="14" width="19.13"/>
    <col customWidth="1" min="15" max="15" width="1.25"/>
    <col customWidth="1" min="17" max="17" width="31.25"/>
  </cols>
  <sheetData>
    <row r="1">
      <c r="B1" s="255" t="s">
        <v>275</v>
      </c>
      <c r="C1" s="34"/>
      <c r="D1" s="34"/>
      <c r="E1" s="34"/>
      <c r="F1" s="34"/>
      <c r="G1" s="34"/>
      <c r="H1" s="34"/>
      <c r="I1" s="35"/>
      <c r="K1" s="10" t="s">
        <v>138</v>
      </c>
      <c r="L1" s="11"/>
      <c r="M1" s="11"/>
      <c r="N1" s="12"/>
      <c r="P1" s="10" t="s">
        <v>139</v>
      </c>
      <c r="Q1" s="12"/>
    </row>
    <row r="2">
      <c r="B2" s="256" t="s">
        <v>12</v>
      </c>
      <c r="C2" s="257" t="s">
        <v>216</v>
      </c>
      <c r="D2" s="257" t="s">
        <v>44</v>
      </c>
      <c r="E2" s="257" t="s">
        <v>217</v>
      </c>
      <c r="F2" s="257" t="s">
        <v>218</v>
      </c>
      <c r="G2" s="258" t="s">
        <v>219</v>
      </c>
      <c r="H2" s="11"/>
      <c r="I2" s="12"/>
      <c r="K2" s="22"/>
      <c r="L2" s="23"/>
      <c r="M2" s="23"/>
      <c r="N2" s="24"/>
      <c r="P2" s="43"/>
      <c r="Q2" s="45"/>
    </row>
    <row r="3">
      <c r="B3" s="259" t="s">
        <v>220</v>
      </c>
      <c r="C3" s="260" t="s">
        <v>216</v>
      </c>
      <c r="D3" s="261" t="s">
        <v>221</v>
      </c>
      <c r="E3" s="262"/>
      <c r="F3" s="263" t="s">
        <v>222</v>
      </c>
      <c r="G3" s="257" t="s">
        <v>12</v>
      </c>
      <c r="H3" s="257" t="s">
        <v>44</v>
      </c>
      <c r="I3" s="257" t="s">
        <v>223</v>
      </c>
      <c r="K3" s="264" t="s">
        <v>140</v>
      </c>
      <c r="L3" s="264"/>
      <c r="M3" s="264" t="s">
        <v>44</v>
      </c>
      <c r="N3" s="264" t="s">
        <v>142</v>
      </c>
      <c r="P3" s="188" t="s">
        <v>12</v>
      </c>
      <c r="Q3" s="188" t="s">
        <v>44</v>
      </c>
    </row>
    <row r="4">
      <c r="B4" s="28"/>
      <c r="C4" s="265" t="s">
        <v>216</v>
      </c>
      <c r="D4" s="266" t="s">
        <v>224</v>
      </c>
      <c r="E4" s="262"/>
      <c r="F4" s="78"/>
      <c r="G4" s="259" t="s">
        <v>220</v>
      </c>
      <c r="H4" s="261" t="s">
        <v>221</v>
      </c>
      <c r="I4" s="267" t="s">
        <v>135</v>
      </c>
      <c r="K4" s="189" t="s">
        <v>143</v>
      </c>
      <c r="L4" s="190" t="s">
        <v>144</v>
      </c>
      <c r="M4" s="191" t="s">
        <v>145</v>
      </c>
      <c r="N4" s="192" t="s">
        <v>146</v>
      </c>
      <c r="P4" s="193" t="s">
        <v>103</v>
      </c>
      <c r="Q4" s="194" t="s">
        <v>147</v>
      </c>
    </row>
    <row r="5">
      <c r="B5" s="28"/>
      <c r="C5" s="265" t="s">
        <v>225</v>
      </c>
      <c r="D5" s="266" t="s">
        <v>226</v>
      </c>
      <c r="E5" s="262"/>
      <c r="F5" s="78"/>
      <c r="G5" s="28"/>
      <c r="H5" s="266" t="s">
        <v>224</v>
      </c>
      <c r="I5" s="267" t="s">
        <v>135</v>
      </c>
      <c r="K5" s="93"/>
      <c r="L5" s="195" t="s">
        <v>148</v>
      </c>
      <c r="M5" s="195" t="s">
        <v>149</v>
      </c>
      <c r="N5" s="192" t="s">
        <v>150</v>
      </c>
      <c r="P5" s="196" t="s">
        <v>103</v>
      </c>
      <c r="Q5" s="197" t="s">
        <v>151</v>
      </c>
    </row>
    <row r="6">
      <c r="B6" s="28"/>
      <c r="C6" s="265" t="s">
        <v>216</v>
      </c>
      <c r="D6" s="266" t="s">
        <v>227</v>
      </c>
      <c r="E6" s="262"/>
      <c r="F6" s="268"/>
      <c r="G6" s="28"/>
      <c r="H6" s="266" t="s">
        <v>226</v>
      </c>
      <c r="I6" s="267" t="s">
        <v>135</v>
      </c>
      <c r="K6" s="93"/>
      <c r="L6" s="195" t="s">
        <v>148</v>
      </c>
      <c r="M6" s="195" t="s">
        <v>152</v>
      </c>
      <c r="N6" s="192" t="s">
        <v>153</v>
      </c>
      <c r="P6" s="196" t="s">
        <v>103</v>
      </c>
      <c r="Q6" s="197" t="s">
        <v>154</v>
      </c>
    </row>
    <row r="7">
      <c r="B7" s="28"/>
      <c r="C7" s="265" t="s">
        <v>225</v>
      </c>
      <c r="D7" s="199" t="s">
        <v>157</v>
      </c>
      <c r="E7" s="199" t="s">
        <v>153</v>
      </c>
      <c r="F7" s="269" t="s">
        <v>228</v>
      </c>
      <c r="G7" s="43"/>
      <c r="H7" s="270" t="s">
        <v>227</v>
      </c>
      <c r="I7" s="271" t="s">
        <v>135</v>
      </c>
      <c r="K7" s="93"/>
      <c r="L7" s="195" t="s">
        <v>148</v>
      </c>
      <c r="M7" s="195" t="s">
        <v>155</v>
      </c>
      <c r="N7" s="192" t="s">
        <v>153</v>
      </c>
      <c r="P7" s="196" t="s">
        <v>103</v>
      </c>
      <c r="Q7" s="197" t="s">
        <v>156</v>
      </c>
    </row>
    <row r="8">
      <c r="B8" s="28"/>
      <c r="C8" s="265" t="s">
        <v>216</v>
      </c>
      <c r="D8" s="199" t="s">
        <v>229</v>
      </c>
      <c r="E8" s="272" t="s">
        <v>230</v>
      </c>
      <c r="F8" s="273"/>
      <c r="G8" s="274" t="s">
        <v>231</v>
      </c>
      <c r="H8" s="279" t="s">
        <v>234</v>
      </c>
      <c r="I8" s="276" t="s">
        <v>135</v>
      </c>
      <c r="K8" s="94"/>
      <c r="L8" s="198" t="s">
        <v>144</v>
      </c>
      <c r="M8" s="199" t="s">
        <v>157</v>
      </c>
      <c r="N8" s="200" t="s">
        <v>153</v>
      </c>
      <c r="P8" s="201" t="s">
        <v>103</v>
      </c>
      <c r="Q8" s="202" t="s">
        <v>158</v>
      </c>
    </row>
    <row r="9">
      <c r="B9" s="281" t="s">
        <v>103</v>
      </c>
      <c r="C9" s="282" t="s">
        <v>216</v>
      </c>
      <c r="D9" s="275" t="s">
        <v>232</v>
      </c>
      <c r="E9" s="283"/>
      <c r="F9" s="284" t="s">
        <v>228</v>
      </c>
      <c r="G9" s="28"/>
      <c r="H9" s="279" t="s">
        <v>235</v>
      </c>
      <c r="I9" s="267" t="s">
        <v>135</v>
      </c>
      <c r="K9" s="203" t="s">
        <v>159</v>
      </c>
      <c r="L9" s="204" t="s">
        <v>144</v>
      </c>
      <c r="M9" s="205" t="s">
        <v>160</v>
      </c>
      <c r="N9" s="206" t="s">
        <v>153</v>
      </c>
      <c r="P9" s="207" t="s">
        <v>107</v>
      </c>
      <c r="Q9" s="208" t="s">
        <v>161</v>
      </c>
    </row>
    <row r="10">
      <c r="B10" s="93"/>
      <c r="C10" s="285" t="s">
        <v>216</v>
      </c>
      <c r="D10" s="279" t="s">
        <v>234</v>
      </c>
      <c r="E10" s="262"/>
      <c r="F10" s="269" t="s">
        <v>228</v>
      </c>
      <c r="G10" s="28"/>
      <c r="H10" s="275" t="s">
        <v>232</v>
      </c>
      <c r="I10" s="267" t="s">
        <v>135</v>
      </c>
      <c r="K10" s="106"/>
      <c r="L10" s="209" t="s">
        <v>144</v>
      </c>
      <c r="M10" s="210" t="s">
        <v>162</v>
      </c>
      <c r="N10" s="211" t="s">
        <v>163</v>
      </c>
      <c r="P10" s="212" t="s">
        <v>107</v>
      </c>
      <c r="Q10" s="213" t="s">
        <v>164</v>
      </c>
    </row>
    <row r="11">
      <c r="B11" s="93"/>
      <c r="C11" s="285" t="s">
        <v>216</v>
      </c>
      <c r="D11" s="279" t="s">
        <v>235</v>
      </c>
      <c r="E11" s="262"/>
      <c r="F11" s="269"/>
      <c r="G11" s="28"/>
      <c r="H11" s="286" t="s">
        <v>147</v>
      </c>
      <c r="I11" s="267" t="s">
        <v>135</v>
      </c>
      <c r="K11" s="214" t="s">
        <v>165</v>
      </c>
      <c r="L11" s="215" t="s">
        <v>166</v>
      </c>
      <c r="M11" s="205" t="s">
        <v>167</v>
      </c>
      <c r="N11" s="216" t="s">
        <v>168</v>
      </c>
      <c r="P11" s="212" t="s">
        <v>107</v>
      </c>
      <c r="Q11" s="213" t="s">
        <v>169</v>
      </c>
    </row>
    <row r="12">
      <c r="B12" s="93"/>
      <c r="C12" s="285" t="s">
        <v>262</v>
      </c>
      <c r="D12" s="279" t="s">
        <v>236</v>
      </c>
      <c r="E12" s="262"/>
      <c r="F12" s="269"/>
      <c r="G12" s="28"/>
      <c r="H12" s="286" t="s">
        <v>158</v>
      </c>
      <c r="I12" s="267" t="s">
        <v>135</v>
      </c>
      <c r="K12" s="217" t="s">
        <v>165</v>
      </c>
      <c r="L12" s="218" t="s">
        <v>144</v>
      </c>
      <c r="M12" s="210" t="s">
        <v>170</v>
      </c>
      <c r="N12" s="211" t="s">
        <v>168</v>
      </c>
      <c r="P12" s="219" t="s">
        <v>107</v>
      </c>
      <c r="Q12" s="220" t="s">
        <v>171</v>
      </c>
    </row>
    <row r="13">
      <c r="B13" s="93"/>
      <c r="C13" s="285" t="s">
        <v>216</v>
      </c>
      <c r="D13" s="286" t="s">
        <v>158</v>
      </c>
      <c r="E13" s="262"/>
      <c r="F13" s="269"/>
      <c r="G13" s="43"/>
      <c r="H13" s="288" t="s">
        <v>244</v>
      </c>
      <c r="I13" s="271" t="s">
        <v>135</v>
      </c>
      <c r="K13" s="221" t="s">
        <v>172</v>
      </c>
      <c r="L13" s="222" t="s">
        <v>144</v>
      </c>
      <c r="M13" s="223" t="s">
        <v>173</v>
      </c>
      <c r="N13" s="224" t="s">
        <v>174</v>
      </c>
      <c r="P13" s="225" t="s">
        <v>175</v>
      </c>
      <c r="Q13" s="226" t="s">
        <v>176</v>
      </c>
    </row>
    <row r="14">
      <c r="B14" s="93"/>
      <c r="C14" s="285" t="s">
        <v>216</v>
      </c>
      <c r="D14" s="286" t="s">
        <v>104</v>
      </c>
      <c r="E14" s="262" t="s">
        <v>240</v>
      </c>
      <c r="F14" s="293" t="s">
        <v>241</v>
      </c>
      <c r="G14" s="289" t="s">
        <v>238</v>
      </c>
      <c r="H14" s="290" t="s">
        <v>239</v>
      </c>
      <c r="I14" s="206" t="s">
        <v>135</v>
      </c>
      <c r="K14" s="291" t="s">
        <v>180</v>
      </c>
      <c r="L14" s="292" t="s">
        <v>144</v>
      </c>
      <c r="M14" s="205" t="s">
        <v>181</v>
      </c>
      <c r="N14" s="216" t="s">
        <v>182</v>
      </c>
    </row>
    <row r="15">
      <c r="B15" s="93"/>
      <c r="C15" s="285" t="s">
        <v>237</v>
      </c>
      <c r="D15" s="286" t="s">
        <v>147</v>
      </c>
      <c r="F15" s="269"/>
      <c r="G15" s="93"/>
      <c r="H15" s="294" t="s">
        <v>242</v>
      </c>
      <c r="I15" s="192" t="s">
        <v>135</v>
      </c>
      <c r="K15" s="93"/>
      <c r="L15" s="295" t="s">
        <v>144</v>
      </c>
      <c r="M15" s="191" t="s">
        <v>184</v>
      </c>
      <c r="N15" s="236" t="s">
        <v>182</v>
      </c>
      <c r="P15" s="227" t="s">
        <v>177</v>
      </c>
      <c r="Q15" s="9"/>
    </row>
    <row r="16">
      <c r="B16" s="106"/>
      <c r="C16" s="298" t="s">
        <v>237</v>
      </c>
      <c r="D16" s="288" t="s">
        <v>244</v>
      </c>
      <c r="E16" s="299"/>
      <c r="F16" s="300"/>
      <c r="G16" s="93"/>
      <c r="H16" s="294" t="s">
        <v>243</v>
      </c>
      <c r="I16" s="192" t="s">
        <v>135</v>
      </c>
      <c r="K16" s="93"/>
      <c r="L16" s="295" t="s">
        <v>144</v>
      </c>
      <c r="M16" s="191" t="s">
        <v>185</v>
      </c>
      <c r="N16" s="236" t="s">
        <v>186</v>
      </c>
      <c r="P16" s="296" t="s">
        <v>140</v>
      </c>
      <c r="Q16" s="297" t="s">
        <v>192</v>
      </c>
    </row>
    <row r="17">
      <c r="B17" s="302" t="s">
        <v>107</v>
      </c>
      <c r="C17" s="303" t="s">
        <v>216</v>
      </c>
      <c r="D17" s="290" t="s">
        <v>239</v>
      </c>
      <c r="E17" s="304"/>
      <c r="F17" s="305"/>
      <c r="G17" s="93"/>
      <c r="H17" s="191" t="s">
        <v>170</v>
      </c>
      <c r="I17" s="192" t="s">
        <v>135</v>
      </c>
      <c r="K17" s="93"/>
      <c r="L17" s="301" t="s">
        <v>148</v>
      </c>
      <c r="M17" s="191" t="s">
        <v>188</v>
      </c>
      <c r="N17" s="236" t="s">
        <v>186</v>
      </c>
      <c r="P17" s="130" t="s">
        <v>245</v>
      </c>
      <c r="Q17" s="233" t="s">
        <v>183</v>
      </c>
    </row>
    <row r="18">
      <c r="B18" s="93"/>
      <c r="C18" s="285" t="s">
        <v>216</v>
      </c>
      <c r="D18" s="294" t="s">
        <v>242</v>
      </c>
      <c r="E18" s="262"/>
      <c r="F18" s="269"/>
      <c r="G18" s="106"/>
      <c r="H18" s="191" t="s">
        <v>246</v>
      </c>
      <c r="I18" s="200" t="s">
        <v>135</v>
      </c>
      <c r="K18" s="93"/>
      <c r="L18" s="306" t="s">
        <v>190</v>
      </c>
      <c r="M18" s="191" t="s">
        <v>191</v>
      </c>
      <c r="N18" s="236" t="s">
        <v>186</v>
      </c>
      <c r="P18" s="93"/>
      <c r="Q18" s="237" t="s">
        <v>104</v>
      </c>
    </row>
    <row r="19">
      <c r="B19" s="93"/>
      <c r="C19" s="285" t="s">
        <v>237</v>
      </c>
      <c r="D19" s="294" t="s">
        <v>243</v>
      </c>
      <c r="F19" s="269"/>
      <c r="G19" s="307" t="s">
        <v>247</v>
      </c>
      <c r="H19" s="205" t="s">
        <v>229</v>
      </c>
      <c r="I19" s="216" t="s">
        <v>230</v>
      </c>
      <c r="K19" s="93"/>
      <c r="L19" s="306" t="s">
        <v>190</v>
      </c>
      <c r="M19" s="191" t="s">
        <v>193</v>
      </c>
      <c r="N19" s="236" t="s">
        <v>194</v>
      </c>
      <c r="P19" s="93"/>
      <c r="Q19" s="237" t="s">
        <v>187</v>
      </c>
    </row>
    <row r="20">
      <c r="B20" s="93"/>
      <c r="C20" s="285" t="s">
        <v>216</v>
      </c>
      <c r="D20" s="249" t="s">
        <v>248</v>
      </c>
      <c r="E20" s="262" t="s">
        <v>249</v>
      </c>
      <c r="F20" s="269" t="s">
        <v>228</v>
      </c>
      <c r="G20" s="93"/>
      <c r="H20" s="191" t="s">
        <v>157</v>
      </c>
      <c r="I20" s="236">
        <v>160000.0</v>
      </c>
      <c r="K20" s="93"/>
      <c r="L20" s="280" t="s">
        <v>197</v>
      </c>
      <c r="M20" s="191" t="s">
        <v>198</v>
      </c>
      <c r="N20" s="236" t="s">
        <v>186</v>
      </c>
      <c r="P20" s="94"/>
      <c r="Q20" s="239" t="s">
        <v>189</v>
      </c>
    </row>
    <row r="21">
      <c r="B21" s="93"/>
      <c r="C21" s="285" t="s">
        <v>216</v>
      </c>
      <c r="D21" s="191" t="s">
        <v>170</v>
      </c>
      <c r="E21" s="262" t="s">
        <v>249</v>
      </c>
      <c r="F21" s="269" t="s">
        <v>228</v>
      </c>
      <c r="G21" s="93"/>
      <c r="H21" s="195" t="s">
        <v>104</v>
      </c>
      <c r="I21" s="236">
        <v>1800000.0</v>
      </c>
      <c r="K21" s="93"/>
      <c r="L21" s="280" t="s">
        <v>197</v>
      </c>
      <c r="M21" s="191" t="s">
        <v>199</v>
      </c>
      <c r="N21" s="236" t="s">
        <v>194</v>
      </c>
      <c r="P21" s="308" t="s">
        <v>250</v>
      </c>
      <c r="Q21" s="241" t="s">
        <v>196</v>
      </c>
    </row>
    <row r="22">
      <c r="B22" s="93"/>
      <c r="C22" s="285" t="s">
        <v>216</v>
      </c>
      <c r="D22" s="191" t="s">
        <v>246</v>
      </c>
      <c r="E22" s="262" t="s">
        <v>251</v>
      </c>
      <c r="F22" s="269" t="s">
        <v>252</v>
      </c>
      <c r="G22" s="93"/>
      <c r="H22" s="309" t="s">
        <v>248</v>
      </c>
      <c r="I22" s="236">
        <v>2000000.0</v>
      </c>
      <c r="K22" s="93"/>
      <c r="L22" s="295" t="s">
        <v>144</v>
      </c>
      <c r="M22" s="191" t="s">
        <v>201</v>
      </c>
      <c r="N22" s="236" t="s">
        <v>194</v>
      </c>
      <c r="P22" s="94"/>
      <c r="Q22" s="244" t="s">
        <v>161</v>
      </c>
    </row>
    <row r="23">
      <c r="B23" s="106"/>
      <c r="C23" s="310" t="s">
        <v>216</v>
      </c>
      <c r="D23" s="210" t="s">
        <v>254</v>
      </c>
      <c r="E23" s="299" t="s">
        <v>251</v>
      </c>
      <c r="F23" s="300" t="s">
        <v>276</v>
      </c>
      <c r="G23" s="93"/>
      <c r="H23" s="309" t="s">
        <v>246</v>
      </c>
      <c r="I23" s="236">
        <v>3000000.0</v>
      </c>
      <c r="K23" s="93"/>
      <c r="L23" s="295" t="s">
        <v>144</v>
      </c>
      <c r="M23" s="191" t="s">
        <v>202</v>
      </c>
      <c r="N23" s="236" t="s">
        <v>203</v>
      </c>
      <c r="P23" s="308" t="s">
        <v>253</v>
      </c>
      <c r="Q23" s="246" t="s">
        <v>169</v>
      </c>
    </row>
    <row r="24">
      <c r="B24" s="312" t="s">
        <v>172</v>
      </c>
      <c r="C24" s="310" t="s">
        <v>216</v>
      </c>
      <c r="D24" s="313" t="s">
        <v>173</v>
      </c>
      <c r="E24" s="304">
        <v>8000000.0</v>
      </c>
      <c r="F24" s="305" t="s">
        <v>228</v>
      </c>
      <c r="G24" s="93"/>
      <c r="H24" s="309" t="s">
        <v>169</v>
      </c>
      <c r="I24" s="236">
        <v>3000000.0</v>
      </c>
      <c r="K24" s="93"/>
      <c r="L24" s="295" t="s">
        <v>144</v>
      </c>
      <c r="M24" s="249" t="s">
        <v>204</v>
      </c>
      <c r="N24" s="250" t="s">
        <v>205</v>
      </c>
      <c r="P24" s="106"/>
      <c r="Q24" s="248" t="s">
        <v>164</v>
      </c>
    </row>
    <row r="25" ht="30.0" customHeight="1">
      <c r="B25" s="314" t="s">
        <v>36</v>
      </c>
      <c r="C25" s="315" t="s">
        <v>216</v>
      </c>
      <c r="D25" s="210" t="s">
        <v>50</v>
      </c>
      <c r="E25" s="298" t="s">
        <v>135</v>
      </c>
      <c r="F25" s="300" t="s">
        <v>256</v>
      </c>
      <c r="G25" s="93"/>
      <c r="H25" s="294" t="s">
        <v>173</v>
      </c>
      <c r="I25" s="236">
        <v>8000000.0</v>
      </c>
      <c r="K25" s="93"/>
      <c r="L25" s="295" t="s">
        <v>144</v>
      </c>
      <c r="M25" s="249" t="s">
        <v>206</v>
      </c>
      <c r="N25" s="250" t="s">
        <v>203</v>
      </c>
    </row>
    <row r="26">
      <c r="B26" s="316" t="s">
        <v>257</v>
      </c>
      <c r="C26" s="317" t="s">
        <v>258</v>
      </c>
      <c r="D26" s="34"/>
      <c r="E26" s="34"/>
      <c r="F26" s="35"/>
      <c r="G26" s="318" t="s">
        <v>259</v>
      </c>
      <c r="H26" s="45"/>
      <c r="I26" s="319">
        <f>sum(I19:I25) </f>
        <v>17960000</v>
      </c>
      <c r="K26" s="93"/>
      <c r="L26" s="295" t="s">
        <v>144</v>
      </c>
      <c r="M26" s="249" t="s">
        <v>207</v>
      </c>
      <c r="N26" s="250" t="s">
        <v>208</v>
      </c>
    </row>
    <row r="27">
      <c r="J27" s="320"/>
      <c r="K27" s="93"/>
      <c r="L27" s="321" t="s">
        <v>190</v>
      </c>
      <c r="M27" s="322" t="s">
        <v>209</v>
      </c>
      <c r="N27" s="323" t="s">
        <v>210</v>
      </c>
    </row>
    <row r="28">
      <c r="K28" s="252" t="s">
        <v>211</v>
      </c>
      <c r="L28" s="292" t="s">
        <v>144</v>
      </c>
      <c r="M28" s="324" t="s">
        <v>212</v>
      </c>
      <c r="N28" s="325" t="s">
        <v>135</v>
      </c>
    </row>
    <row r="29">
      <c r="B29" s="326" t="s">
        <v>277</v>
      </c>
      <c r="C29" s="34"/>
      <c r="D29" s="34"/>
      <c r="E29" s="34"/>
      <c r="F29" s="34"/>
      <c r="G29" s="34"/>
      <c r="H29" s="34"/>
      <c r="I29" s="35"/>
      <c r="K29" s="234"/>
      <c r="L29" s="295" t="s">
        <v>144</v>
      </c>
      <c r="M29" s="249" t="s">
        <v>213</v>
      </c>
      <c r="N29" s="250" t="s">
        <v>135</v>
      </c>
    </row>
    <row r="30">
      <c r="B30" s="256" t="s">
        <v>12</v>
      </c>
      <c r="C30" s="257" t="s">
        <v>216</v>
      </c>
      <c r="D30" s="257" t="s">
        <v>44</v>
      </c>
      <c r="E30" s="257" t="s">
        <v>217</v>
      </c>
      <c r="F30" s="257" t="s">
        <v>218</v>
      </c>
      <c r="G30" s="258" t="s">
        <v>219</v>
      </c>
      <c r="H30" s="11"/>
      <c r="I30" s="12"/>
      <c r="K30" s="234"/>
      <c r="L30" s="306" t="s">
        <v>190</v>
      </c>
      <c r="M30" s="249" t="s">
        <v>214</v>
      </c>
      <c r="N30" s="250" t="s">
        <v>135</v>
      </c>
    </row>
    <row r="31">
      <c r="B31" s="259" t="s">
        <v>220</v>
      </c>
      <c r="C31" s="260" t="s">
        <v>216</v>
      </c>
      <c r="D31" s="261" t="s">
        <v>221</v>
      </c>
      <c r="E31" s="262"/>
      <c r="F31" s="263" t="s">
        <v>222</v>
      </c>
      <c r="G31" s="257" t="s">
        <v>12</v>
      </c>
      <c r="H31" s="257" t="s">
        <v>44</v>
      </c>
      <c r="I31" s="257" t="s">
        <v>223</v>
      </c>
      <c r="K31" s="251"/>
      <c r="L31" s="327" t="s">
        <v>197</v>
      </c>
      <c r="M31" s="253" t="s">
        <v>199</v>
      </c>
      <c r="N31" s="254" t="s">
        <v>135</v>
      </c>
    </row>
    <row r="32">
      <c r="B32" s="28"/>
      <c r="C32" s="265" t="s">
        <v>216</v>
      </c>
      <c r="D32" s="266" t="s">
        <v>224</v>
      </c>
      <c r="E32" s="262"/>
      <c r="F32" s="78"/>
      <c r="G32" s="259" t="s">
        <v>220</v>
      </c>
      <c r="H32" s="261" t="s">
        <v>221</v>
      </c>
      <c r="I32" s="267" t="s">
        <v>135</v>
      </c>
    </row>
    <row r="33">
      <c r="B33" s="28"/>
      <c r="C33" s="265" t="s">
        <v>225</v>
      </c>
      <c r="D33" s="266" t="s">
        <v>226</v>
      </c>
      <c r="E33" s="262"/>
      <c r="F33" s="78"/>
      <c r="G33" s="28"/>
      <c r="H33" s="266" t="s">
        <v>224</v>
      </c>
      <c r="I33" s="267" t="s">
        <v>135</v>
      </c>
    </row>
    <row r="34">
      <c r="B34" s="28"/>
      <c r="C34" s="265" t="s">
        <v>216</v>
      </c>
      <c r="D34" s="266" t="s">
        <v>227</v>
      </c>
      <c r="E34" s="262"/>
      <c r="F34" s="268"/>
      <c r="G34" s="28"/>
      <c r="H34" s="266" t="s">
        <v>226</v>
      </c>
      <c r="I34" s="267" t="s">
        <v>135</v>
      </c>
    </row>
    <row r="35">
      <c r="B35" s="28"/>
      <c r="C35" s="265" t="s">
        <v>216</v>
      </c>
      <c r="D35" s="195" t="s">
        <v>149</v>
      </c>
      <c r="E35" s="192" t="s">
        <v>150</v>
      </c>
      <c r="F35" s="269" t="s">
        <v>228</v>
      </c>
      <c r="G35" s="43"/>
      <c r="H35" s="270" t="s">
        <v>227</v>
      </c>
      <c r="I35" s="271" t="s">
        <v>135</v>
      </c>
    </row>
    <row r="36">
      <c r="B36" s="28"/>
      <c r="C36" s="265" t="s">
        <v>216</v>
      </c>
      <c r="D36" s="195" t="s">
        <v>152</v>
      </c>
      <c r="E36" s="192" t="s">
        <v>153</v>
      </c>
      <c r="F36" s="269" t="s">
        <v>228</v>
      </c>
      <c r="G36" s="274" t="s">
        <v>231</v>
      </c>
      <c r="H36" s="275" t="s">
        <v>232</v>
      </c>
      <c r="I36" s="276" t="s">
        <v>135</v>
      </c>
    </row>
    <row r="37">
      <c r="B37" s="28"/>
      <c r="C37" s="277" t="s">
        <v>225</v>
      </c>
      <c r="D37" s="195" t="s">
        <v>155</v>
      </c>
      <c r="E37" s="192" t="s">
        <v>153</v>
      </c>
      <c r="F37" s="269" t="s">
        <v>228</v>
      </c>
      <c r="G37" s="28"/>
      <c r="H37" s="279" t="s">
        <v>235</v>
      </c>
      <c r="I37" s="267" t="s">
        <v>135</v>
      </c>
    </row>
    <row r="38">
      <c r="B38" s="281" t="s">
        <v>103</v>
      </c>
      <c r="C38" s="282" t="s">
        <v>216</v>
      </c>
      <c r="D38" s="275" t="s">
        <v>232</v>
      </c>
      <c r="E38" s="283"/>
      <c r="F38" s="284" t="s">
        <v>228</v>
      </c>
      <c r="G38" s="28"/>
      <c r="H38" s="279" t="s">
        <v>236</v>
      </c>
      <c r="I38" s="267" t="s">
        <v>135</v>
      </c>
    </row>
    <row r="39">
      <c r="B39" s="93"/>
      <c r="C39" s="285" t="s">
        <v>216</v>
      </c>
      <c r="D39" s="279" t="s">
        <v>234</v>
      </c>
      <c r="E39" s="262"/>
      <c r="F39" s="269" t="s">
        <v>228</v>
      </c>
      <c r="G39" s="28"/>
      <c r="H39" s="286" t="s">
        <v>189</v>
      </c>
      <c r="I39" s="267" t="s">
        <v>135</v>
      </c>
      <c r="N39" s="320" t="s">
        <v>261</v>
      </c>
    </row>
    <row r="40">
      <c r="B40" s="93"/>
      <c r="C40" s="285" t="s">
        <v>216</v>
      </c>
      <c r="D40" s="279" t="s">
        <v>235</v>
      </c>
      <c r="E40" s="262"/>
      <c r="F40" s="269"/>
      <c r="G40" s="28"/>
      <c r="H40" s="288" t="s">
        <v>263</v>
      </c>
      <c r="I40" s="271" t="s">
        <v>135</v>
      </c>
    </row>
    <row r="41">
      <c r="B41" s="93"/>
      <c r="C41" s="285" t="s">
        <v>262</v>
      </c>
      <c r="D41" s="279" t="s">
        <v>236</v>
      </c>
      <c r="E41" s="262"/>
      <c r="F41" s="269"/>
      <c r="G41" s="43"/>
      <c r="H41" s="288" t="s">
        <v>264</v>
      </c>
      <c r="I41" s="271" t="s">
        <v>135</v>
      </c>
    </row>
    <row r="42">
      <c r="B42" s="93"/>
      <c r="C42" s="285" t="s">
        <v>216</v>
      </c>
      <c r="D42" s="286" t="s">
        <v>189</v>
      </c>
      <c r="E42" s="262"/>
      <c r="F42" s="269"/>
      <c r="G42" s="289" t="s">
        <v>238</v>
      </c>
      <c r="H42" s="294" t="s">
        <v>242</v>
      </c>
      <c r="I42" s="192" t="s">
        <v>135</v>
      </c>
    </row>
    <row r="43">
      <c r="B43" s="93"/>
      <c r="C43" s="285" t="s">
        <v>216</v>
      </c>
      <c r="D43" s="286" t="s">
        <v>104</v>
      </c>
      <c r="E43" s="262" t="s">
        <v>240</v>
      </c>
      <c r="F43" s="293" t="s">
        <v>241</v>
      </c>
      <c r="G43" s="93"/>
      <c r="H43" s="294" t="s">
        <v>243</v>
      </c>
      <c r="I43" s="192" t="s">
        <v>135</v>
      </c>
    </row>
    <row r="44">
      <c r="B44" s="93"/>
      <c r="C44" s="285" t="s">
        <v>237</v>
      </c>
      <c r="D44" s="286" t="s">
        <v>263</v>
      </c>
      <c r="F44" s="269"/>
      <c r="G44" s="93"/>
      <c r="H44" s="191" t="s">
        <v>170</v>
      </c>
      <c r="I44" s="192" t="s">
        <v>135</v>
      </c>
    </row>
    <row r="45">
      <c r="B45" s="106"/>
      <c r="C45" s="285" t="s">
        <v>237</v>
      </c>
      <c r="D45" s="288" t="s">
        <v>264</v>
      </c>
      <c r="E45" s="299"/>
      <c r="F45" s="300"/>
      <c r="G45" s="93"/>
      <c r="H45" s="191" t="s">
        <v>246</v>
      </c>
      <c r="I45" s="200" t="s">
        <v>135</v>
      </c>
    </row>
    <row r="46">
      <c r="B46" s="302" t="s">
        <v>107</v>
      </c>
      <c r="C46" s="303" t="s">
        <v>216</v>
      </c>
      <c r="D46" s="290" t="s">
        <v>239</v>
      </c>
      <c r="E46" s="304"/>
      <c r="F46" s="305"/>
      <c r="G46" s="106"/>
      <c r="I46" s="357"/>
    </row>
    <row r="47">
      <c r="B47" s="93"/>
      <c r="C47" s="285" t="s">
        <v>216</v>
      </c>
      <c r="D47" s="294" t="s">
        <v>242</v>
      </c>
      <c r="E47" s="262"/>
      <c r="F47" s="269"/>
      <c r="G47" s="307" t="s">
        <v>247</v>
      </c>
      <c r="H47" s="191" t="s">
        <v>145</v>
      </c>
      <c r="I47" s="236">
        <v>40000.0</v>
      </c>
    </row>
    <row r="48">
      <c r="B48" s="93"/>
      <c r="C48" s="285" t="s">
        <v>237</v>
      </c>
      <c r="D48" s="294" t="s">
        <v>243</v>
      </c>
      <c r="F48" s="269"/>
      <c r="G48" s="93"/>
      <c r="H48" s="195" t="s">
        <v>149</v>
      </c>
      <c r="I48" s="236">
        <v>80000.0</v>
      </c>
    </row>
    <row r="49">
      <c r="B49" s="93"/>
      <c r="C49" s="285" t="s">
        <v>216</v>
      </c>
      <c r="D49" s="249" t="s">
        <v>248</v>
      </c>
      <c r="E49" s="262" t="s">
        <v>249</v>
      </c>
      <c r="F49" s="269" t="s">
        <v>228</v>
      </c>
      <c r="G49" s="93"/>
      <c r="H49" s="195" t="s">
        <v>152</v>
      </c>
      <c r="I49" s="236">
        <v>160000.0</v>
      </c>
    </row>
    <row r="50">
      <c r="B50" s="93"/>
      <c r="C50" s="285" t="s">
        <v>216</v>
      </c>
      <c r="D50" s="191" t="s">
        <v>170</v>
      </c>
      <c r="E50" s="262" t="s">
        <v>249</v>
      </c>
      <c r="F50" s="269" t="s">
        <v>228</v>
      </c>
      <c r="G50" s="93"/>
      <c r="H50" s="195" t="s">
        <v>155</v>
      </c>
      <c r="I50" s="236">
        <v>160000.0</v>
      </c>
    </row>
    <row r="51">
      <c r="B51" s="93"/>
      <c r="C51" s="285" t="s">
        <v>216</v>
      </c>
      <c r="D51" s="191" t="s">
        <v>246</v>
      </c>
      <c r="E51" s="262" t="s">
        <v>251</v>
      </c>
      <c r="F51" s="269" t="s">
        <v>252</v>
      </c>
      <c r="G51" s="93"/>
      <c r="H51" s="195" t="s">
        <v>104</v>
      </c>
      <c r="I51" s="236">
        <v>1800000.0</v>
      </c>
    </row>
    <row r="52">
      <c r="B52" s="106"/>
      <c r="C52" s="310" t="s">
        <v>216</v>
      </c>
      <c r="D52" s="210" t="s">
        <v>254</v>
      </c>
      <c r="E52" s="299" t="s">
        <v>251</v>
      </c>
      <c r="F52" s="300" t="s">
        <v>278</v>
      </c>
      <c r="G52" s="93"/>
      <c r="H52" s="309" t="s">
        <v>246</v>
      </c>
      <c r="I52" s="236">
        <v>3000000.0</v>
      </c>
    </row>
    <row r="53">
      <c r="B53" s="312" t="s">
        <v>172</v>
      </c>
      <c r="C53" s="310" t="s">
        <v>216</v>
      </c>
      <c r="D53" s="313" t="s">
        <v>173</v>
      </c>
      <c r="E53" s="304">
        <v>8000000.0</v>
      </c>
      <c r="F53" s="305" t="s">
        <v>228</v>
      </c>
      <c r="G53" s="93"/>
      <c r="H53" s="309" t="s">
        <v>169</v>
      </c>
      <c r="I53" s="236">
        <v>3000000.0</v>
      </c>
    </row>
    <row r="54">
      <c r="B54" s="314" t="s">
        <v>36</v>
      </c>
      <c r="C54" s="315" t="s">
        <v>216</v>
      </c>
      <c r="D54" s="210" t="s">
        <v>50</v>
      </c>
      <c r="E54" s="298" t="s">
        <v>135</v>
      </c>
      <c r="F54" s="300" t="s">
        <v>256</v>
      </c>
      <c r="G54" s="93"/>
      <c r="H54" s="294" t="s">
        <v>173</v>
      </c>
      <c r="I54" s="236">
        <v>8000000.0</v>
      </c>
    </row>
    <row r="55">
      <c r="B55" s="316" t="s">
        <v>257</v>
      </c>
      <c r="C55" s="317" t="s">
        <v>258</v>
      </c>
      <c r="D55" s="34"/>
      <c r="E55" s="34"/>
      <c r="F55" s="35"/>
      <c r="G55" s="318" t="s">
        <v>259</v>
      </c>
      <c r="H55" s="45"/>
      <c r="I55" s="319">
        <f>sum(I47:I54) </f>
        <v>16240000</v>
      </c>
    </row>
    <row r="76">
      <c r="F76" s="328"/>
    </row>
    <row r="77">
      <c r="F77" s="328"/>
    </row>
    <row r="78">
      <c r="F78" s="328"/>
    </row>
    <row r="79">
      <c r="F79" s="328"/>
    </row>
    <row r="80">
      <c r="F80" s="328"/>
    </row>
    <row r="81">
      <c r="F81" s="328"/>
    </row>
    <row r="82">
      <c r="F82" s="328"/>
    </row>
    <row r="83">
      <c r="F83" s="328"/>
    </row>
    <row r="84">
      <c r="F84" s="328"/>
    </row>
    <row r="85">
      <c r="F85" s="328"/>
    </row>
    <row r="86">
      <c r="F86" s="328"/>
    </row>
    <row r="87">
      <c r="F87" s="328"/>
    </row>
    <row r="88">
      <c r="F88" s="328"/>
    </row>
    <row r="89">
      <c r="F89" s="328"/>
    </row>
    <row r="90">
      <c r="F90" s="328"/>
    </row>
    <row r="91">
      <c r="F91" s="328"/>
    </row>
    <row r="92">
      <c r="F92" s="328"/>
    </row>
    <row r="93">
      <c r="F93" s="328"/>
    </row>
    <row r="94">
      <c r="F94" s="328"/>
    </row>
    <row r="95">
      <c r="F95" s="328"/>
    </row>
    <row r="96">
      <c r="F96" s="328"/>
    </row>
    <row r="97">
      <c r="F97" s="328"/>
    </row>
    <row r="98">
      <c r="F98" s="328"/>
    </row>
    <row r="99">
      <c r="F99" s="328"/>
    </row>
    <row r="100">
      <c r="F100" s="328"/>
    </row>
    <row r="101">
      <c r="F101" s="328"/>
    </row>
    <row r="102">
      <c r="F102" s="328"/>
    </row>
    <row r="103">
      <c r="F103" s="328"/>
    </row>
    <row r="104">
      <c r="F104" s="328"/>
    </row>
    <row r="105">
      <c r="F105" s="328"/>
    </row>
    <row r="106">
      <c r="F106" s="328"/>
    </row>
    <row r="107">
      <c r="F107" s="328"/>
    </row>
    <row r="108">
      <c r="F108" s="328"/>
    </row>
    <row r="109">
      <c r="F109" s="328"/>
    </row>
    <row r="110">
      <c r="F110" s="328"/>
    </row>
    <row r="111">
      <c r="F111" s="328"/>
    </row>
    <row r="112">
      <c r="F112" s="328"/>
    </row>
    <row r="113">
      <c r="F113" s="328"/>
    </row>
    <row r="114">
      <c r="F114" s="328"/>
    </row>
    <row r="115">
      <c r="F115" s="328"/>
    </row>
    <row r="116">
      <c r="F116" s="328"/>
    </row>
    <row r="117">
      <c r="F117" s="328"/>
    </row>
    <row r="118">
      <c r="F118" s="328"/>
    </row>
    <row r="119">
      <c r="F119" s="328"/>
    </row>
    <row r="120">
      <c r="F120" s="328"/>
    </row>
    <row r="121">
      <c r="F121" s="328"/>
    </row>
    <row r="122">
      <c r="F122" s="328"/>
    </row>
    <row r="123">
      <c r="F123" s="328"/>
    </row>
    <row r="124">
      <c r="F124" s="328"/>
    </row>
    <row r="125">
      <c r="F125" s="328"/>
    </row>
    <row r="126">
      <c r="F126" s="328"/>
    </row>
    <row r="127">
      <c r="F127" s="328"/>
    </row>
    <row r="128">
      <c r="F128" s="328"/>
    </row>
    <row r="129">
      <c r="F129" s="328"/>
    </row>
    <row r="130">
      <c r="F130" s="328"/>
    </row>
    <row r="131">
      <c r="F131" s="328"/>
    </row>
    <row r="132">
      <c r="F132" s="328"/>
    </row>
    <row r="133">
      <c r="F133" s="328"/>
    </row>
    <row r="134">
      <c r="F134" s="328"/>
    </row>
    <row r="135">
      <c r="F135" s="328"/>
    </row>
    <row r="136">
      <c r="F136" s="328"/>
    </row>
    <row r="137">
      <c r="F137" s="328"/>
    </row>
    <row r="138">
      <c r="F138" s="328"/>
    </row>
    <row r="139">
      <c r="F139" s="328"/>
    </row>
    <row r="140">
      <c r="F140" s="328"/>
    </row>
    <row r="141">
      <c r="F141" s="328"/>
    </row>
    <row r="142">
      <c r="F142" s="328"/>
    </row>
    <row r="143">
      <c r="F143" s="328"/>
    </row>
    <row r="144">
      <c r="F144" s="328"/>
    </row>
    <row r="145">
      <c r="F145" s="328"/>
    </row>
    <row r="146">
      <c r="F146" s="328"/>
    </row>
    <row r="147">
      <c r="F147" s="328"/>
    </row>
    <row r="148">
      <c r="F148" s="328"/>
    </row>
    <row r="149">
      <c r="F149" s="328"/>
    </row>
    <row r="150">
      <c r="F150" s="328"/>
    </row>
    <row r="151">
      <c r="F151" s="328"/>
    </row>
    <row r="152">
      <c r="F152" s="328"/>
    </row>
    <row r="153">
      <c r="F153" s="328"/>
    </row>
    <row r="154">
      <c r="F154" s="328"/>
    </row>
    <row r="155">
      <c r="F155" s="328"/>
    </row>
    <row r="156">
      <c r="F156" s="328"/>
    </row>
    <row r="157">
      <c r="F157" s="328"/>
    </row>
    <row r="158">
      <c r="F158" s="328"/>
    </row>
    <row r="159">
      <c r="F159" s="328"/>
    </row>
    <row r="160">
      <c r="F160" s="328"/>
    </row>
    <row r="161">
      <c r="F161" s="328"/>
    </row>
    <row r="162">
      <c r="F162" s="328"/>
    </row>
    <row r="163">
      <c r="F163" s="328"/>
    </row>
    <row r="164">
      <c r="F164" s="328"/>
    </row>
    <row r="165">
      <c r="F165" s="328"/>
    </row>
    <row r="166">
      <c r="F166" s="328"/>
    </row>
    <row r="167">
      <c r="F167" s="328"/>
    </row>
    <row r="168">
      <c r="F168" s="328"/>
    </row>
    <row r="169">
      <c r="F169" s="328"/>
    </row>
    <row r="170">
      <c r="F170" s="328"/>
    </row>
    <row r="171">
      <c r="F171" s="328"/>
    </row>
    <row r="172">
      <c r="F172" s="328"/>
    </row>
    <row r="173">
      <c r="F173" s="328"/>
    </row>
    <row r="174">
      <c r="F174" s="328"/>
    </row>
    <row r="175">
      <c r="F175" s="328"/>
    </row>
    <row r="176">
      <c r="F176" s="328"/>
    </row>
    <row r="177">
      <c r="F177" s="328"/>
    </row>
    <row r="178">
      <c r="F178" s="328"/>
    </row>
    <row r="179">
      <c r="F179" s="328"/>
    </row>
    <row r="180">
      <c r="F180" s="328"/>
    </row>
    <row r="181">
      <c r="F181" s="328"/>
    </row>
    <row r="182">
      <c r="F182" s="328"/>
    </row>
    <row r="183">
      <c r="F183" s="328"/>
    </row>
    <row r="184">
      <c r="F184" s="328"/>
    </row>
    <row r="185">
      <c r="F185" s="328"/>
    </row>
    <row r="186">
      <c r="F186" s="328"/>
    </row>
    <row r="187">
      <c r="F187" s="328"/>
    </row>
    <row r="188">
      <c r="F188" s="328"/>
    </row>
    <row r="189">
      <c r="F189" s="328"/>
    </row>
    <row r="190">
      <c r="F190" s="328"/>
    </row>
    <row r="191">
      <c r="F191" s="328"/>
    </row>
    <row r="192">
      <c r="F192" s="328"/>
    </row>
    <row r="193">
      <c r="F193" s="328"/>
    </row>
    <row r="194">
      <c r="F194" s="328"/>
    </row>
    <row r="195">
      <c r="F195" s="328"/>
    </row>
    <row r="196">
      <c r="F196" s="328"/>
    </row>
    <row r="197">
      <c r="F197" s="328"/>
    </row>
    <row r="198">
      <c r="F198" s="328"/>
    </row>
    <row r="199">
      <c r="F199" s="328"/>
    </row>
    <row r="200">
      <c r="F200" s="328"/>
    </row>
    <row r="201">
      <c r="F201" s="328"/>
    </row>
    <row r="202">
      <c r="F202" s="328"/>
    </row>
    <row r="203">
      <c r="F203" s="328"/>
    </row>
    <row r="204">
      <c r="F204" s="328"/>
    </row>
    <row r="205">
      <c r="F205" s="328"/>
    </row>
    <row r="206">
      <c r="F206" s="328"/>
    </row>
    <row r="207">
      <c r="F207" s="328"/>
    </row>
    <row r="208">
      <c r="F208" s="328"/>
    </row>
    <row r="209">
      <c r="F209" s="328"/>
    </row>
    <row r="210">
      <c r="F210" s="328"/>
    </row>
    <row r="211">
      <c r="F211" s="328"/>
    </row>
    <row r="212">
      <c r="F212" s="328"/>
    </row>
    <row r="213">
      <c r="F213" s="328"/>
    </row>
    <row r="214">
      <c r="F214" s="328"/>
    </row>
    <row r="215">
      <c r="F215" s="328"/>
    </row>
    <row r="216">
      <c r="F216" s="328"/>
    </row>
    <row r="217">
      <c r="F217" s="328"/>
    </row>
    <row r="218">
      <c r="F218" s="328"/>
    </row>
    <row r="219">
      <c r="F219" s="328"/>
    </row>
    <row r="220">
      <c r="F220" s="328"/>
    </row>
    <row r="221">
      <c r="F221" s="328"/>
    </row>
    <row r="222">
      <c r="F222" s="328"/>
    </row>
    <row r="223">
      <c r="F223" s="328"/>
    </row>
    <row r="224">
      <c r="F224" s="328"/>
    </row>
    <row r="225">
      <c r="F225" s="328"/>
    </row>
    <row r="226">
      <c r="F226" s="328"/>
    </row>
    <row r="227">
      <c r="F227" s="328"/>
    </row>
    <row r="228">
      <c r="F228" s="328"/>
    </row>
    <row r="229">
      <c r="F229" s="328"/>
    </row>
    <row r="230">
      <c r="F230" s="328"/>
    </row>
    <row r="231">
      <c r="F231" s="328"/>
    </row>
    <row r="232">
      <c r="F232" s="328"/>
    </row>
    <row r="233">
      <c r="F233" s="328"/>
    </row>
    <row r="234">
      <c r="F234" s="328"/>
    </row>
    <row r="235">
      <c r="F235" s="328"/>
    </row>
    <row r="236">
      <c r="F236" s="328"/>
    </row>
    <row r="237">
      <c r="F237" s="328"/>
    </row>
    <row r="238">
      <c r="F238" s="328"/>
    </row>
    <row r="239">
      <c r="F239" s="328"/>
    </row>
    <row r="240">
      <c r="F240" s="328"/>
    </row>
    <row r="241">
      <c r="F241" s="328"/>
    </row>
    <row r="242">
      <c r="F242" s="328"/>
    </row>
    <row r="243">
      <c r="F243" s="328"/>
    </row>
    <row r="244">
      <c r="F244" s="328"/>
    </row>
    <row r="245">
      <c r="F245" s="328"/>
    </row>
    <row r="246">
      <c r="F246" s="328"/>
    </row>
    <row r="247">
      <c r="F247" s="328"/>
    </row>
    <row r="248">
      <c r="F248" s="328"/>
    </row>
    <row r="249">
      <c r="F249" s="328"/>
    </row>
    <row r="250">
      <c r="F250" s="328"/>
    </row>
    <row r="251">
      <c r="F251" s="328"/>
    </row>
    <row r="252">
      <c r="F252" s="328"/>
    </row>
    <row r="253">
      <c r="F253" s="328"/>
    </row>
    <row r="254">
      <c r="F254" s="328"/>
    </row>
    <row r="255">
      <c r="F255" s="328"/>
    </row>
    <row r="256">
      <c r="F256" s="328"/>
    </row>
    <row r="257">
      <c r="F257" s="328"/>
    </row>
    <row r="258">
      <c r="F258" s="328"/>
    </row>
    <row r="259">
      <c r="F259" s="328"/>
    </row>
    <row r="260">
      <c r="F260" s="328"/>
    </row>
    <row r="261">
      <c r="F261" s="328"/>
    </row>
    <row r="262">
      <c r="F262" s="328"/>
    </row>
    <row r="263">
      <c r="F263" s="328"/>
    </row>
    <row r="264">
      <c r="F264" s="328"/>
    </row>
    <row r="265">
      <c r="F265" s="328"/>
    </row>
    <row r="266">
      <c r="F266" s="328"/>
    </row>
    <row r="267">
      <c r="F267" s="328"/>
    </row>
    <row r="268">
      <c r="F268" s="328"/>
    </row>
    <row r="269">
      <c r="F269" s="328"/>
    </row>
    <row r="270">
      <c r="F270" s="328"/>
    </row>
    <row r="271">
      <c r="F271" s="328"/>
    </row>
    <row r="272">
      <c r="F272" s="328"/>
    </row>
    <row r="273">
      <c r="F273" s="328"/>
    </row>
    <row r="274">
      <c r="F274" s="328"/>
    </row>
    <row r="275">
      <c r="F275" s="328"/>
    </row>
    <row r="276">
      <c r="F276" s="328"/>
    </row>
    <row r="277">
      <c r="F277" s="328"/>
    </row>
    <row r="278">
      <c r="F278" s="328"/>
    </row>
    <row r="279">
      <c r="F279" s="328"/>
    </row>
    <row r="280">
      <c r="F280" s="328"/>
    </row>
    <row r="281">
      <c r="F281" s="328"/>
    </row>
    <row r="282">
      <c r="F282" s="328"/>
    </row>
    <row r="283">
      <c r="F283" s="328"/>
    </row>
    <row r="284">
      <c r="F284" s="328"/>
    </row>
    <row r="285">
      <c r="F285" s="328"/>
    </row>
    <row r="286">
      <c r="F286" s="328"/>
    </row>
    <row r="287">
      <c r="F287" s="328"/>
    </row>
    <row r="288">
      <c r="F288" s="328"/>
    </row>
    <row r="289">
      <c r="F289" s="328"/>
    </row>
    <row r="290">
      <c r="F290" s="328"/>
    </row>
    <row r="291">
      <c r="F291" s="328"/>
    </row>
    <row r="292">
      <c r="F292" s="328"/>
    </row>
    <row r="293">
      <c r="F293" s="328"/>
    </row>
    <row r="294">
      <c r="F294" s="328"/>
    </row>
    <row r="295">
      <c r="F295" s="328"/>
    </row>
    <row r="296">
      <c r="F296" s="328"/>
    </row>
    <row r="297">
      <c r="F297" s="328"/>
    </row>
    <row r="298">
      <c r="F298" s="328"/>
    </row>
    <row r="299">
      <c r="F299" s="328"/>
    </row>
    <row r="300">
      <c r="F300" s="328"/>
    </row>
    <row r="301">
      <c r="F301" s="328"/>
    </row>
    <row r="302">
      <c r="F302" s="328"/>
    </row>
    <row r="303">
      <c r="F303" s="328"/>
    </row>
    <row r="304">
      <c r="F304" s="328"/>
    </row>
    <row r="305">
      <c r="F305" s="328"/>
    </row>
    <row r="306">
      <c r="F306" s="328"/>
    </row>
    <row r="307">
      <c r="F307" s="328"/>
    </row>
    <row r="308">
      <c r="F308" s="328"/>
    </row>
    <row r="309">
      <c r="F309" s="328"/>
    </row>
    <row r="310">
      <c r="F310" s="328"/>
    </row>
    <row r="311">
      <c r="F311" s="328"/>
    </row>
    <row r="312">
      <c r="F312" s="328"/>
    </row>
    <row r="313">
      <c r="F313" s="328"/>
    </row>
    <row r="314">
      <c r="F314" s="328"/>
    </row>
    <row r="315">
      <c r="F315" s="328"/>
    </row>
    <row r="316">
      <c r="F316" s="328"/>
    </row>
    <row r="317">
      <c r="F317" s="328"/>
    </row>
    <row r="318">
      <c r="F318" s="328"/>
    </row>
    <row r="319">
      <c r="F319" s="328"/>
    </row>
    <row r="320">
      <c r="F320" s="328"/>
    </row>
    <row r="321">
      <c r="F321" s="328"/>
    </row>
    <row r="322">
      <c r="F322" s="328"/>
    </row>
    <row r="323">
      <c r="F323" s="328"/>
    </row>
    <row r="324">
      <c r="F324" s="328"/>
    </row>
    <row r="325">
      <c r="F325" s="328"/>
    </row>
    <row r="326">
      <c r="F326" s="328"/>
    </row>
    <row r="327">
      <c r="F327" s="328"/>
    </row>
    <row r="328">
      <c r="F328" s="328"/>
    </row>
    <row r="329">
      <c r="F329" s="328"/>
    </row>
    <row r="330">
      <c r="F330" s="328"/>
    </row>
    <row r="331">
      <c r="F331" s="328"/>
    </row>
    <row r="332">
      <c r="F332" s="328"/>
    </row>
    <row r="333">
      <c r="F333" s="328"/>
    </row>
    <row r="334">
      <c r="F334" s="328"/>
    </row>
    <row r="335">
      <c r="F335" s="328"/>
    </row>
    <row r="336">
      <c r="F336" s="328"/>
    </row>
    <row r="337">
      <c r="F337" s="328"/>
    </row>
    <row r="338">
      <c r="F338" s="328"/>
    </row>
    <row r="339">
      <c r="F339" s="328"/>
    </row>
    <row r="340">
      <c r="F340" s="328"/>
    </row>
    <row r="341">
      <c r="F341" s="328"/>
    </row>
    <row r="342">
      <c r="F342" s="328"/>
    </row>
    <row r="343">
      <c r="F343" s="328"/>
    </row>
    <row r="344">
      <c r="F344" s="328"/>
    </row>
    <row r="345">
      <c r="F345" s="328"/>
    </row>
    <row r="346">
      <c r="F346" s="328"/>
    </row>
    <row r="347">
      <c r="F347" s="328"/>
    </row>
    <row r="348">
      <c r="F348" s="328"/>
    </row>
    <row r="349">
      <c r="F349" s="328"/>
    </row>
    <row r="350">
      <c r="F350" s="328"/>
    </row>
    <row r="351">
      <c r="F351" s="328"/>
    </row>
    <row r="352">
      <c r="F352" s="328"/>
    </row>
    <row r="353">
      <c r="F353" s="328"/>
    </row>
    <row r="354">
      <c r="F354" s="328"/>
    </row>
    <row r="355">
      <c r="F355" s="328"/>
    </row>
    <row r="356">
      <c r="F356" s="328"/>
    </row>
    <row r="357">
      <c r="F357" s="328"/>
    </row>
    <row r="358">
      <c r="F358" s="328"/>
    </row>
    <row r="359">
      <c r="F359" s="328"/>
    </row>
    <row r="360">
      <c r="F360" s="328"/>
    </row>
    <row r="361">
      <c r="F361" s="328"/>
    </row>
    <row r="362">
      <c r="F362" s="328"/>
    </row>
    <row r="363">
      <c r="F363" s="328"/>
    </row>
    <row r="364">
      <c r="F364" s="328"/>
    </row>
    <row r="365">
      <c r="F365" s="328"/>
    </row>
    <row r="366">
      <c r="F366" s="328"/>
    </row>
    <row r="367">
      <c r="F367" s="328"/>
    </row>
    <row r="368">
      <c r="F368" s="328"/>
    </row>
    <row r="369">
      <c r="F369" s="328"/>
    </row>
    <row r="370">
      <c r="F370" s="328"/>
    </row>
    <row r="371">
      <c r="F371" s="328"/>
    </row>
    <row r="372">
      <c r="F372" s="328"/>
    </row>
    <row r="373">
      <c r="F373" s="328"/>
    </row>
    <row r="374">
      <c r="F374" s="328"/>
    </row>
    <row r="375">
      <c r="F375" s="328"/>
    </row>
    <row r="376">
      <c r="F376" s="328"/>
    </row>
    <row r="377">
      <c r="F377" s="328"/>
    </row>
    <row r="378">
      <c r="F378" s="328"/>
    </row>
    <row r="379">
      <c r="F379" s="328"/>
    </row>
    <row r="380">
      <c r="F380" s="328"/>
    </row>
    <row r="381">
      <c r="F381" s="328"/>
    </row>
    <row r="382">
      <c r="F382" s="328"/>
    </row>
    <row r="383">
      <c r="F383" s="328"/>
    </row>
    <row r="384">
      <c r="F384" s="328"/>
    </row>
    <row r="385">
      <c r="F385" s="328"/>
    </row>
    <row r="386">
      <c r="F386" s="328"/>
    </row>
    <row r="387">
      <c r="F387" s="328"/>
    </row>
    <row r="388">
      <c r="F388" s="328"/>
    </row>
    <row r="389">
      <c r="F389" s="328"/>
    </row>
    <row r="390">
      <c r="F390" s="328"/>
    </row>
    <row r="391">
      <c r="F391" s="328"/>
    </row>
    <row r="392">
      <c r="F392" s="328"/>
    </row>
    <row r="393">
      <c r="F393" s="328"/>
    </row>
    <row r="394">
      <c r="F394" s="328"/>
    </row>
    <row r="395">
      <c r="F395" s="328"/>
    </row>
    <row r="396">
      <c r="F396" s="328"/>
    </row>
    <row r="397">
      <c r="F397" s="328"/>
    </row>
    <row r="398">
      <c r="F398" s="328"/>
    </row>
    <row r="399">
      <c r="F399" s="328"/>
    </row>
    <row r="400">
      <c r="F400" s="328"/>
    </row>
    <row r="401">
      <c r="F401" s="328"/>
    </row>
    <row r="402">
      <c r="F402" s="328"/>
    </row>
    <row r="403">
      <c r="F403" s="328"/>
    </row>
    <row r="404">
      <c r="F404" s="328"/>
    </row>
    <row r="405">
      <c r="F405" s="328"/>
    </row>
    <row r="406">
      <c r="F406" s="328"/>
    </row>
    <row r="407">
      <c r="F407" s="328"/>
    </row>
    <row r="408">
      <c r="F408" s="328"/>
    </row>
    <row r="409">
      <c r="F409" s="328"/>
    </row>
    <row r="410">
      <c r="F410" s="328"/>
    </row>
    <row r="411">
      <c r="F411" s="328"/>
    </row>
    <row r="412">
      <c r="F412" s="328"/>
    </row>
    <row r="413">
      <c r="F413" s="328"/>
    </row>
    <row r="414">
      <c r="F414" s="328"/>
    </row>
    <row r="415">
      <c r="F415" s="328"/>
    </row>
    <row r="416">
      <c r="F416" s="328"/>
    </row>
    <row r="417">
      <c r="F417" s="328"/>
    </row>
    <row r="418">
      <c r="F418" s="328"/>
    </row>
    <row r="419">
      <c r="F419" s="328"/>
    </row>
    <row r="420">
      <c r="F420" s="328"/>
    </row>
    <row r="421">
      <c r="F421" s="328"/>
    </row>
    <row r="422">
      <c r="F422" s="328"/>
    </row>
    <row r="423">
      <c r="F423" s="328"/>
    </row>
    <row r="424">
      <c r="F424" s="328"/>
    </row>
    <row r="425">
      <c r="F425" s="328"/>
    </row>
    <row r="426">
      <c r="F426" s="328"/>
    </row>
    <row r="427">
      <c r="F427" s="328"/>
    </row>
    <row r="428">
      <c r="F428" s="328"/>
    </row>
    <row r="429">
      <c r="F429" s="328"/>
    </row>
    <row r="430">
      <c r="F430" s="328"/>
    </row>
    <row r="431">
      <c r="F431" s="328"/>
    </row>
    <row r="432">
      <c r="F432" s="328"/>
    </row>
    <row r="433">
      <c r="F433" s="328"/>
    </row>
    <row r="434">
      <c r="F434" s="328"/>
    </row>
    <row r="435">
      <c r="F435" s="328"/>
    </row>
    <row r="436">
      <c r="F436" s="328"/>
    </row>
    <row r="437">
      <c r="F437" s="328"/>
    </row>
    <row r="438">
      <c r="F438" s="328"/>
    </row>
    <row r="439">
      <c r="F439" s="328"/>
    </row>
    <row r="440">
      <c r="F440" s="328"/>
    </row>
    <row r="441">
      <c r="F441" s="328"/>
    </row>
    <row r="442">
      <c r="F442" s="328"/>
    </row>
    <row r="443">
      <c r="F443" s="328"/>
    </row>
    <row r="444">
      <c r="F444" s="328"/>
    </row>
    <row r="445">
      <c r="F445" s="328"/>
    </row>
    <row r="446">
      <c r="F446" s="328"/>
    </row>
    <row r="447">
      <c r="F447" s="328"/>
    </row>
    <row r="448">
      <c r="F448" s="328"/>
    </row>
    <row r="449">
      <c r="F449" s="328"/>
    </row>
    <row r="450">
      <c r="F450" s="328"/>
    </row>
    <row r="451">
      <c r="F451" s="328"/>
    </row>
    <row r="452">
      <c r="F452" s="328"/>
    </row>
    <row r="453">
      <c r="F453" s="328"/>
    </row>
    <row r="454">
      <c r="F454" s="328"/>
    </row>
    <row r="455">
      <c r="F455" s="328"/>
    </row>
    <row r="456">
      <c r="F456" s="328"/>
    </row>
    <row r="457">
      <c r="F457" s="328"/>
    </row>
    <row r="458">
      <c r="F458" s="328"/>
    </row>
    <row r="459">
      <c r="F459" s="328"/>
    </row>
    <row r="460">
      <c r="F460" s="328"/>
    </row>
    <row r="461">
      <c r="F461" s="328"/>
    </row>
    <row r="462">
      <c r="F462" s="328"/>
    </row>
    <row r="463">
      <c r="F463" s="328"/>
    </row>
    <row r="464">
      <c r="F464" s="328"/>
    </row>
    <row r="465">
      <c r="F465" s="328"/>
    </row>
    <row r="466">
      <c r="F466" s="328"/>
    </row>
    <row r="467">
      <c r="F467" s="328"/>
    </row>
    <row r="468">
      <c r="F468" s="328"/>
    </row>
    <row r="469">
      <c r="F469" s="328"/>
    </row>
    <row r="470">
      <c r="F470" s="328"/>
    </row>
    <row r="471">
      <c r="F471" s="328"/>
    </row>
    <row r="472">
      <c r="F472" s="328"/>
    </row>
    <row r="473">
      <c r="F473" s="328"/>
    </row>
    <row r="474">
      <c r="F474" s="328"/>
    </row>
    <row r="475">
      <c r="F475" s="328"/>
    </row>
    <row r="476">
      <c r="F476" s="328"/>
    </row>
    <row r="477">
      <c r="F477" s="328"/>
    </row>
    <row r="478">
      <c r="F478" s="328"/>
    </row>
    <row r="479">
      <c r="F479" s="328"/>
    </row>
    <row r="480">
      <c r="F480" s="328"/>
    </row>
    <row r="481">
      <c r="F481" s="328"/>
    </row>
    <row r="482">
      <c r="F482" s="328"/>
    </row>
    <row r="483">
      <c r="F483" s="328"/>
    </row>
    <row r="484">
      <c r="F484" s="328"/>
    </row>
    <row r="485">
      <c r="F485" s="328"/>
    </row>
    <row r="486">
      <c r="F486" s="328"/>
    </row>
    <row r="487">
      <c r="F487" s="328"/>
    </row>
    <row r="488">
      <c r="F488" s="328"/>
    </row>
    <row r="489">
      <c r="F489" s="328"/>
    </row>
    <row r="490">
      <c r="F490" s="328"/>
    </row>
    <row r="491">
      <c r="F491" s="328"/>
    </row>
    <row r="492">
      <c r="F492" s="328"/>
    </row>
    <row r="493">
      <c r="F493" s="328"/>
    </row>
    <row r="494">
      <c r="F494" s="328"/>
    </row>
    <row r="495">
      <c r="F495" s="328"/>
    </row>
    <row r="496">
      <c r="F496" s="328"/>
    </row>
    <row r="497">
      <c r="F497" s="328"/>
    </row>
    <row r="498">
      <c r="F498" s="328"/>
    </row>
    <row r="499">
      <c r="F499" s="328"/>
    </row>
    <row r="500">
      <c r="F500" s="328"/>
    </row>
    <row r="501">
      <c r="F501" s="328"/>
    </row>
    <row r="502">
      <c r="F502" s="328"/>
    </row>
    <row r="503">
      <c r="F503" s="328"/>
    </row>
    <row r="504">
      <c r="F504" s="328"/>
    </row>
    <row r="505">
      <c r="F505" s="328"/>
    </row>
    <row r="506">
      <c r="F506" s="328"/>
    </row>
    <row r="507">
      <c r="F507" s="328"/>
    </row>
    <row r="508">
      <c r="F508" s="328"/>
    </row>
    <row r="509">
      <c r="F509" s="328"/>
    </row>
    <row r="510">
      <c r="F510" s="328"/>
    </row>
    <row r="511">
      <c r="F511" s="328"/>
    </row>
    <row r="512">
      <c r="F512" s="328"/>
    </row>
    <row r="513">
      <c r="F513" s="328"/>
    </row>
    <row r="514">
      <c r="F514" s="328"/>
    </row>
    <row r="515">
      <c r="F515" s="328"/>
    </row>
    <row r="516">
      <c r="F516" s="328"/>
    </row>
    <row r="517">
      <c r="F517" s="328"/>
    </row>
    <row r="518">
      <c r="F518" s="328"/>
    </row>
    <row r="519">
      <c r="F519" s="328"/>
    </row>
    <row r="520">
      <c r="F520" s="328"/>
    </row>
    <row r="521">
      <c r="F521" s="328"/>
    </row>
    <row r="522">
      <c r="F522" s="328"/>
    </row>
    <row r="523">
      <c r="F523" s="328"/>
    </row>
    <row r="524">
      <c r="F524" s="328"/>
    </row>
    <row r="525">
      <c r="F525" s="328"/>
    </row>
    <row r="526">
      <c r="F526" s="328"/>
    </row>
    <row r="527">
      <c r="F527" s="328"/>
    </row>
    <row r="528">
      <c r="F528" s="328"/>
    </row>
    <row r="529">
      <c r="F529" s="328"/>
    </row>
    <row r="530">
      <c r="F530" s="328"/>
    </row>
    <row r="531">
      <c r="F531" s="328"/>
    </row>
    <row r="532">
      <c r="F532" s="328"/>
    </row>
    <row r="533">
      <c r="F533" s="328"/>
    </row>
    <row r="534">
      <c r="F534" s="328"/>
    </row>
    <row r="535">
      <c r="F535" s="328"/>
    </row>
    <row r="536">
      <c r="F536" s="328"/>
    </row>
    <row r="537">
      <c r="F537" s="328"/>
    </row>
    <row r="538">
      <c r="F538" s="328"/>
    </row>
    <row r="539">
      <c r="F539" s="328"/>
    </row>
    <row r="540">
      <c r="F540" s="328"/>
    </row>
    <row r="541">
      <c r="F541" s="328"/>
    </row>
    <row r="542">
      <c r="F542" s="328"/>
    </row>
    <row r="543">
      <c r="F543" s="328"/>
    </row>
    <row r="544">
      <c r="F544" s="328"/>
    </row>
    <row r="545">
      <c r="F545" s="328"/>
    </row>
    <row r="546">
      <c r="F546" s="328"/>
    </row>
    <row r="547">
      <c r="F547" s="328"/>
    </row>
    <row r="548">
      <c r="F548" s="328"/>
    </row>
    <row r="549">
      <c r="F549" s="328"/>
    </row>
    <row r="550">
      <c r="F550" s="328"/>
    </row>
    <row r="551">
      <c r="F551" s="328"/>
    </row>
    <row r="552">
      <c r="F552" s="328"/>
    </row>
    <row r="553">
      <c r="F553" s="328"/>
    </row>
    <row r="554">
      <c r="F554" s="328"/>
    </row>
    <row r="555">
      <c r="F555" s="328"/>
    </row>
    <row r="556">
      <c r="F556" s="328"/>
    </row>
    <row r="557">
      <c r="F557" s="328"/>
    </row>
    <row r="558">
      <c r="F558" s="328"/>
    </row>
    <row r="559">
      <c r="F559" s="328"/>
    </row>
    <row r="560">
      <c r="F560" s="328"/>
    </row>
    <row r="561">
      <c r="F561" s="328"/>
    </row>
    <row r="562">
      <c r="F562" s="328"/>
    </row>
    <row r="563">
      <c r="F563" s="328"/>
    </row>
    <row r="564">
      <c r="F564" s="328"/>
    </row>
    <row r="565">
      <c r="F565" s="328"/>
    </row>
    <row r="566">
      <c r="F566" s="328"/>
    </row>
    <row r="567">
      <c r="F567" s="328"/>
    </row>
    <row r="568">
      <c r="F568" s="328"/>
    </row>
    <row r="569">
      <c r="F569" s="328"/>
    </row>
    <row r="570">
      <c r="F570" s="328"/>
    </row>
    <row r="571">
      <c r="F571" s="328"/>
    </row>
    <row r="572">
      <c r="F572" s="328"/>
    </row>
    <row r="573">
      <c r="F573" s="328"/>
    </row>
    <row r="574">
      <c r="F574" s="328"/>
    </row>
    <row r="575">
      <c r="F575" s="328"/>
    </row>
    <row r="576">
      <c r="F576" s="328"/>
    </row>
    <row r="577">
      <c r="F577" s="328"/>
    </row>
    <row r="578">
      <c r="F578" s="328"/>
    </row>
    <row r="579">
      <c r="F579" s="328"/>
    </row>
    <row r="580">
      <c r="F580" s="328"/>
    </row>
    <row r="581">
      <c r="F581" s="328"/>
    </row>
    <row r="582">
      <c r="F582" s="328"/>
    </row>
    <row r="583">
      <c r="F583" s="328"/>
    </row>
    <row r="584">
      <c r="F584" s="328"/>
    </row>
    <row r="585">
      <c r="F585" s="328"/>
    </row>
    <row r="586">
      <c r="F586" s="328"/>
    </row>
    <row r="587">
      <c r="F587" s="328"/>
    </row>
    <row r="588">
      <c r="F588" s="328"/>
    </row>
    <row r="589">
      <c r="F589" s="328"/>
    </row>
    <row r="590">
      <c r="F590" s="328"/>
    </row>
    <row r="591">
      <c r="F591" s="328"/>
    </row>
    <row r="592">
      <c r="F592" s="328"/>
    </row>
    <row r="593">
      <c r="F593" s="328"/>
    </row>
    <row r="594">
      <c r="F594" s="328"/>
    </row>
    <row r="595">
      <c r="F595" s="328"/>
    </row>
    <row r="596">
      <c r="F596" s="328"/>
    </row>
    <row r="597">
      <c r="F597" s="328"/>
    </row>
    <row r="598">
      <c r="F598" s="328"/>
    </row>
    <row r="599">
      <c r="F599" s="328"/>
    </row>
    <row r="600">
      <c r="F600" s="328"/>
    </row>
    <row r="601">
      <c r="F601" s="328"/>
    </row>
    <row r="602">
      <c r="F602" s="328"/>
    </row>
    <row r="603">
      <c r="F603" s="328"/>
    </row>
    <row r="604">
      <c r="F604" s="328"/>
    </row>
    <row r="605">
      <c r="F605" s="328"/>
    </row>
    <row r="606">
      <c r="F606" s="328"/>
    </row>
    <row r="607">
      <c r="F607" s="328"/>
    </row>
    <row r="608">
      <c r="F608" s="328"/>
    </row>
    <row r="609">
      <c r="F609" s="328"/>
    </row>
    <row r="610">
      <c r="F610" s="328"/>
    </row>
    <row r="611">
      <c r="F611" s="328"/>
    </row>
    <row r="612">
      <c r="F612" s="328"/>
    </row>
    <row r="613">
      <c r="F613" s="328"/>
    </row>
    <row r="614">
      <c r="F614" s="328"/>
    </row>
    <row r="615">
      <c r="F615" s="328"/>
    </row>
    <row r="616">
      <c r="F616" s="328"/>
    </row>
    <row r="617">
      <c r="F617" s="328"/>
    </row>
    <row r="618">
      <c r="F618" s="328"/>
    </row>
    <row r="619">
      <c r="F619" s="328"/>
    </row>
    <row r="620">
      <c r="F620" s="328"/>
    </row>
    <row r="621">
      <c r="F621" s="328"/>
    </row>
    <row r="622">
      <c r="F622" s="328"/>
    </row>
    <row r="623">
      <c r="F623" s="328"/>
    </row>
    <row r="624">
      <c r="F624" s="328"/>
    </row>
    <row r="625">
      <c r="F625" s="328"/>
    </row>
    <row r="626">
      <c r="F626" s="328"/>
    </row>
    <row r="627">
      <c r="F627" s="328"/>
    </row>
    <row r="628">
      <c r="F628" s="328"/>
    </row>
    <row r="629">
      <c r="F629" s="328"/>
    </row>
    <row r="630">
      <c r="F630" s="328"/>
    </row>
    <row r="631">
      <c r="F631" s="328"/>
    </row>
    <row r="632">
      <c r="F632" s="328"/>
    </row>
    <row r="633">
      <c r="F633" s="328"/>
    </row>
    <row r="634">
      <c r="F634" s="328"/>
    </row>
    <row r="635">
      <c r="F635" s="328"/>
    </row>
    <row r="636">
      <c r="F636" s="328"/>
    </row>
    <row r="637">
      <c r="F637" s="328"/>
    </row>
    <row r="638">
      <c r="F638" s="328"/>
    </row>
    <row r="639">
      <c r="F639" s="328"/>
    </row>
    <row r="640">
      <c r="F640" s="328"/>
    </row>
    <row r="641">
      <c r="F641" s="328"/>
    </row>
    <row r="642">
      <c r="F642" s="328"/>
    </row>
    <row r="643">
      <c r="F643" s="328"/>
    </row>
    <row r="644">
      <c r="F644" s="328"/>
    </row>
    <row r="645">
      <c r="F645" s="328"/>
    </row>
    <row r="646">
      <c r="F646" s="328"/>
    </row>
    <row r="647">
      <c r="F647" s="328"/>
    </row>
    <row r="648">
      <c r="F648" s="328"/>
    </row>
    <row r="649">
      <c r="F649" s="328"/>
    </row>
    <row r="650">
      <c r="F650" s="328"/>
    </row>
    <row r="651">
      <c r="F651" s="328"/>
    </row>
    <row r="652">
      <c r="F652" s="328"/>
    </row>
    <row r="653">
      <c r="F653" s="328"/>
    </row>
    <row r="654">
      <c r="F654" s="328"/>
    </row>
    <row r="655">
      <c r="F655" s="328"/>
    </row>
    <row r="656">
      <c r="F656" s="328"/>
    </row>
    <row r="657">
      <c r="F657" s="328"/>
    </row>
    <row r="658">
      <c r="F658" s="328"/>
    </row>
    <row r="659">
      <c r="F659" s="328"/>
    </row>
    <row r="660">
      <c r="F660" s="328"/>
    </row>
    <row r="661">
      <c r="F661" s="328"/>
    </row>
    <row r="662">
      <c r="F662" s="328"/>
    </row>
    <row r="663">
      <c r="F663" s="328"/>
    </row>
    <row r="664">
      <c r="F664" s="328"/>
    </row>
    <row r="665">
      <c r="F665" s="328"/>
    </row>
    <row r="666">
      <c r="F666" s="328"/>
    </row>
    <row r="667">
      <c r="F667" s="328"/>
    </row>
    <row r="668">
      <c r="F668" s="328"/>
    </row>
    <row r="669">
      <c r="F669" s="328"/>
    </row>
    <row r="670">
      <c r="F670" s="328"/>
    </row>
    <row r="671">
      <c r="F671" s="328"/>
    </row>
    <row r="672">
      <c r="F672" s="328"/>
    </row>
    <row r="673">
      <c r="F673" s="328"/>
    </row>
    <row r="674">
      <c r="F674" s="328"/>
    </row>
    <row r="675">
      <c r="F675" s="328"/>
    </row>
    <row r="676">
      <c r="F676" s="328"/>
    </row>
    <row r="677">
      <c r="F677" s="328"/>
    </row>
    <row r="678">
      <c r="F678" s="328"/>
    </row>
    <row r="679">
      <c r="F679" s="328"/>
    </row>
    <row r="680">
      <c r="F680" s="328"/>
    </row>
    <row r="681">
      <c r="F681" s="328"/>
    </row>
    <row r="682">
      <c r="F682" s="328"/>
    </row>
    <row r="683">
      <c r="F683" s="328"/>
    </row>
    <row r="684">
      <c r="F684" s="328"/>
    </row>
    <row r="685">
      <c r="F685" s="328"/>
    </row>
    <row r="686">
      <c r="F686" s="328"/>
    </row>
    <row r="687">
      <c r="F687" s="328"/>
    </row>
    <row r="688">
      <c r="F688" s="328"/>
    </row>
    <row r="689">
      <c r="F689" s="328"/>
    </row>
    <row r="690">
      <c r="F690" s="328"/>
    </row>
    <row r="691">
      <c r="F691" s="328"/>
    </row>
    <row r="692">
      <c r="F692" s="328"/>
    </row>
    <row r="693">
      <c r="F693" s="328"/>
    </row>
    <row r="694">
      <c r="F694" s="328"/>
    </row>
    <row r="695">
      <c r="F695" s="328"/>
    </row>
    <row r="696">
      <c r="F696" s="328"/>
    </row>
    <row r="697">
      <c r="F697" s="328"/>
    </row>
    <row r="698">
      <c r="F698" s="328"/>
    </row>
    <row r="699">
      <c r="F699" s="328"/>
    </row>
    <row r="700">
      <c r="F700" s="328"/>
    </row>
    <row r="701">
      <c r="F701" s="328"/>
    </row>
    <row r="702">
      <c r="F702" s="328"/>
    </row>
    <row r="703">
      <c r="F703" s="328"/>
    </row>
    <row r="704">
      <c r="F704" s="328"/>
    </row>
    <row r="705">
      <c r="F705" s="328"/>
    </row>
    <row r="706">
      <c r="F706" s="328"/>
    </row>
    <row r="707">
      <c r="F707" s="328"/>
    </row>
    <row r="708">
      <c r="F708" s="328"/>
    </row>
    <row r="709">
      <c r="F709" s="328"/>
    </row>
    <row r="710">
      <c r="F710" s="328"/>
    </row>
    <row r="711">
      <c r="F711" s="328"/>
    </row>
    <row r="712">
      <c r="F712" s="328"/>
    </row>
    <row r="713">
      <c r="F713" s="328"/>
    </row>
    <row r="714">
      <c r="F714" s="328"/>
    </row>
    <row r="715">
      <c r="F715" s="328"/>
    </row>
    <row r="716">
      <c r="F716" s="328"/>
    </row>
    <row r="717">
      <c r="F717" s="328"/>
    </row>
    <row r="718">
      <c r="F718" s="328"/>
    </row>
    <row r="719">
      <c r="F719" s="328"/>
    </row>
    <row r="720">
      <c r="F720" s="328"/>
    </row>
    <row r="721">
      <c r="F721" s="328"/>
    </row>
    <row r="722">
      <c r="F722" s="328"/>
    </row>
    <row r="723">
      <c r="F723" s="328"/>
    </row>
    <row r="724">
      <c r="F724" s="328"/>
    </row>
    <row r="725">
      <c r="F725" s="328"/>
    </row>
    <row r="726">
      <c r="F726" s="328"/>
    </row>
    <row r="727">
      <c r="F727" s="328"/>
    </row>
    <row r="728">
      <c r="F728" s="328"/>
    </row>
    <row r="729">
      <c r="F729" s="328"/>
    </row>
    <row r="730">
      <c r="F730" s="328"/>
    </row>
    <row r="731">
      <c r="F731" s="328"/>
    </row>
    <row r="732">
      <c r="F732" s="328"/>
    </row>
    <row r="733">
      <c r="F733" s="328"/>
    </row>
    <row r="734">
      <c r="F734" s="328"/>
    </row>
    <row r="735">
      <c r="F735" s="328"/>
    </row>
    <row r="736">
      <c r="F736" s="328"/>
    </row>
    <row r="737">
      <c r="F737" s="328"/>
    </row>
    <row r="738">
      <c r="F738" s="328"/>
    </row>
    <row r="739">
      <c r="F739" s="328"/>
    </row>
    <row r="740">
      <c r="F740" s="328"/>
    </row>
    <row r="741">
      <c r="F741" s="328"/>
    </row>
    <row r="742">
      <c r="F742" s="328"/>
    </row>
    <row r="743">
      <c r="F743" s="328"/>
    </row>
    <row r="744">
      <c r="F744" s="328"/>
    </row>
    <row r="745">
      <c r="F745" s="328"/>
    </row>
    <row r="746">
      <c r="F746" s="328"/>
    </row>
    <row r="747">
      <c r="F747" s="328"/>
    </row>
    <row r="748">
      <c r="F748" s="328"/>
    </row>
    <row r="749">
      <c r="F749" s="328"/>
    </row>
    <row r="750">
      <c r="F750" s="328"/>
    </row>
    <row r="751">
      <c r="F751" s="328"/>
    </row>
    <row r="752">
      <c r="F752" s="328"/>
    </row>
    <row r="753">
      <c r="F753" s="328"/>
    </row>
    <row r="754">
      <c r="F754" s="328"/>
    </row>
    <row r="755">
      <c r="F755" s="328"/>
    </row>
    <row r="756">
      <c r="F756" s="328"/>
    </row>
    <row r="757">
      <c r="F757" s="328"/>
    </row>
    <row r="758">
      <c r="F758" s="328"/>
    </row>
    <row r="759">
      <c r="F759" s="328"/>
    </row>
    <row r="760">
      <c r="F760" s="328"/>
    </row>
    <row r="761">
      <c r="F761" s="328"/>
    </row>
    <row r="762">
      <c r="F762" s="328"/>
    </row>
    <row r="763">
      <c r="F763" s="328"/>
    </row>
    <row r="764">
      <c r="F764" s="328"/>
    </row>
    <row r="765">
      <c r="F765" s="328"/>
    </row>
    <row r="766">
      <c r="F766" s="328"/>
    </row>
    <row r="767">
      <c r="F767" s="328"/>
    </row>
    <row r="768">
      <c r="F768" s="328"/>
    </row>
    <row r="769">
      <c r="F769" s="328"/>
    </row>
    <row r="770">
      <c r="F770" s="328"/>
    </row>
    <row r="771">
      <c r="F771" s="328"/>
    </row>
    <row r="772">
      <c r="F772" s="328"/>
    </row>
    <row r="773">
      <c r="F773" s="328"/>
    </row>
    <row r="774">
      <c r="F774" s="328"/>
    </row>
    <row r="775">
      <c r="F775" s="328"/>
    </row>
    <row r="776">
      <c r="F776" s="328"/>
    </row>
    <row r="777">
      <c r="F777" s="328"/>
    </row>
    <row r="778">
      <c r="F778" s="328"/>
    </row>
    <row r="779">
      <c r="F779" s="328"/>
    </row>
    <row r="780">
      <c r="F780" s="328"/>
    </row>
    <row r="781">
      <c r="F781" s="328"/>
    </row>
    <row r="782">
      <c r="F782" s="328"/>
    </row>
    <row r="783">
      <c r="F783" s="328"/>
    </row>
    <row r="784">
      <c r="F784" s="328"/>
    </row>
    <row r="785">
      <c r="F785" s="328"/>
    </row>
    <row r="786">
      <c r="F786" s="328"/>
    </row>
    <row r="787">
      <c r="F787" s="328"/>
    </row>
    <row r="788">
      <c r="F788" s="328"/>
    </row>
    <row r="789">
      <c r="F789" s="328"/>
    </row>
    <row r="790">
      <c r="F790" s="328"/>
    </row>
    <row r="791">
      <c r="F791" s="328"/>
    </row>
    <row r="792">
      <c r="F792" s="328"/>
    </row>
    <row r="793">
      <c r="F793" s="328"/>
    </row>
    <row r="794">
      <c r="F794" s="328"/>
    </row>
    <row r="795">
      <c r="F795" s="328"/>
    </row>
    <row r="796">
      <c r="F796" s="328"/>
    </row>
    <row r="797">
      <c r="F797" s="328"/>
    </row>
    <row r="798">
      <c r="F798" s="328"/>
    </row>
    <row r="799">
      <c r="F799" s="328"/>
    </row>
    <row r="800">
      <c r="F800" s="328"/>
    </row>
    <row r="801">
      <c r="F801" s="328"/>
    </row>
    <row r="802">
      <c r="F802" s="328"/>
    </row>
    <row r="803">
      <c r="F803" s="328"/>
    </row>
    <row r="804">
      <c r="F804" s="328"/>
    </row>
    <row r="805">
      <c r="F805" s="328"/>
    </row>
    <row r="806">
      <c r="F806" s="328"/>
    </row>
    <row r="807">
      <c r="F807" s="328"/>
    </row>
    <row r="808">
      <c r="F808" s="328"/>
    </row>
    <row r="809">
      <c r="F809" s="328"/>
    </row>
    <row r="810">
      <c r="F810" s="328"/>
    </row>
    <row r="811">
      <c r="F811" s="328"/>
    </row>
    <row r="812">
      <c r="F812" s="328"/>
    </row>
    <row r="813">
      <c r="F813" s="328"/>
    </row>
    <row r="814">
      <c r="F814" s="328"/>
    </row>
    <row r="815">
      <c r="F815" s="328"/>
    </row>
    <row r="816">
      <c r="F816" s="328"/>
    </row>
    <row r="817">
      <c r="F817" s="328"/>
    </row>
    <row r="818">
      <c r="F818" s="328"/>
    </row>
    <row r="819">
      <c r="F819" s="328"/>
    </row>
    <row r="820">
      <c r="F820" s="328"/>
    </row>
    <row r="821">
      <c r="F821" s="328"/>
    </row>
    <row r="822">
      <c r="F822" s="328"/>
    </row>
    <row r="823">
      <c r="F823" s="328"/>
    </row>
    <row r="824">
      <c r="F824" s="328"/>
    </row>
    <row r="825">
      <c r="F825" s="328"/>
    </row>
    <row r="826">
      <c r="F826" s="328"/>
    </row>
    <row r="827">
      <c r="F827" s="328"/>
    </row>
    <row r="828">
      <c r="F828" s="328"/>
    </row>
    <row r="829">
      <c r="F829" s="328"/>
    </row>
    <row r="830">
      <c r="F830" s="328"/>
    </row>
    <row r="831">
      <c r="F831" s="328"/>
    </row>
    <row r="832">
      <c r="F832" s="328"/>
    </row>
    <row r="833">
      <c r="F833" s="328"/>
    </row>
    <row r="834">
      <c r="F834" s="328"/>
    </row>
    <row r="835">
      <c r="F835" s="328"/>
    </row>
    <row r="836">
      <c r="F836" s="328"/>
    </row>
    <row r="837">
      <c r="F837" s="328"/>
    </row>
    <row r="838">
      <c r="F838" s="328"/>
    </row>
    <row r="839">
      <c r="F839" s="328"/>
    </row>
    <row r="840">
      <c r="F840" s="328"/>
    </row>
    <row r="841">
      <c r="F841" s="328"/>
    </row>
    <row r="842">
      <c r="F842" s="328"/>
    </row>
    <row r="843">
      <c r="F843" s="328"/>
    </row>
    <row r="844">
      <c r="F844" s="328"/>
    </row>
    <row r="845">
      <c r="F845" s="328"/>
    </row>
    <row r="846">
      <c r="F846" s="328"/>
    </row>
    <row r="847">
      <c r="F847" s="328"/>
    </row>
    <row r="848">
      <c r="F848" s="328"/>
    </row>
    <row r="849">
      <c r="F849" s="328"/>
    </row>
    <row r="850">
      <c r="F850" s="328"/>
    </row>
    <row r="851">
      <c r="F851" s="328"/>
    </row>
    <row r="852">
      <c r="F852" s="328"/>
    </row>
    <row r="853">
      <c r="F853" s="328"/>
    </row>
    <row r="854">
      <c r="F854" s="328"/>
    </row>
    <row r="855">
      <c r="F855" s="328"/>
    </row>
    <row r="856">
      <c r="F856" s="328"/>
    </row>
    <row r="857">
      <c r="F857" s="328"/>
    </row>
    <row r="858">
      <c r="F858" s="328"/>
    </row>
    <row r="859">
      <c r="F859" s="328"/>
    </row>
    <row r="860">
      <c r="F860" s="328"/>
    </row>
    <row r="861">
      <c r="F861" s="328"/>
    </row>
    <row r="862">
      <c r="F862" s="328"/>
    </row>
    <row r="863">
      <c r="F863" s="328"/>
    </row>
    <row r="864">
      <c r="F864" s="328"/>
    </row>
    <row r="865">
      <c r="F865" s="328"/>
    </row>
    <row r="866">
      <c r="F866" s="328"/>
    </row>
    <row r="867">
      <c r="F867" s="328"/>
    </row>
    <row r="868">
      <c r="F868" s="328"/>
    </row>
    <row r="869">
      <c r="F869" s="328"/>
    </row>
    <row r="870">
      <c r="F870" s="328"/>
    </row>
    <row r="871">
      <c r="F871" s="328"/>
    </row>
    <row r="872">
      <c r="F872" s="328"/>
    </row>
    <row r="873">
      <c r="F873" s="328"/>
    </row>
    <row r="874">
      <c r="F874" s="328"/>
    </row>
    <row r="875">
      <c r="F875" s="328"/>
    </row>
    <row r="876">
      <c r="F876" s="328"/>
    </row>
    <row r="877">
      <c r="F877" s="328"/>
    </row>
    <row r="878">
      <c r="F878" s="328"/>
    </row>
    <row r="879">
      <c r="F879" s="328"/>
    </row>
    <row r="880">
      <c r="F880" s="328"/>
    </row>
    <row r="881">
      <c r="F881" s="328"/>
    </row>
    <row r="882">
      <c r="F882" s="328"/>
    </row>
    <row r="883">
      <c r="F883" s="328"/>
    </row>
    <row r="884">
      <c r="F884" s="328"/>
    </row>
    <row r="885">
      <c r="F885" s="328"/>
    </row>
    <row r="886">
      <c r="F886" s="328"/>
    </row>
    <row r="887">
      <c r="F887" s="328"/>
    </row>
    <row r="888">
      <c r="F888" s="328"/>
    </row>
    <row r="889">
      <c r="F889" s="328"/>
    </row>
    <row r="890">
      <c r="F890" s="328"/>
    </row>
    <row r="891">
      <c r="F891" s="328"/>
    </row>
    <row r="892">
      <c r="F892" s="328"/>
    </row>
    <row r="893">
      <c r="F893" s="328"/>
    </row>
    <row r="894">
      <c r="F894" s="328"/>
    </row>
    <row r="895">
      <c r="F895" s="328"/>
    </row>
    <row r="896">
      <c r="F896" s="328"/>
    </row>
    <row r="897">
      <c r="F897" s="328"/>
    </row>
    <row r="898">
      <c r="F898" s="328"/>
    </row>
    <row r="899">
      <c r="F899" s="328"/>
    </row>
    <row r="900">
      <c r="F900" s="328"/>
    </row>
    <row r="901">
      <c r="F901" s="328"/>
    </row>
    <row r="902">
      <c r="F902" s="328"/>
    </row>
    <row r="903">
      <c r="F903" s="328"/>
    </row>
    <row r="904">
      <c r="F904" s="328"/>
    </row>
    <row r="905">
      <c r="F905" s="328"/>
    </row>
    <row r="906">
      <c r="F906" s="328"/>
    </row>
    <row r="907">
      <c r="F907" s="328"/>
    </row>
    <row r="908">
      <c r="F908" s="328"/>
    </row>
    <row r="909">
      <c r="F909" s="328"/>
    </row>
    <row r="910">
      <c r="F910" s="328"/>
    </row>
    <row r="911">
      <c r="F911" s="328"/>
    </row>
    <row r="912">
      <c r="F912" s="328"/>
    </row>
    <row r="913">
      <c r="F913" s="328"/>
    </row>
    <row r="914">
      <c r="F914" s="328"/>
    </row>
    <row r="915">
      <c r="F915" s="328"/>
    </row>
    <row r="916">
      <c r="F916" s="328"/>
    </row>
    <row r="917">
      <c r="F917" s="328"/>
    </row>
    <row r="918">
      <c r="F918" s="328"/>
    </row>
    <row r="919">
      <c r="F919" s="328"/>
    </row>
    <row r="920">
      <c r="F920" s="328"/>
    </row>
    <row r="921">
      <c r="F921" s="328"/>
    </row>
    <row r="922">
      <c r="F922" s="328"/>
    </row>
    <row r="923">
      <c r="F923" s="328"/>
    </row>
    <row r="924">
      <c r="F924" s="328"/>
    </row>
    <row r="925">
      <c r="F925" s="328"/>
    </row>
    <row r="926">
      <c r="F926" s="328"/>
    </row>
    <row r="927">
      <c r="F927" s="328"/>
    </row>
    <row r="928">
      <c r="F928" s="328"/>
    </row>
    <row r="929">
      <c r="F929" s="328"/>
    </row>
    <row r="930">
      <c r="F930" s="328"/>
    </row>
    <row r="931">
      <c r="F931" s="328"/>
    </row>
    <row r="932">
      <c r="F932" s="328"/>
    </row>
    <row r="933">
      <c r="F933" s="328"/>
    </row>
    <row r="934">
      <c r="F934" s="328"/>
    </row>
    <row r="935">
      <c r="F935" s="328"/>
    </row>
    <row r="936">
      <c r="F936" s="328"/>
    </row>
    <row r="937">
      <c r="F937" s="328"/>
    </row>
    <row r="938">
      <c r="F938" s="328"/>
    </row>
    <row r="939">
      <c r="F939" s="328"/>
    </row>
    <row r="940">
      <c r="F940" s="328"/>
    </row>
    <row r="941">
      <c r="F941" s="328"/>
    </row>
    <row r="942">
      <c r="F942" s="328"/>
    </row>
    <row r="943">
      <c r="F943" s="328"/>
    </row>
    <row r="944">
      <c r="F944" s="328"/>
    </row>
    <row r="945">
      <c r="F945" s="328"/>
    </row>
    <row r="946">
      <c r="F946" s="328"/>
    </row>
    <row r="947">
      <c r="F947" s="328"/>
    </row>
    <row r="948">
      <c r="F948" s="328"/>
    </row>
    <row r="949">
      <c r="F949" s="328"/>
    </row>
    <row r="950">
      <c r="F950" s="328"/>
    </row>
    <row r="951">
      <c r="F951" s="328"/>
    </row>
    <row r="952">
      <c r="F952" s="328"/>
    </row>
    <row r="953">
      <c r="F953" s="328"/>
    </row>
    <row r="954">
      <c r="F954" s="328"/>
    </row>
    <row r="955">
      <c r="F955" s="328"/>
    </row>
    <row r="956">
      <c r="F956" s="328"/>
    </row>
    <row r="957">
      <c r="F957" s="328"/>
    </row>
    <row r="958">
      <c r="F958" s="328"/>
    </row>
    <row r="959">
      <c r="F959" s="328"/>
    </row>
    <row r="960">
      <c r="F960" s="328"/>
    </row>
    <row r="961">
      <c r="F961" s="328"/>
    </row>
    <row r="962">
      <c r="F962" s="328"/>
    </row>
    <row r="963">
      <c r="F963" s="328"/>
    </row>
    <row r="964">
      <c r="F964" s="328"/>
    </row>
    <row r="965">
      <c r="F965" s="328"/>
    </row>
    <row r="966">
      <c r="F966" s="328"/>
    </row>
    <row r="967">
      <c r="F967" s="328"/>
    </row>
    <row r="968">
      <c r="F968" s="328"/>
    </row>
    <row r="969">
      <c r="F969" s="328"/>
    </row>
    <row r="970">
      <c r="F970" s="328"/>
    </row>
    <row r="971">
      <c r="F971" s="328"/>
    </row>
    <row r="972">
      <c r="F972" s="328"/>
    </row>
    <row r="973">
      <c r="F973" s="328"/>
    </row>
    <row r="974">
      <c r="F974" s="328"/>
    </row>
    <row r="975">
      <c r="F975" s="328"/>
    </row>
    <row r="976">
      <c r="F976" s="328"/>
    </row>
    <row r="977">
      <c r="F977" s="328"/>
    </row>
    <row r="978">
      <c r="F978" s="328"/>
    </row>
    <row r="979">
      <c r="F979" s="328"/>
    </row>
    <row r="980">
      <c r="F980" s="328"/>
    </row>
    <row r="981">
      <c r="F981" s="328"/>
    </row>
    <row r="982">
      <c r="F982" s="328"/>
    </row>
    <row r="983">
      <c r="F983" s="328"/>
    </row>
    <row r="984">
      <c r="F984" s="328"/>
    </row>
    <row r="985">
      <c r="F985" s="328"/>
    </row>
    <row r="986">
      <c r="F986" s="328"/>
    </row>
    <row r="987">
      <c r="F987" s="328"/>
    </row>
    <row r="988">
      <c r="F988" s="328"/>
    </row>
    <row r="989">
      <c r="F989" s="328"/>
    </row>
    <row r="990">
      <c r="F990" s="328"/>
    </row>
    <row r="991">
      <c r="F991" s="328"/>
    </row>
    <row r="992">
      <c r="F992" s="328"/>
    </row>
    <row r="993">
      <c r="F993" s="328"/>
    </row>
    <row r="994">
      <c r="F994" s="328"/>
    </row>
    <row r="995">
      <c r="F995" s="328"/>
    </row>
    <row r="996">
      <c r="F996" s="328"/>
    </row>
    <row r="997">
      <c r="F997" s="328"/>
    </row>
    <row r="998">
      <c r="F998" s="328"/>
    </row>
    <row r="999">
      <c r="F999" s="328"/>
    </row>
    <row r="1000">
      <c r="F1000" s="328"/>
    </row>
    <row r="1001">
      <c r="F1001" s="328"/>
    </row>
  </sheetData>
  <mergeCells count="34">
    <mergeCell ref="P1:Q2"/>
    <mergeCell ref="P15:Q15"/>
    <mergeCell ref="P17:P20"/>
    <mergeCell ref="P21:P22"/>
    <mergeCell ref="P23:P24"/>
    <mergeCell ref="B1:I1"/>
    <mergeCell ref="K1:N2"/>
    <mergeCell ref="G2:I2"/>
    <mergeCell ref="B3:B8"/>
    <mergeCell ref="F3:F6"/>
    <mergeCell ref="K4:K8"/>
    <mergeCell ref="K9:K10"/>
    <mergeCell ref="C26:F26"/>
    <mergeCell ref="G26:H26"/>
    <mergeCell ref="G4:G7"/>
    <mergeCell ref="G8:G13"/>
    <mergeCell ref="B9:B16"/>
    <mergeCell ref="G14:G18"/>
    <mergeCell ref="K14:K27"/>
    <mergeCell ref="B17:B23"/>
    <mergeCell ref="G19:G25"/>
    <mergeCell ref="G36:G41"/>
    <mergeCell ref="G42:G46"/>
    <mergeCell ref="G47:G54"/>
    <mergeCell ref="B46:B52"/>
    <mergeCell ref="C55:F55"/>
    <mergeCell ref="G55:H55"/>
    <mergeCell ref="K28:K31"/>
    <mergeCell ref="B29:I29"/>
    <mergeCell ref="G30:I30"/>
    <mergeCell ref="B31:B37"/>
    <mergeCell ref="F31:F34"/>
    <mergeCell ref="G32:G35"/>
    <mergeCell ref="B38:B45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12.25"/>
    <col customWidth="1" min="4" max="4" width="121.0"/>
    <col customWidth="1" min="6" max="6" width="7.25"/>
  </cols>
  <sheetData>
    <row r="1">
      <c r="B1" s="281" t="s">
        <v>279</v>
      </c>
      <c r="C1" s="358" t="s">
        <v>280</v>
      </c>
      <c r="D1" s="359" t="s">
        <v>281</v>
      </c>
    </row>
    <row r="2">
      <c r="B2" s="93"/>
      <c r="C2" s="360" t="s">
        <v>282</v>
      </c>
      <c r="D2" s="361" t="s">
        <v>283</v>
      </c>
    </row>
    <row r="3">
      <c r="B3" s="93"/>
      <c r="C3" s="360" t="s">
        <v>284</v>
      </c>
      <c r="D3" s="361" t="s">
        <v>285</v>
      </c>
    </row>
    <row r="4">
      <c r="B4" s="93"/>
      <c r="C4" s="360" t="s">
        <v>286</v>
      </c>
      <c r="D4" s="361" t="s">
        <v>287</v>
      </c>
    </row>
    <row r="5">
      <c r="B5" s="93"/>
      <c r="C5" s="358" t="s">
        <v>280</v>
      </c>
      <c r="D5" s="359" t="s">
        <v>288</v>
      </c>
    </row>
    <row r="6">
      <c r="B6" s="93"/>
      <c r="C6" s="360" t="s">
        <v>289</v>
      </c>
      <c r="D6" s="361" t="s">
        <v>290</v>
      </c>
    </row>
    <row r="7">
      <c r="B7" s="93"/>
      <c r="C7" s="360" t="s">
        <v>291</v>
      </c>
      <c r="D7" s="361" t="s">
        <v>292</v>
      </c>
    </row>
    <row r="8">
      <c r="B8" s="106"/>
      <c r="C8" s="362" t="s">
        <v>293</v>
      </c>
      <c r="D8" s="363" t="s">
        <v>294</v>
      </c>
    </row>
    <row r="9" ht="76.5" customHeight="1">
      <c r="B9" s="364" t="s">
        <v>51</v>
      </c>
      <c r="C9" s="365" t="s">
        <v>295</v>
      </c>
      <c r="D9" s="35"/>
    </row>
    <row r="10">
      <c r="B10" s="311"/>
      <c r="C10" s="44"/>
      <c r="D10" s="44"/>
    </row>
    <row r="11">
      <c r="B11" s="281" t="s">
        <v>296</v>
      </c>
      <c r="C11" s="358" t="s">
        <v>280</v>
      </c>
      <c r="D11" s="359" t="s">
        <v>281</v>
      </c>
    </row>
    <row r="12">
      <c r="B12" s="93"/>
      <c r="C12" s="360" t="s">
        <v>282</v>
      </c>
      <c r="D12" s="361" t="s">
        <v>189</v>
      </c>
    </row>
    <row r="13">
      <c r="B13" s="93"/>
      <c r="C13" s="360" t="s">
        <v>284</v>
      </c>
      <c r="D13" s="366" t="s">
        <v>297</v>
      </c>
    </row>
    <row r="14">
      <c r="B14" s="93"/>
      <c r="C14" s="360" t="s">
        <v>286</v>
      </c>
      <c r="D14" s="366" t="s">
        <v>298</v>
      </c>
    </row>
    <row r="15">
      <c r="B15" s="93"/>
      <c r="C15" s="358" t="s">
        <v>280</v>
      </c>
      <c r="D15" s="359" t="s">
        <v>288</v>
      </c>
    </row>
    <row r="16">
      <c r="B16" s="93"/>
      <c r="C16" s="360" t="s">
        <v>289</v>
      </c>
      <c r="D16" s="366" t="s">
        <v>299</v>
      </c>
    </row>
    <row r="17">
      <c r="B17" s="93"/>
      <c r="C17" s="360" t="s">
        <v>291</v>
      </c>
      <c r="D17" s="366" t="s">
        <v>300</v>
      </c>
    </row>
    <row r="18">
      <c r="B18" s="106"/>
      <c r="C18" s="362" t="s">
        <v>293</v>
      </c>
      <c r="D18" s="367" t="s">
        <v>301</v>
      </c>
    </row>
    <row r="19" ht="87.75" customHeight="1">
      <c r="B19" s="364" t="s">
        <v>51</v>
      </c>
      <c r="C19" s="365" t="s">
        <v>302</v>
      </c>
      <c r="D19" s="35"/>
    </row>
  </sheetData>
  <mergeCells count="5">
    <mergeCell ref="B1:B8"/>
    <mergeCell ref="C9:D9"/>
    <mergeCell ref="B10:D10"/>
    <mergeCell ref="B11:B18"/>
    <mergeCell ref="C19:D19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9.13"/>
    <col customWidth="1" min="3" max="3" width="62.13"/>
    <col customWidth="1" min="6" max="6" width="23.88"/>
    <col customWidth="1" min="7" max="7" width="10.5"/>
    <col customWidth="1" min="8" max="8" width="32.63"/>
  </cols>
  <sheetData>
    <row r="2">
      <c r="B2" s="368" t="s">
        <v>303</v>
      </c>
      <c r="C2" s="63"/>
      <c r="E2" s="228" t="s">
        <v>178</v>
      </c>
      <c r="F2" s="229" t="s">
        <v>179</v>
      </c>
      <c r="G2" s="229" t="s">
        <v>304</v>
      </c>
      <c r="H2" s="229" t="s">
        <v>305</v>
      </c>
    </row>
    <row r="3">
      <c r="B3" s="369" t="s">
        <v>140</v>
      </c>
      <c r="C3" s="369" t="s">
        <v>192</v>
      </c>
      <c r="E3" s="232" t="s">
        <v>49</v>
      </c>
      <c r="F3" s="233" t="s">
        <v>183</v>
      </c>
      <c r="G3" s="240" t="s">
        <v>195</v>
      </c>
      <c r="H3" s="241" t="s">
        <v>196</v>
      </c>
    </row>
    <row r="4" ht="33.75" customHeight="1">
      <c r="B4" s="370" t="s">
        <v>175</v>
      </c>
      <c r="C4" s="371" t="s">
        <v>306</v>
      </c>
      <c r="E4" s="93"/>
      <c r="F4" s="237" t="s">
        <v>104</v>
      </c>
      <c r="G4" s="243"/>
      <c r="H4" s="244" t="s">
        <v>161</v>
      </c>
    </row>
    <row r="5" ht="68.25" customHeight="1">
      <c r="B5" s="372" t="s">
        <v>107</v>
      </c>
      <c r="C5" s="373" t="s">
        <v>307</v>
      </c>
      <c r="E5" s="93"/>
      <c r="F5" s="237" t="s">
        <v>187</v>
      </c>
      <c r="G5" s="245" t="s">
        <v>200</v>
      </c>
      <c r="H5" s="246" t="s">
        <v>169</v>
      </c>
    </row>
    <row r="6" ht="29.25" customHeight="1">
      <c r="B6" s="374" t="s">
        <v>103</v>
      </c>
      <c r="C6" s="373" t="s">
        <v>308</v>
      </c>
      <c r="E6" s="106"/>
      <c r="F6" s="239" t="s">
        <v>189</v>
      </c>
      <c r="G6" s="247"/>
      <c r="H6" s="248" t="s">
        <v>164</v>
      </c>
    </row>
    <row r="7" ht="29.25" customHeight="1">
      <c r="B7" s="375" t="s">
        <v>309</v>
      </c>
      <c r="C7" s="373" t="s">
        <v>310</v>
      </c>
    </row>
    <row r="9">
      <c r="C9" s="376"/>
    </row>
    <row r="10">
      <c r="C10" s="376"/>
    </row>
  </sheetData>
  <mergeCells count="4">
    <mergeCell ref="B2:C2"/>
    <mergeCell ref="E3:E6"/>
    <mergeCell ref="G3:G4"/>
    <mergeCell ref="G5:G6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27.25"/>
    <col customWidth="1" min="4" max="4" width="39.13"/>
    <col customWidth="1" min="5" max="5" width="13.63"/>
    <col customWidth="1" min="6" max="6" width="25.25"/>
    <col customWidth="1" min="7" max="7" width="12.38"/>
    <col customWidth="1" min="8" max="8" width="34.13"/>
  </cols>
  <sheetData>
    <row r="2">
      <c r="A2" s="377" t="s">
        <v>311</v>
      </c>
      <c r="B2" s="11"/>
      <c r="C2" s="11"/>
      <c r="D2" s="11"/>
      <c r="E2" s="11"/>
      <c r="F2" s="11"/>
      <c r="G2" s="11"/>
      <c r="H2" s="12"/>
    </row>
    <row r="3" ht="38.25" customHeight="1">
      <c r="A3" s="43"/>
      <c r="B3" s="44"/>
      <c r="C3" s="44"/>
      <c r="D3" s="44"/>
      <c r="E3" s="44"/>
      <c r="F3" s="44"/>
      <c r="G3" s="44"/>
      <c r="H3" s="45"/>
    </row>
    <row r="4">
      <c r="A4" s="228" t="s">
        <v>178</v>
      </c>
      <c r="B4" s="229" t="s">
        <v>179</v>
      </c>
      <c r="C4" s="229" t="s">
        <v>304</v>
      </c>
      <c r="D4" s="229" t="s">
        <v>305</v>
      </c>
      <c r="E4" s="229" t="s">
        <v>178</v>
      </c>
      <c r="F4" s="229" t="s">
        <v>192</v>
      </c>
      <c r="G4" s="229" t="s">
        <v>304</v>
      </c>
      <c r="H4" s="229" t="s">
        <v>305</v>
      </c>
    </row>
    <row r="5">
      <c r="A5" s="232" t="s">
        <v>49</v>
      </c>
      <c r="B5" s="233" t="s">
        <v>183</v>
      </c>
      <c r="C5" s="240" t="s">
        <v>195</v>
      </c>
      <c r="D5" s="241" t="s">
        <v>196</v>
      </c>
      <c r="E5" s="378" t="s">
        <v>312</v>
      </c>
      <c r="F5" s="233" t="s">
        <v>313</v>
      </c>
      <c r="G5" s="240" t="s">
        <v>195</v>
      </c>
      <c r="H5" s="241" t="s">
        <v>314</v>
      </c>
    </row>
    <row r="6">
      <c r="A6" s="93"/>
      <c r="B6" s="237" t="s">
        <v>104</v>
      </c>
      <c r="C6" s="243"/>
      <c r="D6" s="244" t="s">
        <v>161</v>
      </c>
      <c r="E6" s="93"/>
      <c r="F6" s="237" t="s">
        <v>315</v>
      </c>
      <c r="G6" s="243"/>
      <c r="H6" s="244" t="s">
        <v>316</v>
      </c>
    </row>
    <row r="7">
      <c r="A7" s="93"/>
      <c r="B7" s="237" t="s">
        <v>187</v>
      </c>
      <c r="C7" s="245" t="s">
        <v>200</v>
      </c>
      <c r="D7" s="246" t="s">
        <v>169</v>
      </c>
      <c r="E7" s="93"/>
      <c r="F7" s="237" t="s">
        <v>317</v>
      </c>
      <c r="G7" s="245" t="s">
        <v>200</v>
      </c>
      <c r="H7" s="246" t="s">
        <v>318</v>
      </c>
    </row>
    <row r="8">
      <c r="A8" s="106"/>
      <c r="B8" s="239" t="s">
        <v>189</v>
      </c>
      <c r="C8" s="247"/>
      <c r="D8" s="248" t="s">
        <v>164</v>
      </c>
      <c r="E8" s="106"/>
      <c r="F8" s="239" t="s">
        <v>319</v>
      </c>
      <c r="G8" s="247"/>
      <c r="H8" s="248" t="s">
        <v>320</v>
      </c>
    </row>
    <row r="9">
      <c r="A9" s="378" t="s">
        <v>63</v>
      </c>
      <c r="B9" s="233" t="s">
        <v>321</v>
      </c>
      <c r="C9" s="240" t="s">
        <v>195</v>
      </c>
      <c r="D9" s="241" t="s">
        <v>322</v>
      </c>
      <c r="E9" s="378" t="s">
        <v>69</v>
      </c>
      <c r="F9" s="233" t="s">
        <v>323</v>
      </c>
      <c r="G9" s="240" t="s">
        <v>195</v>
      </c>
      <c r="H9" s="241" t="s">
        <v>324</v>
      </c>
    </row>
    <row r="10">
      <c r="A10" s="93"/>
      <c r="B10" s="237" t="s">
        <v>325</v>
      </c>
      <c r="C10" s="243"/>
      <c r="D10" s="244" t="s">
        <v>326</v>
      </c>
      <c r="E10" s="93"/>
      <c r="F10" s="237" t="s">
        <v>327</v>
      </c>
      <c r="G10" s="243"/>
      <c r="H10" s="244" t="s">
        <v>328</v>
      </c>
    </row>
    <row r="11">
      <c r="A11" s="93"/>
      <c r="B11" s="237" t="s">
        <v>329</v>
      </c>
      <c r="C11" s="245" t="s">
        <v>200</v>
      </c>
      <c r="D11" s="246" t="s">
        <v>330</v>
      </c>
      <c r="E11" s="93"/>
      <c r="F11" s="237" t="s">
        <v>331</v>
      </c>
      <c r="G11" s="245" t="s">
        <v>200</v>
      </c>
      <c r="H11" s="246" t="s">
        <v>332</v>
      </c>
    </row>
    <row r="12">
      <c r="A12" s="106"/>
      <c r="B12" s="239" t="s">
        <v>333</v>
      </c>
      <c r="C12" s="247"/>
      <c r="D12" s="248" t="s">
        <v>334</v>
      </c>
      <c r="E12" s="106"/>
      <c r="F12" s="239" t="s">
        <v>335</v>
      </c>
      <c r="G12" s="247"/>
      <c r="H12" s="248" t="s">
        <v>336</v>
      </c>
    </row>
    <row r="13">
      <c r="A13" s="378" t="s">
        <v>73</v>
      </c>
      <c r="B13" s="233" t="s">
        <v>337</v>
      </c>
      <c r="C13" s="240" t="s">
        <v>195</v>
      </c>
      <c r="D13" s="241" t="s">
        <v>338</v>
      </c>
      <c r="E13" s="378" t="s">
        <v>83</v>
      </c>
      <c r="F13" s="233" t="s">
        <v>339</v>
      </c>
      <c r="G13" s="240" t="s">
        <v>195</v>
      </c>
      <c r="H13" s="241" t="s">
        <v>340</v>
      </c>
    </row>
    <row r="14">
      <c r="A14" s="93"/>
      <c r="B14" s="237" t="s">
        <v>341</v>
      </c>
      <c r="C14" s="243"/>
      <c r="D14" s="244" t="s">
        <v>342</v>
      </c>
      <c r="E14" s="93"/>
      <c r="F14" s="237" t="s">
        <v>343</v>
      </c>
      <c r="G14" s="243"/>
      <c r="H14" s="244" t="s">
        <v>344</v>
      </c>
    </row>
    <row r="15">
      <c r="A15" s="93"/>
      <c r="B15" s="237" t="s">
        <v>345</v>
      </c>
      <c r="C15" s="245" t="s">
        <v>200</v>
      </c>
      <c r="D15" s="246" t="s">
        <v>346</v>
      </c>
      <c r="E15" s="93"/>
      <c r="F15" s="237" t="s">
        <v>347</v>
      </c>
      <c r="G15" s="245" t="s">
        <v>200</v>
      </c>
      <c r="H15" s="246" t="s">
        <v>348</v>
      </c>
    </row>
    <row r="16">
      <c r="A16" s="106"/>
      <c r="B16" s="239" t="s">
        <v>349</v>
      </c>
      <c r="C16" s="247"/>
      <c r="D16" s="248" t="s">
        <v>350</v>
      </c>
      <c r="E16" s="106"/>
      <c r="F16" s="239" t="s">
        <v>351</v>
      </c>
      <c r="G16" s="247"/>
      <c r="H16" s="248" t="s">
        <v>352</v>
      </c>
    </row>
    <row r="17">
      <c r="A17" s="378" t="s">
        <v>85</v>
      </c>
      <c r="B17" s="233" t="s">
        <v>353</v>
      </c>
      <c r="C17" s="240" t="s">
        <v>195</v>
      </c>
      <c r="D17" s="241" t="s">
        <v>354</v>
      </c>
      <c r="E17" s="378" t="s">
        <v>55</v>
      </c>
      <c r="F17" s="233" t="s">
        <v>355</v>
      </c>
      <c r="G17" s="240" t="s">
        <v>195</v>
      </c>
      <c r="H17" s="241" t="s">
        <v>356</v>
      </c>
    </row>
    <row r="18">
      <c r="A18" s="93"/>
      <c r="B18" s="237" t="s">
        <v>357</v>
      </c>
      <c r="C18" s="243"/>
      <c r="D18" s="244" t="s">
        <v>358</v>
      </c>
      <c r="E18" s="93"/>
      <c r="F18" s="237" t="s">
        <v>359</v>
      </c>
      <c r="G18" s="243"/>
      <c r="H18" s="244" t="s">
        <v>360</v>
      </c>
    </row>
    <row r="19">
      <c r="A19" s="93"/>
      <c r="B19" s="237" t="s">
        <v>361</v>
      </c>
      <c r="C19" s="245" t="s">
        <v>200</v>
      </c>
      <c r="D19" s="246" t="s">
        <v>362</v>
      </c>
      <c r="E19" s="93"/>
      <c r="F19" s="237" t="s">
        <v>363</v>
      </c>
      <c r="G19" s="245" t="s">
        <v>200</v>
      </c>
      <c r="H19" s="246" t="s">
        <v>364</v>
      </c>
    </row>
    <row r="20">
      <c r="A20" s="93"/>
      <c r="B20" s="237" t="s">
        <v>365</v>
      </c>
      <c r="C20" s="123"/>
      <c r="D20" s="246" t="s">
        <v>366</v>
      </c>
      <c r="E20" s="106"/>
      <c r="F20" s="239" t="s">
        <v>367</v>
      </c>
      <c r="G20" s="247"/>
      <c r="H20" s="248" t="s">
        <v>368</v>
      </c>
    </row>
    <row r="21">
      <c r="A21" s="106"/>
      <c r="B21" s="379"/>
      <c r="C21" s="247"/>
      <c r="D21" s="248" t="s">
        <v>369</v>
      </c>
      <c r="E21" s="378" t="s">
        <v>88</v>
      </c>
      <c r="F21" s="233" t="s">
        <v>370</v>
      </c>
      <c r="G21" s="240" t="s">
        <v>195</v>
      </c>
      <c r="H21" s="241" t="s">
        <v>371</v>
      </c>
    </row>
    <row r="22">
      <c r="A22" s="378" t="s">
        <v>59</v>
      </c>
      <c r="B22" s="233" t="s">
        <v>372</v>
      </c>
      <c r="C22" s="240" t="s">
        <v>195</v>
      </c>
      <c r="D22" s="241" t="s">
        <v>373</v>
      </c>
      <c r="E22" s="93"/>
      <c r="F22" s="237" t="s">
        <v>374</v>
      </c>
      <c r="G22" s="243"/>
      <c r="H22" s="244" t="s">
        <v>375</v>
      </c>
    </row>
    <row r="23">
      <c r="A23" s="93"/>
      <c r="B23" s="237" t="s">
        <v>376</v>
      </c>
      <c r="C23" s="243"/>
      <c r="D23" s="244" t="s">
        <v>377</v>
      </c>
      <c r="E23" s="93"/>
      <c r="F23" s="237" t="s">
        <v>378</v>
      </c>
      <c r="G23" s="245" t="s">
        <v>200</v>
      </c>
      <c r="H23" s="246" t="s">
        <v>379</v>
      </c>
    </row>
    <row r="24">
      <c r="A24" s="93"/>
      <c r="B24" s="237" t="s">
        <v>380</v>
      </c>
      <c r="C24" s="245" t="s">
        <v>200</v>
      </c>
      <c r="D24" s="244" t="s">
        <v>381</v>
      </c>
      <c r="E24" s="106"/>
      <c r="F24" s="239" t="s">
        <v>382</v>
      </c>
      <c r="G24" s="247"/>
      <c r="H24" s="248" t="s">
        <v>383</v>
      </c>
    </row>
    <row r="25">
      <c r="A25" s="106"/>
      <c r="B25" s="239" t="s">
        <v>384</v>
      </c>
      <c r="C25" s="247"/>
      <c r="D25" s="380" t="s">
        <v>385</v>
      </c>
      <c r="E25" s="378" t="s">
        <v>386</v>
      </c>
      <c r="F25" s="233" t="s">
        <v>387</v>
      </c>
      <c r="G25" s="240" t="s">
        <v>195</v>
      </c>
      <c r="H25" s="241" t="s">
        <v>388</v>
      </c>
    </row>
    <row r="26">
      <c r="A26" s="378" t="s">
        <v>81</v>
      </c>
      <c r="B26" s="233" t="s">
        <v>389</v>
      </c>
      <c r="C26" s="240" t="s">
        <v>195</v>
      </c>
      <c r="D26" s="241" t="s">
        <v>390</v>
      </c>
      <c r="E26" s="93"/>
      <c r="F26" s="237" t="s">
        <v>391</v>
      </c>
      <c r="G26" s="243"/>
      <c r="H26" s="244" t="s">
        <v>392</v>
      </c>
    </row>
    <row r="27">
      <c r="A27" s="93"/>
      <c r="B27" s="237" t="s">
        <v>393</v>
      </c>
      <c r="C27" s="243"/>
      <c r="D27" s="244" t="s">
        <v>394</v>
      </c>
      <c r="E27" s="93"/>
      <c r="F27" s="237" t="s">
        <v>395</v>
      </c>
      <c r="G27" s="245" t="s">
        <v>200</v>
      </c>
      <c r="H27" s="246" t="s">
        <v>396</v>
      </c>
    </row>
    <row r="28">
      <c r="A28" s="93"/>
      <c r="B28" s="237" t="s">
        <v>397</v>
      </c>
      <c r="C28" s="245" t="s">
        <v>200</v>
      </c>
      <c r="D28" s="246" t="s">
        <v>398</v>
      </c>
      <c r="E28" s="106"/>
      <c r="F28" s="239" t="s">
        <v>399</v>
      </c>
      <c r="G28" s="247"/>
      <c r="H28" s="248" t="s">
        <v>400</v>
      </c>
    </row>
    <row r="29">
      <c r="A29" s="106"/>
      <c r="B29" s="239" t="s">
        <v>401</v>
      </c>
      <c r="C29" s="247"/>
      <c r="D29" s="248" t="s">
        <v>402</v>
      </c>
      <c r="E29" s="381" t="s">
        <v>403</v>
      </c>
      <c r="H29" s="32"/>
    </row>
    <row r="30">
      <c r="A30" s="378" t="s">
        <v>75</v>
      </c>
      <c r="B30" s="233" t="s">
        <v>404</v>
      </c>
      <c r="C30" s="240" t="s">
        <v>195</v>
      </c>
      <c r="D30" s="241" t="s">
        <v>405</v>
      </c>
      <c r="H30" s="32"/>
    </row>
    <row r="31">
      <c r="A31" s="93"/>
      <c r="B31" s="237" t="s">
        <v>406</v>
      </c>
      <c r="C31" s="243"/>
      <c r="D31" s="244" t="s">
        <v>407</v>
      </c>
      <c r="H31" s="32"/>
    </row>
    <row r="32">
      <c r="A32" s="93"/>
      <c r="B32" s="237" t="s">
        <v>408</v>
      </c>
      <c r="C32" s="245" t="s">
        <v>200</v>
      </c>
      <c r="D32" s="246" t="s">
        <v>409</v>
      </c>
      <c r="H32" s="32"/>
    </row>
    <row r="33">
      <c r="A33" s="106"/>
      <c r="B33" s="239" t="s">
        <v>410</v>
      </c>
      <c r="C33" s="247"/>
      <c r="D33" s="248" t="s">
        <v>411</v>
      </c>
      <c r="E33" s="44"/>
      <c r="F33" s="44"/>
      <c r="G33" s="44"/>
      <c r="H33" s="45"/>
    </row>
  </sheetData>
  <mergeCells count="41">
    <mergeCell ref="G7:G8"/>
    <mergeCell ref="G9:G10"/>
    <mergeCell ref="A2:H3"/>
    <mergeCell ref="A5:A8"/>
    <mergeCell ref="C5:C6"/>
    <mergeCell ref="E5:E8"/>
    <mergeCell ref="A9:A12"/>
    <mergeCell ref="E9:E12"/>
    <mergeCell ref="C11:C12"/>
    <mergeCell ref="E13:E16"/>
    <mergeCell ref="E17:E20"/>
    <mergeCell ref="E21:E24"/>
    <mergeCell ref="E25:E28"/>
    <mergeCell ref="A17:A21"/>
    <mergeCell ref="A22:A25"/>
    <mergeCell ref="A26:A29"/>
    <mergeCell ref="A30:A33"/>
    <mergeCell ref="C22:C23"/>
    <mergeCell ref="C24:C25"/>
    <mergeCell ref="C26:C27"/>
    <mergeCell ref="C28:C29"/>
    <mergeCell ref="C30:C31"/>
    <mergeCell ref="C32:C33"/>
    <mergeCell ref="C7:C8"/>
    <mergeCell ref="C9:C10"/>
    <mergeCell ref="A13:A16"/>
    <mergeCell ref="C13:C14"/>
    <mergeCell ref="C15:C16"/>
    <mergeCell ref="C17:C18"/>
    <mergeCell ref="C19:C21"/>
    <mergeCell ref="G23:G24"/>
    <mergeCell ref="G25:G26"/>
    <mergeCell ref="G27:G28"/>
    <mergeCell ref="E29:H33"/>
    <mergeCell ref="G5:G6"/>
    <mergeCell ref="G11:G12"/>
    <mergeCell ref="G13:G14"/>
    <mergeCell ref="G15:G16"/>
    <mergeCell ref="G17:G18"/>
    <mergeCell ref="G19:G20"/>
    <mergeCell ref="G21:G22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5"/>
    <col customWidth="1" min="2" max="5" width="23.63"/>
    <col customWidth="1" min="6" max="6" width="2.5"/>
  </cols>
  <sheetData>
    <row r="1">
      <c r="A1" s="328"/>
      <c r="B1" s="328"/>
    </row>
    <row r="2">
      <c r="A2" s="382" t="s">
        <v>412</v>
      </c>
      <c r="B2" s="11"/>
      <c r="C2" s="11"/>
      <c r="D2" s="11"/>
      <c r="E2" s="12"/>
    </row>
    <row r="3">
      <c r="A3" s="383" t="s">
        <v>44</v>
      </c>
      <c r="B3" s="384" t="s">
        <v>413</v>
      </c>
      <c r="C3" s="384" t="s">
        <v>414</v>
      </c>
      <c r="D3" s="384" t="s">
        <v>415</v>
      </c>
      <c r="E3" s="385" t="s">
        <v>416</v>
      </c>
    </row>
    <row r="4" ht="30.0" customHeight="1">
      <c r="A4" s="386" t="s">
        <v>193</v>
      </c>
      <c r="B4" s="285" t="s">
        <v>417</v>
      </c>
      <c r="C4" s="285" t="s">
        <v>418</v>
      </c>
      <c r="D4" s="285" t="s">
        <v>419</v>
      </c>
      <c r="E4" s="387" t="s">
        <v>420</v>
      </c>
    </row>
    <row r="5" ht="30.0" customHeight="1">
      <c r="A5" s="386" t="s">
        <v>213</v>
      </c>
      <c r="B5" s="285" t="s">
        <v>421</v>
      </c>
      <c r="C5" s="285" t="s">
        <v>422</v>
      </c>
      <c r="D5" s="285" t="s">
        <v>423</v>
      </c>
      <c r="E5" s="387" t="s">
        <v>424</v>
      </c>
    </row>
    <row r="6" ht="30.0" customHeight="1">
      <c r="A6" s="386" t="s">
        <v>425</v>
      </c>
      <c r="B6" s="285" t="s">
        <v>426</v>
      </c>
      <c r="C6" s="285" t="s">
        <v>427</v>
      </c>
      <c r="D6" s="285" t="s">
        <v>428</v>
      </c>
      <c r="E6" s="387" t="s">
        <v>429</v>
      </c>
    </row>
    <row r="7" ht="30.0" customHeight="1">
      <c r="A7" s="386" t="s">
        <v>212</v>
      </c>
      <c r="B7" s="285" t="s">
        <v>430</v>
      </c>
      <c r="C7" s="285" t="s">
        <v>431</v>
      </c>
      <c r="D7" s="285" t="s">
        <v>432</v>
      </c>
      <c r="E7" s="387" t="s">
        <v>433</v>
      </c>
    </row>
    <row r="8" ht="30.0" customHeight="1">
      <c r="A8" s="67" t="s">
        <v>434</v>
      </c>
      <c r="B8" s="285" t="s">
        <v>435</v>
      </c>
      <c r="C8" s="285" t="s">
        <v>436</v>
      </c>
      <c r="D8" s="285" t="s">
        <v>437</v>
      </c>
      <c r="E8" s="387" t="s">
        <v>438</v>
      </c>
    </row>
    <row r="9" ht="30.0" customHeight="1">
      <c r="A9" s="67" t="s">
        <v>439</v>
      </c>
      <c r="B9" s="285" t="s">
        <v>440</v>
      </c>
      <c r="C9" s="285" t="s">
        <v>441</v>
      </c>
      <c r="D9" s="285" t="s">
        <v>442</v>
      </c>
      <c r="E9" s="387" t="s">
        <v>443</v>
      </c>
    </row>
    <row r="10" ht="30.0" customHeight="1">
      <c r="A10" s="67" t="s">
        <v>444</v>
      </c>
      <c r="B10" s="285" t="s">
        <v>445</v>
      </c>
      <c r="C10" s="285" t="s">
        <v>446</v>
      </c>
      <c r="D10" s="285" t="s">
        <v>447</v>
      </c>
      <c r="E10" s="387" t="s">
        <v>448</v>
      </c>
    </row>
    <row r="11" ht="57.75" customHeight="1">
      <c r="A11" s="67" t="s">
        <v>183</v>
      </c>
      <c r="B11" s="285" t="s">
        <v>449</v>
      </c>
      <c r="C11" s="285" t="s">
        <v>450</v>
      </c>
      <c r="D11" s="285" t="s">
        <v>451</v>
      </c>
      <c r="E11" s="387" t="s">
        <v>452</v>
      </c>
    </row>
    <row r="12" ht="57.0" customHeight="1">
      <c r="A12" s="388" t="s">
        <v>453</v>
      </c>
      <c r="B12" s="285" t="s">
        <v>454</v>
      </c>
      <c r="C12" s="285" t="s">
        <v>455</v>
      </c>
      <c r="D12" s="285" t="s">
        <v>456</v>
      </c>
      <c r="E12" s="387" t="s">
        <v>457</v>
      </c>
    </row>
    <row r="13" ht="78.75" customHeight="1">
      <c r="A13" s="388" t="s">
        <v>458</v>
      </c>
      <c r="B13" s="285" t="s">
        <v>459</v>
      </c>
      <c r="C13" s="285" t="s">
        <v>460</v>
      </c>
      <c r="D13" s="285" t="s">
        <v>461</v>
      </c>
      <c r="E13" s="387" t="s">
        <v>462</v>
      </c>
    </row>
    <row r="14" ht="48.0" customHeight="1">
      <c r="A14" s="388" t="s">
        <v>161</v>
      </c>
      <c r="B14" s="285" t="s">
        <v>463</v>
      </c>
      <c r="C14" s="285" t="s">
        <v>464</v>
      </c>
      <c r="D14" s="285" t="s">
        <v>465</v>
      </c>
      <c r="E14" s="387" t="s">
        <v>466</v>
      </c>
    </row>
    <row r="15" ht="62.25" customHeight="1">
      <c r="A15" s="389" t="s">
        <v>467</v>
      </c>
      <c r="B15" s="298" t="s">
        <v>468</v>
      </c>
      <c r="C15" s="298" t="s">
        <v>469</v>
      </c>
      <c r="D15" s="298" t="s">
        <v>470</v>
      </c>
      <c r="E15" s="390" t="s">
        <v>471</v>
      </c>
    </row>
    <row r="16">
      <c r="A16" s="328"/>
      <c r="B16" s="328"/>
    </row>
    <row r="17">
      <c r="A17" s="328"/>
      <c r="B17" s="328"/>
    </row>
    <row r="18">
      <c r="A18" s="328"/>
      <c r="B18" s="328"/>
    </row>
    <row r="19">
      <c r="A19" s="328"/>
      <c r="B19" s="328"/>
    </row>
    <row r="20">
      <c r="A20" s="328"/>
      <c r="B20" s="328"/>
    </row>
    <row r="21">
      <c r="A21" s="328"/>
      <c r="B21" s="328"/>
    </row>
    <row r="22">
      <c r="A22" s="328"/>
      <c r="B22" s="328"/>
    </row>
    <row r="23">
      <c r="A23" s="328"/>
      <c r="B23" s="328"/>
    </row>
    <row r="24">
      <c r="A24" s="328"/>
      <c r="B24" s="328"/>
    </row>
    <row r="25">
      <c r="A25" s="328"/>
      <c r="B25" s="328"/>
    </row>
    <row r="26">
      <c r="A26" s="328"/>
      <c r="B26" s="328"/>
    </row>
    <row r="27">
      <c r="A27" s="328"/>
      <c r="B27" s="328"/>
    </row>
    <row r="28">
      <c r="A28" s="328"/>
      <c r="B28" s="328"/>
    </row>
    <row r="29">
      <c r="A29" s="328"/>
      <c r="B29" s="328"/>
    </row>
    <row r="30">
      <c r="A30" s="328"/>
      <c r="B30" s="328"/>
    </row>
    <row r="31">
      <c r="A31" s="328"/>
      <c r="B31" s="328"/>
    </row>
    <row r="32">
      <c r="A32" s="328"/>
      <c r="B32" s="328"/>
    </row>
    <row r="33">
      <c r="A33" s="328"/>
      <c r="B33" s="328"/>
    </row>
    <row r="34">
      <c r="A34" s="328"/>
      <c r="B34" s="328"/>
    </row>
    <row r="35">
      <c r="A35" s="328"/>
      <c r="B35" s="328"/>
    </row>
    <row r="36">
      <c r="A36" s="328"/>
      <c r="B36" s="328"/>
    </row>
    <row r="37">
      <c r="A37" s="328"/>
      <c r="B37" s="328"/>
    </row>
    <row r="38">
      <c r="A38" s="328"/>
      <c r="B38" s="328"/>
    </row>
    <row r="39">
      <c r="A39" s="328"/>
      <c r="B39" s="328"/>
    </row>
    <row r="40">
      <c r="A40" s="328"/>
      <c r="B40" s="328"/>
    </row>
    <row r="41">
      <c r="A41" s="328"/>
      <c r="B41" s="328"/>
    </row>
    <row r="42">
      <c r="A42" s="328"/>
      <c r="B42" s="328"/>
    </row>
    <row r="43">
      <c r="A43" s="328"/>
      <c r="B43" s="328"/>
    </row>
    <row r="44">
      <c r="A44" s="328"/>
      <c r="B44" s="328"/>
    </row>
    <row r="45">
      <c r="A45" s="328"/>
      <c r="B45" s="328"/>
    </row>
    <row r="46">
      <c r="A46" s="328"/>
      <c r="B46" s="328"/>
    </row>
    <row r="47">
      <c r="A47" s="328"/>
      <c r="B47" s="328"/>
    </row>
    <row r="48">
      <c r="A48" s="328"/>
      <c r="B48" s="328"/>
    </row>
    <row r="49">
      <c r="A49" s="328"/>
      <c r="B49" s="328"/>
    </row>
    <row r="50">
      <c r="A50" s="328"/>
      <c r="B50" s="328"/>
    </row>
    <row r="51">
      <c r="A51" s="328"/>
      <c r="B51" s="328"/>
    </row>
    <row r="52">
      <c r="A52" s="328"/>
      <c r="B52" s="328"/>
    </row>
    <row r="53">
      <c r="A53" s="328"/>
      <c r="B53" s="328"/>
    </row>
    <row r="54">
      <c r="A54" s="328"/>
      <c r="B54" s="328"/>
    </row>
    <row r="55">
      <c r="A55" s="328"/>
      <c r="B55" s="328"/>
    </row>
    <row r="56">
      <c r="A56" s="328"/>
      <c r="B56" s="328"/>
    </row>
    <row r="57">
      <c r="A57" s="328"/>
      <c r="B57" s="328"/>
    </row>
    <row r="58">
      <c r="A58" s="328"/>
      <c r="B58" s="328"/>
    </row>
    <row r="59">
      <c r="A59" s="328"/>
      <c r="B59" s="328"/>
    </row>
    <row r="60">
      <c r="A60" s="328"/>
      <c r="B60" s="328"/>
    </row>
    <row r="61">
      <c r="A61" s="328"/>
      <c r="B61" s="328"/>
    </row>
    <row r="62">
      <c r="A62" s="328"/>
      <c r="B62" s="328"/>
    </row>
    <row r="63">
      <c r="A63" s="328"/>
      <c r="B63" s="328"/>
    </row>
    <row r="64">
      <c r="A64" s="328"/>
      <c r="B64" s="328"/>
    </row>
    <row r="65">
      <c r="A65" s="328"/>
      <c r="B65" s="328"/>
    </row>
    <row r="66">
      <c r="A66" s="328"/>
      <c r="B66" s="328"/>
    </row>
    <row r="67">
      <c r="A67" s="328"/>
      <c r="B67" s="328"/>
    </row>
    <row r="68">
      <c r="A68" s="328"/>
      <c r="B68" s="328"/>
    </row>
    <row r="69">
      <c r="A69" s="328"/>
      <c r="B69" s="328"/>
    </row>
    <row r="70">
      <c r="A70" s="328"/>
      <c r="B70" s="328"/>
    </row>
    <row r="71">
      <c r="A71" s="328"/>
      <c r="B71" s="328"/>
    </row>
    <row r="72">
      <c r="A72" s="328"/>
      <c r="B72" s="328"/>
    </row>
    <row r="73">
      <c r="A73" s="328"/>
      <c r="B73" s="328"/>
    </row>
    <row r="74">
      <c r="A74" s="328"/>
      <c r="B74" s="328"/>
    </row>
    <row r="75">
      <c r="A75" s="328"/>
      <c r="B75" s="328"/>
    </row>
    <row r="76">
      <c r="A76" s="328"/>
      <c r="B76" s="328"/>
    </row>
    <row r="77">
      <c r="A77" s="328"/>
      <c r="B77" s="328"/>
    </row>
    <row r="78">
      <c r="A78" s="328"/>
      <c r="B78" s="328"/>
    </row>
    <row r="79">
      <c r="A79" s="328"/>
      <c r="B79" s="328"/>
    </row>
    <row r="80">
      <c r="A80" s="328"/>
      <c r="B80" s="328"/>
    </row>
    <row r="81">
      <c r="A81" s="328"/>
      <c r="B81" s="328"/>
    </row>
    <row r="82">
      <c r="A82" s="328"/>
      <c r="B82" s="328"/>
    </row>
    <row r="83">
      <c r="A83" s="328"/>
      <c r="B83" s="328"/>
    </row>
    <row r="84">
      <c r="A84" s="328"/>
      <c r="B84" s="328"/>
    </row>
    <row r="85">
      <c r="A85" s="328"/>
      <c r="B85" s="328"/>
    </row>
    <row r="86">
      <c r="A86" s="328"/>
      <c r="B86" s="328"/>
    </row>
    <row r="87">
      <c r="A87" s="328"/>
      <c r="B87" s="328"/>
    </row>
    <row r="88">
      <c r="A88" s="328"/>
      <c r="B88" s="328"/>
    </row>
    <row r="89">
      <c r="A89" s="328"/>
      <c r="B89" s="328"/>
    </row>
    <row r="90">
      <c r="A90" s="328"/>
      <c r="B90" s="328"/>
    </row>
    <row r="91">
      <c r="A91" s="328"/>
      <c r="B91" s="328"/>
    </row>
    <row r="92">
      <c r="A92" s="328"/>
      <c r="B92" s="328"/>
    </row>
    <row r="93">
      <c r="A93" s="328"/>
      <c r="B93" s="328"/>
    </row>
    <row r="94">
      <c r="A94" s="328"/>
      <c r="B94" s="328"/>
    </row>
    <row r="95">
      <c r="A95" s="328"/>
      <c r="B95" s="328"/>
    </row>
    <row r="96">
      <c r="A96" s="328"/>
      <c r="B96" s="328"/>
    </row>
    <row r="97">
      <c r="A97" s="328"/>
      <c r="B97" s="328"/>
    </row>
    <row r="98">
      <c r="A98" s="328"/>
      <c r="B98" s="328"/>
    </row>
    <row r="99">
      <c r="A99" s="328"/>
      <c r="B99" s="328"/>
    </row>
    <row r="100">
      <c r="A100" s="328"/>
      <c r="B100" s="328"/>
    </row>
    <row r="101">
      <c r="A101" s="328"/>
      <c r="B101" s="328"/>
    </row>
    <row r="102">
      <c r="A102" s="328"/>
      <c r="B102" s="328"/>
    </row>
    <row r="103">
      <c r="A103" s="328"/>
      <c r="B103" s="328"/>
    </row>
    <row r="104">
      <c r="A104" s="328"/>
      <c r="B104" s="328"/>
    </row>
    <row r="105">
      <c r="A105" s="328"/>
      <c r="B105" s="328"/>
    </row>
    <row r="106">
      <c r="A106" s="328"/>
      <c r="B106" s="328"/>
    </row>
    <row r="107">
      <c r="A107" s="328"/>
      <c r="B107" s="328"/>
    </row>
    <row r="108">
      <c r="A108" s="328"/>
      <c r="B108" s="328"/>
    </row>
    <row r="109">
      <c r="A109" s="328"/>
      <c r="B109" s="328"/>
    </row>
    <row r="110">
      <c r="A110" s="328"/>
      <c r="B110" s="328"/>
    </row>
    <row r="111">
      <c r="A111" s="328"/>
      <c r="B111" s="328"/>
    </row>
    <row r="112">
      <c r="A112" s="328"/>
      <c r="B112" s="328"/>
    </row>
    <row r="113">
      <c r="A113" s="328"/>
      <c r="B113" s="328"/>
    </row>
    <row r="114">
      <c r="A114" s="328"/>
      <c r="B114" s="328"/>
    </row>
    <row r="115">
      <c r="A115" s="328"/>
      <c r="B115" s="328"/>
    </row>
    <row r="116">
      <c r="A116" s="328"/>
      <c r="B116" s="328"/>
    </row>
    <row r="117">
      <c r="A117" s="328"/>
      <c r="B117" s="328"/>
    </row>
    <row r="118">
      <c r="A118" s="328"/>
      <c r="B118" s="328"/>
    </row>
    <row r="119">
      <c r="A119" s="328"/>
      <c r="B119" s="328"/>
    </row>
    <row r="120">
      <c r="A120" s="328"/>
      <c r="B120" s="328"/>
    </row>
    <row r="121">
      <c r="A121" s="328"/>
      <c r="B121" s="328"/>
    </row>
    <row r="122">
      <c r="A122" s="328"/>
      <c r="B122" s="328"/>
    </row>
    <row r="123">
      <c r="A123" s="328"/>
      <c r="B123" s="328"/>
    </row>
    <row r="124">
      <c r="A124" s="328"/>
      <c r="B124" s="328"/>
    </row>
    <row r="125">
      <c r="A125" s="328"/>
      <c r="B125" s="328"/>
    </row>
    <row r="126">
      <c r="A126" s="328"/>
      <c r="B126" s="328"/>
    </row>
    <row r="127">
      <c r="A127" s="328"/>
      <c r="B127" s="328"/>
    </row>
    <row r="128">
      <c r="A128" s="328"/>
      <c r="B128" s="328"/>
    </row>
    <row r="129">
      <c r="A129" s="328"/>
      <c r="B129" s="328"/>
    </row>
    <row r="130">
      <c r="A130" s="328"/>
      <c r="B130" s="328"/>
    </row>
    <row r="131">
      <c r="A131" s="328"/>
      <c r="B131" s="328"/>
    </row>
    <row r="132">
      <c r="A132" s="328"/>
      <c r="B132" s="328"/>
    </row>
    <row r="133">
      <c r="A133" s="328"/>
      <c r="B133" s="328"/>
    </row>
    <row r="134">
      <c r="A134" s="328"/>
      <c r="B134" s="328"/>
    </row>
    <row r="135">
      <c r="A135" s="328"/>
      <c r="B135" s="328"/>
    </row>
    <row r="136">
      <c r="A136" s="328"/>
      <c r="B136" s="328"/>
    </row>
    <row r="137">
      <c r="A137" s="328"/>
      <c r="B137" s="328"/>
    </row>
    <row r="138">
      <c r="A138" s="328"/>
      <c r="B138" s="328"/>
    </row>
    <row r="139">
      <c r="A139" s="328"/>
      <c r="B139" s="328"/>
    </row>
    <row r="140">
      <c r="A140" s="328"/>
      <c r="B140" s="328"/>
    </row>
    <row r="141">
      <c r="A141" s="328"/>
      <c r="B141" s="328"/>
    </row>
    <row r="142">
      <c r="A142" s="328"/>
      <c r="B142" s="328"/>
    </row>
    <row r="143">
      <c r="A143" s="328"/>
      <c r="B143" s="328"/>
    </row>
    <row r="144">
      <c r="A144" s="328"/>
      <c r="B144" s="328"/>
    </row>
    <row r="145">
      <c r="A145" s="328"/>
      <c r="B145" s="328"/>
    </row>
    <row r="146">
      <c r="A146" s="328"/>
      <c r="B146" s="328"/>
    </row>
    <row r="147">
      <c r="A147" s="328"/>
      <c r="B147" s="328"/>
    </row>
    <row r="148">
      <c r="A148" s="328"/>
      <c r="B148" s="328"/>
    </row>
    <row r="149">
      <c r="A149" s="328"/>
      <c r="B149" s="328"/>
    </row>
    <row r="150">
      <c r="A150" s="328"/>
      <c r="B150" s="328"/>
    </row>
    <row r="151">
      <c r="A151" s="328"/>
      <c r="B151" s="328"/>
    </row>
    <row r="152">
      <c r="A152" s="328"/>
      <c r="B152" s="328"/>
    </row>
    <row r="153">
      <c r="A153" s="328"/>
      <c r="B153" s="328"/>
    </row>
    <row r="154">
      <c r="A154" s="328"/>
      <c r="B154" s="328"/>
    </row>
    <row r="155">
      <c r="A155" s="328"/>
      <c r="B155" s="328"/>
    </row>
    <row r="156">
      <c r="A156" s="328"/>
      <c r="B156" s="328"/>
    </row>
    <row r="157">
      <c r="A157" s="328"/>
      <c r="B157" s="328"/>
    </row>
    <row r="158">
      <c r="A158" s="328"/>
      <c r="B158" s="328"/>
    </row>
    <row r="159">
      <c r="A159" s="328"/>
      <c r="B159" s="328"/>
    </row>
    <row r="160">
      <c r="A160" s="328"/>
      <c r="B160" s="328"/>
    </row>
    <row r="161">
      <c r="A161" s="328"/>
      <c r="B161" s="328"/>
    </row>
    <row r="162">
      <c r="A162" s="328"/>
      <c r="B162" s="328"/>
    </row>
    <row r="163">
      <c r="A163" s="328"/>
      <c r="B163" s="328"/>
    </row>
    <row r="164">
      <c r="A164" s="328"/>
      <c r="B164" s="328"/>
    </row>
    <row r="165">
      <c r="A165" s="328"/>
      <c r="B165" s="328"/>
    </row>
    <row r="166">
      <c r="A166" s="328"/>
      <c r="B166" s="328"/>
    </row>
    <row r="167">
      <c r="A167" s="328"/>
      <c r="B167" s="328"/>
    </row>
    <row r="168">
      <c r="A168" s="328"/>
      <c r="B168" s="328"/>
    </row>
    <row r="169">
      <c r="A169" s="328"/>
      <c r="B169" s="328"/>
    </row>
    <row r="170">
      <c r="A170" s="328"/>
      <c r="B170" s="328"/>
    </row>
    <row r="171">
      <c r="A171" s="328"/>
      <c r="B171" s="328"/>
    </row>
    <row r="172">
      <c r="A172" s="328"/>
      <c r="B172" s="328"/>
    </row>
    <row r="173">
      <c r="A173" s="328"/>
      <c r="B173" s="328"/>
    </row>
    <row r="174">
      <c r="A174" s="328"/>
      <c r="B174" s="328"/>
    </row>
    <row r="175">
      <c r="A175" s="328"/>
      <c r="B175" s="328"/>
    </row>
    <row r="176">
      <c r="A176" s="328"/>
      <c r="B176" s="328"/>
    </row>
    <row r="177">
      <c r="A177" s="328"/>
      <c r="B177" s="328"/>
    </row>
    <row r="178">
      <c r="A178" s="328"/>
      <c r="B178" s="328"/>
    </row>
    <row r="179">
      <c r="A179" s="328"/>
      <c r="B179" s="328"/>
    </row>
    <row r="180">
      <c r="A180" s="328"/>
      <c r="B180" s="328"/>
    </row>
    <row r="181">
      <c r="A181" s="328"/>
      <c r="B181" s="328"/>
    </row>
    <row r="182">
      <c r="A182" s="328"/>
      <c r="B182" s="328"/>
    </row>
    <row r="183">
      <c r="A183" s="328"/>
      <c r="B183" s="328"/>
    </row>
    <row r="184">
      <c r="A184" s="328"/>
      <c r="B184" s="328"/>
    </row>
    <row r="185">
      <c r="A185" s="328"/>
      <c r="B185" s="328"/>
    </row>
    <row r="186">
      <c r="A186" s="328"/>
      <c r="B186" s="328"/>
    </row>
    <row r="187">
      <c r="A187" s="328"/>
      <c r="B187" s="328"/>
    </row>
    <row r="188">
      <c r="A188" s="328"/>
      <c r="B188" s="328"/>
    </row>
    <row r="189">
      <c r="A189" s="328"/>
      <c r="B189" s="328"/>
    </row>
    <row r="190">
      <c r="A190" s="328"/>
      <c r="B190" s="328"/>
    </row>
    <row r="191">
      <c r="A191" s="328"/>
      <c r="B191" s="328"/>
    </row>
    <row r="192">
      <c r="A192" s="328"/>
      <c r="B192" s="328"/>
    </row>
    <row r="193">
      <c r="A193" s="328"/>
      <c r="B193" s="328"/>
    </row>
    <row r="194">
      <c r="A194" s="328"/>
      <c r="B194" s="328"/>
    </row>
    <row r="195">
      <c r="A195" s="328"/>
      <c r="B195" s="328"/>
    </row>
    <row r="196">
      <c r="A196" s="328"/>
      <c r="B196" s="328"/>
    </row>
    <row r="197">
      <c r="A197" s="328"/>
      <c r="B197" s="328"/>
    </row>
    <row r="198">
      <c r="A198" s="328"/>
      <c r="B198" s="328"/>
    </row>
    <row r="199">
      <c r="A199" s="328"/>
      <c r="B199" s="328"/>
    </row>
    <row r="200">
      <c r="A200" s="328"/>
      <c r="B200" s="328"/>
    </row>
    <row r="201">
      <c r="A201" s="328"/>
      <c r="B201" s="328"/>
    </row>
    <row r="202">
      <c r="A202" s="328"/>
      <c r="B202" s="328"/>
    </row>
    <row r="203">
      <c r="A203" s="328"/>
      <c r="B203" s="328"/>
    </row>
    <row r="204">
      <c r="A204" s="328"/>
      <c r="B204" s="328"/>
    </row>
    <row r="205">
      <c r="A205" s="328"/>
      <c r="B205" s="328"/>
    </row>
    <row r="206">
      <c r="A206" s="328"/>
      <c r="B206" s="328"/>
    </row>
    <row r="207">
      <c r="A207" s="328"/>
      <c r="B207" s="328"/>
    </row>
    <row r="208">
      <c r="A208" s="328"/>
      <c r="B208" s="328"/>
    </row>
    <row r="209">
      <c r="A209" s="328"/>
      <c r="B209" s="328"/>
    </row>
    <row r="210">
      <c r="A210" s="328"/>
      <c r="B210" s="328"/>
    </row>
    <row r="211">
      <c r="A211" s="328"/>
      <c r="B211" s="328"/>
    </row>
    <row r="212">
      <c r="A212" s="328"/>
      <c r="B212" s="328"/>
    </row>
    <row r="213">
      <c r="A213" s="328"/>
      <c r="B213" s="328"/>
    </row>
    <row r="214">
      <c r="A214" s="328"/>
      <c r="B214" s="328"/>
    </row>
    <row r="215">
      <c r="A215" s="328"/>
      <c r="B215" s="328"/>
    </row>
    <row r="216">
      <c r="A216" s="328"/>
      <c r="B216" s="328"/>
    </row>
    <row r="217">
      <c r="A217" s="328"/>
      <c r="B217" s="328"/>
    </row>
    <row r="218">
      <c r="A218" s="328"/>
      <c r="B218" s="328"/>
    </row>
    <row r="219">
      <c r="A219" s="328"/>
      <c r="B219" s="328"/>
    </row>
    <row r="220">
      <c r="A220" s="328"/>
      <c r="B220" s="328"/>
    </row>
    <row r="221">
      <c r="A221" s="328"/>
      <c r="B221" s="328"/>
    </row>
    <row r="222">
      <c r="A222" s="328"/>
      <c r="B222" s="328"/>
    </row>
    <row r="223">
      <c r="A223" s="328"/>
      <c r="B223" s="328"/>
    </row>
    <row r="224">
      <c r="A224" s="328"/>
      <c r="B224" s="328"/>
    </row>
    <row r="225">
      <c r="A225" s="328"/>
      <c r="B225" s="328"/>
    </row>
    <row r="226">
      <c r="A226" s="328"/>
      <c r="B226" s="328"/>
    </row>
    <row r="227">
      <c r="A227" s="328"/>
      <c r="B227" s="328"/>
    </row>
    <row r="228">
      <c r="A228" s="328"/>
      <c r="B228" s="328"/>
    </row>
    <row r="229">
      <c r="A229" s="328"/>
      <c r="B229" s="328"/>
    </row>
    <row r="230">
      <c r="A230" s="328"/>
      <c r="B230" s="328"/>
    </row>
    <row r="231">
      <c r="A231" s="328"/>
      <c r="B231" s="328"/>
    </row>
    <row r="232">
      <c r="A232" s="328"/>
      <c r="B232" s="328"/>
    </row>
    <row r="233">
      <c r="A233" s="328"/>
      <c r="B233" s="328"/>
    </row>
    <row r="234">
      <c r="A234" s="328"/>
      <c r="B234" s="328"/>
    </row>
    <row r="235">
      <c r="A235" s="328"/>
      <c r="B235" s="328"/>
    </row>
    <row r="236">
      <c r="A236" s="328"/>
      <c r="B236" s="328"/>
    </row>
    <row r="237">
      <c r="A237" s="328"/>
      <c r="B237" s="328"/>
    </row>
    <row r="238">
      <c r="A238" s="328"/>
      <c r="B238" s="328"/>
    </row>
    <row r="239">
      <c r="A239" s="328"/>
      <c r="B239" s="328"/>
    </row>
    <row r="240">
      <c r="A240" s="328"/>
      <c r="B240" s="328"/>
    </row>
    <row r="241">
      <c r="A241" s="328"/>
      <c r="B241" s="328"/>
    </row>
    <row r="242">
      <c r="A242" s="328"/>
      <c r="B242" s="328"/>
    </row>
    <row r="243">
      <c r="A243" s="328"/>
      <c r="B243" s="328"/>
    </row>
    <row r="244">
      <c r="A244" s="328"/>
      <c r="B244" s="328"/>
    </row>
    <row r="245">
      <c r="A245" s="328"/>
      <c r="B245" s="328"/>
    </row>
    <row r="246">
      <c r="A246" s="328"/>
      <c r="B246" s="328"/>
    </row>
    <row r="247">
      <c r="A247" s="328"/>
      <c r="B247" s="328"/>
    </row>
    <row r="248">
      <c r="A248" s="328"/>
      <c r="B248" s="328"/>
    </row>
    <row r="249">
      <c r="A249" s="328"/>
      <c r="B249" s="328"/>
    </row>
    <row r="250">
      <c r="A250" s="328"/>
      <c r="B250" s="328"/>
    </row>
    <row r="251">
      <c r="A251" s="328"/>
      <c r="B251" s="328"/>
    </row>
    <row r="252">
      <c r="A252" s="328"/>
      <c r="B252" s="328"/>
    </row>
    <row r="253">
      <c r="A253" s="328"/>
      <c r="B253" s="328"/>
    </row>
    <row r="254">
      <c r="A254" s="328"/>
      <c r="B254" s="328"/>
    </row>
    <row r="255">
      <c r="A255" s="328"/>
      <c r="B255" s="328"/>
    </row>
    <row r="256">
      <c r="A256" s="328"/>
      <c r="B256" s="328"/>
    </row>
    <row r="257">
      <c r="A257" s="328"/>
      <c r="B257" s="328"/>
    </row>
    <row r="258">
      <c r="A258" s="328"/>
      <c r="B258" s="328"/>
    </row>
    <row r="259">
      <c r="A259" s="328"/>
      <c r="B259" s="328"/>
    </row>
    <row r="260">
      <c r="A260" s="328"/>
      <c r="B260" s="328"/>
    </row>
    <row r="261">
      <c r="A261" s="328"/>
      <c r="B261" s="328"/>
    </row>
    <row r="262">
      <c r="A262" s="328"/>
      <c r="B262" s="328"/>
    </row>
    <row r="263">
      <c r="A263" s="328"/>
      <c r="B263" s="328"/>
    </row>
    <row r="264">
      <c r="A264" s="328"/>
      <c r="B264" s="328"/>
    </row>
    <row r="265">
      <c r="A265" s="328"/>
      <c r="B265" s="328"/>
    </row>
    <row r="266">
      <c r="A266" s="328"/>
      <c r="B266" s="328"/>
    </row>
    <row r="267">
      <c r="A267" s="328"/>
      <c r="B267" s="328"/>
    </row>
    <row r="268">
      <c r="A268" s="328"/>
      <c r="B268" s="328"/>
    </row>
    <row r="269">
      <c r="A269" s="328"/>
      <c r="B269" s="328"/>
    </row>
    <row r="270">
      <c r="A270" s="328"/>
      <c r="B270" s="328"/>
    </row>
    <row r="271">
      <c r="A271" s="328"/>
      <c r="B271" s="328"/>
    </row>
    <row r="272">
      <c r="A272" s="328"/>
      <c r="B272" s="328"/>
    </row>
    <row r="273">
      <c r="A273" s="328"/>
      <c r="B273" s="328"/>
    </row>
    <row r="274">
      <c r="A274" s="328"/>
      <c r="B274" s="328"/>
    </row>
    <row r="275">
      <c r="A275" s="328"/>
      <c r="B275" s="328"/>
    </row>
    <row r="276">
      <c r="A276" s="328"/>
      <c r="B276" s="328"/>
    </row>
    <row r="277">
      <c r="A277" s="328"/>
      <c r="B277" s="328"/>
    </row>
    <row r="278">
      <c r="A278" s="328"/>
      <c r="B278" s="328"/>
    </row>
    <row r="279">
      <c r="A279" s="328"/>
      <c r="B279" s="328"/>
    </row>
    <row r="280">
      <c r="A280" s="328"/>
      <c r="B280" s="328"/>
    </row>
    <row r="281">
      <c r="A281" s="328"/>
      <c r="B281" s="328"/>
    </row>
    <row r="282">
      <c r="A282" s="328"/>
      <c r="B282" s="328"/>
    </row>
    <row r="283">
      <c r="A283" s="328"/>
      <c r="B283" s="328"/>
    </row>
    <row r="284">
      <c r="A284" s="328"/>
      <c r="B284" s="328"/>
    </row>
    <row r="285">
      <c r="A285" s="328"/>
      <c r="B285" s="328"/>
    </row>
    <row r="286">
      <c r="A286" s="328"/>
      <c r="B286" s="328"/>
    </row>
    <row r="287">
      <c r="A287" s="328"/>
      <c r="B287" s="328"/>
    </row>
    <row r="288">
      <c r="A288" s="328"/>
      <c r="B288" s="328"/>
    </row>
    <row r="289">
      <c r="A289" s="328"/>
      <c r="B289" s="328"/>
    </row>
    <row r="290">
      <c r="A290" s="328"/>
      <c r="B290" s="328"/>
    </row>
    <row r="291">
      <c r="A291" s="328"/>
      <c r="B291" s="328"/>
    </row>
    <row r="292">
      <c r="A292" s="328"/>
      <c r="B292" s="328"/>
    </row>
    <row r="293">
      <c r="A293" s="328"/>
      <c r="B293" s="328"/>
    </row>
    <row r="294">
      <c r="A294" s="328"/>
      <c r="B294" s="328"/>
    </row>
    <row r="295">
      <c r="A295" s="328"/>
      <c r="B295" s="328"/>
    </row>
    <row r="296">
      <c r="A296" s="328"/>
      <c r="B296" s="328"/>
    </row>
    <row r="297">
      <c r="A297" s="328"/>
      <c r="B297" s="328"/>
    </row>
    <row r="298">
      <c r="A298" s="328"/>
      <c r="B298" s="328"/>
    </row>
    <row r="299">
      <c r="A299" s="328"/>
      <c r="B299" s="328"/>
    </row>
    <row r="300">
      <c r="A300" s="328"/>
      <c r="B300" s="328"/>
    </row>
    <row r="301">
      <c r="A301" s="328"/>
      <c r="B301" s="328"/>
    </row>
    <row r="302">
      <c r="A302" s="328"/>
      <c r="B302" s="328"/>
    </row>
    <row r="303">
      <c r="A303" s="328"/>
      <c r="B303" s="328"/>
    </row>
    <row r="304">
      <c r="A304" s="328"/>
      <c r="B304" s="328"/>
    </row>
    <row r="305">
      <c r="A305" s="328"/>
      <c r="B305" s="328"/>
    </row>
    <row r="306">
      <c r="A306" s="328"/>
      <c r="B306" s="328"/>
    </row>
    <row r="307">
      <c r="A307" s="328"/>
      <c r="B307" s="328"/>
    </row>
    <row r="308">
      <c r="A308" s="328"/>
      <c r="B308" s="328"/>
    </row>
    <row r="309">
      <c r="A309" s="328"/>
      <c r="B309" s="328"/>
    </row>
    <row r="310">
      <c r="A310" s="328"/>
      <c r="B310" s="328"/>
    </row>
    <row r="311">
      <c r="A311" s="328"/>
      <c r="B311" s="328"/>
    </row>
    <row r="312">
      <c r="A312" s="328"/>
      <c r="B312" s="328"/>
    </row>
    <row r="313">
      <c r="A313" s="328"/>
      <c r="B313" s="328"/>
    </row>
    <row r="314">
      <c r="A314" s="328"/>
      <c r="B314" s="328"/>
    </row>
    <row r="315">
      <c r="A315" s="328"/>
      <c r="B315" s="328"/>
    </row>
    <row r="316">
      <c r="A316" s="328"/>
      <c r="B316" s="328"/>
    </row>
    <row r="317">
      <c r="A317" s="328"/>
      <c r="B317" s="328"/>
    </row>
    <row r="318">
      <c r="A318" s="328"/>
      <c r="B318" s="328"/>
    </row>
    <row r="319">
      <c r="A319" s="328"/>
      <c r="B319" s="328"/>
    </row>
    <row r="320">
      <c r="A320" s="328"/>
      <c r="B320" s="328"/>
    </row>
    <row r="321">
      <c r="A321" s="328"/>
      <c r="B321" s="328"/>
    </row>
    <row r="322">
      <c r="A322" s="328"/>
      <c r="B322" s="328"/>
    </row>
    <row r="323">
      <c r="A323" s="328"/>
      <c r="B323" s="328"/>
    </row>
    <row r="324">
      <c r="A324" s="328"/>
      <c r="B324" s="328"/>
    </row>
    <row r="325">
      <c r="A325" s="328"/>
      <c r="B325" s="328"/>
    </row>
    <row r="326">
      <c r="A326" s="328"/>
      <c r="B326" s="328"/>
    </row>
    <row r="327">
      <c r="A327" s="328"/>
      <c r="B327" s="328"/>
    </row>
    <row r="328">
      <c r="A328" s="328"/>
      <c r="B328" s="328"/>
    </row>
    <row r="329">
      <c r="A329" s="328"/>
      <c r="B329" s="328"/>
    </row>
    <row r="330">
      <c r="A330" s="328"/>
      <c r="B330" s="328"/>
    </row>
    <row r="331">
      <c r="A331" s="328"/>
      <c r="B331" s="328"/>
    </row>
    <row r="332">
      <c r="A332" s="328"/>
      <c r="B332" s="328"/>
    </row>
    <row r="333">
      <c r="A333" s="328"/>
      <c r="B333" s="328"/>
    </row>
    <row r="334">
      <c r="A334" s="328"/>
      <c r="B334" s="328"/>
    </row>
    <row r="335">
      <c r="A335" s="328"/>
      <c r="B335" s="328"/>
    </row>
    <row r="336">
      <c r="A336" s="328"/>
      <c r="B336" s="328"/>
    </row>
    <row r="337">
      <c r="A337" s="328"/>
      <c r="B337" s="328"/>
    </row>
    <row r="338">
      <c r="A338" s="328"/>
      <c r="B338" s="328"/>
    </row>
    <row r="339">
      <c r="A339" s="328"/>
      <c r="B339" s="328"/>
    </row>
    <row r="340">
      <c r="A340" s="328"/>
      <c r="B340" s="328"/>
    </row>
    <row r="341">
      <c r="A341" s="328"/>
      <c r="B341" s="328"/>
    </row>
    <row r="342">
      <c r="A342" s="328"/>
      <c r="B342" s="328"/>
    </row>
    <row r="343">
      <c r="A343" s="328"/>
      <c r="B343" s="328"/>
    </row>
    <row r="344">
      <c r="A344" s="328"/>
      <c r="B344" s="328"/>
    </row>
    <row r="345">
      <c r="A345" s="328"/>
      <c r="B345" s="328"/>
    </row>
    <row r="346">
      <c r="A346" s="328"/>
      <c r="B346" s="328"/>
    </row>
    <row r="347">
      <c r="A347" s="328"/>
      <c r="B347" s="328"/>
    </row>
    <row r="348">
      <c r="A348" s="328"/>
      <c r="B348" s="328"/>
    </row>
    <row r="349">
      <c r="A349" s="328"/>
      <c r="B349" s="328"/>
    </row>
    <row r="350">
      <c r="A350" s="328"/>
      <c r="B350" s="328"/>
    </row>
    <row r="351">
      <c r="A351" s="328"/>
      <c r="B351" s="328"/>
    </row>
    <row r="352">
      <c r="A352" s="328"/>
      <c r="B352" s="328"/>
    </row>
    <row r="353">
      <c r="A353" s="328"/>
      <c r="B353" s="328"/>
    </row>
    <row r="354">
      <c r="A354" s="328"/>
      <c r="B354" s="328"/>
    </row>
    <row r="355">
      <c r="A355" s="328"/>
      <c r="B355" s="328"/>
    </row>
    <row r="356">
      <c r="A356" s="328"/>
      <c r="B356" s="328"/>
    </row>
    <row r="357">
      <c r="A357" s="328"/>
      <c r="B357" s="328"/>
    </row>
    <row r="358">
      <c r="A358" s="328"/>
      <c r="B358" s="328"/>
    </row>
    <row r="359">
      <c r="A359" s="328"/>
      <c r="B359" s="328"/>
    </row>
    <row r="360">
      <c r="A360" s="328"/>
      <c r="B360" s="328"/>
    </row>
    <row r="361">
      <c r="A361" s="328"/>
      <c r="B361" s="328"/>
    </row>
    <row r="362">
      <c r="A362" s="328"/>
      <c r="B362" s="328"/>
    </row>
    <row r="363">
      <c r="A363" s="328"/>
      <c r="B363" s="328"/>
    </row>
    <row r="364">
      <c r="A364" s="328"/>
      <c r="B364" s="328"/>
    </row>
    <row r="365">
      <c r="A365" s="328"/>
      <c r="B365" s="328"/>
    </row>
    <row r="366">
      <c r="A366" s="328"/>
      <c r="B366" s="328"/>
    </row>
    <row r="367">
      <c r="A367" s="328"/>
      <c r="B367" s="328"/>
    </row>
    <row r="368">
      <c r="A368" s="328"/>
      <c r="B368" s="328"/>
    </row>
    <row r="369">
      <c r="A369" s="328"/>
      <c r="B369" s="328"/>
    </row>
    <row r="370">
      <c r="A370" s="328"/>
      <c r="B370" s="328"/>
    </row>
    <row r="371">
      <c r="A371" s="328"/>
      <c r="B371" s="328"/>
    </row>
    <row r="372">
      <c r="A372" s="328"/>
      <c r="B372" s="328"/>
    </row>
    <row r="373">
      <c r="A373" s="328"/>
      <c r="B373" s="328"/>
    </row>
    <row r="374">
      <c r="A374" s="328"/>
      <c r="B374" s="328"/>
    </row>
    <row r="375">
      <c r="A375" s="328"/>
      <c r="B375" s="328"/>
    </row>
    <row r="376">
      <c r="A376" s="328"/>
      <c r="B376" s="328"/>
    </row>
    <row r="377">
      <c r="A377" s="328"/>
      <c r="B377" s="328"/>
    </row>
    <row r="378">
      <c r="A378" s="328"/>
      <c r="B378" s="328"/>
    </row>
    <row r="379">
      <c r="A379" s="328"/>
      <c r="B379" s="328"/>
    </row>
    <row r="380">
      <c r="A380" s="328"/>
      <c r="B380" s="328"/>
    </row>
    <row r="381">
      <c r="A381" s="328"/>
      <c r="B381" s="328"/>
    </row>
    <row r="382">
      <c r="A382" s="328"/>
      <c r="B382" s="328"/>
    </row>
    <row r="383">
      <c r="A383" s="328"/>
      <c r="B383" s="328"/>
    </row>
    <row r="384">
      <c r="A384" s="328"/>
      <c r="B384" s="328"/>
    </row>
    <row r="385">
      <c r="A385" s="328"/>
      <c r="B385" s="328"/>
    </row>
    <row r="386">
      <c r="A386" s="328"/>
      <c r="B386" s="328"/>
    </row>
    <row r="387">
      <c r="A387" s="328"/>
      <c r="B387" s="328"/>
    </row>
    <row r="388">
      <c r="A388" s="328"/>
      <c r="B388" s="328"/>
    </row>
    <row r="389">
      <c r="A389" s="328"/>
      <c r="B389" s="328"/>
    </row>
    <row r="390">
      <c r="A390" s="328"/>
      <c r="B390" s="328"/>
    </row>
    <row r="391">
      <c r="A391" s="328"/>
      <c r="B391" s="328"/>
    </row>
    <row r="392">
      <c r="A392" s="328"/>
      <c r="B392" s="328"/>
    </row>
    <row r="393">
      <c r="A393" s="328"/>
      <c r="B393" s="328"/>
    </row>
    <row r="394">
      <c r="A394" s="328"/>
      <c r="B394" s="328"/>
    </row>
    <row r="395">
      <c r="A395" s="328"/>
      <c r="B395" s="328"/>
    </row>
    <row r="396">
      <c r="A396" s="328"/>
      <c r="B396" s="328"/>
    </row>
    <row r="397">
      <c r="A397" s="328"/>
      <c r="B397" s="328"/>
    </row>
    <row r="398">
      <c r="A398" s="328"/>
      <c r="B398" s="328"/>
    </row>
    <row r="399">
      <c r="A399" s="328"/>
      <c r="B399" s="328"/>
    </row>
    <row r="400">
      <c r="A400" s="328"/>
      <c r="B400" s="328"/>
    </row>
    <row r="401">
      <c r="A401" s="328"/>
      <c r="B401" s="328"/>
    </row>
    <row r="402">
      <c r="A402" s="328"/>
      <c r="B402" s="328"/>
    </row>
    <row r="403">
      <c r="A403" s="328"/>
      <c r="B403" s="328"/>
    </row>
    <row r="404">
      <c r="A404" s="328"/>
      <c r="B404" s="328"/>
    </row>
    <row r="405">
      <c r="A405" s="328"/>
      <c r="B405" s="328"/>
    </row>
    <row r="406">
      <c r="A406" s="328"/>
      <c r="B406" s="328"/>
    </row>
    <row r="407">
      <c r="A407" s="328"/>
      <c r="B407" s="328"/>
    </row>
    <row r="408">
      <c r="A408" s="328"/>
      <c r="B408" s="328"/>
    </row>
    <row r="409">
      <c r="A409" s="328"/>
      <c r="B409" s="328"/>
    </row>
    <row r="410">
      <c r="A410" s="328"/>
      <c r="B410" s="328"/>
    </row>
    <row r="411">
      <c r="A411" s="328"/>
      <c r="B411" s="328"/>
    </row>
    <row r="412">
      <c r="A412" s="328"/>
      <c r="B412" s="328"/>
    </row>
    <row r="413">
      <c r="A413" s="328"/>
      <c r="B413" s="328"/>
    </row>
    <row r="414">
      <c r="A414" s="328"/>
      <c r="B414" s="328"/>
    </row>
    <row r="415">
      <c r="A415" s="328"/>
      <c r="B415" s="328"/>
    </row>
    <row r="416">
      <c r="A416" s="328"/>
      <c r="B416" s="328"/>
    </row>
    <row r="417">
      <c r="A417" s="328"/>
      <c r="B417" s="328"/>
    </row>
    <row r="418">
      <c r="A418" s="328"/>
      <c r="B418" s="328"/>
    </row>
    <row r="419">
      <c r="A419" s="328"/>
      <c r="B419" s="328"/>
    </row>
    <row r="420">
      <c r="A420" s="328"/>
      <c r="B420" s="328"/>
    </row>
    <row r="421">
      <c r="A421" s="328"/>
      <c r="B421" s="328"/>
    </row>
    <row r="422">
      <c r="A422" s="328"/>
      <c r="B422" s="328"/>
    </row>
    <row r="423">
      <c r="A423" s="328"/>
      <c r="B423" s="328"/>
    </row>
    <row r="424">
      <c r="A424" s="328"/>
      <c r="B424" s="328"/>
    </row>
    <row r="425">
      <c r="A425" s="328"/>
      <c r="B425" s="328"/>
    </row>
    <row r="426">
      <c r="A426" s="328"/>
      <c r="B426" s="328"/>
    </row>
    <row r="427">
      <c r="A427" s="328"/>
      <c r="B427" s="328"/>
    </row>
    <row r="428">
      <c r="A428" s="328"/>
      <c r="B428" s="328"/>
    </row>
    <row r="429">
      <c r="A429" s="328"/>
      <c r="B429" s="328"/>
    </row>
    <row r="430">
      <c r="A430" s="328"/>
      <c r="B430" s="328"/>
    </row>
    <row r="431">
      <c r="A431" s="328"/>
      <c r="B431" s="328"/>
    </row>
    <row r="432">
      <c r="A432" s="328"/>
      <c r="B432" s="328"/>
    </row>
    <row r="433">
      <c r="A433" s="328"/>
      <c r="B433" s="328"/>
    </row>
    <row r="434">
      <c r="A434" s="328"/>
      <c r="B434" s="328"/>
    </row>
    <row r="435">
      <c r="A435" s="328"/>
      <c r="B435" s="328"/>
    </row>
    <row r="436">
      <c r="A436" s="328"/>
      <c r="B436" s="328"/>
    </row>
    <row r="437">
      <c r="A437" s="328"/>
      <c r="B437" s="328"/>
    </row>
    <row r="438">
      <c r="A438" s="328"/>
      <c r="B438" s="328"/>
    </row>
    <row r="439">
      <c r="A439" s="328"/>
      <c r="B439" s="328"/>
    </row>
    <row r="440">
      <c r="A440" s="328"/>
      <c r="B440" s="328"/>
    </row>
    <row r="441">
      <c r="A441" s="328"/>
      <c r="B441" s="328"/>
    </row>
    <row r="442">
      <c r="A442" s="328"/>
      <c r="B442" s="328"/>
    </row>
    <row r="443">
      <c r="A443" s="328"/>
      <c r="B443" s="328"/>
    </row>
    <row r="444">
      <c r="A444" s="328"/>
      <c r="B444" s="328"/>
    </row>
    <row r="445">
      <c r="A445" s="328"/>
      <c r="B445" s="328"/>
    </row>
    <row r="446">
      <c r="A446" s="328"/>
      <c r="B446" s="328"/>
    </row>
    <row r="447">
      <c r="A447" s="328"/>
      <c r="B447" s="328"/>
    </row>
    <row r="448">
      <c r="A448" s="328"/>
      <c r="B448" s="328"/>
    </row>
    <row r="449">
      <c r="A449" s="328"/>
      <c r="B449" s="328"/>
    </row>
    <row r="450">
      <c r="A450" s="328"/>
      <c r="B450" s="328"/>
    </row>
    <row r="451">
      <c r="A451" s="328"/>
      <c r="B451" s="328"/>
    </row>
    <row r="452">
      <c r="A452" s="328"/>
      <c r="B452" s="328"/>
    </row>
    <row r="453">
      <c r="A453" s="328"/>
      <c r="B453" s="328"/>
    </row>
    <row r="454">
      <c r="A454" s="328"/>
      <c r="B454" s="328"/>
    </row>
    <row r="455">
      <c r="A455" s="328"/>
      <c r="B455" s="328"/>
    </row>
    <row r="456">
      <c r="A456" s="328"/>
      <c r="B456" s="328"/>
    </row>
    <row r="457">
      <c r="A457" s="328"/>
      <c r="B457" s="328"/>
    </row>
    <row r="458">
      <c r="A458" s="328"/>
      <c r="B458" s="328"/>
    </row>
    <row r="459">
      <c r="A459" s="328"/>
      <c r="B459" s="328"/>
    </row>
    <row r="460">
      <c r="A460" s="328"/>
      <c r="B460" s="328"/>
    </row>
    <row r="461">
      <c r="A461" s="328"/>
      <c r="B461" s="328"/>
    </row>
    <row r="462">
      <c r="A462" s="328"/>
      <c r="B462" s="328"/>
    </row>
    <row r="463">
      <c r="A463" s="328"/>
      <c r="B463" s="328"/>
    </row>
    <row r="464">
      <c r="A464" s="328"/>
      <c r="B464" s="328"/>
    </row>
    <row r="465">
      <c r="A465" s="328"/>
      <c r="B465" s="328"/>
    </row>
    <row r="466">
      <c r="A466" s="328"/>
      <c r="B466" s="328"/>
    </row>
    <row r="467">
      <c r="A467" s="328"/>
      <c r="B467" s="328"/>
    </row>
    <row r="468">
      <c r="A468" s="328"/>
      <c r="B468" s="328"/>
    </row>
    <row r="469">
      <c r="A469" s="328"/>
      <c r="B469" s="328"/>
    </row>
    <row r="470">
      <c r="A470" s="328"/>
      <c r="B470" s="328"/>
    </row>
    <row r="471">
      <c r="A471" s="328"/>
      <c r="B471" s="328"/>
    </row>
    <row r="472">
      <c r="A472" s="328"/>
      <c r="B472" s="328"/>
    </row>
    <row r="473">
      <c r="A473" s="328"/>
      <c r="B473" s="328"/>
    </row>
    <row r="474">
      <c r="A474" s="328"/>
      <c r="B474" s="328"/>
    </row>
    <row r="475">
      <c r="A475" s="328"/>
      <c r="B475" s="328"/>
    </row>
    <row r="476">
      <c r="A476" s="328"/>
      <c r="B476" s="328"/>
    </row>
    <row r="477">
      <c r="A477" s="328"/>
      <c r="B477" s="328"/>
    </row>
    <row r="478">
      <c r="A478" s="328"/>
      <c r="B478" s="328"/>
    </row>
    <row r="479">
      <c r="A479" s="328"/>
      <c r="B479" s="328"/>
    </row>
    <row r="480">
      <c r="A480" s="328"/>
      <c r="B480" s="328"/>
    </row>
    <row r="481">
      <c r="A481" s="328"/>
      <c r="B481" s="328"/>
    </row>
    <row r="482">
      <c r="A482" s="328"/>
      <c r="B482" s="328"/>
    </row>
    <row r="483">
      <c r="A483" s="328"/>
      <c r="B483" s="328"/>
    </row>
    <row r="484">
      <c r="A484" s="328"/>
      <c r="B484" s="328"/>
    </row>
    <row r="485">
      <c r="A485" s="328"/>
      <c r="B485" s="328"/>
    </row>
    <row r="486">
      <c r="A486" s="328"/>
      <c r="B486" s="328"/>
    </row>
    <row r="487">
      <c r="A487" s="328"/>
      <c r="B487" s="328"/>
    </row>
    <row r="488">
      <c r="A488" s="328"/>
      <c r="B488" s="328"/>
    </row>
    <row r="489">
      <c r="A489" s="328"/>
      <c r="B489" s="328"/>
    </row>
    <row r="490">
      <c r="A490" s="328"/>
      <c r="B490" s="328"/>
    </row>
    <row r="491">
      <c r="A491" s="328"/>
      <c r="B491" s="328"/>
    </row>
    <row r="492">
      <c r="A492" s="328"/>
      <c r="B492" s="328"/>
    </row>
    <row r="493">
      <c r="A493" s="328"/>
      <c r="B493" s="328"/>
    </row>
    <row r="494">
      <c r="A494" s="328"/>
      <c r="B494" s="328"/>
    </row>
    <row r="495">
      <c r="A495" s="328"/>
      <c r="B495" s="328"/>
    </row>
    <row r="496">
      <c r="A496" s="328"/>
      <c r="B496" s="328"/>
    </row>
    <row r="497">
      <c r="A497" s="328"/>
      <c r="B497" s="328"/>
    </row>
    <row r="498">
      <c r="A498" s="328"/>
      <c r="B498" s="328"/>
    </row>
    <row r="499">
      <c r="A499" s="328"/>
      <c r="B499" s="328"/>
    </row>
    <row r="500">
      <c r="A500" s="328"/>
      <c r="B500" s="328"/>
    </row>
    <row r="501">
      <c r="A501" s="328"/>
      <c r="B501" s="328"/>
    </row>
    <row r="502">
      <c r="A502" s="328"/>
      <c r="B502" s="328"/>
    </row>
    <row r="503">
      <c r="A503" s="328"/>
      <c r="B503" s="328"/>
    </row>
    <row r="504">
      <c r="A504" s="328"/>
      <c r="B504" s="328"/>
    </row>
    <row r="505">
      <c r="A505" s="328"/>
      <c r="B505" s="328"/>
    </row>
    <row r="506">
      <c r="A506" s="328"/>
      <c r="B506" s="328"/>
    </row>
    <row r="507">
      <c r="A507" s="328"/>
      <c r="B507" s="328"/>
    </row>
    <row r="508">
      <c r="A508" s="328"/>
      <c r="B508" s="328"/>
    </row>
    <row r="509">
      <c r="A509" s="328"/>
      <c r="B509" s="328"/>
    </row>
    <row r="510">
      <c r="A510" s="328"/>
      <c r="B510" s="328"/>
    </row>
    <row r="511">
      <c r="A511" s="328"/>
      <c r="B511" s="328"/>
    </row>
    <row r="512">
      <c r="A512" s="328"/>
      <c r="B512" s="328"/>
    </row>
    <row r="513">
      <c r="A513" s="328"/>
      <c r="B513" s="328"/>
    </row>
    <row r="514">
      <c r="A514" s="328"/>
      <c r="B514" s="328"/>
    </row>
    <row r="515">
      <c r="A515" s="328"/>
      <c r="B515" s="328"/>
    </row>
    <row r="516">
      <c r="A516" s="328"/>
      <c r="B516" s="328"/>
    </row>
    <row r="517">
      <c r="A517" s="328"/>
      <c r="B517" s="328"/>
    </row>
    <row r="518">
      <c r="A518" s="328"/>
      <c r="B518" s="328"/>
    </row>
    <row r="519">
      <c r="A519" s="328"/>
      <c r="B519" s="328"/>
    </row>
    <row r="520">
      <c r="A520" s="328"/>
      <c r="B520" s="328"/>
    </row>
    <row r="521">
      <c r="A521" s="328"/>
      <c r="B521" s="328"/>
    </row>
    <row r="522">
      <c r="A522" s="328"/>
      <c r="B522" s="328"/>
    </row>
    <row r="523">
      <c r="A523" s="328"/>
      <c r="B523" s="328"/>
    </row>
    <row r="524">
      <c r="A524" s="328"/>
      <c r="B524" s="328"/>
    </row>
    <row r="525">
      <c r="A525" s="328"/>
      <c r="B525" s="328"/>
    </row>
    <row r="526">
      <c r="A526" s="328"/>
      <c r="B526" s="328"/>
    </row>
    <row r="527">
      <c r="A527" s="328"/>
      <c r="B527" s="328"/>
    </row>
    <row r="528">
      <c r="A528" s="328"/>
      <c r="B528" s="328"/>
    </row>
    <row r="529">
      <c r="A529" s="328"/>
      <c r="B529" s="328"/>
    </row>
    <row r="530">
      <c r="A530" s="328"/>
      <c r="B530" s="328"/>
    </row>
    <row r="531">
      <c r="A531" s="328"/>
      <c r="B531" s="328"/>
    </row>
    <row r="532">
      <c r="A532" s="328"/>
      <c r="B532" s="328"/>
    </row>
    <row r="533">
      <c r="A533" s="328"/>
      <c r="B533" s="328"/>
    </row>
    <row r="534">
      <c r="A534" s="328"/>
      <c r="B534" s="328"/>
    </row>
    <row r="535">
      <c r="A535" s="328"/>
      <c r="B535" s="328"/>
    </row>
    <row r="536">
      <c r="A536" s="328"/>
      <c r="B536" s="328"/>
    </row>
    <row r="537">
      <c r="A537" s="328"/>
      <c r="B537" s="328"/>
    </row>
    <row r="538">
      <c r="A538" s="328"/>
      <c r="B538" s="328"/>
    </row>
    <row r="539">
      <c r="A539" s="328"/>
      <c r="B539" s="328"/>
    </row>
    <row r="540">
      <c r="A540" s="328"/>
      <c r="B540" s="328"/>
    </row>
    <row r="541">
      <c r="A541" s="328"/>
      <c r="B541" s="328"/>
    </row>
    <row r="542">
      <c r="A542" s="328"/>
      <c r="B542" s="328"/>
    </row>
    <row r="543">
      <c r="A543" s="328"/>
      <c r="B543" s="328"/>
    </row>
    <row r="544">
      <c r="A544" s="328"/>
      <c r="B544" s="328"/>
    </row>
    <row r="545">
      <c r="A545" s="328"/>
      <c r="B545" s="328"/>
    </row>
    <row r="546">
      <c r="A546" s="328"/>
      <c r="B546" s="328"/>
    </row>
    <row r="547">
      <c r="A547" s="328"/>
      <c r="B547" s="328"/>
    </row>
    <row r="548">
      <c r="A548" s="328"/>
      <c r="B548" s="328"/>
    </row>
    <row r="549">
      <c r="A549" s="328"/>
      <c r="B549" s="328"/>
    </row>
    <row r="550">
      <c r="A550" s="328"/>
      <c r="B550" s="328"/>
    </row>
    <row r="551">
      <c r="A551" s="328"/>
      <c r="B551" s="328"/>
    </row>
    <row r="552">
      <c r="A552" s="328"/>
      <c r="B552" s="328"/>
    </row>
    <row r="553">
      <c r="A553" s="328"/>
      <c r="B553" s="328"/>
    </row>
    <row r="554">
      <c r="A554" s="328"/>
      <c r="B554" s="328"/>
    </row>
    <row r="555">
      <c r="A555" s="328"/>
      <c r="B555" s="328"/>
    </row>
    <row r="556">
      <c r="A556" s="328"/>
      <c r="B556" s="328"/>
    </row>
    <row r="557">
      <c r="A557" s="328"/>
      <c r="B557" s="328"/>
    </row>
    <row r="558">
      <c r="A558" s="328"/>
      <c r="B558" s="328"/>
    </row>
    <row r="559">
      <c r="A559" s="328"/>
      <c r="B559" s="328"/>
    </row>
    <row r="560">
      <c r="A560" s="328"/>
      <c r="B560" s="328"/>
    </row>
    <row r="561">
      <c r="A561" s="328"/>
      <c r="B561" s="328"/>
    </row>
    <row r="562">
      <c r="A562" s="328"/>
      <c r="B562" s="328"/>
    </row>
    <row r="563">
      <c r="A563" s="328"/>
      <c r="B563" s="328"/>
    </row>
    <row r="564">
      <c r="A564" s="328"/>
      <c r="B564" s="328"/>
    </row>
    <row r="565">
      <c r="A565" s="328"/>
      <c r="B565" s="328"/>
    </row>
    <row r="566">
      <c r="A566" s="328"/>
      <c r="B566" s="328"/>
    </row>
    <row r="567">
      <c r="A567" s="328"/>
      <c r="B567" s="328"/>
    </row>
    <row r="568">
      <c r="A568" s="328"/>
      <c r="B568" s="328"/>
    </row>
    <row r="569">
      <c r="A569" s="328"/>
      <c r="B569" s="328"/>
    </row>
    <row r="570">
      <c r="A570" s="328"/>
      <c r="B570" s="328"/>
    </row>
    <row r="571">
      <c r="A571" s="328"/>
      <c r="B571" s="328"/>
    </row>
    <row r="572">
      <c r="A572" s="328"/>
      <c r="B572" s="328"/>
    </row>
    <row r="573">
      <c r="A573" s="328"/>
      <c r="B573" s="328"/>
    </row>
    <row r="574">
      <c r="A574" s="328"/>
      <c r="B574" s="328"/>
    </row>
    <row r="575">
      <c r="A575" s="328"/>
      <c r="B575" s="328"/>
    </row>
    <row r="576">
      <c r="A576" s="328"/>
      <c r="B576" s="328"/>
    </row>
    <row r="577">
      <c r="A577" s="328"/>
      <c r="B577" s="328"/>
    </row>
    <row r="578">
      <c r="A578" s="328"/>
      <c r="B578" s="328"/>
    </row>
    <row r="579">
      <c r="A579" s="328"/>
      <c r="B579" s="328"/>
    </row>
    <row r="580">
      <c r="A580" s="328"/>
      <c r="B580" s="328"/>
    </row>
    <row r="581">
      <c r="A581" s="328"/>
      <c r="B581" s="328"/>
    </row>
    <row r="582">
      <c r="A582" s="328"/>
      <c r="B582" s="328"/>
    </row>
    <row r="583">
      <c r="A583" s="328"/>
      <c r="B583" s="328"/>
    </row>
    <row r="584">
      <c r="A584" s="328"/>
      <c r="B584" s="328"/>
    </row>
    <row r="585">
      <c r="A585" s="328"/>
      <c r="B585" s="328"/>
    </row>
    <row r="586">
      <c r="A586" s="328"/>
      <c r="B586" s="328"/>
    </row>
    <row r="587">
      <c r="A587" s="328"/>
      <c r="B587" s="328"/>
    </row>
    <row r="588">
      <c r="A588" s="328"/>
      <c r="B588" s="328"/>
    </row>
    <row r="589">
      <c r="A589" s="328"/>
      <c r="B589" s="328"/>
    </row>
    <row r="590">
      <c r="A590" s="328"/>
      <c r="B590" s="328"/>
    </row>
    <row r="591">
      <c r="A591" s="328"/>
      <c r="B591" s="328"/>
    </row>
    <row r="592">
      <c r="A592" s="328"/>
      <c r="B592" s="328"/>
    </row>
    <row r="593">
      <c r="A593" s="328"/>
      <c r="B593" s="328"/>
    </row>
    <row r="594">
      <c r="A594" s="328"/>
      <c r="B594" s="328"/>
    </row>
    <row r="595">
      <c r="A595" s="328"/>
      <c r="B595" s="328"/>
    </row>
    <row r="596">
      <c r="A596" s="328"/>
      <c r="B596" s="328"/>
    </row>
    <row r="597">
      <c r="A597" s="328"/>
      <c r="B597" s="328"/>
    </row>
    <row r="598">
      <c r="A598" s="328"/>
      <c r="B598" s="328"/>
    </row>
    <row r="599">
      <c r="A599" s="328"/>
      <c r="B599" s="328"/>
    </row>
    <row r="600">
      <c r="A600" s="328"/>
      <c r="B600" s="328"/>
    </row>
    <row r="601">
      <c r="A601" s="328"/>
      <c r="B601" s="328"/>
    </row>
    <row r="602">
      <c r="A602" s="328"/>
      <c r="B602" s="328"/>
    </row>
    <row r="603">
      <c r="A603" s="328"/>
      <c r="B603" s="328"/>
    </row>
    <row r="604">
      <c r="A604" s="328"/>
      <c r="B604" s="328"/>
    </row>
    <row r="605">
      <c r="A605" s="328"/>
      <c r="B605" s="328"/>
    </row>
    <row r="606">
      <c r="A606" s="328"/>
      <c r="B606" s="328"/>
    </row>
    <row r="607">
      <c r="A607" s="328"/>
      <c r="B607" s="328"/>
    </row>
    <row r="608">
      <c r="A608" s="328"/>
      <c r="B608" s="328"/>
    </row>
    <row r="609">
      <c r="A609" s="328"/>
      <c r="B609" s="328"/>
    </row>
    <row r="610">
      <c r="A610" s="328"/>
      <c r="B610" s="328"/>
    </row>
    <row r="611">
      <c r="A611" s="328"/>
      <c r="B611" s="328"/>
    </row>
    <row r="612">
      <c r="A612" s="328"/>
      <c r="B612" s="328"/>
    </row>
    <row r="613">
      <c r="A613" s="328"/>
      <c r="B613" s="328"/>
    </row>
    <row r="614">
      <c r="A614" s="328"/>
      <c r="B614" s="328"/>
    </row>
    <row r="615">
      <c r="A615" s="328"/>
      <c r="B615" s="328"/>
    </row>
    <row r="616">
      <c r="A616" s="328"/>
      <c r="B616" s="328"/>
    </row>
    <row r="617">
      <c r="A617" s="328"/>
      <c r="B617" s="328"/>
    </row>
    <row r="618">
      <c r="A618" s="328"/>
      <c r="B618" s="328"/>
    </row>
    <row r="619">
      <c r="A619" s="328"/>
      <c r="B619" s="328"/>
    </row>
    <row r="620">
      <c r="A620" s="328"/>
      <c r="B620" s="328"/>
    </row>
    <row r="621">
      <c r="A621" s="328"/>
      <c r="B621" s="328"/>
    </row>
    <row r="622">
      <c r="A622" s="328"/>
      <c r="B622" s="328"/>
    </row>
    <row r="623">
      <c r="A623" s="328"/>
      <c r="B623" s="328"/>
    </row>
    <row r="624">
      <c r="A624" s="328"/>
      <c r="B624" s="328"/>
    </row>
    <row r="625">
      <c r="A625" s="328"/>
      <c r="B625" s="328"/>
    </row>
    <row r="626">
      <c r="A626" s="328"/>
      <c r="B626" s="328"/>
    </row>
    <row r="627">
      <c r="A627" s="328"/>
      <c r="B627" s="328"/>
    </row>
    <row r="628">
      <c r="A628" s="328"/>
      <c r="B628" s="328"/>
    </row>
    <row r="629">
      <c r="A629" s="328"/>
      <c r="B629" s="328"/>
    </row>
    <row r="630">
      <c r="A630" s="328"/>
      <c r="B630" s="328"/>
    </row>
    <row r="631">
      <c r="A631" s="328"/>
      <c r="B631" s="328"/>
    </row>
    <row r="632">
      <c r="A632" s="328"/>
      <c r="B632" s="328"/>
    </row>
    <row r="633">
      <c r="A633" s="328"/>
      <c r="B633" s="328"/>
    </row>
    <row r="634">
      <c r="A634" s="328"/>
      <c r="B634" s="328"/>
    </row>
    <row r="635">
      <c r="A635" s="328"/>
      <c r="B635" s="328"/>
    </row>
    <row r="636">
      <c r="A636" s="328"/>
      <c r="B636" s="328"/>
    </row>
    <row r="637">
      <c r="A637" s="328"/>
      <c r="B637" s="328"/>
    </row>
    <row r="638">
      <c r="A638" s="328"/>
      <c r="B638" s="328"/>
    </row>
    <row r="639">
      <c r="A639" s="328"/>
      <c r="B639" s="328"/>
    </row>
    <row r="640">
      <c r="A640" s="328"/>
      <c r="B640" s="328"/>
    </row>
    <row r="641">
      <c r="A641" s="328"/>
      <c r="B641" s="328"/>
    </row>
    <row r="642">
      <c r="A642" s="328"/>
      <c r="B642" s="328"/>
    </row>
    <row r="643">
      <c r="A643" s="328"/>
      <c r="B643" s="328"/>
    </row>
    <row r="644">
      <c r="A644" s="328"/>
      <c r="B644" s="328"/>
    </row>
    <row r="645">
      <c r="A645" s="328"/>
      <c r="B645" s="328"/>
    </row>
    <row r="646">
      <c r="A646" s="328"/>
      <c r="B646" s="328"/>
    </row>
    <row r="647">
      <c r="A647" s="328"/>
      <c r="B647" s="328"/>
    </row>
    <row r="648">
      <c r="A648" s="328"/>
      <c r="B648" s="328"/>
    </row>
    <row r="649">
      <c r="A649" s="328"/>
      <c r="B649" s="328"/>
    </row>
    <row r="650">
      <c r="A650" s="328"/>
      <c r="B650" s="328"/>
    </row>
    <row r="651">
      <c r="A651" s="328"/>
      <c r="B651" s="328"/>
    </row>
    <row r="652">
      <c r="A652" s="328"/>
      <c r="B652" s="328"/>
    </row>
    <row r="653">
      <c r="A653" s="328"/>
      <c r="B653" s="328"/>
    </row>
    <row r="654">
      <c r="A654" s="328"/>
      <c r="B654" s="328"/>
    </row>
    <row r="655">
      <c r="A655" s="328"/>
      <c r="B655" s="328"/>
    </row>
    <row r="656">
      <c r="A656" s="328"/>
      <c r="B656" s="328"/>
    </row>
    <row r="657">
      <c r="A657" s="328"/>
      <c r="B657" s="328"/>
    </row>
    <row r="658">
      <c r="A658" s="328"/>
      <c r="B658" s="328"/>
    </row>
    <row r="659">
      <c r="A659" s="328"/>
      <c r="B659" s="328"/>
    </row>
    <row r="660">
      <c r="A660" s="328"/>
      <c r="B660" s="328"/>
    </row>
    <row r="661">
      <c r="A661" s="328"/>
      <c r="B661" s="328"/>
    </row>
    <row r="662">
      <c r="A662" s="328"/>
      <c r="B662" s="328"/>
    </row>
    <row r="663">
      <c r="A663" s="328"/>
      <c r="B663" s="328"/>
    </row>
    <row r="664">
      <c r="A664" s="328"/>
      <c r="B664" s="328"/>
    </row>
    <row r="665">
      <c r="A665" s="328"/>
      <c r="B665" s="328"/>
    </row>
    <row r="666">
      <c r="A666" s="328"/>
      <c r="B666" s="328"/>
    </row>
    <row r="667">
      <c r="A667" s="328"/>
      <c r="B667" s="328"/>
    </row>
    <row r="668">
      <c r="A668" s="328"/>
      <c r="B668" s="328"/>
    </row>
    <row r="669">
      <c r="A669" s="328"/>
      <c r="B669" s="328"/>
    </row>
    <row r="670">
      <c r="A670" s="328"/>
      <c r="B670" s="328"/>
    </row>
    <row r="671">
      <c r="A671" s="328"/>
      <c r="B671" s="328"/>
    </row>
    <row r="672">
      <c r="A672" s="328"/>
      <c r="B672" s="328"/>
    </row>
    <row r="673">
      <c r="A673" s="328"/>
      <c r="B673" s="328"/>
    </row>
    <row r="674">
      <c r="A674" s="328"/>
      <c r="B674" s="328"/>
    </row>
    <row r="675">
      <c r="A675" s="328"/>
      <c r="B675" s="328"/>
    </row>
    <row r="676">
      <c r="A676" s="328"/>
      <c r="B676" s="328"/>
    </row>
    <row r="677">
      <c r="A677" s="328"/>
      <c r="B677" s="328"/>
    </row>
    <row r="678">
      <c r="A678" s="328"/>
      <c r="B678" s="328"/>
    </row>
    <row r="679">
      <c r="A679" s="328"/>
      <c r="B679" s="328"/>
    </row>
    <row r="680">
      <c r="A680" s="328"/>
      <c r="B680" s="328"/>
    </row>
    <row r="681">
      <c r="A681" s="328"/>
      <c r="B681" s="328"/>
    </row>
    <row r="682">
      <c r="A682" s="328"/>
      <c r="B682" s="328"/>
    </row>
    <row r="683">
      <c r="A683" s="328"/>
      <c r="B683" s="328"/>
    </row>
    <row r="684">
      <c r="A684" s="328"/>
      <c r="B684" s="328"/>
    </row>
    <row r="685">
      <c r="A685" s="328"/>
      <c r="B685" s="328"/>
    </row>
    <row r="686">
      <c r="A686" s="328"/>
      <c r="B686" s="328"/>
    </row>
    <row r="687">
      <c r="A687" s="328"/>
      <c r="B687" s="328"/>
    </row>
    <row r="688">
      <c r="A688" s="328"/>
      <c r="B688" s="328"/>
    </row>
    <row r="689">
      <c r="A689" s="328"/>
      <c r="B689" s="328"/>
    </row>
    <row r="690">
      <c r="A690" s="328"/>
      <c r="B690" s="328"/>
    </row>
    <row r="691">
      <c r="A691" s="328"/>
      <c r="B691" s="328"/>
    </row>
    <row r="692">
      <c r="A692" s="328"/>
      <c r="B692" s="328"/>
    </row>
    <row r="693">
      <c r="A693" s="328"/>
      <c r="B693" s="328"/>
    </row>
    <row r="694">
      <c r="A694" s="328"/>
      <c r="B694" s="328"/>
    </row>
    <row r="695">
      <c r="A695" s="328"/>
      <c r="B695" s="328"/>
    </row>
    <row r="696">
      <c r="A696" s="328"/>
      <c r="B696" s="328"/>
    </row>
    <row r="697">
      <c r="A697" s="328"/>
      <c r="B697" s="328"/>
    </row>
    <row r="698">
      <c r="A698" s="328"/>
      <c r="B698" s="328"/>
    </row>
    <row r="699">
      <c r="A699" s="328"/>
      <c r="B699" s="328"/>
    </row>
    <row r="700">
      <c r="A700" s="328"/>
      <c r="B700" s="328"/>
    </row>
    <row r="701">
      <c r="A701" s="328"/>
      <c r="B701" s="328"/>
    </row>
    <row r="702">
      <c r="A702" s="328"/>
      <c r="B702" s="328"/>
    </row>
    <row r="703">
      <c r="A703" s="328"/>
      <c r="B703" s="328"/>
    </row>
    <row r="704">
      <c r="A704" s="328"/>
      <c r="B704" s="328"/>
    </row>
    <row r="705">
      <c r="A705" s="328"/>
      <c r="B705" s="328"/>
    </row>
    <row r="706">
      <c r="A706" s="328"/>
      <c r="B706" s="328"/>
    </row>
    <row r="707">
      <c r="A707" s="328"/>
      <c r="B707" s="328"/>
    </row>
    <row r="708">
      <c r="A708" s="328"/>
      <c r="B708" s="328"/>
    </row>
    <row r="709">
      <c r="A709" s="328"/>
      <c r="B709" s="328"/>
    </row>
    <row r="710">
      <c r="A710" s="328"/>
      <c r="B710" s="328"/>
    </row>
    <row r="711">
      <c r="A711" s="328"/>
      <c r="B711" s="328"/>
    </row>
    <row r="712">
      <c r="A712" s="328"/>
      <c r="B712" s="328"/>
    </row>
    <row r="713">
      <c r="A713" s="328"/>
      <c r="B713" s="328"/>
    </row>
    <row r="714">
      <c r="A714" s="328"/>
      <c r="B714" s="328"/>
    </row>
    <row r="715">
      <c r="A715" s="328"/>
      <c r="B715" s="328"/>
    </row>
    <row r="716">
      <c r="A716" s="328"/>
      <c r="B716" s="328"/>
    </row>
    <row r="717">
      <c r="A717" s="328"/>
      <c r="B717" s="328"/>
    </row>
    <row r="718">
      <c r="A718" s="328"/>
      <c r="B718" s="328"/>
    </row>
    <row r="719">
      <c r="A719" s="328"/>
      <c r="B719" s="328"/>
    </row>
    <row r="720">
      <c r="A720" s="328"/>
      <c r="B720" s="328"/>
    </row>
    <row r="721">
      <c r="A721" s="328"/>
      <c r="B721" s="328"/>
    </row>
    <row r="722">
      <c r="A722" s="328"/>
      <c r="B722" s="328"/>
    </row>
    <row r="723">
      <c r="A723" s="328"/>
      <c r="B723" s="328"/>
    </row>
    <row r="724">
      <c r="A724" s="328"/>
      <c r="B724" s="328"/>
    </row>
    <row r="725">
      <c r="A725" s="328"/>
      <c r="B725" s="328"/>
    </row>
    <row r="726">
      <c r="A726" s="328"/>
      <c r="B726" s="328"/>
    </row>
    <row r="727">
      <c r="A727" s="328"/>
      <c r="B727" s="328"/>
    </row>
    <row r="728">
      <c r="A728" s="328"/>
      <c r="B728" s="328"/>
    </row>
    <row r="729">
      <c r="A729" s="328"/>
      <c r="B729" s="328"/>
    </row>
    <row r="730">
      <c r="A730" s="328"/>
      <c r="B730" s="328"/>
    </row>
    <row r="731">
      <c r="A731" s="328"/>
      <c r="B731" s="328"/>
    </row>
    <row r="732">
      <c r="A732" s="328"/>
      <c r="B732" s="328"/>
    </row>
    <row r="733">
      <c r="A733" s="328"/>
      <c r="B733" s="328"/>
    </row>
    <row r="734">
      <c r="A734" s="328"/>
      <c r="B734" s="328"/>
    </row>
    <row r="735">
      <c r="A735" s="328"/>
      <c r="B735" s="328"/>
    </row>
    <row r="736">
      <c r="A736" s="328"/>
      <c r="B736" s="328"/>
    </row>
    <row r="737">
      <c r="A737" s="328"/>
      <c r="B737" s="328"/>
    </row>
    <row r="738">
      <c r="A738" s="328"/>
      <c r="B738" s="328"/>
    </row>
    <row r="739">
      <c r="A739" s="328"/>
      <c r="B739" s="328"/>
    </row>
    <row r="740">
      <c r="A740" s="328"/>
      <c r="B740" s="328"/>
    </row>
    <row r="741">
      <c r="A741" s="328"/>
      <c r="B741" s="328"/>
    </row>
    <row r="742">
      <c r="A742" s="328"/>
      <c r="B742" s="328"/>
    </row>
    <row r="743">
      <c r="A743" s="328"/>
      <c r="B743" s="328"/>
    </row>
    <row r="744">
      <c r="A744" s="328"/>
      <c r="B744" s="328"/>
    </row>
    <row r="745">
      <c r="A745" s="328"/>
      <c r="B745" s="328"/>
    </row>
    <row r="746">
      <c r="A746" s="328"/>
      <c r="B746" s="328"/>
    </row>
    <row r="747">
      <c r="A747" s="328"/>
      <c r="B747" s="328"/>
    </row>
    <row r="748">
      <c r="A748" s="328"/>
      <c r="B748" s="328"/>
    </row>
    <row r="749">
      <c r="A749" s="328"/>
      <c r="B749" s="328"/>
    </row>
    <row r="750">
      <c r="A750" s="328"/>
      <c r="B750" s="328"/>
    </row>
    <row r="751">
      <c r="A751" s="328"/>
      <c r="B751" s="328"/>
    </row>
    <row r="752">
      <c r="A752" s="328"/>
      <c r="B752" s="328"/>
    </row>
    <row r="753">
      <c r="A753" s="328"/>
      <c r="B753" s="328"/>
    </row>
    <row r="754">
      <c r="A754" s="328"/>
      <c r="B754" s="328"/>
    </row>
    <row r="755">
      <c r="A755" s="328"/>
      <c r="B755" s="328"/>
    </row>
    <row r="756">
      <c r="A756" s="328"/>
      <c r="B756" s="328"/>
    </row>
    <row r="757">
      <c r="A757" s="328"/>
      <c r="B757" s="328"/>
    </row>
    <row r="758">
      <c r="A758" s="328"/>
      <c r="B758" s="328"/>
    </row>
    <row r="759">
      <c r="A759" s="328"/>
      <c r="B759" s="328"/>
    </row>
    <row r="760">
      <c r="A760" s="328"/>
      <c r="B760" s="328"/>
    </row>
    <row r="761">
      <c r="A761" s="328"/>
      <c r="B761" s="328"/>
    </row>
    <row r="762">
      <c r="A762" s="328"/>
      <c r="B762" s="328"/>
    </row>
    <row r="763">
      <c r="A763" s="328"/>
      <c r="B763" s="328"/>
    </row>
    <row r="764">
      <c r="A764" s="328"/>
      <c r="B764" s="328"/>
    </row>
    <row r="765">
      <c r="A765" s="328"/>
      <c r="B765" s="328"/>
    </row>
    <row r="766">
      <c r="A766" s="328"/>
      <c r="B766" s="328"/>
    </row>
    <row r="767">
      <c r="A767" s="328"/>
      <c r="B767" s="328"/>
    </row>
    <row r="768">
      <c r="A768" s="328"/>
      <c r="B768" s="328"/>
    </row>
    <row r="769">
      <c r="A769" s="328"/>
      <c r="B769" s="328"/>
    </row>
    <row r="770">
      <c r="A770" s="328"/>
      <c r="B770" s="328"/>
    </row>
    <row r="771">
      <c r="A771" s="328"/>
      <c r="B771" s="328"/>
    </row>
    <row r="772">
      <c r="A772" s="328"/>
      <c r="B772" s="328"/>
    </row>
    <row r="773">
      <c r="A773" s="328"/>
      <c r="B773" s="328"/>
    </row>
    <row r="774">
      <c r="A774" s="328"/>
      <c r="B774" s="328"/>
    </row>
    <row r="775">
      <c r="A775" s="328"/>
      <c r="B775" s="328"/>
    </row>
    <row r="776">
      <c r="A776" s="328"/>
      <c r="B776" s="328"/>
    </row>
    <row r="777">
      <c r="A777" s="328"/>
      <c r="B777" s="328"/>
    </row>
    <row r="778">
      <c r="A778" s="328"/>
      <c r="B778" s="328"/>
    </row>
    <row r="779">
      <c r="A779" s="328"/>
      <c r="B779" s="328"/>
    </row>
    <row r="780">
      <c r="A780" s="328"/>
      <c r="B780" s="328"/>
    </row>
    <row r="781">
      <c r="A781" s="328"/>
      <c r="B781" s="328"/>
    </row>
    <row r="782">
      <c r="A782" s="328"/>
      <c r="B782" s="328"/>
    </row>
    <row r="783">
      <c r="A783" s="328"/>
      <c r="B783" s="328"/>
    </row>
    <row r="784">
      <c r="A784" s="328"/>
      <c r="B784" s="328"/>
    </row>
    <row r="785">
      <c r="A785" s="328"/>
      <c r="B785" s="328"/>
    </row>
    <row r="786">
      <c r="A786" s="328"/>
      <c r="B786" s="328"/>
    </row>
    <row r="787">
      <c r="A787" s="328"/>
      <c r="B787" s="328"/>
    </row>
    <row r="788">
      <c r="A788" s="328"/>
      <c r="B788" s="328"/>
    </row>
    <row r="789">
      <c r="A789" s="328"/>
      <c r="B789" s="328"/>
    </row>
    <row r="790">
      <c r="A790" s="328"/>
      <c r="B790" s="328"/>
    </row>
    <row r="791">
      <c r="A791" s="328"/>
      <c r="B791" s="328"/>
    </row>
    <row r="792">
      <c r="A792" s="328"/>
      <c r="B792" s="328"/>
    </row>
    <row r="793">
      <c r="A793" s="328"/>
      <c r="B793" s="328"/>
    </row>
    <row r="794">
      <c r="A794" s="328"/>
      <c r="B794" s="328"/>
    </row>
    <row r="795">
      <c r="A795" s="328"/>
      <c r="B795" s="328"/>
    </row>
    <row r="796">
      <c r="A796" s="328"/>
      <c r="B796" s="328"/>
    </row>
    <row r="797">
      <c r="A797" s="328"/>
      <c r="B797" s="328"/>
    </row>
    <row r="798">
      <c r="A798" s="328"/>
      <c r="B798" s="328"/>
    </row>
    <row r="799">
      <c r="A799" s="328"/>
      <c r="B799" s="328"/>
    </row>
    <row r="800">
      <c r="A800" s="328"/>
      <c r="B800" s="328"/>
    </row>
    <row r="801">
      <c r="A801" s="328"/>
      <c r="B801" s="328"/>
    </row>
    <row r="802">
      <c r="A802" s="328"/>
      <c r="B802" s="328"/>
    </row>
    <row r="803">
      <c r="A803" s="328"/>
      <c r="B803" s="328"/>
    </row>
    <row r="804">
      <c r="A804" s="328"/>
      <c r="B804" s="328"/>
    </row>
    <row r="805">
      <c r="A805" s="328"/>
      <c r="B805" s="328"/>
    </row>
    <row r="806">
      <c r="A806" s="328"/>
      <c r="B806" s="328"/>
    </row>
    <row r="807">
      <c r="A807" s="328"/>
      <c r="B807" s="328"/>
    </row>
    <row r="808">
      <c r="A808" s="328"/>
      <c r="B808" s="328"/>
    </row>
    <row r="809">
      <c r="A809" s="328"/>
      <c r="B809" s="328"/>
    </row>
    <row r="810">
      <c r="A810" s="328"/>
      <c r="B810" s="328"/>
    </row>
    <row r="811">
      <c r="A811" s="328"/>
      <c r="B811" s="328"/>
    </row>
    <row r="812">
      <c r="A812" s="328"/>
      <c r="B812" s="328"/>
    </row>
    <row r="813">
      <c r="A813" s="328"/>
      <c r="B813" s="328"/>
    </row>
    <row r="814">
      <c r="A814" s="328"/>
      <c r="B814" s="328"/>
    </row>
    <row r="815">
      <c r="A815" s="328"/>
      <c r="B815" s="328"/>
    </row>
    <row r="816">
      <c r="A816" s="328"/>
      <c r="B816" s="328"/>
    </row>
    <row r="817">
      <c r="A817" s="328"/>
      <c r="B817" s="328"/>
    </row>
    <row r="818">
      <c r="A818" s="328"/>
      <c r="B818" s="328"/>
    </row>
    <row r="819">
      <c r="A819" s="328"/>
      <c r="B819" s="328"/>
    </row>
    <row r="820">
      <c r="A820" s="328"/>
      <c r="B820" s="328"/>
    </row>
    <row r="821">
      <c r="A821" s="328"/>
      <c r="B821" s="328"/>
    </row>
    <row r="822">
      <c r="A822" s="328"/>
      <c r="B822" s="328"/>
    </row>
    <row r="823">
      <c r="A823" s="328"/>
      <c r="B823" s="328"/>
    </row>
    <row r="824">
      <c r="A824" s="328"/>
      <c r="B824" s="328"/>
    </row>
    <row r="825">
      <c r="A825" s="328"/>
      <c r="B825" s="328"/>
    </row>
    <row r="826">
      <c r="A826" s="328"/>
      <c r="B826" s="328"/>
    </row>
    <row r="827">
      <c r="A827" s="328"/>
      <c r="B827" s="328"/>
    </row>
    <row r="828">
      <c r="A828" s="328"/>
      <c r="B828" s="328"/>
    </row>
    <row r="829">
      <c r="A829" s="328"/>
      <c r="B829" s="328"/>
    </row>
    <row r="830">
      <c r="A830" s="328"/>
      <c r="B830" s="328"/>
    </row>
    <row r="831">
      <c r="A831" s="328"/>
      <c r="B831" s="328"/>
    </row>
    <row r="832">
      <c r="A832" s="328"/>
      <c r="B832" s="328"/>
    </row>
    <row r="833">
      <c r="A833" s="328"/>
      <c r="B833" s="328"/>
    </row>
    <row r="834">
      <c r="A834" s="328"/>
      <c r="B834" s="328"/>
    </row>
    <row r="835">
      <c r="A835" s="328"/>
      <c r="B835" s="328"/>
    </row>
    <row r="836">
      <c r="A836" s="328"/>
      <c r="B836" s="328"/>
    </row>
    <row r="837">
      <c r="A837" s="328"/>
      <c r="B837" s="328"/>
    </row>
    <row r="838">
      <c r="A838" s="328"/>
      <c r="B838" s="328"/>
    </row>
    <row r="839">
      <c r="A839" s="328"/>
      <c r="B839" s="328"/>
    </row>
    <row r="840">
      <c r="A840" s="328"/>
      <c r="B840" s="328"/>
    </row>
    <row r="841">
      <c r="A841" s="328"/>
      <c r="B841" s="328"/>
    </row>
    <row r="842">
      <c r="A842" s="328"/>
      <c r="B842" s="328"/>
    </row>
    <row r="843">
      <c r="A843" s="328"/>
      <c r="B843" s="328"/>
    </row>
    <row r="844">
      <c r="A844" s="328"/>
      <c r="B844" s="328"/>
    </row>
    <row r="845">
      <c r="A845" s="328"/>
      <c r="B845" s="328"/>
    </row>
    <row r="846">
      <c r="A846" s="328"/>
      <c r="B846" s="328"/>
    </row>
    <row r="847">
      <c r="A847" s="328"/>
      <c r="B847" s="328"/>
    </row>
    <row r="848">
      <c r="A848" s="328"/>
      <c r="B848" s="328"/>
    </row>
    <row r="849">
      <c r="A849" s="328"/>
      <c r="B849" s="328"/>
    </row>
    <row r="850">
      <c r="A850" s="328"/>
      <c r="B850" s="328"/>
    </row>
    <row r="851">
      <c r="A851" s="328"/>
      <c r="B851" s="328"/>
    </row>
    <row r="852">
      <c r="A852" s="328"/>
      <c r="B852" s="328"/>
    </row>
    <row r="853">
      <c r="A853" s="328"/>
      <c r="B853" s="328"/>
    </row>
    <row r="854">
      <c r="A854" s="328"/>
      <c r="B854" s="328"/>
    </row>
    <row r="855">
      <c r="A855" s="328"/>
      <c r="B855" s="328"/>
    </row>
    <row r="856">
      <c r="A856" s="328"/>
      <c r="B856" s="328"/>
    </row>
    <row r="857">
      <c r="A857" s="328"/>
      <c r="B857" s="328"/>
    </row>
    <row r="858">
      <c r="A858" s="328"/>
      <c r="B858" s="328"/>
    </row>
    <row r="859">
      <c r="A859" s="328"/>
      <c r="B859" s="328"/>
    </row>
    <row r="860">
      <c r="A860" s="328"/>
      <c r="B860" s="328"/>
    </row>
    <row r="861">
      <c r="A861" s="328"/>
      <c r="B861" s="328"/>
    </row>
    <row r="862">
      <c r="A862" s="328"/>
      <c r="B862" s="328"/>
    </row>
    <row r="863">
      <c r="A863" s="328"/>
      <c r="B863" s="328"/>
    </row>
    <row r="864">
      <c r="A864" s="328"/>
      <c r="B864" s="328"/>
    </row>
    <row r="865">
      <c r="A865" s="328"/>
      <c r="B865" s="328"/>
    </row>
    <row r="866">
      <c r="A866" s="328"/>
      <c r="B866" s="328"/>
    </row>
    <row r="867">
      <c r="A867" s="328"/>
      <c r="B867" s="328"/>
    </row>
    <row r="868">
      <c r="A868" s="328"/>
      <c r="B868" s="328"/>
    </row>
    <row r="869">
      <c r="A869" s="328"/>
      <c r="B869" s="328"/>
    </row>
    <row r="870">
      <c r="A870" s="328"/>
      <c r="B870" s="328"/>
    </row>
    <row r="871">
      <c r="A871" s="328"/>
      <c r="B871" s="328"/>
    </row>
    <row r="872">
      <c r="A872" s="328"/>
      <c r="B872" s="328"/>
    </row>
    <row r="873">
      <c r="A873" s="328"/>
      <c r="B873" s="328"/>
    </row>
    <row r="874">
      <c r="A874" s="328"/>
      <c r="B874" s="328"/>
    </row>
    <row r="875">
      <c r="A875" s="328"/>
      <c r="B875" s="328"/>
    </row>
    <row r="876">
      <c r="A876" s="328"/>
      <c r="B876" s="328"/>
    </row>
    <row r="877">
      <c r="A877" s="328"/>
      <c r="B877" s="328"/>
    </row>
    <row r="878">
      <c r="A878" s="328"/>
      <c r="B878" s="328"/>
    </row>
    <row r="879">
      <c r="A879" s="328"/>
      <c r="B879" s="328"/>
    </row>
    <row r="880">
      <c r="A880" s="328"/>
      <c r="B880" s="328"/>
    </row>
    <row r="881">
      <c r="A881" s="328"/>
      <c r="B881" s="328"/>
    </row>
    <row r="882">
      <c r="A882" s="328"/>
      <c r="B882" s="328"/>
    </row>
    <row r="883">
      <c r="A883" s="328"/>
      <c r="B883" s="328"/>
    </row>
    <row r="884">
      <c r="A884" s="328"/>
      <c r="B884" s="328"/>
    </row>
    <row r="885">
      <c r="A885" s="328"/>
      <c r="B885" s="328"/>
    </row>
    <row r="886">
      <c r="A886" s="328"/>
      <c r="B886" s="328"/>
    </row>
    <row r="887">
      <c r="A887" s="328"/>
      <c r="B887" s="328"/>
    </row>
    <row r="888">
      <c r="A888" s="328"/>
      <c r="B888" s="328"/>
    </row>
    <row r="889">
      <c r="A889" s="328"/>
      <c r="B889" s="328"/>
    </row>
    <row r="890">
      <c r="A890" s="328"/>
      <c r="B890" s="328"/>
    </row>
    <row r="891">
      <c r="A891" s="328"/>
      <c r="B891" s="328"/>
    </row>
    <row r="892">
      <c r="A892" s="328"/>
      <c r="B892" s="328"/>
    </row>
    <row r="893">
      <c r="A893" s="328"/>
      <c r="B893" s="328"/>
    </row>
    <row r="894">
      <c r="A894" s="328"/>
      <c r="B894" s="328"/>
    </row>
    <row r="895">
      <c r="A895" s="328"/>
      <c r="B895" s="328"/>
    </row>
    <row r="896">
      <c r="A896" s="328"/>
      <c r="B896" s="328"/>
    </row>
    <row r="897">
      <c r="A897" s="328"/>
      <c r="B897" s="328"/>
    </row>
    <row r="898">
      <c r="A898" s="328"/>
      <c r="B898" s="328"/>
    </row>
    <row r="899">
      <c r="A899" s="328"/>
      <c r="B899" s="328"/>
    </row>
    <row r="900">
      <c r="A900" s="328"/>
      <c r="B900" s="328"/>
    </row>
    <row r="901">
      <c r="A901" s="328"/>
      <c r="B901" s="328"/>
    </row>
    <row r="902">
      <c r="A902" s="328"/>
      <c r="B902" s="328"/>
    </row>
    <row r="903">
      <c r="A903" s="328"/>
      <c r="B903" s="328"/>
    </row>
    <row r="904">
      <c r="A904" s="328"/>
      <c r="B904" s="328"/>
    </row>
    <row r="905">
      <c r="A905" s="328"/>
      <c r="B905" s="328"/>
    </row>
    <row r="906">
      <c r="A906" s="328"/>
      <c r="B906" s="328"/>
    </row>
    <row r="907">
      <c r="A907" s="328"/>
      <c r="B907" s="328"/>
    </row>
    <row r="908">
      <c r="A908" s="328"/>
      <c r="B908" s="328"/>
    </row>
    <row r="909">
      <c r="A909" s="328"/>
      <c r="B909" s="328"/>
    </row>
    <row r="910">
      <c r="A910" s="328"/>
      <c r="B910" s="328"/>
    </row>
    <row r="911">
      <c r="A911" s="328"/>
      <c r="B911" s="328"/>
    </row>
    <row r="912">
      <c r="A912" s="328"/>
      <c r="B912" s="328"/>
    </row>
  </sheetData>
  <mergeCells count="1">
    <mergeCell ref="A2:E2"/>
  </mergeCells>
  <drawing r:id="rId1"/>
</worksheet>
</file>